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trlProps/ctrlProp3.xml" ContentType="application/vnd.ms-excel.controlproperties+xml"/>
  <Override PartName="/xl/ctrlProps/ctrlProp4.xml" ContentType="application/vnd.ms-excel.controlproperties+xml"/>
  <Override PartName="/xl/charts/chart13.xml" ContentType="application/vnd.openxmlformats-officedocument.drawingml.chart+xml"/>
  <Override PartName="/xl/charts/chart14.xml" ContentType="application/vnd.openxmlformats-officedocument.drawingml.chart+xml"/>
  <Override PartName="/xl/drawings/drawing9.xml" ContentType="application/vnd.openxmlformats-officedocument.drawing+xml"/>
  <Override PartName="/xl/drawings/drawing10.xml" ContentType="application/vnd.openxmlformats-officedocument.drawing+xml"/>
  <Override PartName="/xl/ctrlProps/ctrlProp5.xml" ContentType="application/vnd.ms-excel.controlproperties+xml"/>
  <Override PartName="/xl/ctrlProps/ctrlProp6.xml" ContentType="application/vnd.ms-excel.controlproperties+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030"/>
  <workbookPr/>
  <mc:AlternateContent xmlns:mc="http://schemas.openxmlformats.org/markup-compatibility/2006">
    <mc:Choice Requires="x15">
      <x15ac:absPath xmlns:x15ac="http://schemas.microsoft.com/office/spreadsheetml/2010/11/ac" url="C:\Users\roger\Documents\Work documents\Climate data\Shifts Paper\Figures\"/>
    </mc:Choice>
  </mc:AlternateContent>
  <bookViews>
    <workbookView xWindow="0" yWindow="0" windowWidth="23040" windowHeight="11235" firstSheet="19" activeTab="26"/>
  </bookViews>
  <sheets>
    <sheet name="File Guide" sheetId="29" r:id="rId1"/>
    <sheet name="Summary diagram" sheetId="26" r:id="rId2"/>
    <sheet name="Summary steps" sheetId="25" r:id="rId3"/>
    <sheet name="Annual chart Fig 2" sheetId="28" r:id="rId4"/>
    <sheet name="Sat-surf Chart Fig 3" sheetId="27" r:id="rId5"/>
    <sheet name="HadCRUT.4.3.0.0.annual" sheetId="18" r:id="rId6"/>
    <sheet name="TS-HadCRUT.4.3.0.0" sheetId="19" r:id="rId7"/>
    <sheet name="Readme HadCRUT.4.3" sheetId="20" r:id="rId8"/>
    <sheet name="HadSST.3.1.1.0_annual" sheetId="1" r:id="rId9"/>
    <sheet name="TS-HadSST" sheetId="2" r:id="rId10"/>
    <sheet name="Readme-HadSST" sheetId="3" r:id="rId11"/>
    <sheet name="CRUtem4" sheetId="8" r:id="rId12"/>
    <sheet name="TS-CRUtem4" sheetId="10" r:id="rId13"/>
    <sheet name="NCDC_All_Zones" sheetId="15" r:id="rId14"/>
    <sheet name="TS-NCDC" sheetId="16" r:id="rId15"/>
    <sheet name="Readme-NCDC" sheetId="17" r:id="rId16"/>
    <sheet name="GISS" sheetId="6" r:id="rId17"/>
    <sheet name="TS-GISS" sheetId="7" r:id="rId18"/>
    <sheet name="COWTAN_WAY_3" sheetId="21" r:id="rId19"/>
    <sheet name="TS-C&amp;W" sheetId="22" r:id="rId20"/>
    <sheet name="BERKELEY_3" sheetId="23" r:id="rId21"/>
    <sheet name="TS-BEST" sheetId="24" r:id="rId22"/>
    <sheet name="SEA Obs CRU" sheetId="31" r:id="rId23"/>
    <sheet name="SEA TavARW Results" sheetId="32" r:id="rId24"/>
    <sheet name="CET Obs CRU 2014" sheetId="33" r:id="rId25"/>
    <sheet name="CET TavARW Results" sheetId="34" r:id="rId26"/>
    <sheet name="Texas Obs CRU" sheetId="35" r:id="rId27"/>
    <sheet name="Texas TavARW Results" sheetId="36" r:id="rId28"/>
  </sheets>
  <definedNames>
    <definedName name="st_year" localSheetId="24">'CET Obs CRU 2014'!$M$40</definedName>
    <definedName name="st_year" localSheetId="22">'SEA Obs CRU'!$M$3</definedName>
    <definedName name="st_year" localSheetId="26">'Texas Obs CRU'!$M$18</definedName>
  </definedNames>
  <calcPr calcId="162913"/>
</workbook>
</file>

<file path=xl/calcChain.xml><?xml version="1.0" encoding="utf-8"?>
<calcChain xmlns="http://schemas.openxmlformats.org/spreadsheetml/2006/main">
  <c r="G132" i="35" l="1"/>
  <c r="G131" i="35"/>
  <c r="G130" i="35"/>
  <c r="G129" i="35"/>
  <c r="G128" i="35"/>
  <c r="G127" i="35"/>
  <c r="G126" i="35"/>
  <c r="G125" i="35"/>
  <c r="G124" i="35"/>
  <c r="T46" i="36" l="1"/>
  <c r="S46" i="36"/>
  <c r="T45" i="36"/>
  <c r="S45" i="36"/>
  <c r="AY129" i="35"/>
  <c r="AY128" i="35"/>
  <c r="D122" i="35"/>
  <c r="C122" i="35"/>
  <c r="B122" i="35"/>
  <c r="D121" i="35"/>
  <c r="C121" i="35"/>
  <c r="B121" i="35"/>
  <c r="AZ120" i="35"/>
  <c r="AY120" i="35"/>
  <c r="BM117" i="35"/>
  <c r="AJ117" i="35"/>
  <c r="AI117" i="35"/>
  <c r="AH117" i="35"/>
  <c r="E117" i="35"/>
  <c r="BM116" i="35"/>
  <c r="AJ116" i="35"/>
  <c r="AI116" i="35"/>
  <c r="AH116" i="35"/>
  <c r="AG116" i="35"/>
  <c r="E116" i="35"/>
  <c r="BM115" i="35"/>
  <c r="AJ115" i="35"/>
  <c r="AI115" i="35"/>
  <c r="AH115" i="35"/>
  <c r="AG115" i="35"/>
  <c r="E115" i="35"/>
  <c r="BM114" i="35"/>
  <c r="AJ114" i="35"/>
  <c r="AI114" i="35"/>
  <c r="AH114" i="35"/>
  <c r="AG114" i="35"/>
  <c r="E114" i="35"/>
  <c r="BM113" i="35"/>
  <c r="AJ113" i="35"/>
  <c r="AN113" i="35" s="1"/>
  <c r="AI113" i="35"/>
  <c r="AH113" i="35"/>
  <c r="AG113" i="35"/>
  <c r="E113" i="35"/>
  <c r="BV112" i="35"/>
  <c r="BT112" i="35"/>
  <c r="BR112" i="35"/>
  <c r="BQ112" i="35"/>
  <c r="BM112" i="35"/>
  <c r="AJ112" i="35"/>
  <c r="AI112" i="35"/>
  <c r="AH112" i="35"/>
  <c r="AG112" i="35"/>
  <c r="E112" i="35"/>
  <c r="BV111" i="35"/>
  <c r="BT111" i="35"/>
  <c r="BR111" i="35"/>
  <c r="BQ111" i="35"/>
  <c r="BM111" i="35"/>
  <c r="AJ111" i="35"/>
  <c r="AI111" i="35"/>
  <c r="AH111" i="35"/>
  <c r="AG111" i="35"/>
  <c r="E111" i="35"/>
  <c r="BV110" i="35"/>
  <c r="BT110" i="35"/>
  <c r="BR110" i="35"/>
  <c r="BQ110" i="35"/>
  <c r="BM110" i="35"/>
  <c r="AJ110" i="35"/>
  <c r="AI110" i="35"/>
  <c r="AH110" i="35"/>
  <c r="AG110" i="35"/>
  <c r="E110" i="35"/>
  <c r="BV109" i="35"/>
  <c r="BT109" i="35"/>
  <c r="BR109" i="35"/>
  <c r="BQ109" i="35"/>
  <c r="BM109" i="35"/>
  <c r="AJ109" i="35"/>
  <c r="AI109" i="35"/>
  <c r="AH109" i="35"/>
  <c r="AG109" i="35"/>
  <c r="E109" i="35"/>
  <c r="BV108" i="35"/>
  <c r="BT108" i="35"/>
  <c r="BR108" i="35"/>
  <c r="BQ108" i="35"/>
  <c r="BM108" i="35"/>
  <c r="AJ108" i="35"/>
  <c r="AI108" i="35"/>
  <c r="AH108" i="35"/>
  <c r="AG108" i="35"/>
  <c r="E108" i="35"/>
  <c r="BV107" i="35"/>
  <c r="BT107" i="35"/>
  <c r="BR107" i="35"/>
  <c r="BQ107" i="35"/>
  <c r="BM107" i="35"/>
  <c r="AJ107" i="35"/>
  <c r="AI107" i="35"/>
  <c r="AH107" i="35"/>
  <c r="AG107" i="35"/>
  <c r="E107" i="35"/>
  <c r="BV106" i="35"/>
  <c r="BT106" i="35"/>
  <c r="BR106" i="35"/>
  <c r="BQ106" i="35"/>
  <c r="BM106" i="35"/>
  <c r="AJ106" i="35"/>
  <c r="AI106" i="35"/>
  <c r="AH106" i="35"/>
  <c r="AG106" i="35"/>
  <c r="E106" i="35"/>
  <c r="BV105" i="35"/>
  <c r="BT105" i="35"/>
  <c r="BR105" i="35"/>
  <c r="BQ105" i="35"/>
  <c r="BM105" i="35"/>
  <c r="AJ105" i="35"/>
  <c r="AI105" i="35"/>
  <c r="AH105" i="35"/>
  <c r="AG105" i="35"/>
  <c r="E105" i="35"/>
  <c r="BV104" i="35"/>
  <c r="BT104" i="35"/>
  <c r="BR104" i="35"/>
  <c r="BQ104" i="35"/>
  <c r="BM104" i="35"/>
  <c r="AJ104" i="35"/>
  <c r="AI104" i="35"/>
  <c r="AH104" i="35"/>
  <c r="AG104" i="35"/>
  <c r="E104" i="35"/>
  <c r="BV103" i="35"/>
  <c r="BT103" i="35"/>
  <c r="BR103" i="35"/>
  <c r="BQ103" i="35"/>
  <c r="BM103" i="35"/>
  <c r="AJ103" i="35"/>
  <c r="AI103" i="35"/>
  <c r="AH103" i="35"/>
  <c r="AG103" i="35"/>
  <c r="E103" i="35"/>
  <c r="BV102" i="35"/>
  <c r="BT102" i="35"/>
  <c r="BR102" i="35"/>
  <c r="BQ102" i="35"/>
  <c r="BM102" i="35"/>
  <c r="AJ102" i="35"/>
  <c r="AI102" i="35"/>
  <c r="AH102" i="35"/>
  <c r="AG102" i="35"/>
  <c r="E102" i="35"/>
  <c r="BV101" i="35"/>
  <c r="BT101" i="35"/>
  <c r="BR101" i="35"/>
  <c r="BQ101" i="35"/>
  <c r="BM101" i="35"/>
  <c r="AN101" i="35"/>
  <c r="AJ101" i="35"/>
  <c r="AI101" i="35"/>
  <c r="AH101" i="35"/>
  <c r="AG101" i="35"/>
  <c r="E101" i="35"/>
  <c r="BV100" i="35"/>
  <c r="BT100" i="35"/>
  <c r="BR100" i="35"/>
  <c r="BQ100" i="35"/>
  <c r="BM100" i="35"/>
  <c r="AJ100" i="35"/>
  <c r="AI100" i="35"/>
  <c r="AH100" i="35"/>
  <c r="AG100" i="35"/>
  <c r="E100" i="35"/>
  <c r="BV99" i="35"/>
  <c r="BT99" i="35"/>
  <c r="BR99" i="35"/>
  <c r="BQ99" i="35"/>
  <c r="BM99" i="35"/>
  <c r="AJ99" i="35"/>
  <c r="AI99" i="35"/>
  <c r="AN99" i="35" s="1"/>
  <c r="AH99" i="35"/>
  <c r="AG99" i="35"/>
  <c r="E99" i="35"/>
  <c r="BV98" i="35"/>
  <c r="BT98" i="35"/>
  <c r="BR98" i="35"/>
  <c r="BQ98" i="35"/>
  <c r="BM98" i="35"/>
  <c r="AJ98" i="35"/>
  <c r="AI98" i="35"/>
  <c r="AH98" i="35"/>
  <c r="AG98" i="35"/>
  <c r="E98" i="35"/>
  <c r="BV97" i="35"/>
  <c r="BT97" i="35"/>
  <c r="BR97" i="35"/>
  <c r="BQ97" i="35"/>
  <c r="BM97" i="35"/>
  <c r="AJ97" i="35"/>
  <c r="AI97" i="35"/>
  <c r="AH97" i="35"/>
  <c r="AG97" i="35"/>
  <c r="E97" i="35"/>
  <c r="BV96" i="35"/>
  <c r="BT96" i="35"/>
  <c r="BR96" i="35"/>
  <c r="BQ96" i="35"/>
  <c r="BM96" i="35"/>
  <c r="AJ96" i="35"/>
  <c r="AI96" i="35"/>
  <c r="AH96" i="35"/>
  <c r="AG96" i="35"/>
  <c r="E96" i="35"/>
  <c r="BV95" i="35"/>
  <c r="BT95" i="35"/>
  <c r="BR95" i="35"/>
  <c r="BQ95" i="35"/>
  <c r="BM95" i="35"/>
  <c r="AJ95" i="35"/>
  <c r="AI95" i="35"/>
  <c r="AH95" i="35"/>
  <c r="AG95" i="35"/>
  <c r="E95" i="35"/>
  <c r="BV94" i="35"/>
  <c r="BT94" i="35"/>
  <c r="BR94" i="35"/>
  <c r="BQ94" i="35"/>
  <c r="BM94" i="35"/>
  <c r="AJ94" i="35"/>
  <c r="AI94" i="35"/>
  <c r="AN94" i="35" s="1"/>
  <c r="AH94" i="35"/>
  <c r="AG94" i="35"/>
  <c r="E94" i="35"/>
  <c r="BV93" i="35"/>
  <c r="BT93" i="35"/>
  <c r="BR93" i="35"/>
  <c r="BQ93" i="35"/>
  <c r="BM93" i="35"/>
  <c r="AJ93" i="35"/>
  <c r="AI93" i="35"/>
  <c r="AN93" i="35" s="1"/>
  <c r="AH93" i="35"/>
  <c r="AG93" i="35"/>
  <c r="E93" i="35"/>
  <c r="BV92" i="35"/>
  <c r="BT92" i="35"/>
  <c r="BR92" i="35"/>
  <c r="BQ92" i="35"/>
  <c r="BM92" i="35"/>
  <c r="AJ92" i="35"/>
  <c r="AI92" i="35"/>
  <c r="AN92" i="35" s="1"/>
  <c r="AH92" i="35"/>
  <c r="AG92" i="35"/>
  <c r="E92" i="35"/>
  <c r="BV91" i="35"/>
  <c r="BT91" i="35"/>
  <c r="BR91" i="35"/>
  <c r="BQ91" i="35"/>
  <c r="BM91" i="35"/>
  <c r="AJ91" i="35"/>
  <c r="AI91" i="35"/>
  <c r="AH91" i="35"/>
  <c r="AG91" i="35"/>
  <c r="E91" i="35"/>
  <c r="BV90" i="35"/>
  <c r="BT90" i="35"/>
  <c r="BR90" i="35"/>
  <c r="BQ90" i="35"/>
  <c r="BM90" i="35"/>
  <c r="AJ90" i="35"/>
  <c r="AI90" i="35"/>
  <c r="AN90" i="35" s="1"/>
  <c r="AH90" i="35"/>
  <c r="AG90" i="35"/>
  <c r="E90" i="35"/>
  <c r="BV89" i="35"/>
  <c r="BT89" i="35"/>
  <c r="BR89" i="35"/>
  <c r="BQ89" i="35"/>
  <c r="BM89" i="35"/>
  <c r="AJ89" i="35"/>
  <c r="AI89" i="35"/>
  <c r="AN89" i="35" s="1"/>
  <c r="AH89" i="35"/>
  <c r="AG89" i="35"/>
  <c r="E89" i="35"/>
  <c r="BV88" i="35"/>
  <c r="BT88" i="35"/>
  <c r="BR88" i="35"/>
  <c r="BQ88" i="35"/>
  <c r="BM88" i="35"/>
  <c r="AJ88" i="35"/>
  <c r="AI88" i="35"/>
  <c r="AH88" i="35"/>
  <c r="AG88" i="35"/>
  <c r="E88" i="35"/>
  <c r="BV87" i="35"/>
  <c r="BT87" i="35"/>
  <c r="BR87" i="35"/>
  <c r="BQ87" i="35"/>
  <c r="BM87" i="35"/>
  <c r="AJ87" i="35"/>
  <c r="AI87" i="35"/>
  <c r="AH87" i="35"/>
  <c r="AG87" i="35"/>
  <c r="E87" i="35"/>
  <c r="BV86" i="35"/>
  <c r="BT86" i="35"/>
  <c r="BR86" i="35"/>
  <c r="BQ86" i="35"/>
  <c r="BM86" i="35"/>
  <c r="AJ86" i="35"/>
  <c r="AI86" i="35"/>
  <c r="AN86" i="35" s="1"/>
  <c r="AH86" i="35"/>
  <c r="AG86" i="35"/>
  <c r="E86" i="35"/>
  <c r="BV85" i="35"/>
  <c r="BT85" i="35"/>
  <c r="BR85" i="35"/>
  <c r="BQ85" i="35"/>
  <c r="BM85" i="35"/>
  <c r="AJ85" i="35"/>
  <c r="AI85" i="35"/>
  <c r="AH85" i="35"/>
  <c r="AG85" i="35"/>
  <c r="E85" i="35"/>
  <c r="BV84" i="35"/>
  <c r="BT84" i="35"/>
  <c r="BR84" i="35"/>
  <c r="BQ84" i="35"/>
  <c r="BM84" i="35"/>
  <c r="AJ84" i="35"/>
  <c r="AN84" i="35" s="1"/>
  <c r="AI84" i="35"/>
  <c r="AH84" i="35"/>
  <c r="AG84" i="35"/>
  <c r="E84" i="35"/>
  <c r="BV83" i="35"/>
  <c r="BT83" i="35"/>
  <c r="BR83" i="35"/>
  <c r="BQ83" i="35"/>
  <c r="BM83" i="35"/>
  <c r="AJ83" i="35"/>
  <c r="AI83" i="35"/>
  <c r="AN83" i="35" s="1"/>
  <c r="AH83" i="35"/>
  <c r="AG83" i="35"/>
  <c r="E83" i="35"/>
  <c r="BV82" i="35"/>
  <c r="BT82" i="35"/>
  <c r="BR82" i="35"/>
  <c r="BQ82" i="35"/>
  <c r="BM82" i="35"/>
  <c r="AN82" i="35"/>
  <c r="AJ82" i="35"/>
  <c r="AI82" i="35"/>
  <c r="AH82" i="35"/>
  <c r="AG82" i="35"/>
  <c r="E82" i="35"/>
  <c r="BV81" i="35"/>
  <c r="BT81" i="35"/>
  <c r="BR81" i="35"/>
  <c r="BQ81" i="35"/>
  <c r="BM81" i="35"/>
  <c r="AJ81" i="35"/>
  <c r="AI81" i="35"/>
  <c r="AN81" i="35" s="1"/>
  <c r="AH81" i="35"/>
  <c r="AG81" i="35"/>
  <c r="E81" i="35"/>
  <c r="BV80" i="35"/>
  <c r="BT80" i="35"/>
  <c r="BR80" i="35"/>
  <c r="BQ80" i="35"/>
  <c r="BM80" i="35"/>
  <c r="AJ80" i="35"/>
  <c r="AN80" i="35" s="1"/>
  <c r="AI80" i="35"/>
  <c r="AH80" i="35"/>
  <c r="AG80" i="35"/>
  <c r="E80" i="35"/>
  <c r="BV79" i="35"/>
  <c r="BT79" i="35"/>
  <c r="BR79" i="35"/>
  <c r="BQ79" i="35"/>
  <c r="BM79" i="35"/>
  <c r="AJ79" i="35"/>
  <c r="AI79" i="35"/>
  <c r="AH79" i="35"/>
  <c r="AG79" i="35"/>
  <c r="E79" i="35"/>
  <c r="BV78" i="35"/>
  <c r="BT78" i="35"/>
  <c r="BR78" i="35"/>
  <c r="BQ78" i="35"/>
  <c r="BM78" i="35"/>
  <c r="AJ78" i="35"/>
  <c r="AI78" i="35"/>
  <c r="AN78" i="35" s="1"/>
  <c r="AH78" i="35"/>
  <c r="AG78" i="35"/>
  <c r="E78" i="35"/>
  <c r="BV77" i="35"/>
  <c r="BT77" i="35"/>
  <c r="BR77" i="35"/>
  <c r="BQ77" i="35"/>
  <c r="BM77" i="35"/>
  <c r="AJ77" i="35"/>
  <c r="AI77" i="35"/>
  <c r="AH77" i="35"/>
  <c r="AG77" i="35"/>
  <c r="E77" i="35"/>
  <c r="BV76" i="35"/>
  <c r="BT76" i="35"/>
  <c r="BR76" i="35"/>
  <c r="BQ76" i="35"/>
  <c r="BM76" i="35"/>
  <c r="AJ76" i="35"/>
  <c r="AI76" i="35"/>
  <c r="AH76" i="35"/>
  <c r="AG76" i="35"/>
  <c r="E76" i="35"/>
  <c r="BV75" i="35"/>
  <c r="BT75" i="35"/>
  <c r="BR75" i="35"/>
  <c r="BQ75" i="35"/>
  <c r="BM75" i="35"/>
  <c r="AJ75" i="35"/>
  <c r="AI75" i="35"/>
  <c r="AH75" i="35"/>
  <c r="AG75" i="35"/>
  <c r="E75" i="35"/>
  <c r="BV74" i="35"/>
  <c r="BT74" i="35"/>
  <c r="BR74" i="35"/>
  <c r="BQ74" i="35"/>
  <c r="BM74" i="35"/>
  <c r="AN74" i="35"/>
  <c r="AJ74" i="35"/>
  <c r="AI74" i="35"/>
  <c r="AH74" i="35"/>
  <c r="AG74" i="35"/>
  <c r="E74" i="35"/>
  <c r="BV73" i="35"/>
  <c r="BT73" i="35"/>
  <c r="BR73" i="35"/>
  <c r="BQ73" i="35"/>
  <c r="BM73" i="35"/>
  <c r="AJ73" i="35"/>
  <c r="AI73" i="35"/>
  <c r="AH73" i="35"/>
  <c r="AG73" i="35"/>
  <c r="E73" i="35"/>
  <c r="BV72" i="35"/>
  <c r="BT72" i="35"/>
  <c r="BR72" i="35"/>
  <c r="BQ72" i="35"/>
  <c r="BM72" i="35"/>
  <c r="AJ72" i="35"/>
  <c r="AI72" i="35"/>
  <c r="AN72" i="35" s="1"/>
  <c r="AH72" i="35"/>
  <c r="AG72" i="35"/>
  <c r="E72" i="35"/>
  <c r="BV71" i="35"/>
  <c r="BT71" i="35"/>
  <c r="BR71" i="35"/>
  <c r="BQ71" i="35"/>
  <c r="BM71" i="35"/>
  <c r="AJ71" i="35"/>
  <c r="AI71" i="35"/>
  <c r="AH71" i="35"/>
  <c r="AG71" i="35"/>
  <c r="E71" i="35"/>
  <c r="BV70" i="35"/>
  <c r="BT70" i="35"/>
  <c r="BR70" i="35"/>
  <c r="BQ70" i="35"/>
  <c r="BM70" i="35"/>
  <c r="AJ70" i="35"/>
  <c r="AI70" i="35"/>
  <c r="AH70" i="35"/>
  <c r="AG70" i="35"/>
  <c r="E70" i="35"/>
  <c r="BV69" i="35"/>
  <c r="BT69" i="35"/>
  <c r="BR69" i="35"/>
  <c r="BQ69" i="35"/>
  <c r="BM69" i="35"/>
  <c r="AJ69" i="35"/>
  <c r="AI69" i="35"/>
  <c r="AN69" i="35" s="1"/>
  <c r="AH69" i="35"/>
  <c r="AG69" i="35"/>
  <c r="E69" i="35"/>
  <c r="BV68" i="35"/>
  <c r="BT68" i="35"/>
  <c r="BR68" i="35"/>
  <c r="BQ68" i="35"/>
  <c r="BM68" i="35"/>
  <c r="AJ68" i="35"/>
  <c r="AI68" i="35"/>
  <c r="AH68" i="35"/>
  <c r="AG68" i="35"/>
  <c r="E68" i="35"/>
  <c r="BV67" i="35"/>
  <c r="BT67" i="35"/>
  <c r="BR67" i="35"/>
  <c r="BQ67" i="35"/>
  <c r="BM67" i="35"/>
  <c r="AJ67" i="35"/>
  <c r="AI67" i="35"/>
  <c r="AN67" i="35" s="1"/>
  <c r="AH67" i="35"/>
  <c r="AG67" i="35"/>
  <c r="E67" i="35"/>
  <c r="BV66" i="35"/>
  <c r="BT66" i="35"/>
  <c r="BR66" i="35"/>
  <c r="BQ66" i="35"/>
  <c r="BM66" i="35"/>
  <c r="AN66" i="35"/>
  <c r="AJ66" i="35"/>
  <c r="AI66" i="35"/>
  <c r="AH66" i="35"/>
  <c r="AG66" i="35"/>
  <c r="E66" i="35"/>
  <c r="BV65" i="35"/>
  <c r="BT65" i="35"/>
  <c r="BR65" i="35"/>
  <c r="BQ65" i="35"/>
  <c r="BM65" i="35"/>
  <c r="AJ65" i="35"/>
  <c r="AI65" i="35"/>
  <c r="AH65" i="35"/>
  <c r="AG65" i="35"/>
  <c r="E65" i="35"/>
  <c r="BV64" i="35"/>
  <c r="BT64" i="35"/>
  <c r="BR64" i="35"/>
  <c r="BQ64" i="35"/>
  <c r="BM64" i="35"/>
  <c r="AJ64" i="35"/>
  <c r="AI64" i="35"/>
  <c r="AH64" i="35"/>
  <c r="AG64" i="35"/>
  <c r="E64" i="35"/>
  <c r="BV63" i="35"/>
  <c r="BT63" i="35"/>
  <c r="BR63" i="35"/>
  <c r="BQ63" i="35"/>
  <c r="BM63" i="35"/>
  <c r="AJ63" i="35"/>
  <c r="AI63" i="35"/>
  <c r="AH63" i="35"/>
  <c r="AG63" i="35"/>
  <c r="E63" i="35"/>
  <c r="BV62" i="35"/>
  <c r="BT62" i="35"/>
  <c r="BR62" i="35"/>
  <c r="BQ62" i="35"/>
  <c r="BM62" i="35"/>
  <c r="AJ62" i="35"/>
  <c r="AI62" i="35"/>
  <c r="AH62" i="35"/>
  <c r="AG62" i="35"/>
  <c r="E62" i="35"/>
  <c r="BV61" i="35"/>
  <c r="BT61" i="35"/>
  <c r="BR61" i="35"/>
  <c r="BQ61" i="35"/>
  <c r="BM61" i="35"/>
  <c r="AJ61" i="35"/>
  <c r="AI61" i="35"/>
  <c r="AH61" i="35"/>
  <c r="AG61" i="35"/>
  <c r="E61" i="35"/>
  <c r="BV60" i="35"/>
  <c r="BT60" i="35"/>
  <c r="BR60" i="35"/>
  <c r="BQ60" i="35"/>
  <c r="BM60" i="35"/>
  <c r="AJ60" i="35"/>
  <c r="AI60" i="35"/>
  <c r="AH60" i="35"/>
  <c r="AG60" i="35"/>
  <c r="E60" i="35"/>
  <c r="BV59" i="35"/>
  <c r="BT59" i="35"/>
  <c r="BR59" i="35"/>
  <c r="BQ59" i="35"/>
  <c r="BM59" i="35"/>
  <c r="AJ59" i="35"/>
  <c r="AI59" i="35"/>
  <c r="AH59" i="35"/>
  <c r="AG59" i="35"/>
  <c r="E59" i="35"/>
  <c r="BV58" i="35"/>
  <c r="BT58" i="35"/>
  <c r="BR58" i="35"/>
  <c r="BQ58" i="35"/>
  <c r="BM58" i="35"/>
  <c r="AJ58" i="35"/>
  <c r="AI58" i="35"/>
  <c r="AN58" i="35" s="1"/>
  <c r="AH58" i="35"/>
  <c r="AG58" i="35"/>
  <c r="E58" i="35"/>
  <c r="BV57" i="35"/>
  <c r="BT57" i="35"/>
  <c r="BR57" i="35"/>
  <c r="BQ57" i="35"/>
  <c r="BM57" i="35"/>
  <c r="AJ57" i="35"/>
  <c r="AI57" i="35"/>
  <c r="AH57" i="35"/>
  <c r="AG57" i="35"/>
  <c r="E57" i="35"/>
  <c r="BV56" i="35"/>
  <c r="BT56" i="35"/>
  <c r="BR56" i="35"/>
  <c r="BQ56" i="35"/>
  <c r="BM56" i="35"/>
  <c r="AJ56" i="35"/>
  <c r="AI56" i="35"/>
  <c r="AN56" i="35" s="1"/>
  <c r="AH56" i="35"/>
  <c r="AG56" i="35"/>
  <c r="E56" i="35"/>
  <c r="BV55" i="35"/>
  <c r="BT55" i="35"/>
  <c r="BR55" i="35"/>
  <c r="BQ55" i="35"/>
  <c r="BM55" i="35"/>
  <c r="AJ55" i="35"/>
  <c r="AI55" i="35"/>
  <c r="AH55" i="35"/>
  <c r="AG55" i="35"/>
  <c r="E55" i="35"/>
  <c r="BV54" i="35"/>
  <c r="BT54" i="35"/>
  <c r="BR54" i="35"/>
  <c r="BQ54" i="35"/>
  <c r="BM54" i="35"/>
  <c r="AJ54" i="35"/>
  <c r="AI54" i="35"/>
  <c r="AN54" i="35" s="1"/>
  <c r="AH54" i="35"/>
  <c r="AG54" i="35"/>
  <c r="E54" i="35"/>
  <c r="BV53" i="35"/>
  <c r="BT53" i="35"/>
  <c r="BR53" i="35"/>
  <c r="BQ53" i="35"/>
  <c r="BM53" i="35"/>
  <c r="AJ53" i="35"/>
  <c r="AN53" i="35" s="1"/>
  <c r="AI53" i="35"/>
  <c r="AH53" i="35"/>
  <c r="AG53" i="35"/>
  <c r="E53" i="35"/>
  <c r="BV52" i="35"/>
  <c r="BT52" i="35"/>
  <c r="BR52" i="35"/>
  <c r="BQ52" i="35"/>
  <c r="BM52" i="35"/>
  <c r="AJ52" i="35"/>
  <c r="AI52" i="35"/>
  <c r="AH52" i="35"/>
  <c r="AG52" i="35"/>
  <c r="E52" i="35"/>
  <c r="BV51" i="35"/>
  <c r="BT51" i="35"/>
  <c r="BR51" i="35"/>
  <c r="BQ51" i="35"/>
  <c r="BM51" i="35"/>
  <c r="AN51" i="35"/>
  <c r="AJ51" i="35"/>
  <c r="AI51" i="35"/>
  <c r="AH51" i="35"/>
  <c r="AG51" i="35"/>
  <c r="E51" i="35"/>
  <c r="BV50" i="35"/>
  <c r="BT50" i="35"/>
  <c r="BR50" i="35"/>
  <c r="BQ50" i="35"/>
  <c r="BM50" i="35"/>
  <c r="AJ50" i="35"/>
  <c r="AI50" i="35"/>
  <c r="AH50" i="35"/>
  <c r="AG50" i="35"/>
  <c r="E50" i="35"/>
  <c r="BV49" i="35"/>
  <c r="BT49" i="35"/>
  <c r="BR49" i="35"/>
  <c r="BQ49" i="35"/>
  <c r="BM49" i="35"/>
  <c r="AJ49" i="35"/>
  <c r="AI49" i="35"/>
  <c r="AN49" i="35" s="1"/>
  <c r="AH49" i="35"/>
  <c r="AG49" i="35"/>
  <c r="E49" i="35"/>
  <c r="BV48" i="35"/>
  <c r="BT48" i="35"/>
  <c r="BR48" i="35"/>
  <c r="BQ48" i="35"/>
  <c r="BM48" i="35"/>
  <c r="AJ48" i="35"/>
  <c r="AI48" i="35"/>
  <c r="AH48" i="35"/>
  <c r="AG48" i="35"/>
  <c r="E48" i="35"/>
  <c r="BV47" i="35"/>
  <c r="BT47" i="35"/>
  <c r="BR47" i="35"/>
  <c r="BQ47" i="35"/>
  <c r="BM47" i="35"/>
  <c r="AJ47" i="35"/>
  <c r="AN47" i="35" s="1"/>
  <c r="AI47" i="35"/>
  <c r="AH47" i="35"/>
  <c r="AG47" i="35"/>
  <c r="E47" i="35"/>
  <c r="BV46" i="35"/>
  <c r="BT46" i="35"/>
  <c r="BR46" i="35"/>
  <c r="BQ46" i="35"/>
  <c r="BM46" i="35"/>
  <c r="AJ46" i="35"/>
  <c r="AI46" i="35"/>
  <c r="AH46" i="35"/>
  <c r="AG46" i="35"/>
  <c r="E46" i="35"/>
  <c r="BV45" i="35"/>
  <c r="BT45" i="35"/>
  <c r="BR45" i="35"/>
  <c r="BQ45" i="35"/>
  <c r="BM45" i="35"/>
  <c r="AJ45" i="35"/>
  <c r="AI45" i="35"/>
  <c r="AH45" i="35"/>
  <c r="AG45" i="35"/>
  <c r="E45" i="35"/>
  <c r="BV44" i="35"/>
  <c r="BT44" i="35"/>
  <c r="BR44" i="35"/>
  <c r="BQ44" i="35"/>
  <c r="BM44" i="35"/>
  <c r="AJ44" i="35"/>
  <c r="AI44" i="35"/>
  <c r="AH44" i="35"/>
  <c r="AG44" i="35"/>
  <c r="E44" i="35"/>
  <c r="BV43" i="35"/>
  <c r="BT43" i="35"/>
  <c r="BR43" i="35"/>
  <c r="BQ43" i="35"/>
  <c r="BM43" i="35"/>
  <c r="AJ43" i="35"/>
  <c r="AI43" i="35"/>
  <c r="AN43" i="35" s="1"/>
  <c r="AH43" i="35"/>
  <c r="AG43" i="35"/>
  <c r="E43" i="35"/>
  <c r="BV42" i="35"/>
  <c r="BT42" i="35"/>
  <c r="BR42" i="35"/>
  <c r="BQ42" i="35"/>
  <c r="BM42" i="35"/>
  <c r="AJ42" i="35"/>
  <c r="AI42" i="35"/>
  <c r="AH42" i="35"/>
  <c r="AG42" i="35"/>
  <c r="E42" i="35"/>
  <c r="BV41" i="35"/>
  <c r="BT41" i="35"/>
  <c r="BR41" i="35"/>
  <c r="BQ41" i="35"/>
  <c r="BM41" i="35"/>
  <c r="AJ41" i="35"/>
  <c r="AI41" i="35"/>
  <c r="AN41" i="35" s="1"/>
  <c r="AH41" i="35"/>
  <c r="AG41" i="35"/>
  <c r="E41" i="35"/>
  <c r="BV40" i="35"/>
  <c r="BT40" i="35"/>
  <c r="BR40" i="35"/>
  <c r="BQ40" i="35"/>
  <c r="BM40" i="35"/>
  <c r="AN40" i="35"/>
  <c r="AJ40" i="35"/>
  <c r="AI40" i="35"/>
  <c r="AH40" i="35"/>
  <c r="AG40" i="35"/>
  <c r="E40" i="35"/>
  <c r="BV39" i="35"/>
  <c r="BT39" i="35"/>
  <c r="BR39" i="35"/>
  <c r="BQ39" i="35"/>
  <c r="BM39" i="35"/>
  <c r="AJ39" i="35"/>
  <c r="AI39" i="35"/>
  <c r="AN39" i="35" s="1"/>
  <c r="AH39" i="35"/>
  <c r="AG39" i="35"/>
  <c r="E39" i="35"/>
  <c r="BV38" i="35"/>
  <c r="BT38" i="35"/>
  <c r="BR38" i="35"/>
  <c r="BQ38" i="35"/>
  <c r="BM38" i="35"/>
  <c r="AJ38" i="35"/>
  <c r="AI38" i="35"/>
  <c r="AN38" i="35" s="1"/>
  <c r="AH38" i="35"/>
  <c r="AG38" i="35"/>
  <c r="E38" i="35"/>
  <c r="BV37" i="35"/>
  <c r="BT37" i="35"/>
  <c r="BR37" i="35"/>
  <c r="BQ37" i="35"/>
  <c r="BM37" i="35"/>
  <c r="AN37" i="35"/>
  <c r="AJ37" i="35"/>
  <c r="AI37" i="35"/>
  <c r="AH37" i="35"/>
  <c r="AG37" i="35"/>
  <c r="E37" i="35"/>
  <c r="BV36" i="35"/>
  <c r="BT36" i="35"/>
  <c r="BR36" i="35"/>
  <c r="BQ36" i="35"/>
  <c r="BM36" i="35"/>
  <c r="AN36" i="35"/>
  <c r="AJ36" i="35"/>
  <c r="AI36" i="35"/>
  <c r="AH36" i="35"/>
  <c r="AG36" i="35"/>
  <c r="E36" i="35"/>
  <c r="BV35" i="35"/>
  <c r="BT35" i="35"/>
  <c r="BR35" i="35"/>
  <c r="BQ35" i="35"/>
  <c r="BM35" i="35"/>
  <c r="AJ35" i="35"/>
  <c r="AI35" i="35"/>
  <c r="AN35" i="35" s="1"/>
  <c r="AH35" i="35"/>
  <c r="AG35" i="35"/>
  <c r="E35" i="35"/>
  <c r="BV34" i="35"/>
  <c r="BT34" i="35"/>
  <c r="BR34" i="35"/>
  <c r="BQ34" i="35"/>
  <c r="BM34" i="35"/>
  <c r="AJ34" i="35"/>
  <c r="AI34" i="35"/>
  <c r="AN34" i="35" s="1"/>
  <c r="AH34" i="35"/>
  <c r="AG34" i="35"/>
  <c r="E34" i="35"/>
  <c r="BV33" i="35"/>
  <c r="BT33" i="35"/>
  <c r="BR33" i="35"/>
  <c r="BQ33" i="35"/>
  <c r="BM33" i="35"/>
  <c r="AJ33" i="35"/>
  <c r="AN33" i="35" s="1"/>
  <c r="AI33" i="35"/>
  <c r="AH33" i="35"/>
  <c r="AG33" i="35"/>
  <c r="E33" i="35"/>
  <c r="BV32" i="35"/>
  <c r="BT32" i="35"/>
  <c r="BR32" i="35"/>
  <c r="BQ32" i="35"/>
  <c r="BM32" i="35"/>
  <c r="AJ32" i="35"/>
  <c r="AN32" i="35" s="1"/>
  <c r="AI32" i="35"/>
  <c r="AH32" i="35"/>
  <c r="AG32" i="35"/>
  <c r="E32" i="35"/>
  <c r="BV31" i="35"/>
  <c r="BT31" i="35"/>
  <c r="BR31" i="35"/>
  <c r="BQ31" i="35"/>
  <c r="BM31" i="35"/>
  <c r="AJ31" i="35"/>
  <c r="AI31" i="35"/>
  <c r="AN31" i="35" s="1"/>
  <c r="AH31" i="35"/>
  <c r="AG31" i="35"/>
  <c r="E31" i="35"/>
  <c r="BV30" i="35"/>
  <c r="BT30" i="35"/>
  <c r="BR30" i="35"/>
  <c r="BQ30" i="35"/>
  <c r="BM30" i="35"/>
  <c r="AJ30" i="35"/>
  <c r="AI30" i="35"/>
  <c r="AN30" i="35" s="1"/>
  <c r="AH30" i="35"/>
  <c r="AG30" i="35"/>
  <c r="E30" i="35"/>
  <c r="BV29" i="35"/>
  <c r="BT29" i="35"/>
  <c r="BR29" i="35"/>
  <c r="BQ29" i="35"/>
  <c r="BM29" i="35"/>
  <c r="AJ29" i="35"/>
  <c r="AI29" i="35"/>
  <c r="AH29" i="35"/>
  <c r="AG29" i="35"/>
  <c r="E29" i="35"/>
  <c r="BV28" i="35"/>
  <c r="BT28" i="35"/>
  <c r="BR28" i="35"/>
  <c r="BQ28" i="35"/>
  <c r="BM28" i="35"/>
  <c r="AJ28" i="35"/>
  <c r="AN28" i="35" s="1"/>
  <c r="AI28" i="35"/>
  <c r="AH28" i="35"/>
  <c r="AG28" i="35"/>
  <c r="E28" i="35"/>
  <c r="BV27" i="35"/>
  <c r="BT27" i="35"/>
  <c r="BR27" i="35"/>
  <c r="BQ27" i="35"/>
  <c r="BM27" i="35"/>
  <c r="AJ27" i="35"/>
  <c r="AI27" i="35"/>
  <c r="AN27" i="35" s="1"/>
  <c r="AH27" i="35"/>
  <c r="AG27" i="35"/>
  <c r="U27" i="35"/>
  <c r="E27" i="35"/>
  <c r="BV26" i="35"/>
  <c r="BT26" i="35"/>
  <c r="BR26" i="35"/>
  <c r="BQ26" i="35"/>
  <c r="BM26" i="35"/>
  <c r="AJ26" i="35"/>
  <c r="AI26" i="35"/>
  <c r="AH26" i="35"/>
  <c r="AG26" i="35"/>
  <c r="E26" i="35"/>
  <c r="BV25" i="35"/>
  <c r="BT25" i="35"/>
  <c r="BR25" i="35"/>
  <c r="BQ25" i="35"/>
  <c r="BM25" i="35"/>
  <c r="AJ25" i="35"/>
  <c r="AI25" i="35"/>
  <c r="AN25" i="35" s="1"/>
  <c r="AH25" i="35"/>
  <c r="AG25" i="35"/>
  <c r="E25" i="35"/>
  <c r="BV24" i="35"/>
  <c r="BT24" i="35"/>
  <c r="BR24" i="35"/>
  <c r="BQ24" i="35"/>
  <c r="BM24" i="35"/>
  <c r="AJ24" i="35"/>
  <c r="AI24" i="35"/>
  <c r="AH24" i="35"/>
  <c r="AG24" i="35"/>
  <c r="E24" i="35"/>
  <c r="BV23" i="35"/>
  <c r="BT23" i="35"/>
  <c r="BR23" i="35"/>
  <c r="BQ23" i="35"/>
  <c r="BM23" i="35"/>
  <c r="AJ23" i="35"/>
  <c r="AI23" i="35"/>
  <c r="AH23" i="35"/>
  <c r="AG23" i="35"/>
  <c r="E23" i="35"/>
  <c r="BV22" i="35"/>
  <c r="BT22" i="35"/>
  <c r="BR22" i="35"/>
  <c r="BQ22" i="35"/>
  <c r="BM22" i="35"/>
  <c r="AJ22" i="35"/>
  <c r="AI22" i="35"/>
  <c r="AH22" i="35"/>
  <c r="AG22" i="35"/>
  <c r="E22" i="35"/>
  <c r="BV21" i="35"/>
  <c r="BT21" i="35"/>
  <c r="BR21" i="35"/>
  <c r="BQ21" i="35"/>
  <c r="BM21" i="35"/>
  <c r="AJ21" i="35"/>
  <c r="AI21" i="35"/>
  <c r="AH21" i="35"/>
  <c r="AG21" i="35"/>
  <c r="E21" i="35"/>
  <c r="BV20" i="35"/>
  <c r="BT20" i="35"/>
  <c r="BR20" i="35"/>
  <c r="BQ20" i="35"/>
  <c r="BM20" i="35"/>
  <c r="AJ20" i="35"/>
  <c r="AI20" i="35"/>
  <c r="AH20" i="35"/>
  <c r="AG20" i="35"/>
  <c r="E20" i="35"/>
  <c r="BV19" i="35"/>
  <c r="BT19" i="35"/>
  <c r="BR19" i="35"/>
  <c r="BQ19" i="35"/>
  <c r="BM19" i="35"/>
  <c r="AJ19" i="35"/>
  <c r="AI19" i="35"/>
  <c r="AN19" i="35" s="1"/>
  <c r="AH19" i="35"/>
  <c r="AG19" i="35"/>
  <c r="E19" i="35"/>
  <c r="BV18" i="35"/>
  <c r="BT18" i="35"/>
  <c r="BR18" i="35"/>
  <c r="BQ18" i="35"/>
  <c r="BM18" i="35"/>
  <c r="AJ18" i="35"/>
  <c r="AI18" i="35"/>
  <c r="AN18" i="35" s="1"/>
  <c r="AH18" i="35"/>
  <c r="AG18" i="35"/>
  <c r="E18" i="35"/>
  <c r="BV17" i="35"/>
  <c r="BT17" i="35"/>
  <c r="BR17" i="35"/>
  <c r="BQ17" i="35"/>
  <c r="BM17" i="35"/>
  <c r="AJ17" i="35"/>
  <c r="AN17" i="35" s="1"/>
  <c r="AI17" i="35"/>
  <c r="AH17" i="35"/>
  <c r="AG17" i="35"/>
  <c r="E17" i="35"/>
  <c r="BV16" i="35"/>
  <c r="BT16" i="35"/>
  <c r="BR16" i="35"/>
  <c r="BQ16" i="35"/>
  <c r="AN16" i="35"/>
  <c r="AJ16" i="35"/>
  <c r="AI16" i="35"/>
  <c r="AH16" i="35"/>
  <c r="AG16" i="35"/>
  <c r="E16" i="35"/>
  <c r="BV15" i="35"/>
  <c r="BT15" i="35"/>
  <c r="BR15" i="35"/>
  <c r="BQ15" i="35"/>
  <c r="AJ15" i="35"/>
  <c r="AN15" i="35" s="1"/>
  <c r="AI15" i="35"/>
  <c r="AH15" i="35"/>
  <c r="AG15" i="35"/>
  <c r="E15" i="35"/>
  <c r="BV14" i="35"/>
  <c r="BT14" i="35"/>
  <c r="BR14" i="35"/>
  <c r="BQ14" i="35"/>
  <c r="AJ14" i="35"/>
  <c r="AI14" i="35"/>
  <c r="AH14" i="35"/>
  <c r="AG14" i="35"/>
  <c r="E14" i="35"/>
  <c r="BV13" i="35"/>
  <c r="BT13" i="35"/>
  <c r="BR13" i="35"/>
  <c r="BQ13" i="35"/>
  <c r="AJ13" i="35"/>
  <c r="AN13" i="35" s="1"/>
  <c r="AI13" i="35"/>
  <c r="AH13" i="35"/>
  <c r="AG13" i="35"/>
  <c r="E13" i="35"/>
  <c r="BV12" i="35"/>
  <c r="BT12" i="35"/>
  <c r="BR12" i="35"/>
  <c r="BQ12" i="35"/>
  <c r="AJ12" i="35"/>
  <c r="AI12" i="35"/>
  <c r="AH12" i="35"/>
  <c r="AG12" i="35"/>
  <c r="E12" i="35"/>
  <c r="BV11" i="35"/>
  <c r="BT11" i="35"/>
  <c r="BR11" i="35"/>
  <c r="BQ11" i="35"/>
  <c r="AJ11" i="35"/>
  <c r="AI11" i="35"/>
  <c r="AH11" i="35"/>
  <c r="AG11" i="35"/>
  <c r="U11" i="35"/>
  <c r="E11" i="35"/>
  <c r="BV10" i="35"/>
  <c r="BT10" i="35"/>
  <c r="BR10" i="35"/>
  <c r="BQ10" i="35"/>
  <c r="AJ10" i="35"/>
  <c r="AI10" i="35"/>
  <c r="AN10" i="35" s="1"/>
  <c r="AH10" i="35"/>
  <c r="AG10" i="35"/>
  <c r="U10" i="35"/>
  <c r="E10" i="35"/>
  <c r="BV9" i="35"/>
  <c r="BT9" i="35"/>
  <c r="BR9" i="35"/>
  <c r="BQ9" i="35"/>
  <c r="AJ9" i="35"/>
  <c r="AI9" i="35"/>
  <c r="AH9" i="35"/>
  <c r="AG9" i="35"/>
  <c r="E9" i="35"/>
  <c r="BV8" i="35"/>
  <c r="BT8" i="35"/>
  <c r="BR8" i="35"/>
  <c r="BQ8" i="35"/>
  <c r="AN8" i="35"/>
  <c r="AJ8" i="35"/>
  <c r="AI8" i="35"/>
  <c r="AH8" i="35"/>
  <c r="AG8" i="35"/>
  <c r="E8" i="35"/>
  <c r="BV7" i="35"/>
  <c r="BT7" i="35"/>
  <c r="BR7" i="35"/>
  <c r="BQ7" i="35"/>
  <c r="AJ7" i="35"/>
  <c r="AI7" i="35"/>
  <c r="AN7" i="35" s="1"/>
  <c r="AH7" i="35"/>
  <c r="AG7" i="35"/>
  <c r="E7" i="35"/>
  <c r="AJ6" i="35"/>
  <c r="AN6" i="35" s="1"/>
  <c r="AI6" i="35"/>
  <c r="AH6" i="35"/>
  <c r="AG6" i="35"/>
  <c r="U6" i="35"/>
  <c r="V10" i="35" s="1"/>
  <c r="W6" i="35" s="1"/>
  <c r="V11" i="35" s="1"/>
  <c r="E6" i="35"/>
  <c r="AJ5" i="35"/>
  <c r="AI5" i="35"/>
  <c r="AH5" i="35"/>
  <c r="AG5" i="35"/>
  <c r="E5" i="35"/>
  <c r="AJ4" i="35"/>
  <c r="AI4" i="35"/>
  <c r="AN4" i="35" s="1"/>
  <c r="AH4" i="35"/>
  <c r="AG4" i="35"/>
  <c r="E4" i="35"/>
  <c r="AJ3" i="35"/>
  <c r="AI3" i="35"/>
  <c r="AN3" i="35" s="1"/>
  <c r="AH3" i="35"/>
  <c r="AG3" i="35"/>
  <c r="AV3" i="35" s="1"/>
  <c r="E3" i="35"/>
  <c r="AJ2" i="35"/>
  <c r="AI2" i="35"/>
  <c r="AH2" i="35"/>
  <c r="AG2" i="35"/>
  <c r="E2" i="35"/>
  <c r="BM1" i="35"/>
  <c r="AL1" i="35"/>
  <c r="AK1" i="35"/>
  <c r="AJ1" i="35"/>
  <c r="AI1" i="35"/>
  <c r="AH1" i="35"/>
  <c r="AG1" i="35"/>
  <c r="AN109" i="35" l="1"/>
  <c r="AN98" i="35"/>
  <c r="AN106" i="35"/>
  <c r="AN107" i="35"/>
  <c r="AN115" i="35"/>
  <c r="AN112" i="35"/>
  <c r="AN55" i="35"/>
  <c r="AN85" i="35"/>
  <c r="AN96" i="35"/>
  <c r="AN11" i="35"/>
  <c r="AN64" i="35"/>
  <c r="AN12" i="35"/>
  <c r="AN14" i="35"/>
  <c r="AN20" i="35"/>
  <c r="BE28" i="35"/>
  <c r="AN77" i="35"/>
  <c r="AN9" i="35"/>
  <c r="W10" i="35"/>
  <c r="Z14" i="35" s="1"/>
  <c r="AN22" i="35"/>
  <c r="AN73" i="35"/>
  <c r="AN111" i="35"/>
  <c r="AV2" i="35"/>
  <c r="AX10" i="35"/>
  <c r="AX7" i="35"/>
  <c r="AX94" i="35"/>
  <c r="AV87" i="35"/>
  <c r="AX89" i="35"/>
  <c r="AX88" i="35"/>
  <c r="AV86" i="35"/>
  <c r="T86" i="35"/>
  <c r="AV81" i="35"/>
  <c r="AV92" i="35"/>
  <c r="AX87" i="35"/>
  <c r="AV83" i="35"/>
  <c r="AV76" i="35"/>
  <c r="AV75" i="35"/>
  <c r="AX74" i="35"/>
  <c r="AV94" i="35"/>
  <c r="AX79" i="35"/>
  <c r="AV74" i="35"/>
  <c r="AX86" i="35"/>
  <c r="AX72" i="35"/>
  <c r="AX70" i="35"/>
  <c r="AX68" i="35"/>
  <c r="AV72" i="35"/>
  <c r="AX59" i="35"/>
  <c r="AX58" i="35"/>
  <c r="AX57" i="35"/>
  <c r="AX80" i="35"/>
  <c r="AX60" i="35"/>
  <c r="AX63" i="35"/>
  <c r="AV60" i="35"/>
  <c r="AV59" i="35"/>
  <c r="AX82" i="35"/>
  <c r="AX77" i="35"/>
  <c r="AX66" i="35"/>
  <c r="T66" i="35"/>
  <c r="AV55" i="35"/>
  <c r="AX67" i="35"/>
  <c r="AV53" i="35"/>
  <c r="AV82" i="35"/>
  <c r="AV66" i="35"/>
  <c r="AX53" i="35"/>
  <c r="AX43" i="35"/>
  <c r="AV56" i="35"/>
  <c r="AV54" i="35"/>
  <c r="AV48" i="35"/>
  <c r="AX73" i="35"/>
  <c r="AX50" i="35"/>
  <c r="AX47" i="35"/>
  <c r="AX93" i="35"/>
  <c r="AV63" i="35"/>
  <c r="AX42" i="35"/>
  <c r="AV50" i="35"/>
  <c r="AV47" i="35"/>
  <c r="AV39" i="35"/>
  <c r="AX48" i="35"/>
  <c r="T46" i="35"/>
  <c r="AV42" i="35"/>
  <c r="AV36" i="35"/>
  <c r="AV40" i="35"/>
  <c r="AX39" i="35"/>
  <c r="AX38" i="35"/>
  <c r="AV88" i="35"/>
  <c r="AV38" i="35"/>
  <c r="AX30" i="35"/>
  <c r="AX26" i="35"/>
  <c r="AX52" i="35"/>
  <c r="AX20" i="35"/>
  <c r="AX35" i="35"/>
  <c r="AX27" i="35"/>
  <c r="AV20" i="35"/>
  <c r="AV14" i="35"/>
  <c r="AV12" i="35"/>
  <c r="AV11" i="35"/>
  <c r="AV5" i="35"/>
  <c r="AV4" i="35"/>
  <c r="AV6" i="35"/>
  <c r="AV30" i="35"/>
  <c r="AX13" i="35"/>
  <c r="AX36" i="35"/>
  <c r="T26" i="35"/>
  <c r="AV24" i="35"/>
  <c r="AV9" i="35"/>
  <c r="W11" i="35"/>
  <c r="AV13" i="35"/>
  <c r="AV43" i="35"/>
  <c r="AX41" i="35"/>
  <c r="AV18" i="35"/>
  <c r="AV17" i="35"/>
  <c r="AX25" i="35"/>
  <c r="AX17" i="35"/>
  <c r="AX14" i="35"/>
  <c r="AX12" i="35"/>
  <c r="AX18" i="35"/>
  <c r="AX2" i="35"/>
  <c r="AV23" i="35"/>
  <c r="AX19" i="35"/>
  <c r="AV8" i="35"/>
  <c r="AV26" i="35"/>
  <c r="AV21" i="35"/>
  <c r="AX31" i="35"/>
  <c r="AX21" i="35"/>
  <c r="AX23" i="35"/>
  <c r="AX9" i="35"/>
  <c r="AX15" i="35"/>
  <c r="AN24" i="35"/>
  <c r="AV28" i="35"/>
  <c r="AV16" i="35"/>
  <c r="AX6" i="35"/>
  <c r="AV7" i="35"/>
  <c r="AV10" i="35"/>
  <c r="AX16" i="35"/>
  <c r="AV19" i="35"/>
  <c r="AX32" i="35"/>
  <c r="AV32" i="35"/>
  <c r="AN2" i="35"/>
  <c r="AX5" i="35"/>
  <c r="AV22" i="35"/>
  <c r="AX22" i="35"/>
  <c r="AV25" i="35"/>
  <c r="AV15" i="35"/>
  <c r="AX3" i="35"/>
  <c r="AX8" i="35"/>
  <c r="AX11" i="35"/>
  <c r="AV31" i="35"/>
  <c r="AV33" i="35"/>
  <c r="AX33" i="35"/>
  <c r="AX4" i="35"/>
  <c r="AN5" i="35"/>
  <c r="AV37" i="35"/>
  <c r="AX37" i="35"/>
  <c r="AY125" i="35"/>
  <c r="AH125" i="35"/>
  <c r="BE130" i="35"/>
  <c r="AY130" i="35"/>
  <c r="BE108" i="35"/>
  <c r="BE88" i="35"/>
  <c r="BE68" i="35"/>
  <c r="AN21" i="35"/>
  <c r="AN23" i="35"/>
  <c r="AV27" i="35"/>
  <c r="AV41" i="35"/>
  <c r="AX46" i="35"/>
  <c r="BE48" i="35"/>
  <c r="AV49" i="35"/>
  <c r="AH130" i="35"/>
  <c r="AH122" i="35"/>
  <c r="AN26" i="35"/>
  <c r="AX29" i="35"/>
  <c r="AV29" i="35"/>
  <c r="AN42" i="35"/>
  <c r="AX28" i="35"/>
  <c r="AI122" i="35"/>
  <c r="AI125" i="35"/>
  <c r="AI130" i="35"/>
  <c r="BE8" i="35"/>
  <c r="AJ122" i="35"/>
  <c r="AJ130" i="35"/>
  <c r="AJ125" i="35"/>
  <c r="AN29" i="35"/>
  <c r="AV34" i="35"/>
  <c r="AX34" i="35"/>
  <c r="AX24" i="35"/>
  <c r="AV35" i="35"/>
  <c r="AX51" i="35"/>
  <c r="AV51" i="35"/>
  <c r="AV46" i="35"/>
  <c r="AN48" i="35"/>
  <c r="AX40" i="35"/>
  <c r="AV44" i="35"/>
  <c r="AX44" i="35"/>
  <c r="AN50" i="35"/>
  <c r="AN52" i="35"/>
  <c r="AX45" i="35"/>
  <c r="AX49" i="35"/>
  <c r="AN44" i="35"/>
  <c r="AN46" i="35"/>
  <c r="AN59" i="35"/>
  <c r="AN62" i="35"/>
  <c r="AX54" i="35"/>
  <c r="AN65" i="35"/>
  <c r="AN45" i="35"/>
  <c r="AV45" i="35"/>
  <c r="AX64" i="35"/>
  <c r="AV64" i="35"/>
  <c r="AN57" i="35"/>
  <c r="AN61" i="35"/>
  <c r="AX69" i="35"/>
  <c r="AV69" i="35"/>
  <c r="AX78" i="35"/>
  <c r="AV52" i="35"/>
  <c r="AN60" i="35"/>
  <c r="AX55" i="35"/>
  <c r="AV57" i="35"/>
  <c r="AX61" i="35"/>
  <c r="AV61" i="35"/>
  <c r="AV68" i="35"/>
  <c r="AX83" i="35"/>
  <c r="AX71" i="35"/>
  <c r="AV71" i="35"/>
  <c r="AI128" i="35"/>
  <c r="AN75" i="35"/>
  <c r="AV58" i="35"/>
  <c r="AV73" i="35"/>
  <c r="AJ128" i="35"/>
  <c r="AX56" i="35"/>
  <c r="AV67" i="35"/>
  <c r="AX62" i="35"/>
  <c r="AV65" i="35"/>
  <c r="AN79" i="35"/>
  <c r="AV85" i="35"/>
  <c r="AX85" i="35"/>
  <c r="AH119" i="35"/>
  <c r="AH118" i="35"/>
  <c r="AX76" i="35"/>
  <c r="AN63" i="35"/>
  <c r="AI119" i="35"/>
  <c r="AI118" i="35"/>
  <c r="AN68" i="35"/>
  <c r="AV70" i="35"/>
  <c r="AV77" i="35"/>
  <c r="AX81" i="35"/>
  <c r="AV93" i="35"/>
  <c r="AV62" i="35"/>
  <c r="AJ119" i="35"/>
  <c r="AJ118" i="35"/>
  <c r="AN76" i="35"/>
  <c r="AV80" i="35"/>
  <c r="AN97" i="35"/>
  <c r="AN100" i="35"/>
  <c r="AN70" i="35"/>
  <c r="AV78" i="35"/>
  <c r="AX65" i="35"/>
  <c r="AV84" i="35"/>
  <c r="AX91" i="35"/>
  <c r="AN71" i="35"/>
  <c r="AN91" i="35"/>
  <c r="AV79" i="35"/>
  <c r="AH128" i="35"/>
  <c r="AX75" i="35"/>
  <c r="AX84" i="35"/>
  <c r="AN88" i="35"/>
  <c r="AX92" i="35"/>
  <c r="AV90" i="35"/>
  <c r="AX90" i="35"/>
  <c r="AV95" i="35"/>
  <c r="AX95" i="35"/>
  <c r="AV89" i="35"/>
  <c r="AN95" i="35"/>
  <c r="AN87" i="35"/>
  <c r="AN103" i="35"/>
  <c r="AN114" i="35"/>
  <c r="AV91" i="35"/>
  <c r="AN102" i="35"/>
  <c r="AN105" i="35"/>
  <c r="AH129" i="35"/>
  <c r="AN104" i="35"/>
  <c r="AJ129" i="35"/>
  <c r="AN116" i="35"/>
  <c r="AI129" i="35"/>
  <c r="E121" i="35"/>
  <c r="AN108" i="35"/>
  <c r="AN110" i="35"/>
  <c r="E122" i="35"/>
  <c r="AN117" i="35"/>
  <c r="Z6" i="35" l="1"/>
  <c r="Z4" i="35"/>
  <c r="Z8" i="35"/>
  <c r="Z12" i="35"/>
  <c r="Z2" i="35"/>
  <c r="Z10" i="35"/>
  <c r="AN118" i="35"/>
  <c r="AN119" i="35"/>
  <c r="AN122" i="35"/>
  <c r="AV130" i="35"/>
  <c r="AN125" i="35"/>
  <c r="AN128" i="35"/>
  <c r="AN129" i="35"/>
  <c r="AN130" i="35"/>
  <c r="AS127" i="35"/>
  <c r="AK127" i="35"/>
  <c r="AR127" i="35"/>
  <c r="AJ127" i="35"/>
  <c r="AY127" i="35"/>
  <c r="AQ127" i="35"/>
  <c r="AI127" i="35"/>
  <c r="AX127" i="35"/>
  <c r="AP127" i="35"/>
  <c r="AH127" i="35"/>
  <c r="AW127" i="35"/>
  <c r="AO127" i="35"/>
  <c r="AG127" i="35"/>
  <c r="AV127" i="35"/>
  <c r="AN127" i="35"/>
  <c r="AT127" i="35"/>
  <c r="AM127" i="35"/>
  <c r="AL127" i="35"/>
  <c r="AU127" i="35"/>
  <c r="Z9" i="35"/>
  <c r="Z5" i="35"/>
  <c r="Z11" i="35"/>
  <c r="Z13" i="35"/>
  <c r="Z15" i="35"/>
  <c r="Z7" i="35"/>
  <c r="Z3" i="35"/>
  <c r="AX130" i="35"/>
  <c r="W90" i="35"/>
  <c r="AH121" i="35"/>
  <c r="W50" i="35"/>
  <c r="C118" i="35"/>
  <c r="AN120" i="35"/>
  <c r="C119" i="35"/>
  <c r="AN121" i="35"/>
  <c r="U30" i="35"/>
  <c r="T22" i="35"/>
  <c r="D118" i="35"/>
  <c r="U50" i="35"/>
  <c r="T56" i="35"/>
  <c r="T82" i="35"/>
  <c r="E119" i="35"/>
  <c r="T43" i="35"/>
  <c r="U51" i="35"/>
  <c r="AI120" i="35"/>
  <c r="AQ93" i="35" l="1"/>
  <c r="AQ90" i="35"/>
  <c r="AQ95" i="35"/>
  <c r="AQ82" i="35"/>
  <c r="AQ83" i="35"/>
  <c r="AQ81" i="35"/>
  <c r="AQ76" i="35"/>
  <c r="AQ60" i="35"/>
  <c r="AQ78" i="35"/>
  <c r="AQ70" i="35"/>
  <c r="AQ69" i="35"/>
  <c r="AQ68" i="35"/>
  <c r="AQ58" i="35"/>
  <c r="AQ77" i="35"/>
  <c r="AQ36" i="35"/>
  <c r="AQ41" i="35"/>
  <c r="AQ31" i="35"/>
  <c r="AQ30" i="35"/>
  <c r="AQ34" i="35"/>
  <c r="AQ22" i="35"/>
  <c r="AQ27" i="35"/>
  <c r="AQ16" i="35"/>
  <c r="AQ25" i="35"/>
  <c r="AQ9" i="35"/>
  <c r="AQ29" i="35"/>
  <c r="AQ33" i="35"/>
  <c r="AQ43" i="35"/>
  <c r="AQ50" i="35"/>
  <c r="AQ84" i="35"/>
  <c r="AQ86" i="35"/>
  <c r="AQ109" i="35"/>
  <c r="AQ116" i="35"/>
  <c r="AQ117" i="35"/>
  <c r="AQ113" i="35"/>
  <c r="AQ21" i="35"/>
  <c r="AQ47" i="35"/>
  <c r="AQ54" i="35"/>
  <c r="AQ89" i="35"/>
  <c r="AQ87" i="35"/>
  <c r="AQ108" i="35"/>
  <c r="AQ7" i="35"/>
  <c r="AQ18" i="35"/>
  <c r="AQ37" i="35"/>
  <c r="AQ52" i="35"/>
  <c r="AQ65" i="35"/>
  <c r="AQ57" i="35"/>
  <c r="AQ64" i="35"/>
  <c r="AQ99" i="35"/>
  <c r="AQ103" i="35"/>
  <c r="AQ96" i="35"/>
  <c r="AQ115" i="35"/>
  <c r="AQ111" i="35"/>
  <c r="AQ48" i="35"/>
  <c r="AQ55" i="35"/>
  <c r="AQ66" i="35"/>
  <c r="AQ71" i="35"/>
  <c r="AQ80" i="35"/>
  <c r="AQ110" i="35"/>
  <c r="AQ8" i="35"/>
  <c r="AQ45" i="35"/>
  <c r="AQ28" i="35"/>
  <c r="AQ38" i="35"/>
  <c r="AQ72" i="35"/>
  <c r="AQ88" i="35"/>
  <c r="AQ91" i="35"/>
  <c r="AQ94" i="35"/>
  <c r="AQ107" i="35"/>
  <c r="AQ106" i="35"/>
  <c r="AQ104" i="35"/>
  <c r="AQ13" i="35"/>
  <c r="AQ53" i="35"/>
  <c r="AQ102" i="35"/>
  <c r="AQ3" i="35"/>
  <c r="AQ40" i="35"/>
  <c r="AQ2" i="35"/>
  <c r="AQ24" i="35"/>
  <c r="AQ11" i="35"/>
  <c r="AQ10" i="35"/>
  <c r="AQ35" i="35"/>
  <c r="AQ49" i="35"/>
  <c r="AQ46" i="35"/>
  <c r="AQ59" i="35"/>
  <c r="AQ61" i="35"/>
  <c r="AQ74" i="35"/>
  <c r="AQ67" i="35"/>
  <c r="AQ97" i="35"/>
  <c r="AQ73" i="35"/>
  <c r="AQ5" i="35"/>
  <c r="AQ17" i="35"/>
  <c r="AQ12" i="35"/>
  <c r="AQ20" i="35"/>
  <c r="AQ6" i="35"/>
  <c r="AQ19" i="35"/>
  <c r="AQ92" i="35"/>
  <c r="AQ112" i="35"/>
  <c r="AQ15" i="35"/>
  <c r="AQ14" i="35"/>
  <c r="AQ4" i="35"/>
  <c r="AQ23" i="35"/>
  <c r="AQ26" i="35"/>
  <c r="AQ32" i="35"/>
  <c r="AQ39" i="35"/>
  <c r="AQ44" i="35"/>
  <c r="AQ63" i="35"/>
  <c r="AQ62" i="35"/>
  <c r="AQ51" i="35"/>
  <c r="AQ75" i="35"/>
  <c r="AQ56" i="35"/>
  <c r="AQ79" i="35"/>
  <c r="AQ100" i="35"/>
  <c r="AQ85" i="35"/>
  <c r="AQ101" i="35"/>
  <c r="AQ114" i="35"/>
  <c r="AQ105" i="35"/>
  <c r="AQ42" i="35"/>
  <c r="AQ98" i="35"/>
  <c r="T44" i="35"/>
  <c r="V50" i="35"/>
  <c r="U52" i="35"/>
  <c r="V30" i="35"/>
  <c r="C120" i="35"/>
  <c r="AP111" i="35"/>
  <c r="AP107" i="35"/>
  <c r="AP98" i="35"/>
  <c r="AP93" i="35"/>
  <c r="AP90" i="35"/>
  <c r="AP74" i="35"/>
  <c r="AP83" i="35"/>
  <c r="AP78" i="35"/>
  <c r="AP67" i="35"/>
  <c r="AP77" i="35"/>
  <c r="AP41" i="35"/>
  <c r="AP54" i="35"/>
  <c r="AP81" i="35"/>
  <c r="AP37" i="35"/>
  <c r="AP35" i="35"/>
  <c r="AP39" i="35"/>
  <c r="AP51" i="35"/>
  <c r="AP38" i="35"/>
  <c r="AP16" i="35"/>
  <c r="AP22" i="35"/>
  <c r="AP27" i="35"/>
  <c r="AP10" i="35"/>
  <c r="AP14" i="35"/>
  <c r="AP4" i="35"/>
  <c r="AP20" i="35"/>
  <c r="AP25" i="35"/>
  <c r="AP49" i="35"/>
  <c r="AP55" i="35"/>
  <c r="AP82" i="35"/>
  <c r="AP115" i="35"/>
  <c r="AP53" i="35"/>
  <c r="AP58" i="35"/>
  <c r="AP86" i="35"/>
  <c r="AP89" i="35"/>
  <c r="AP109" i="35"/>
  <c r="AP40" i="35"/>
  <c r="AP31" i="35"/>
  <c r="AP7" i="35"/>
  <c r="AP33" i="35"/>
  <c r="AP64" i="35"/>
  <c r="AP56" i="35"/>
  <c r="AP66" i="35"/>
  <c r="AP85" i="35"/>
  <c r="AP92" i="35"/>
  <c r="AP8" i="35"/>
  <c r="AP15" i="35"/>
  <c r="AP47" i="35"/>
  <c r="AP80" i="35"/>
  <c r="AP84" i="35"/>
  <c r="AP113" i="35"/>
  <c r="AP73" i="35"/>
  <c r="AP72" i="35"/>
  <c r="AP96" i="35"/>
  <c r="AP43" i="35"/>
  <c r="AP11" i="35"/>
  <c r="AP30" i="35"/>
  <c r="AP32" i="35"/>
  <c r="AP101" i="35"/>
  <c r="AP94" i="35"/>
  <c r="AP12" i="35"/>
  <c r="AP17" i="35"/>
  <c r="AP28" i="35"/>
  <c r="AP34" i="35"/>
  <c r="AP19" i="35"/>
  <c r="AP13" i="35"/>
  <c r="AP106" i="35"/>
  <c r="AP3" i="35"/>
  <c r="AP18" i="35"/>
  <c r="AP6" i="35"/>
  <c r="AP36" i="35"/>
  <c r="AP69" i="35"/>
  <c r="AP99" i="35"/>
  <c r="AP112" i="35"/>
  <c r="AP9" i="35"/>
  <c r="AP108" i="35"/>
  <c r="AP91" i="35"/>
  <c r="AP76" i="35"/>
  <c r="AP102" i="35"/>
  <c r="AP97" i="35"/>
  <c r="AP68" i="35"/>
  <c r="AP117" i="35"/>
  <c r="AP114" i="35"/>
  <c r="AP116" i="35"/>
  <c r="AP60" i="35"/>
  <c r="AP57" i="35"/>
  <c r="AP110" i="35"/>
  <c r="AP26" i="35"/>
  <c r="AP45" i="35"/>
  <c r="AP103" i="35"/>
  <c r="AP71" i="35"/>
  <c r="AP5" i="35"/>
  <c r="AP63" i="35"/>
  <c r="AP44" i="35"/>
  <c r="AP59" i="35"/>
  <c r="AP50" i="35"/>
  <c r="AP23" i="35"/>
  <c r="AP29" i="35"/>
  <c r="AP95" i="35"/>
  <c r="AP79" i="35"/>
  <c r="AP100" i="35"/>
  <c r="AP65" i="35"/>
  <c r="AP75" i="35"/>
  <c r="AP52" i="35"/>
  <c r="AP70" i="35"/>
  <c r="AP42" i="35"/>
  <c r="AP24" i="35"/>
  <c r="AP21" i="35"/>
  <c r="AP61" i="35"/>
  <c r="AP46" i="35"/>
  <c r="AP48" i="35"/>
  <c r="AP2" i="35"/>
  <c r="AP104" i="35"/>
  <c r="AP88" i="35"/>
  <c r="AP62" i="35"/>
  <c r="AP87" i="35"/>
  <c r="AP105" i="35"/>
  <c r="T23" i="35"/>
  <c r="AN123" i="35"/>
  <c r="W30" i="35"/>
  <c r="E118" i="35"/>
  <c r="AH120" i="35"/>
  <c r="T31" i="35"/>
  <c r="T35" i="35"/>
  <c r="AJ121" i="35"/>
  <c r="AP124" i="35"/>
  <c r="AJ124" i="35"/>
  <c r="U96" i="35"/>
  <c r="U95" i="35"/>
  <c r="AI124" i="35"/>
  <c r="AI123" i="35"/>
  <c r="T36" i="35"/>
  <c r="T25" i="35"/>
  <c r="T96" i="35"/>
  <c r="T95" i="35"/>
  <c r="B119" i="35"/>
  <c r="U35" i="35"/>
  <c r="U31" i="35"/>
  <c r="U90" i="35"/>
  <c r="T91" i="35"/>
  <c r="AJ120" i="35"/>
  <c r="AQ124" i="35"/>
  <c r="AJ123" i="35"/>
  <c r="T83" i="35"/>
  <c r="U36" i="35"/>
  <c r="B118" i="35"/>
  <c r="D119" i="35"/>
  <c r="T85" i="35"/>
  <c r="AY124" i="35"/>
  <c r="U56" i="35"/>
  <c r="U91" i="35"/>
  <c r="AH123" i="35"/>
  <c r="AY123" i="35"/>
  <c r="T45" i="35"/>
  <c r="AQ123" i="35"/>
  <c r="AN124" i="35"/>
  <c r="T55" i="35"/>
  <c r="U55" i="35"/>
  <c r="AP123" i="35"/>
  <c r="T51" i="35"/>
  <c r="AH124" i="35"/>
  <c r="T42" i="35"/>
  <c r="AI121" i="35"/>
  <c r="B120" i="35" l="1"/>
  <c r="T32" i="35"/>
  <c r="Y36" i="35" s="1"/>
  <c r="F116" i="35"/>
  <c r="F113" i="35"/>
  <c r="F109" i="35"/>
  <c r="F114" i="35"/>
  <c r="F104" i="35"/>
  <c r="F111" i="35"/>
  <c r="F107" i="35"/>
  <c r="F117" i="35"/>
  <c r="F105" i="35"/>
  <c r="F112" i="35"/>
  <c r="F106" i="35"/>
  <c r="F98" i="35"/>
  <c r="F110" i="35"/>
  <c r="F102" i="35"/>
  <c r="F100" i="35"/>
  <c r="F97" i="35"/>
  <c r="F96" i="35"/>
  <c r="F95" i="35"/>
  <c r="F93" i="35"/>
  <c r="F92" i="35"/>
  <c r="F88" i="35"/>
  <c r="F89" i="35"/>
  <c r="F101" i="35"/>
  <c r="F99" i="35"/>
  <c r="F108" i="35"/>
  <c r="F90" i="35"/>
  <c r="F80" i="35"/>
  <c r="F115" i="35"/>
  <c r="F103" i="35"/>
  <c r="F87" i="35"/>
  <c r="F91" i="35"/>
  <c r="F86" i="35"/>
  <c r="F71" i="35"/>
  <c r="F69" i="35"/>
  <c r="F83" i="35"/>
  <c r="F79" i="35"/>
  <c r="F77" i="35"/>
  <c r="F76" i="35"/>
  <c r="F75" i="35"/>
  <c r="F73" i="35"/>
  <c r="F72" i="35"/>
  <c r="F94" i="35"/>
  <c r="F85" i="35"/>
  <c r="F84" i="35"/>
  <c r="F81" i="35"/>
  <c r="F61" i="35"/>
  <c r="F67" i="35"/>
  <c r="F64" i="35"/>
  <c r="F82" i="35"/>
  <c r="F65" i="35"/>
  <c r="F62" i="35"/>
  <c r="F60" i="35"/>
  <c r="F51" i="35"/>
  <c r="F74" i="35"/>
  <c r="F70" i="35"/>
  <c r="F66" i="35"/>
  <c r="F68" i="35"/>
  <c r="F58" i="35"/>
  <c r="F53" i="35"/>
  <c r="F52" i="35"/>
  <c r="F63" i="35"/>
  <c r="F78" i="35"/>
  <c r="F56" i="35"/>
  <c r="F49" i="35"/>
  <c r="F42" i="35"/>
  <c r="V35" i="35"/>
  <c r="F55" i="35"/>
  <c r="F54" i="35"/>
  <c r="F50" i="35"/>
  <c r="F46" i="35"/>
  <c r="F48" i="35"/>
  <c r="F59" i="35"/>
  <c r="F40" i="35"/>
  <c r="F57" i="35"/>
  <c r="F47" i="35"/>
  <c r="F36" i="35"/>
  <c r="F41" i="35"/>
  <c r="F35" i="35"/>
  <c r="F31" i="35"/>
  <c r="F43" i="35"/>
  <c r="F32" i="35"/>
  <c r="F39" i="35"/>
  <c r="F30" i="35"/>
  <c r="F23" i="35"/>
  <c r="F45" i="35"/>
  <c r="F27" i="35"/>
  <c r="F25" i="35"/>
  <c r="F37" i="35"/>
  <c r="F22" i="35"/>
  <c r="Y35" i="35"/>
  <c r="F29" i="35"/>
  <c r="F20" i="35"/>
  <c r="F15" i="35"/>
  <c r="F11" i="35"/>
  <c r="F6" i="35"/>
  <c r="F3" i="35"/>
  <c r="F24" i="35"/>
  <c r="X35" i="35"/>
  <c r="F33" i="35"/>
  <c r="F28" i="35"/>
  <c r="F14" i="35"/>
  <c r="F7" i="35"/>
  <c r="F38" i="35"/>
  <c r="F34" i="35"/>
  <c r="F2" i="35"/>
  <c r="F26" i="35"/>
  <c r="F44" i="35"/>
  <c r="F5" i="35"/>
  <c r="F8" i="35"/>
  <c r="F10" i="35"/>
  <c r="F17" i="35"/>
  <c r="F13" i="35"/>
  <c r="F19" i="35"/>
  <c r="F21" i="35"/>
  <c r="F9" i="35"/>
  <c r="F18" i="35"/>
  <c r="F16" i="35"/>
  <c r="F12" i="35"/>
  <c r="F4" i="35"/>
  <c r="P117" i="35"/>
  <c r="P114" i="35"/>
  <c r="P111" i="35"/>
  <c r="P107" i="35"/>
  <c r="P105" i="35"/>
  <c r="P110" i="35"/>
  <c r="P108" i="35"/>
  <c r="P116" i="35"/>
  <c r="P104" i="35"/>
  <c r="P103" i="35"/>
  <c r="P100" i="35"/>
  <c r="P109" i="35"/>
  <c r="P102" i="35"/>
  <c r="P112" i="35"/>
  <c r="Y95" i="35"/>
  <c r="P115" i="35"/>
  <c r="X95" i="35"/>
  <c r="P101" i="35"/>
  <c r="P106" i="35"/>
  <c r="P98" i="35"/>
  <c r="P97" i="35"/>
  <c r="V95" i="35"/>
  <c r="P90" i="35"/>
  <c r="P83" i="35"/>
  <c r="P99" i="35"/>
  <c r="P91" i="35"/>
  <c r="P87" i="35"/>
  <c r="P85" i="35"/>
  <c r="P79" i="35"/>
  <c r="P78" i="35"/>
  <c r="P113" i="35"/>
  <c r="P94" i="35"/>
  <c r="P96" i="35"/>
  <c r="P92" i="35"/>
  <c r="P95" i="35"/>
  <c r="P77" i="35"/>
  <c r="P76" i="35"/>
  <c r="P75" i="35"/>
  <c r="P86" i="35"/>
  <c r="P73" i="35"/>
  <c r="P72" i="35"/>
  <c r="P68" i="35"/>
  <c r="P74" i="35"/>
  <c r="P71" i="35"/>
  <c r="P69" i="35"/>
  <c r="P67" i="35"/>
  <c r="P61" i="35"/>
  <c r="P64" i="35"/>
  <c r="P65" i="35"/>
  <c r="P62" i="35"/>
  <c r="P60" i="35"/>
  <c r="P89" i="35"/>
  <c r="P84" i="35"/>
  <c r="P80" i="35"/>
  <c r="P59" i="35"/>
  <c r="P58" i="35"/>
  <c r="P57" i="35"/>
  <c r="P56" i="35"/>
  <c r="P55" i="35"/>
  <c r="P93" i="35"/>
  <c r="P88" i="35"/>
  <c r="P81" i="35"/>
  <c r="P63" i="35"/>
  <c r="P52" i="35"/>
  <c r="P51" i="35"/>
  <c r="P54" i="35"/>
  <c r="P82" i="35"/>
  <c r="P46" i="35"/>
  <c r="P44" i="35"/>
  <c r="P41" i="35"/>
  <c r="P34" i="35"/>
  <c r="P70" i="35"/>
  <c r="P48" i="35"/>
  <c r="P50" i="35"/>
  <c r="P53" i="35"/>
  <c r="P43" i="35"/>
  <c r="P66" i="35"/>
  <c r="P47" i="35"/>
  <c r="P45" i="35"/>
  <c r="P39" i="35"/>
  <c r="P36" i="35"/>
  <c r="P49" i="35"/>
  <c r="P35" i="35"/>
  <c r="P31" i="35"/>
  <c r="P30" i="35"/>
  <c r="P42" i="35"/>
  <c r="P32" i="35"/>
  <c r="P40" i="35"/>
  <c r="P29" i="35"/>
  <c r="P38" i="35"/>
  <c r="P37" i="35"/>
  <c r="P20" i="35"/>
  <c r="P2" i="35"/>
  <c r="P24" i="35"/>
  <c r="P10" i="35"/>
  <c r="P5" i="35"/>
  <c r="P9" i="35"/>
  <c r="P28" i="35"/>
  <c r="P12" i="35"/>
  <c r="P4" i="35"/>
  <c r="P26" i="35"/>
  <c r="P25" i="35"/>
  <c r="P23" i="35"/>
  <c r="P21" i="35"/>
  <c r="P33" i="35"/>
  <c r="P22" i="35"/>
  <c r="P18" i="35"/>
  <c r="P15" i="35"/>
  <c r="P16" i="35"/>
  <c r="P27" i="35"/>
  <c r="P17" i="35"/>
  <c r="P11" i="35"/>
  <c r="P14" i="35"/>
  <c r="P8" i="35"/>
  <c r="P19" i="35"/>
  <c r="P7" i="35"/>
  <c r="P6" i="35"/>
  <c r="P3" i="35"/>
  <c r="P13" i="35"/>
  <c r="AO117" i="35"/>
  <c r="AO105" i="35"/>
  <c r="AO112" i="35"/>
  <c r="AO106" i="35"/>
  <c r="AO114" i="35"/>
  <c r="AO113" i="35"/>
  <c r="AO104" i="35"/>
  <c r="AO102" i="35"/>
  <c r="AO116" i="35"/>
  <c r="AO109" i="35"/>
  <c r="AO92" i="35"/>
  <c r="AO93" i="35"/>
  <c r="AO76" i="35"/>
  <c r="AO90" i="35"/>
  <c r="AO88" i="35"/>
  <c r="AO77" i="35"/>
  <c r="AO71" i="35"/>
  <c r="AO65" i="35"/>
  <c r="AO62" i="35"/>
  <c r="AO83" i="35"/>
  <c r="AO84" i="35"/>
  <c r="AO80" i="35"/>
  <c r="AO72" i="35"/>
  <c r="AO66" i="35"/>
  <c r="AO89" i="35"/>
  <c r="AO70" i="35"/>
  <c r="AO78" i="35"/>
  <c r="AO56" i="35"/>
  <c r="AO67" i="35"/>
  <c r="AO55" i="35"/>
  <c r="AO40" i="35"/>
  <c r="AO45" i="35"/>
  <c r="AO52" i="35"/>
  <c r="AO49" i="35"/>
  <c r="AO24" i="35"/>
  <c r="AO51" i="35"/>
  <c r="AO33" i="35"/>
  <c r="AO32" i="35"/>
  <c r="AO11" i="35"/>
  <c r="AO4" i="35"/>
  <c r="AO6" i="35"/>
  <c r="AO29" i="35"/>
  <c r="AO9" i="35"/>
  <c r="AO5" i="35"/>
  <c r="AO8" i="35"/>
  <c r="AO35" i="35"/>
  <c r="AO28" i="35"/>
  <c r="AO36" i="35"/>
  <c r="AO25" i="35"/>
  <c r="AO27" i="35"/>
  <c r="AO15" i="35"/>
  <c r="AO44" i="35"/>
  <c r="AO3" i="35"/>
  <c r="AO18" i="35"/>
  <c r="AO17" i="35"/>
  <c r="AO19" i="35"/>
  <c r="AO10" i="35"/>
  <c r="AO7" i="35"/>
  <c r="AO16" i="35"/>
  <c r="AO12" i="35"/>
  <c r="AO54" i="35"/>
  <c r="AO73" i="35"/>
  <c r="AO108" i="35"/>
  <c r="AO115" i="35"/>
  <c r="AO57" i="35"/>
  <c r="AO69" i="35"/>
  <c r="AO63" i="35"/>
  <c r="AO60" i="35"/>
  <c r="AO81" i="35"/>
  <c r="AO87" i="35"/>
  <c r="AO99" i="35"/>
  <c r="AO110" i="35"/>
  <c r="AO14" i="35"/>
  <c r="AO30" i="35"/>
  <c r="AO38" i="35"/>
  <c r="AO47" i="35"/>
  <c r="AO50" i="35"/>
  <c r="AO75" i="35"/>
  <c r="AO82" i="35"/>
  <c r="AO22" i="35"/>
  <c r="AO21" i="35"/>
  <c r="AO26" i="35"/>
  <c r="AO86" i="35"/>
  <c r="AO61" i="35"/>
  <c r="AO53" i="35"/>
  <c r="AO79" i="35"/>
  <c r="AO98" i="35"/>
  <c r="AO94" i="35"/>
  <c r="AO41" i="35"/>
  <c r="AO58" i="35"/>
  <c r="AO95" i="35"/>
  <c r="AO103" i="35"/>
  <c r="AO107" i="35"/>
  <c r="AO20" i="35"/>
  <c r="AO2" i="35"/>
  <c r="AO23" i="35"/>
  <c r="AO13" i="35"/>
  <c r="AO34" i="35"/>
  <c r="AO39" i="35"/>
  <c r="AO85" i="35"/>
  <c r="AO97" i="35"/>
  <c r="AO91" i="35"/>
  <c r="AO100" i="35"/>
  <c r="AO46" i="35"/>
  <c r="AO31" i="35"/>
  <c r="AO64" i="35"/>
  <c r="AO43" i="35"/>
  <c r="AO37" i="35"/>
  <c r="AO42" i="35"/>
  <c r="AO48" i="35"/>
  <c r="AO74" i="35"/>
  <c r="AO59" i="35"/>
  <c r="AO68" i="35"/>
  <c r="AO96" i="35"/>
  <c r="AO101" i="35"/>
  <c r="AO111" i="35"/>
  <c r="AR114" i="35"/>
  <c r="AR104" i="35"/>
  <c r="AR91" i="35"/>
  <c r="AR80" i="35"/>
  <c r="AR78" i="35"/>
  <c r="AR73" i="35"/>
  <c r="AR85" i="35"/>
  <c r="AR89" i="35"/>
  <c r="AR68" i="35"/>
  <c r="AR67" i="35"/>
  <c r="AR71" i="35"/>
  <c r="AR69" i="35"/>
  <c r="AR64" i="35"/>
  <c r="AR61" i="35"/>
  <c r="AR56" i="35"/>
  <c r="AR58" i="35"/>
  <c r="AR90" i="35"/>
  <c r="AR76" i="35"/>
  <c r="AR51" i="35"/>
  <c r="AR55" i="35"/>
  <c r="AR48" i="35"/>
  <c r="AR36" i="35"/>
  <c r="AR88" i="35"/>
  <c r="AR35" i="35"/>
  <c r="AR50" i="35"/>
  <c r="AR43" i="35"/>
  <c r="AR32" i="35"/>
  <c r="AR31" i="35"/>
  <c r="AR23" i="35"/>
  <c r="AR26" i="35"/>
  <c r="AR25" i="35"/>
  <c r="AR19" i="35"/>
  <c r="AR17" i="35"/>
  <c r="AR28" i="35"/>
  <c r="AR18" i="35"/>
  <c r="AR34" i="35"/>
  <c r="AR22" i="35"/>
  <c r="AR9" i="35"/>
  <c r="AR20" i="35"/>
  <c r="AR13" i="35"/>
  <c r="AR15" i="35"/>
  <c r="AR40" i="35"/>
  <c r="AR49" i="35"/>
  <c r="AR44" i="35"/>
  <c r="AR63" i="35"/>
  <c r="AR105" i="35"/>
  <c r="AR100" i="35"/>
  <c r="AR82" i="35"/>
  <c r="AR86" i="35"/>
  <c r="AR46" i="35"/>
  <c r="AR57" i="35"/>
  <c r="AR74" i="35"/>
  <c r="AR83" i="35"/>
  <c r="AR72" i="35"/>
  <c r="AR117" i="35"/>
  <c r="AR111" i="35"/>
  <c r="AR12" i="35"/>
  <c r="AR38" i="35"/>
  <c r="AR62" i="35"/>
  <c r="AR84" i="35"/>
  <c r="AR5" i="35"/>
  <c r="AR27" i="35"/>
  <c r="AR8" i="35"/>
  <c r="AR10" i="35"/>
  <c r="AR6" i="35"/>
  <c r="AR42" i="35"/>
  <c r="AR75" i="35"/>
  <c r="AR93" i="35"/>
  <c r="AR92" i="35"/>
  <c r="AR65" i="35"/>
  <c r="AR79" i="35"/>
  <c r="AR94" i="35"/>
  <c r="AR109" i="35"/>
  <c r="AR11" i="35"/>
  <c r="AR4" i="35"/>
  <c r="AR29" i="35"/>
  <c r="AR52" i="35"/>
  <c r="AR87" i="35"/>
  <c r="AR30" i="35"/>
  <c r="AR37" i="35"/>
  <c r="AR47" i="35"/>
  <c r="AR77" i="35"/>
  <c r="AR96" i="35"/>
  <c r="AR112" i="35"/>
  <c r="AR7" i="35"/>
  <c r="AR21" i="35"/>
  <c r="AR81" i="35"/>
  <c r="AR110" i="35"/>
  <c r="AR3" i="35"/>
  <c r="AR16" i="35"/>
  <c r="AR45" i="35"/>
  <c r="AR33" i="35"/>
  <c r="AR53" i="35"/>
  <c r="AR54" i="35"/>
  <c r="AR99" i="35"/>
  <c r="AR102" i="35"/>
  <c r="AR101" i="35"/>
  <c r="AR108" i="35"/>
  <c r="AR106" i="35"/>
  <c r="AR113" i="35"/>
  <c r="AR2" i="35"/>
  <c r="AR39" i="35"/>
  <c r="AR59" i="35"/>
  <c r="AR60" i="35"/>
  <c r="AR116" i="35"/>
  <c r="AR66" i="35"/>
  <c r="AR95" i="35"/>
  <c r="AR98" i="35"/>
  <c r="AR14" i="35"/>
  <c r="AR24" i="35"/>
  <c r="AR41" i="35"/>
  <c r="AR70" i="35"/>
  <c r="AR97" i="35"/>
  <c r="AR103" i="35"/>
  <c r="AR115" i="35"/>
  <c r="AR107" i="35"/>
  <c r="X96" i="35"/>
  <c r="V96" i="35"/>
  <c r="E120" i="35"/>
  <c r="T52" i="35"/>
  <c r="Y56" i="35" s="1"/>
  <c r="X50" i="35"/>
  <c r="X56" i="35"/>
  <c r="V51" i="35"/>
  <c r="D120" i="35"/>
  <c r="T92" i="35"/>
  <c r="Y96" i="35" s="1"/>
  <c r="X90" i="35"/>
  <c r="X30" i="35"/>
  <c r="L116" i="35"/>
  <c r="L117" i="35"/>
  <c r="L115" i="35"/>
  <c r="L112" i="35"/>
  <c r="L106" i="35"/>
  <c r="L113" i="35"/>
  <c r="L109" i="35"/>
  <c r="L114" i="35"/>
  <c r="L111" i="35"/>
  <c r="L107" i="35"/>
  <c r="L110" i="35"/>
  <c r="L108" i="35"/>
  <c r="L101" i="35"/>
  <c r="L99" i="35"/>
  <c r="L105" i="35"/>
  <c r="L98" i="35"/>
  <c r="L103" i="35"/>
  <c r="L102" i="35"/>
  <c r="L94" i="35"/>
  <c r="L93" i="35"/>
  <c r="L92" i="35"/>
  <c r="L100" i="35"/>
  <c r="L97" i="35"/>
  <c r="L89" i="35"/>
  <c r="L86" i="35"/>
  <c r="L84" i="35"/>
  <c r="L81" i="35"/>
  <c r="L88" i="35"/>
  <c r="L104" i="35"/>
  <c r="L83" i="35"/>
  <c r="L91" i="35"/>
  <c r="L85" i="35"/>
  <c r="L82" i="35"/>
  <c r="L95" i="35"/>
  <c r="L80" i="35"/>
  <c r="L74" i="35"/>
  <c r="L70" i="35"/>
  <c r="L90" i="35"/>
  <c r="L78" i="35"/>
  <c r="L79" i="35"/>
  <c r="L77" i="35"/>
  <c r="L76" i="35"/>
  <c r="L75" i="35"/>
  <c r="L73" i="35"/>
  <c r="L66" i="35"/>
  <c r="L63" i="35"/>
  <c r="L71" i="35"/>
  <c r="L69" i="35"/>
  <c r="L68" i="35"/>
  <c r="L61" i="35"/>
  <c r="L67" i="35"/>
  <c r="L64" i="35"/>
  <c r="L54" i="35"/>
  <c r="L55" i="35"/>
  <c r="L65" i="35"/>
  <c r="L62" i="35"/>
  <c r="L96" i="35"/>
  <c r="L60" i="35"/>
  <c r="L59" i="35"/>
  <c r="L57" i="35"/>
  <c r="L56" i="35"/>
  <c r="L58" i="35"/>
  <c r="L47" i="35"/>
  <c r="L45" i="35"/>
  <c r="L39" i="35"/>
  <c r="L38" i="35"/>
  <c r="L37" i="35"/>
  <c r="L36" i="35"/>
  <c r="L35" i="35"/>
  <c r="L51" i="35"/>
  <c r="L33" i="35"/>
  <c r="L32" i="35"/>
  <c r="L49" i="35"/>
  <c r="L87" i="35"/>
  <c r="L52" i="35"/>
  <c r="L46" i="35"/>
  <c r="L44" i="35"/>
  <c r="L41" i="35"/>
  <c r="L43" i="35"/>
  <c r="L72" i="35"/>
  <c r="L34" i="35"/>
  <c r="L42" i="35"/>
  <c r="L53" i="35"/>
  <c r="L50" i="35"/>
  <c r="L31" i="35"/>
  <c r="L27" i="35"/>
  <c r="L26" i="35"/>
  <c r="L21" i="35"/>
  <c r="L19" i="35"/>
  <c r="L18" i="35"/>
  <c r="L48" i="35"/>
  <c r="L30" i="35"/>
  <c r="L16" i="35"/>
  <c r="M16" i="35" s="1"/>
  <c r="L13" i="35"/>
  <c r="M13" i="35" s="1"/>
  <c r="L6" i="35"/>
  <c r="M6" i="35" s="1"/>
  <c r="L3" i="35"/>
  <c r="M3" i="35" s="1"/>
  <c r="L8" i="35"/>
  <c r="M8" i="35" s="1"/>
  <c r="L7" i="35"/>
  <c r="M7" i="35" s="1"/>
  <c r="L40" i="35"/>
  <c r="L22" i="35"/>
  <c r="L20" i="35"/>
  <c r="L15" i="35"/>
  <c r="M15" i="35" s="1"/>
  <c r="L11" i="35"/>
  <c r="M11" i="35" s="1"/>
  <c r="L14" i="35"/>
  <c r="M14" i="35" s="1"/>
  <c r="L23" i="35"/>
  <c r="L28" i="35"/>
  <c r="L25" i="35"/>
  <c r="L24" i="35"/>
  <c r="L10" i="35"/>
  <c r="M10" i="35" s="1"/>
  <c r="L2" i="35"/>
  <c r="L12" i="35"/>
  <c r="M12" i="35" s="1"/>
  <c r="L4" i="35"/>
  <c r="M4" i="35" s="1"/>
  <c r="L9" i="35"/>
  <c r="M9" i="35" s="1"/>
  <c r="L17" i="35"/>
  <c r="M17" i="35" s="1"/>
  <c r="L5" i="35"/>
  <c r="M5" i="35" s="1"/>
  <c r="L29" i="35"/>
  <c r="V90" i="35"/>
  <c r="U92" i="35"/>
  <c r="V36" i="35"/>
  <c r="W36" i="35" s="1"/>
  <c r="X36" i="35"/>
  <c r="T84" i="35"/>
  <c r="V91" i="35"/>
  <c r="V31" i="35"/>
  <c r="U32" i="35"/>
  <c r="T24" i="35"/>
  <c r="I117" i="35"/>
  <c r="I105" i="35"/>
  <c r="I110" i="35"/>
  <c r="I108" i="35"/>
  <c r="I103" i="35"/>
  <c r="I115" i="35"/>
  <c r="I112" i="35"/>
  <c r="I106" i="35"/>
  <c r="I116" i="35"/>
  <c r="I111" i="35"/>
  <c r="I107" i="35"/>
  <c r="I114" i="35"/>
  <c r="I109" i="35"/>
  <c r="I101" i="35"/>
  <c r="I99" i="35"/>
  <c r="I94" i="35"/>
  <c r="I90" i="35"/>
  <c r="I113" i="35"/>
  <c r="I104" i="35"/>
  <c r="I102" i="35"/>
  <c r="I100" i="35"/>
  <c r="I97" i="35"/>
  <c r="I96" i="35"/>
  <c r="I95" i="35"/>
  <c r="I91" i="35"/>
  <c r="I88" i="35"/>
  <c r="I87" i="35"/>
  <c r="I85" i="35"/>
  <c r="I93" i="35"/>
  <c r="I86" i="35"/>
  <c r="I83" i="35"/>
  <c r="I73" i="35"/>
  <c r="I72" i="35"/>
  <c r="I68" i="35"/>
  <c r="I92" i="35"/>
  <c r="I84" i="35"/>
  <c r="I60" i="35"/>
  <c r="I80" i="35"/>
  <c r="I98" i="35"/>
  <c r="I82" i="35"/>
  <c r="I74" i="35"/>
  <c r="I70" i="35"/>
  <c r="I81" i="35"/>
  <c r="I65" i="35"/>
  <c r="I62" i="35"/>
  <c r="I76" i="35"/>
  <c r="I71" i="35"/>
  <c r="I63" i="35"/>
  <c r="I59" i="35"/>
  <c r="I58" i="35"/>
  <c r="I57" i="35"/>
  <c r="I56" i="35"/>
  <c r="I79" i="35"/>
  <c r="I78" i="35"/>
  <c r="I66" i="35"/>
  <c r="I53" i="35"/>
  <c r="I52" i="35"/>
  <c r="I89" i="35"/>
  <c r="I69" i="35"/>
  <c r="I75" i="35"/>
  <c r="Y55" i="35"/>
  <c r="I64" i="35"/>
  <c r="I61" i="35"/>
  <c r="X55" i="35"/>
  <c r="I67" i="35"/>
  <c r="V55" i="35"/>
  <c r="I50" i="35"/>
  <c r="I77" i="35"/>
  <c r="I55" i="35"/>
  <c r="I48" i="35"/>
  <c r="I54" i="35"/>
  <c r="I40" i="35"/>
  <c r="I31" i="35"/>
  <c r="I51" i="35"/>
  <c r="I47" i="35"/>
  <c r="I45" i="35"/>
  <c r="I39" i="35"/>
  <c r="I38" i="35"/>
  <c r="I46" i="35"/>
  <c r="I44" i="35"/>
  <c r="I41" i="35"/>
  <c r="I30" i="35"/>
  <c r="I43" i="35"/>
  <c r="I49" i="35"/>
  <c r="I33" i="35"/>
  <c r="I22" i="35"/>
  <c r="I42" i="35"/>
  <c r="I37" i="35"/>
  <c r="I29" i="35"/>
  <c r="I32" i="35"/>
  <c r="I26" i="35"/>
  <c r="I25" i="35"/>
  <c r="I21" i="35"/>
  <c r="I12" i="35"/>
  <c r="I9" i="35"/>
  <c r="I4" i="35"/>
  <c r="I35" i="35"/>
  <c r="I34" i="35"/>
  <c r="I23" i="35"/>
  <c r="I10" i="35"/>
  <c r="I5" i="35"/>
  <c r="I27" i="35"/>
  <c r="I19" i="35"/>
  <c r="I18" i="35"/>
  <c r="I17" i="35"/>
  <c r="I36" i="35"/>
  <c r="I16" i="35"/>
  <c r="I13" i="35"/>
  <c r="I28" i="35"/>
  <c r="I24" i="35"/>
  <c r="I20" i="35"/>
  <c r="I14" i="35"/>
  <c r="I7" i="35"/>
  <c r="I6" i="35"/>
  <c r="I3" i="35"/>
  <c r="I15" i="35"/>
  <c r="I2" i="35"/>
  <c r="I8" i="35"/>
  <c r="I11" i="35"/>
  <c r="V56" i="35"/>
  <c r="W56" i="35" s="1"/>
  <c r="BF134" i="35"/>
  <c r="BE129" i="35"/>
  <c r="BE127" i="35"/>
  <c r="BE128" i="35" s="1"/>
  <c r="AP125" i="35"/>
  <c r="BF139" i="35"/>
  <c r="BF135" i="35"/>
  <c r="BE139" i="35"/>
  <c r="BE135" i="35"/>
  <c r="BE136" i="35" s="1"/>
  <c r="BF140" i="35"/>
  <c r="BE126" i="35"/>
  <c r="BE140" i="35"/>
  <c r="BH134" i="35"/>
  <c r="AP130" i="35"/>
  <c r="AQ129" i="35"/>
  <c r="AP129" i="35"/>
  <c r="AQ128" i="35"/>
  <c r="AP128" i="35"/>
  <c r="AQ125" i="35"/>
  <c r="AQ130" i="35"/>
  <c r="BE38" i="35"/>
  <c r="BE37" i="35"/>
  <c r="BF33" i="35"/>
  <c r="BE33" i="35"/>
  <c r="BE34" i="35" s="1"/>
  <c r="BF38" i="35"/>
  <c r="BF32" i="35"/>
  <c r="BF37" i="35"/>
  <c r="BE24" i="35"/>
  <c r="BE25" i="35"/>
  <c r="BE26" i="35" s="1"/>
  <c r="BH32" i="35"/>
  <c r="BE27" i="35"/>
  <c r="W35" i="35" l="1"/>
  <c r="W95" i="35"/>
  <c r="BI32" i="35"/>
  <c r="W55" i="35"/>
  <c r="BG33" i="35"/>
  <c r="M18" i="35"/>
  <c r="M19" i="35" s="1"/>
  <c r="M20" i="35" s="1"/>
  <c r="M21" i="35" s="1"/>
  <c r="M22" i="35" s="1"/>
  <c r="M23" i="35" s="1"/>
  <c r="M24" i="35" s="1"/>
  <c r="M25" i="35" s="1"/>
  <c r="M26" i="35" s="1"/>
  <c r="M27" i="35" s="1"/>
  <c r="M28" i="35" s="1"/>
  <c r="M29" i="35" s="1"/>
  <c r="M30" i="35" s="1"/>
  <c r="M31" i="35" s="1"/>
  <c r="M32" i="35" s="1"/>
  <c r="M33" i="35" s="1"/>
  <c r="M34" i="35" s="1"/>
  <c r="M35" i="35" s="1"/>
  <c r="M36" i="35" s="1"/>
  <c r="M37" i="35" s="1"/>
  <c r="M38" i="35" s="1"/>
  <c r="M39" i="35" s="1"/>
  <c r="M40" i="35" s="1"/>
  <c r="M41" i="35" s="1"/>
  <c r="M42" i="35" s="1"/>
  <c r="M43" i="35" s="1"/>
  <c r="M44" i="35" s="1"/>
  <c r="M45" i="35" s="1"/>
  <c r="M46" i="35" s="1"/>
  <c r="M47" i="35" s="1"/>
  <c r="M48" i="35" s="1"/>
  <c r="M49" i="35" s="1"/>
  <c r="M50" i="35" s="1"/>
  <c r="M51" i="35" s="1"/>
  <c r="M52" i="35" s="1"/>
  <c r="M53" i="35" s="1"/>
  <c r="M54" i="35" s="1"/>
  <c r="M55" i="35" s="1"/>
  <c r="M56" i="35" s="1"/>
  <c r="M57" i="35" s="1"/>
  <c r="M58" i="35" s="1"/>
  <c r="M59" i="35" s="1"/>
  <c r="M60" i="35" s="1"/>
  <c r="M61" i="35" s="1"/>
  <c r="M62" i="35" s="1"/>
  <c r="M63" i="35" s="1"/>
  <c r="M64" i="35" s="1"/>
  <c r="M65" i="35" s="1"/>
  <c r="M66" i="35" s="1"/>
  <c r="M67" i="35" s="1"/>
  <c r="M68" i="35" s="1"/>
  <c r="M69" i="35" s="1"/>
  <c r="M70" i="35" s="1"/>
  <c r="M71" i="35" s="1"/>
  <c r="M72" i="35" s="1"/>
  <c r="M73" i="35" s="1"/>
  <c r="M74" i="35" s="1"/>
  <c r="M75" i="35" s="1"/>
  <c r="M76" i="35" s="1"/>
  <c r="M77" i="35" s="1"/>
  <c r="M78" i="35" s="1"/>
  <c r="M79" i="35" s="1"/>
  <c r="M80" i="35" s="1"/>
  <c r="M81" i="35" s="1"/>
  <c r="M82" i="35" s="1"/>
  <c r="M83" i="35" s="1"/>
  <c r="M84" i="35" s="1"/>
  <c r="M85" i="35" s="1"/>
  <c r="M86" i="35" s="1"/>
  <c r="M87" i="35" s="1"/>
  <c r="M88" i="35" s="1"/>
  <c r="M89" i="35" s="1"/>
  <c r="M90" i="35" s="1"/>
  <c r="M91" i="35" s="1"/>
  <c r="M92" i="35" s="1"/>
  <c r="M93" i="35" s="1"/>
  <c r="M94" i="35" s="1"/>
  <c r="M95" i="35" s="1"/>
  <c r="M96" i="35" s="1"/>
  <c r="M97" i="35" s="1"/>
  <c r="M98" i="35" s="1"/>
  <c r="M99" i="35" s="1"/>
  <c r="M100" i="35" s="1"/>
  <c r="M101" i="35" s="1"/>
  <c r="M102" i="35" s="1"/>
  <c r="M103" i="35" s="1"/>
  <c r="M104" i="35" s="1"/>
  <c r="M105" i="35" s="1"/>
  <c r="M106" i="35" s="1"/>
  <c r="M107" i="35" s="1"/>
  <c r="M108" i="35" s="1"/>
  <c r="M109" i="35" s="1"/>
  <c r="M110" i="35" s="1"/>
  <c r="M111" i="35" s="1"/>
  <c r="M112" i="35" s="1"/>
  <c r="M113" i="35" s="1"/>
  <c r="M114" i="35" s="1"/>
  <c r="M115" i="35" s="1"/>
  <c r="M116" i="35" s="1"/>
  <c r="M117" i="35" s="1"/>
  <c r="BJ140" i="35"/>
  <c r="BI140" i="35"/>
  <c r="BG140" i="35"/>
  <c r="BH140" i="35" s="1"/>
  <c r="AL15" i="35"/>
  <c r="J15" i="35"/>
  <c r="K15" i="35" s="1"/>
  <c r="J13" i="35"/>
  <c r="K13" i="35" s="1"/>
  <c r="AL13" i="35"/>
  <c r="AL10" i="35"/>
  <c r="J10" i="35"/>
  <c r="K10" i="35" s="1"/>
  <c r="AL25" i="35"/>
  <c r="J25" i="35"/>
  <c r="AL49" i="35"/>
  <c r="J49" i="35"/>
  <c r="J45" i="35"/>
  <c r="AL45" i="35"/>
  <c r="AL77" i="35"/>
  <c r="J77" i="35"/>
  <c r="AL75" i="35"/>
  <c r="J75" i="35"/>
  <c r="J56" i="35"/>
  <c r="AL56" i="35"/>
  <c r="J65" i="35"/>
  <c r="AL65" i="35"/>
  <c r="AL84" i="35"/>
  <c r="J84" i="35"/>
  <c r="AL85" i="35"/>
  <c r="J85" i="35"/>
  <c r="AL102" i="35"/>
  <c r="J102" i="35"/>
  <c r="J114" i="35"/>
  <c r="AL114" i="35"/>
  <c r="J108" i="35"/>
  <c r="AL108" i="35"/>
  <c r="AX121" i="35"/>
  <c r="AX120" i="35"/>
  <c r="G9" i="35"/>
  <c r="H9" i="35" s="1"/>
  <c r="AK9" i="35"/>
  <c r="G17" i="35"/>
  <c r="AK17" i="35"/>
  <c r="AK28" i="35"/>
  <c r="G28" i="35"/>
  <c r="G11" i="35"/>
  <c r="H11" i="35" s="1"/>
  <c r="AK11" i="35"/>
  <c r="G29" i="35"/>
  <c r="AK29" i="35"/>
  <c r="G32" i="35"/>
  <c r="AK32" i="35"/>
  <c r="G41" i="35"/>
  <c r="AK41" i="35"/>
  <c r="G40" i="35"/>
  <c r="AK40" i="35"/>
  <c r="AK42" i="35"/>
  <c r="G42" i="35"/>
  <c r="G56" i="35"/>
  <c r="AK56" i="35"/>
  <c r="AK70" i="35"/>
  <c r="G70" i="35"/>
  <c r="G62" i="35"/>
  <c r="AK62" i="35"/>
  <c r="G64" i="35"/>
  <c r="AK64" i="35"/>
  <c r="G72" i="35"/>
  <c r="AK72" i="35"/>
  <c r="G108" i="35"/>
  <c r="AK108" i="35"/>
  <c r="G96" i="35"/>
  <c r="AK96" i="35"/>
  <c r="AK109" i="35"/>
  <c r="G109" i="35"/>
  <c r="J23" i="35"/>
  <c r="AL23" i="35"/>
  <c r="AR128" i="35"/>
  <c r="G105" i="35"/>
  <c r="AK105" i="35"/>
  <c r="BG134" i="35"/>
  <c r="BF136" i="35"/>
  <c r="AL32" i="35"/>
  <c r="J32" i="35"/>
  <c r="AL89" i="35"/>
  <c r="J89" i="35"/>
  <c r="AL113" i="35"/>
  <c r="J113" i="35"/>
  <c r="AK4" i="35"/>
  <c r="G4" i="35"/>
  <c r="H4" i="35" s="1"/>
  <c r="G18" i="35"/>
  <c r="AK18" i="35"/>
  <c r="G8" i="35"/>
  <c r="H8" i="35" s="1"/>
  <c r="AK8" i="35"/>
  <c r="AK33" i="35"/>
  <c r="G33" i="35"/>
  <c r="G24" i="35"/>
  <c r="AK24" i="35"/>
  <c r="AK15" i="35"/>
  <c r="G15" i="35"/>
  <c r="H15" i="35" s="1"/>
  <c r="G43" i="35"/>
  <c r="AK43" i="35"/>
  <c r="G65" i="35"/>
  <c r="AK65" i="35"/>
  <c r="G67" i="35"/>
  <c r="AK67" i="35"/>
  <c r="AK99" i="35"/>
  <c r="G99" i="35"/>
  <c r="AK93" i="35"/>
  <c r="G93" i="35"/>
  <c r="AL7" i="35"/>
  <c r="J7" i="35"/>
  <c r="K7" i="35" s="1"/>
  <c r="J17" i="35"/>
  <c r="K17" i="35" s="1"/>
  <c r="AL17" i="35"/>
  <c r="AL35" i="35"/>
  <c r="J35" i="35"/>
  <c r="J29" i="35"/>
  <c r="AL29" i="35"/>
  <c r="J41" i="35"/>
  <c r="AL41" i="35"/>
  <c r="J31" i="35"/>
  <c r="AL31" i="35"/>
  <c r="AL67" i="35"/>
  <c r="J67" i="35"/>
  <c r="AL52" i="35"/>
  <c r="J52" i="35"/>
  <c r="J59" i="35"/>
  <c r="AL59" i="35"/>
  <c r="J74" i="35"/>
  <c r="AL74" i="35"/>
  <c r="AL72" i="35"/>
  <c r="J72" i="35"/>
  <c r="J91" i="35"/>
  <c r="AL91" i="35"/>
  <c r="J90" i="35"/>
  <c r="AL90" i="35"/>
  <c r="AL116" i="35"/>
  <c r="J116" i="35"/>
  <c r="J117" i="35"/>
  <c r="AL117" i="35"/>
  <c r="AR130" i="35"/>
  <c r="AR125" i="35"/>
  <c r="BH72" i="35"/>
  <c r="BF72" i="35"/>
  <c r="BF78" i="35"/>
  <c r="BF77" i="35"/>
  <c r="BF73" i="35"/>
  <c r="BE65" i="35"/>
  <c r="BE66" i="35" s="1"/>
  <c r="BE78" i="35"/>
  <c r="BE77" i="35"/>
  <c r="BE73" i="35"/>
  <c r="BE74" i="35" s="1"/>
  <c r="BE67" i="35"/>
  <c r="BE64" i="35"/>
  <c r="AX118" i="35"/>
  <c r="AX119" i="35"/>
  <c r="G44" i="35"/>
  <c r="AK44" i="35"/>
  <c r="G2" i="35"/>
  <c r="H2" i="35" s="1"/>
  <c r="AK2" i="35"/>
  <c r="G7" i="35"/>
  <c r="H7" i="35" s="1"/>
  <c r="AK7" i="35"/>
  <c r="AK3" i="35"/>
  <c r="G3" i="35"/>
  <c r="H3" i="35" s="1"/>
  <c r="AK22" i="35"/>
  <c r="G22" i="35"/>
  <c r="G25" i="35"/>
  <c r="AK25" i="35"/>
  <c r="AK36" i="35"/>
  <c r="G36" i="35"/>
  <c r="AK50" i="35"/>
  <c r="G50" i="35"/>
  <c r="G53" i="35"/>
  <c r="AK53" i="35"/>
  <c r="AK71" i="35"/>
  <c r="G71" i="35"/>
  <c r="G86" i="35"/>
  <c r="AK86" i="35"/>
  <c r="AK90" i="35"/>
  <c r="G90" i="35"/>
  <c r="AK101" i="35"/>
  <c r="G101" i="35"/>
  <c r="G100" i="35"/>
  <c r="AK100" i="35"/>
  <c r="G98" i="35"/>
  <c r="AK98" i="35"/>
  <c r="G107" i="35"/>
  <c r="AK107" i="35"/>
  <c r="AK116" i="35"/>
  <c r="G116" i="35"/>
  <c r="J47" i="35"/>
  <c r="AL47" i="35"/>
  <c r="AK10" i="35"/>
  <c r="G10" i="35"/>
  <c r="H10" i="35" s="1"/>
  <c r="AK38" i="35"/>
  <c r="G38" i="35"/>
  <c r="AK74" i="35"/>
  <c r="G74" i="35"/>
  <c r="AK73" i="35"/>
  <c r="G73" i="35"/>
  <c r="AK69" i="35"/>
  <c r="G69" i="35"/>
  <c r="AK92" i="35"/>
  <c r="G92" i="35"/>
  <c r="AK113" i="35"/>
  <c r="G113" i="35"/>
  <c r="AL34" i="35"/>
  <c r="J34" i="35"/>
  <c r="AL70" i="35"/>
  <c r="J70" i="35"/>
  <c r="BI139" i="35"/>
  <c r="BG139" i="35"/>
  <c r="BH139" i="35" s="1"/>
  <c r="BJ139" i="35"/>
  <c r="AL14" i="35"/>
  <c r="J14" i="35"/>
  <c r="K14" i="35" s="1"/>
  <c r="J18" i="35"/>
  <c r="AL18" i="35"/>
  <c r="J4" i="35"/>
  <c r="K4" i="35" s="1"/>
  <c r="AL4" i="35"/>
  <c r="AL37" i="35"/>
  <c r="J37" i="35"/>
  <c r="AL44" i="35"/>
  <c r="J44" i="35"/>
  <c r="J40" i="35"/>
  <c r="AL40" i="35"/>
  <c r="AL53" i="35"/>
  <c r="J53" i="35"/>
  <c r="J63" i="35"/>
  <c r="AL63" i="35"/>
  <c r="J82" i="35"/>
  <c r="AL82" i="35"/>
  <c r="AL73" i="35"/>
  <c r="J73" i="35"/>
  <c r="J95" i="35"/>
  <c r="AL95" i="35"/>
  <c r="J94" i="35"/>
  <c r="AL94" i="35"/>
  <c r="J106" i="35"/>
  <c r="AL106" i="35"/>
  <c r="G27" i="35"/>
  <c r="AK27" i="35"/>
  <c r="G31" i="35"/>
  <c r="AK31" i="35"/>
  <c r="AK47" i="35"/>
  <c r="G47" i="35"/>
  <c r="G54" i="35"/>
  <c r="AK54" i="35"/>
  <c r="AK49" i="35"/>
  <c r="G49" i="35"/>
  <c r="AK78" i="35"/>
  <c r="G78" i="35"/>
  <c r="G66" i="35"/>
  <c r="AK66" i="35"/>
  <c r="AK51" i="35"/>
  <c r="G51" i="35"/>
  <c r="G61" i="35"/>
  <c r="AK61" i="35"/>
  <c r="AK84" i="35"/>
  <c r="G84" i="35"/>
  <c r="G103" i="35"/>
  <c r="AK103" i="35"/>
  <c r="AK106" i="35"/>
  <c r="G106" i="35"/>
  <c r="AK37" i="35"/>
  <c r="G37" i="35"/>
  <c r="AK23" i="35"/>
  <c r="G23" i="35"/>
  <c r="G46" i="35"/>
  <c r="AK46" i="35"/>
  <c r="G52" i="35"/>
  <c r="AK52" i="35"/>
  <c r="AK68" i="35"/>
  <c r="G68" i="35"/>
  <c r="AK97" i="35"/>
  <c r="G97" i="35"/>
  <c r="G104" i="35"/>
  <c r="AK104" i="35"/>
  <c r="AL36" i="35"/>
  <c r="J36" i="35"/>
  <c r="J51" i="35"/>
  <c r="AL51" i="35"/>
  <c r="AL68" i="35"/>
  <c r="J68" i="35"/>
  <c r="J105" i="35"/>
  <c r="AL105" i="35"/>
  <c r="AR129" i="35"/>
  <c r="BG135" i="35"/>
  <c r="AL11" i="35"/>
  <c r="J11" i="35"/>
  <c r="K11" i="35" s="1"/>
  <c r="AL20" i="35"/>
  <c r="J20" i="35"/>
  <c r="J19" i="35"/>
  <c r="AL19" i="35"/>
  <c r="J9" i="35"/>
  <c r="K9" i="35" s="1"/>
  <c r="AL9" i="35"/>
  <c r="J42" i="35"/>
  <c r="AL42" i="35"/>
  <c r="AL46" i="35"/>
  <c r="J46" i="35"/>
  <c r="J54" i="35"/>
  <c r="AL54" i="35"/>
  <c r="AL61" i="35"/>
  <c r="J61" i="35"/>
  <c r="AL66" i="35"/>
  <c r="J66" i="35"/>
  <c r="J71" i="35"/>
  <c r="AL71" i="35"/>
  <c r="AL98" i="35"/>
  <c r="J98" i="35"/>
  <c r="AL83" i="35"/>
  <c r="J83" i="35"/>
  <c r="J96" i="35"/>
  <c r="AL96" i="35"/>
  <c r="J99" i="35"/>
  <c r="AL99" i="35"/>
  <c r="J112" i="35"/>
  <c r="AL112" i="35"/>
  <c r="W96" i="35"/>
  <c r="G12" i="35"/>
  <c r="H12" i="35" s="1"/>
  <c r="AK12" i="35"/>
  <c r="G21" i="35"/>
  <c r="AK21" i="35"/>
  <c r="G14" i="35"/>
  <c r="H14" i="35" s="1"/>
  <c r="AK14" i="35"/>
  <c r="AK20" i="35"/>
  <c r="G20" i="35"/>
  <c r="AK30" i="35"/>
  <c r="G30" i="35"/>
  <c r="AK35" i="35"/>
  <c r="G35" i="35"/>
  <c r="AK59" i="35"/>
  <c r="G59" i="35"/>
  <c r="AK55" i="35"/>
  <c r="G55" i="35"/>
  <c r="AK63" i="35"/>
  <c r="G63" i="35"/>
  <c r="G58" i="35"/>
  <c r="AK58" i="35"/>
  <c r="AK82" i="35"/>
  <c r="G82" i="35"/>
  <c r="AK81" i="35"/>
  <c r="G81" i="35"/>
  <c r="AK85" i="35"/>
  <c r="G85" i="35"/>
  <c r="G75" i="35"/>
  <c r="AK75" i="35"/>
  <c r="G91" i="35"/>
  <c r="AK91" i="35"/>
  <c r="AK115" i="35"/>
  <c r="G115" i="35"/>
  <c r="AK102" i="35"/>
  <c r="G102" i="35"/>
  <c r="G114" i="35"/>
  <c r="AK114" i="35"/>
  <c r="AX114" i="35"/>
  <c r="AX113" i="35"/>
  <c r="AX96" i="35"/>
  <c r="AX109" i="35"/>
  <c r="AX101" i="35"/>
  <c r="AX111" i="35"/>
  <c r="AX116" i="35"/>
  <c r="AX99" i="35"/>
  <c r="AX107" i="35"/>
  <c r="AX104" i="35"/>
  <c r="AX112" i="35"/>
  <c r="AX100" i="35"/>
  <c r="AX103" i="35"/>
  <c r="AX110" i="35"/>
  <c r="AX102" i="35"/>
  <c r="AX98" i="35"/>
  <c r="AX106" i="35"/>
  <c r="AX105" i="35"/>
  <c r="AX115" i="35"/>
  <c r="AX108" i="35"/>
  <c r="AX97" i="35"/>
  <c r="AX117" i="35"/>
  <c r="G117" i="35"/>
  <c r="AK117" i="35"/>
  <c r="BF34" i="35"/>
  <c r="BG32" i="35"/>
  <c r="J6" i="35"/>
  <c r="K6" i="35" s="1"/>
  <c r="AL6" i="35"/>
  <c r="AL30" i="35"/>
  <c r="J30" i="35"/>
  <c r="J58" i="35"/>
  <c r="AL58" i="35"/>
  <c r="AL111" i="35"/>
  <c r="J111" i="35"/>
  <c r="AO128" i="35"/>
  <c r="BJ37" i="35"/>
  <c r="BI37" i="35"/>
  <c r="BG37" i="35"/>
  <c r="BH37" i="35" s="1"/>
  <c r="T16" i="35"/>
  <c r="J8" i="35"/>
  <c r="K8" i="35" s="1"/>
  <c r="AL8" i="35"/>
  <c r="J24" i="35"/>
  <c r="AL24" i="35"/>
  <c r="AL27" i="35"/>
  <c r="J27" i="35"/>
  <c r="J12" i="35"/>
  <c r="K12" i="35" s="1"/>
  <c r="AL12" i="35"/>
  <c r="AL22" i="35"/>
  <c r="J22" i="35"/>
  <c r="AL38" i="35"/>
  <c r="J38" i="35"/>
  <c r="AL48" i="35"/>
  <c r="J48" i="35"/>
  <c r="AL64" i="35"/>
  <c r="J64" i="35"/>
  <c r="AL78" i="35"/>
  <c r="J78" i="35"/>
  <c r="AL76" i="35"/>
  <c r="J76" i="35"/>
  <c r="AL80" i="35"/>
  <c r="J80" i="35"/>
  <c r="AL86" i="35"/>
  <c r="J86" i="35"/>
  <c r="AL97" i="35"/>
  <c r="J97" i="35"/>
  <c r="J101" i="35"/>
  <c r="AL101" i="35"/>
  <c r="J115" i="35"/>
  <c r="AL115" i="35"/>
  <c r="AK16" i="35"/>
  <c r="G16" i="35"/>
  <c r="H16" i="35" s="1"/>
  <c r="G19" i="35"/>
  <c r="AK19" i="35"/>
  <c r="G5" i="35"/>
  <c r="H5" i="35" s="1"/>
  <c r="AK5" i="35"/>
  <c r="AK6" i="35"/>
  <c r="G6" i="35"/>
  <c r="H6" i="35" s="1"/>
  <c r="AK39" i="35"/>
  <c r="G39" i="35"/>
  <c r="G60" i="35"/>
  <c r="AK60" i="35"/>
  <c r="G94" i="35"/>
  <c r="AK94" i="35"/>
  <c r="G76" i="35"/>
  <c r="AK76" i="35"/>
  <c r="G79" i="35"/>
  <c r="AK79" i="35"/>
  <c r="AK80" i="35"/>
  <c r="G80" i="35"/>
  <c r="AK89" i="35"/>
  <c r="G89" i="35"/>
  <c r="AK88" i="35"/>
  <c r="G88" i="35"/>
  <c r="G111" i="35"/>
  <c r="AK111" i="35"/>
  <c r="AL3" i="35"/>
  <c r="J3" i="35"/>
  <c r="K3" i="35" s="1"/>
  <c r="AL16" i="35"/>
  <c r="J16" i="35"/>
  <c r="K16" i="35" s="1"/>
  <c r="J26" i="35"/>
  <c r="AL26" i="35"/>
  <c r="J43" i="35"/>
  <c r="AL43" i="35"/>
  <c r="AL50" i="35"/>
  <c r="J50" i="35"/>
  <c r="AL69" i="35"/>
  <c r="J69" i="35"/>
  <c r="J57" i="35"/>
  <c r="AL57" i="35"/>
  <c r="AL81" i="35"/>
  <c r="J81" i="35"/>
  <c r="J92" i="35"/>
  <c r="AL92" i="35"/>
  <c r="J87" i="35"/>
  <c r="AL87" i="35"/>
  <c r="AL104" i="35"/>
  <c r="J104" i="35"/>
  <c r="AL107" i="35"/>
  <c r="J107" i="35"/>
  <c r="J110" i="35"/>
  <c r="AL110" i="35"/>
  <c r="AO130" i="35"/>
  <c r="AO125" i="35"/>
  <c r="BF113" i="35"/>
  <c r="BF112" i="35"/>
  <c r="BE113" i="35"/>
  <c r="BE114" i="35" s="1"/>
  <c r="BF117" i="35"/>
  <c r="BE117" i="35"/>
  <c r="BE107" i="35"/>
  <c r="BE118" i="35"/>
  <c r="BH112" i="35"/>
  <c r="BE105" i="35"/>
  <c r="BE106" i="35" s="1"/>
  <c r="BE104" i="35"/>
  <c r="BF118" i="35"/>
  <c r="AO129" i="35"/>
  <c r="G110" i="35"/>
  <c r="AK110" i="35"/>
  <c r="AL88" i="35"/>
  <c r="J88" i="35"/>
  <c r="BJ38" i="35"/>
  <c r="BG38" i="35"/>
  <c r="BH38" i="35" s="1"/>
  <c r="BI38" i="35"/>
  <c r="T14" i="35"/>
  <c r="BI134" i="35"/>
  <c r="AL2" i="35"/>
  <c r="J2" i="35"/>
  <c r="J28" i="35"/>
  <c r="AL28" i="35"/>
  <c r="J5" i="35"/>
  <c r="K5" i="35" s="1"/>
  <c r="AL5" i="35"/>
  <c r="J21" i="35"/>
  <c r="AL21" i="35"/>
  <c r="AL33" i="35"/>
  <c r="J33" i="35"/>
  <c r="AL39" i="35"/>
  <c r="J39" i="35"/>
  <c r="AL55" i="35"/>
  <c r="J55" i="35"/>
  <c r="AL79" i="35"/>
  <c r="J79" i="35"/>
  <c r="J62" i="35"/>
  <c r="AL62" i="35"/>
  <c r="J60" i="35"/>
  <c r="AL60" i="35"/>
  <c r="AL93" i="35"/>
  <c r="J93" i="35"/>
  <c r="AL100" i="35"/>
  <c r="J100" i="35"/>
  <c r="AL109" i="35"/>
  <c r="J109" i="35"/>
  <c r="J103" i="35"/>
  <c r="AL103" i="35"/>
  <c r="M2" i="35"/>
  <c r="AK13" i="35"/>
  <c r="G13" i="35"/>
  <c r="H13" i="35" s="1"/>
  <c r="G26" i="35"/>
  <c r="AK26" i="35"/>
  <c r="G34" i="35"/>
  <c r="AK34" i="35"/>
  <c r="G45" i="35"/>
  <c r="AK45" i="35"/>
  <c r="AK57" i="35"/>
  <c r="G57" i="35"/>
  <c r="G48" i="35"/>
  <c r="AK48" i="35"/>
  <c r="G77" i="35"/>
  <c r="AK77" i="35"/>
  <c r="G83" i="35"/>
  <c r="AK83" i="35"/>
  <c r="G87" i="35"/>
  <c r="AK87" i="35"/>
  <c r="AK95" i="35"/>
  <c r="G95" i="35"/>
  <c r="AK112" i="35"/>
  <c r="G112" i="35"/>
  <c r="U70" i="35"/>
  <c r="AK121" i="35"/>
  <c r="T71" i="35"/>
  <c r="AL120" i="35"/>
  <c r="T75" i="35"/>
  <c r="U76" i="35"/>
  <c r="W70" i="35"/>
  <c r="AX123" i="35"/>
  <c r="T76" i="35"/>
  <c r="T65" i="35"/>
  <c r="T63" i="35"/>
  <c r="U71" i="35"/>
  <c r="AL121" i="35"/>
  <c r="U75" i="35"/>
  <c r="AK120" i="35"/>
  <c r="K18" i="35" l="1"/>
  <c r="K19" i="35" s="1"/>
  <c r="K20" i="35" s="1"/>
  <c r="K21" i="35" s="1"/>
  <c r="K22" i="35" s="1"/>
  <c r="K23" i="35" s="1"/>
  <c r="K24" i="35" s="1"/>
  <c r="K25" i="35" s="1"/>
  <c r="K26" i="35" s="1"/>
  <c r="K27" i="35" s="1"/>
  <c r="K28" i="35" s="1"/>
  <c r="K29" i="35" s="1"/>
  <c r="K30" i="35" s="1"/>
  <c r="K31" i="35" s="1"/>
  <c r="K32" i="35" s="1"/>
  <c r="K33" i="35" s="1"/>
  <c r="K34" i="35" s="1"/>
  <c r="K35" i="35" s="1"/>
  <c r="K36" i="35" s="1"/>
  <c r="K37" i="35" s="1"/>
  <c r="K38" i="35" s="1"/>
  <c r="K39" i="35" s="1"/>
  <c r="K40" i="35" s="1"/>
  <c r="K41" i="35" s="1"/>
  <c r="K42" i="35" s="1"/>
  <c r="K43" i="35" s="1"/>
  <c r="K44" i="35" s="1"/>
  <c r="K45" i="35" s="1"/>
  <c r="K46" i="35" s="1"/>
  <c r="K47" i="35" s="1"/>
  <c r="K48" i="35" s="1"/>
  <c r="K49" i="35" s="1"/>
  <c r="K50" i="35" s="1"/>
  <c r="K51" i="35" s="1"/>
  <c r="K52" i="35" s="1"/>
  <c r="K53" i="35" s="1"/>
  <c r="K54" i="35" s="1"/>
  <c r="K55" i="35" s="1"/>
  <c r="K56" i="35" s="1"/>
  <c r="K57" i="35" s="1"/>
  <c r="K58" i="35" s="1"/>
  <c r="K59" i="35" s="1"/>
  <c r="K60" i="35" s="1"/>
  <c r="K61" i="35" s="1"/>
  <c r="K62" i="35" s="1"/>
  <c r="K63" i="35" s="1"/>
  <c r="K64" i="35" s="1"/>
  <c r="K65" i="35" s="1"/>
  <c r="K66" i="35" s="1"/>
  <c r="K67" i="35" s="1"/>
  <c r="K68" i="35" s="1"/>
  <c r="K69" i="35" s="1"/>
  <c r="K70" i="35" s="1"/>
  <c r="K71" i="35" s="1"/>
  <c r="K72" i="35" s="1"/>
  <c r="K73" i="35" s="1"/>
  <c r="K74" i="35" s="1"/>
  <c r="K75" i="35" s="1"/>
  <c r="K76" i="35" s="1"/>
  <c r="K77" i="35" s="1"/>
  <c r="K78" i="35" s="1"/>
  <c r="K79" i="35" s="1"/>
  <c r="K80" i="35" s="1"/>
  <c r="K81" i="35" s="1"/>
  <c r="K82" i="35" s="1"/>
  <c r="K83" i="35" s="1"/>
  <c r="K84" i="35" s="1"/>
  <c r="K85" i="35" s="1"/>
  <c r="K86" i="35" s="1"/>
  <c r="K87" i="35" s="1"/>
  <c r="K88" i="35" s="1"/>
  <c r="K89" i="35" s="1"/>
  <c r="K90" i="35" s="1"/>
  <c r="K91" i="35" s="1"/>
  <c r="K92" i="35" s="1"/>
  <c r="K93" i="35" s="1"/>
  <c r="K94" i="35" s="1"/>
  <c r="K95" i="35" s="1"/>
  <c r="K96" i="35" s="1"/>
  <c r="K97" i="35" s="1"/>
  <c r="K98" i="35" s="1"/>
  <c r="K99" i="35" s="1"/>
  <c r="K100" i="35" s="1"/>
  <c r="K101" i="35" s="1"/>
  <c r="K102" i="35" s="1"/>
  <c r="K103" i="35" s="1"/>
  <c r="K104" i="35" s="1"/>
  <c r="K105" i="35" s="1"/>
  <c r="K106" i="35" s="1"/>
  <c r="K107" i="35" s="1"/>
  <c r="K108" i="35" s="1"/>
  <c r="K109" i="35" s="1"/>
  <c r="K110" i="35" s="1"/>
  <c r="K111" i="35" s="1"/>
  <c r="K112" i="35" s="1"/>
  <c r="K113" i="35" s="1"/>
  <c r="K114" i="35" s="1"/>
  <c r="K115" i="35" s="1"/>
  <c r="K116" i="35" s="1"/>
  <c r="K117" i="35" s="1"/>
  <c r="BG113" i="35"/>
  <c r="BI112" i="35"/>
  <c r="BG73" i="35"/>
  <c r="T64" i="35"/>
  <c r="V71" i="35"/>
  <c r="T72" i="35"/>
  <c r="Y76" i="35" s="1"/>
  <c r="U72" i="35"/>
  <c r="V70" i="35"/>
  <c r="X76" i="35"/>
  <c r="V76" i="35"/>
  <c r="X70" i="35"/>
  <c r="N116" i="35"/>
  <c r="N113" i="35"/>
  <c r="N109" i="35"/>
  <c r="N104" i="35"/>
  <c r="N102" i="35"/>
  <c r="N114" i="35"/>
  <c r="N111" i="35"/>
  <c r="N107" i="35"/>
  <c r="N105" i="35"/>
  <c r="N117" i="35"/>
  <c r="N115" i="35"/>
  <c r="N112" i="35"/>
  <c r="N106" i="35"/>
  <c r="N98" i="35"/>
  <c r="N103" i="35"/>
  <c r="N100" i="35"/>
  <c r="N97" i="35"/>
  <c r="N96" i="35"/>
  <c r="N95" i="35"/>
  <c r="N108" i="35"/>
  <c r="N93" i="35"/>
  <c r="N92" i="35"/>
  <c r="N88" i="35"/>
  <c r="N110" i="35"/>
  <c r="N89" i="35"/>
  <c r="N80" i="35"/>
  <c r="N91" i="35"/>
  <c r="N85" i="35"/>
  <c r="N99" i="35"/>
  <c r="N94" i="35"/>
  <c r="N79" i="35"/>
  <c r="N90" i="35"/>
  <c r="N82" i="35"/>
  <c r="N81" i="35"/>
  <c r="N78" i="35"/>
  <c r="N71" i="35"/>
  <c r="N69" i="35"/>
  <c r="N86" i="35"/>
  <c r="N77" i="35"/>
  <c r="N76" i="35"/>
  <c r="Y75" i="35"/>
  <c r="N75" i="35"/>
  <c r="N87" i="35"/>
  <c r="X75" i="35"/>
  <c r="N73" i="35"/>
  <c r="N72" i="35"/>
  <c r="N83" i="35"/>
  <c r="N70" i="35"/>
  <c r="N68" i="35"/>
  <c r="N61" i="35"/>
  <c r="V75" i="35"/>
  <c r="N74" i="35"/>
  <c r="N67" i="35"/>
  <c r="N64" i="35"/>
  <c r="N101" i="35"/>
  <c r="N51" i="35"/>
  <c r="N84" i="35"/>
  <c r="N65" i="35"/>
  <c r="N62" i="35"/>
  <c r="N60" i="35"/>
  <c r="N59" i="35"/>
  <c r="N57" i="35"/>
  <c r="N56" i="35"/>
  <c r="N63" i="35"/>
  <c r="N53" i="35"/>
  <c r="N66" i="35"/>
  <c r="N55" i="35"/>
  <c r="N58" i="35"/>
  <c r="N49" i="35"/>
  <c r="N42" i="35"/>
  <c r="N52" i="35"/>
  <c r="N46" i="35"/>
  <c r="N48" i="35"/>
  <c r="N50" i="35"/>
  <c r="N40" i="35"/>
  <c r="N34" i="35"/>
  <c r="N33" i="35"/>
  <c r="N38" i="35"/>
  <c r="N37" i="35"/>
  <c r="N45" i="35"/>
  <c r="N36" i="35"/>
  <c r="N54" i="35"/>
  <c r="N44" i="35"/>
  <c r="N35" i="35"/>
  <c r="N31" i="35"/>
  <c r="N30" i="35"/>
  <c r="N23" i="35"/>
  <c r="N32" i="35"/>
  <c r="N27" i="35"/>
  <c r="N25" i="35"/>
  <c r="N43" i="35"/>
  <c r="N39" i="35"/>
  <c r="N47" i="35"/>
  <c r="N22" i="35"/>
  <c r="N15" i="35"/>
  <c r="N11" i="35"/>
  <c r="N6" i="35"/>
  <c r="N3" i="35"/>
  <c r="N20" i="35"/>
  <c r="N14" i="35"/>
  <c r="N7" i="35"/>
  <c r="N2" i="35"/>
  <c r="N41" i="35"/>
  <c r="N29" i="35"/>
  <c r="N24" i="35"/>
  <c r="N16" i="35"/>
  <c r="N10" i="35"/>
  <c r="N13" i="35"/>
  <c r="N9" i="35"/>
  <c r="N5" i="35"/>
  <c r="N28" i="35"/>
  <c r="N18" i="35"/>
  <c r="N12" i="35"/>
  <c r="N4" i="35"/>
  <c r="N19" i="35"/>
  <c r="N8" i="35"/>
  <c r="N17" i="35"/>
  <c r="N21" i="35"/>
  <c r="N26" i="35"/>
  <c r="AS45" i="35"/>
  <c r="AT45" i="35" s="1"/>
  <c r="AU103" i="35"/>
  <c r="AS83" i="35"/>
  <c r="AT83" i="35" s="1"/>
  <c r="AS94" i="35"/>
  <c r="AT94" i="35" s="1"/>
  <c r="AS5" i="35"/>
  <c r="AT5" i="35" s="1"/>
  <c r="AU62" i="35"/>
  <c r="AU16" i="35"/>
  <c r="AU107" i="35"/>
  <c r="AS89" i="35"/>
  <c r="AT89" i="35" s="1"/>
  <c r="AU111" i="35"/>
  <c r="AU70" i="35"/>
  <c r="AU91" i="35"/>
  <c r="AU59" i="35"/>
  <c r="AS4" i="35"/>
  <c r="AT4" i="35" s="1"/>
  <c r="V16" i="35"/>
  <c r="AS64" i="35"/>
  <c r="AT64" i="35" s="1"/>
  <c r="AS29" i="35"/>
  <c r="AT29" i="35" s="1"/>
  <c r="AS9" i="35"/>
  <c r="AT9" i="35" s="1"/>
  <c r="AU56" i="35"/>
  <c r="AS77" i="35"/>
  <c r="AT77" i="35" s="1"/>
  <c r="AS34" i="35"/>
  <c r="AT34" i="35" s="1"/>
  <c r="AU39" i="35"/>
  <c r="AU5" i="35"/>
  <c r="AU88" i="35"/>
  <c r="BJ118" i="35"/>
  <c r="BI118" i="35"/>
  <c r="BG118" i="35"/>
  <c r="BH118" i="35" s="1"/>
  <c r="AU92" i="35"/>
  <c r="AS60" i="35"/>
  <c r="AT60" i="35" s="1"/>
  <c r="AS19" i="35"/>
  <c r="AT19" i="35" s="1"/>
  <c r="AU97" i="35"/>
  <c r="AU76" i="35"/>
  <c r="AU24" i="35"/>
  <c r="AU6" i="35"/>
  <c r="AS35" i="35"/>
  <c r="AT35" i="35" s="1"/>
  <c r="AU36" i="35"/>
  <c r="AS103" i="35"/>
  <c r="AT103" i="35" s="1"/>
  <c r="AS66" i="35"/>
  <c r="AT66" i="35" s="1"/>
  <c r="AU106" i="35"/>
  <c r="AU18" i="35"/>
  <c r="AS69" i="35"/>
  <c r="AT69" i="35" s="1"/>
  <c r="AS10" i="35"/>
  <c r="AT10" i="35" s="1"/>
  <c r="AS116" i="35"/>
  <c r="AT116" i="35" s="1"/>
  <c r="AS101" i="35"/>
  <c r="AT101" i="35" s="1"/>
  <c r="AS22" i="35"/>
  <c r="AT22" i="35" s="1"/>
  <c r="AS65" i="35"/>
  <c r="AT65" i="35" s="1"/>
  <c r="AU113" i="35"/>
  <c r="AS109" i="35"/>
  <c r="AT109" i="35" s="1"/>
  <c r="AS42" i="35"/>
  <c r="AT42" i="35" s="1"/>
  <c r="AU114" i="35"/>
  <c r="AU85" i="35"/>
  <c r="AU45" i="35"/>
  <c r="AU25" i="35"/>
  <c r="AU15" i="35"/>
  <c r="AU71" i="35"/>
  <c r="AS38" i="35"/>
  <c r="AT38" i="35" s="1"/>
  <c r="AS71" i="35"/>
  <c r="AT71" i="35" s="1"/>
  <c r="AU29" i="35"/>
  <c r="AS67" i="35"/>
  <c r="AT67" i="35" s="1"/>
  <c r="AS24" i="35"/>
  <c r="AT24" i="35" s="1"/>
  <c r="AU77" i="35"/>
  <c r="AU2" i="35"/>
  <c r="AS114" i="35"/>
  <c r="AT114" i="35" s="1"/>
  <c r="AS58" i="35"/>
  <c r="AT58" i="35" s="1"/>
  <c r="AU54" i="35"/>
  <c r="AS106" i="35"/>
  <c r="AT106" i="35" s="1"/>
  <c r="AS7" i="35"/>
  <c r="AT7" i="35" s="1"/>
  <c r="AU116" i="35"/>
  <c r="AU31" i="35"/>
  <c r="AU7" i="35"/>
  <c r="AS33" i="35"/>
  <c r="AT33" i="35" s="1"/>
  <c r="AS96" i="35"/>
  <c r="AT96" i="35" s="1"/>
  <c r="AS48" i="35"/>
  <c r="AT48" i="35" s="1"/>
  <c r="AS26" i="35"/>
  <c r="AT26" i="35" s="1"/>
  <c r="AU60" i="35"/>
  <c r="AU28" i="35"/>
  <c r="BJ117" i="35"/>
  <c r="BI117" i="35"/>
  <c r="BG117" i="35"/>
  <c r="BH117" i="35" s="1"/>
  <c r="AU104" i="35"/>
  <c r="AL129" i="35"/>
  <c r="AU69" i="35"/>
  <c r="AU26" i="35"/>
  <c r="AS111" i="35"/>
  <c r="AT111" i="35" s="1"/>
  <c r="AS79" i="35"/>
  <c r="AT79" i="35" s="1"/>
  <c r="AU12" i="35"/>
  <c r="AU58" i="35"/>
  <c r="AX129" i="35"/>
  <c r="AS102" i="35"/>
  <c r="AT102" i="35" s="1"/>
  <c r="AS85" i="35"/>
  <c r="AT85" i="35" s="1"/>
  <c r="AS63" i="35"/>
  <c r="AT63" i="35" s="1"/>
  <c r="AS30" i="35"/>
  <c r="AT30" i="35" s="1"/>
  <c r="AU66" i="35"/>
  <c r="AU19" i="35"/>
  <c r="AU11" i="35"/>
  <c r="AL118" i="35"/>
  <c r="AL119" i="35"/>
  <c r="AU68" i="35"/>
  <c r="AS31" i="35"/>
  <c r="AT31" i="35" s="1"/>
  <c r="AU94" i="35"/>
  <c r="AU73" i="35"/>
  <c r="AU53" i="35"/>
  <c r="AS73" i="35"/>
  <c r="AT73" i="35" s="1"/>
  <c r="AS90" i="35"/>
  <c r="AT90" i="35" s="1"/>
  <c r="AS50" i="35"/>
  <c r="AT50" i="35" s="1"/>
  <c r="AS3" i="35"/>
  <c r="AT3" i="35" s="1"/>
  <c r="BF74" i="35"/>
  <c r="BG72" i="35"/>
  <c r="AS43" i="35"/>
  <c r="AT43" i="35" s="1"/>
  <c r="AS8" i="35"/>
  <c r="AT8" i="35" s="1"/>
  <c r="AU89" i="35"/>
  <c r="AU80" i="35"/>
  <c r="AU27" i="35"/>
  <c r="AU30" i="35"/>
  <c r="G119" i="35"/>
  <c r="H17" i="35"/>
  <c r="H18" i="35" s="1"/>
  <c r="H19" i="35" s="1"/>
  <c r="H20" i="35" s="1"/>
  <c r="H21" i="35" s="1"/>
  <c r="H22" i="35" s="1"/>
  <c r="H23" i="35" s="1"/>
  <c r="H24" i="35" s="1"/>
  <c r="H25" i="35" s="1"/>
  <c r="H26" i="35" s="1"/>
  <c r="H27" i="35" s="1"/>
  <c r="H28" i="35" s="1"/>
  <c r="H29" i="35" s="1"/>
  <c r="H30" i="35" s="1"/>
  <c r="H31" i="35" s="1"/>
  <c r="H32" i="35" s="1"/>
  <c r="H33" i="35" s="1"/>
  <c r="H34" i="35" s="1"/>
  <c r="H35" i="35" s="1"/>
  <c r="H36" i="35" s="1"/>
  <c r="H37" i="35" s="1"/>
  <c r="H38" i="35" s="1"/>
  <c r="H39" i="35" s="1"/>
  <c r="H40" i="35" s="1"/>
  <c r="H41" i="35" s="1"/>
  <c r="H42" i="35" s="1"/>
  <c r="H43" i="35" s="1"/>
  <c r="H44" i="35" s="1"/>
  <c r="H45" i="35" s="1"/>
  <c r="H46" i="35" s="1"/>
  <c r="H47" i="35" s="1"/>
  <c r="H48" i="35" s="1"/>
  <c r="H49" i="35" s="1"/>
  <c r="H50" i="35" s="1"/>
  <c r="H51" i="35" s="1"/>
  <c r="H52" i="35" s="1"/>
  <c r="H53" i="35" s="1"/>
  <c r="H54" i="35" s="1"/>
  <c r="H55" i="35" s="1"/>
  <c r="H56" i="35" s="1"/>
  <c r="H57" i="35" s="1"/>
  <c r="H58" i="35" s="1"/>
  <c r="H59" i="35" s="1"/>
  <c r="H60" i="35" s="1"/>
  <c r="H61" i="35" s="1"/>
  <c r="H62" i="35" s="1"/>
  <c r="H63" i="35" s="1"/>
  <c r="H64" i="35" s="1"/>
  <c r="H65" i="35" s="1"/>
  <c r="H66" i="35" s="1"/>
  <c r="H67" i="35" s="1"/>
  <c r="H68" i="35" s="1"/>
  <c r="H69" i="35" s="1"/>
  <c r="H70" i="35" s="1"/>
  <c r="H71" i="35" s="1"/>
  <c r="H72" i="35" s="1"/>
  <c r="H73" i="35" s="1"/>
  <c r="H74" i="35" s="1"/>
  <c r="H75" i="35" s="1"/>
  <c r="H76" i="35" s="1"/>
  <c r="H77" i="35" s="1"/>
  <c r="H78" i="35" s="1"/>
  <c r="H79" i="35" s="1"/>
  <c r="H80" i="35" s="1"/>
  <c r="H81" i="35" s="1"/>
  <c r="H82" i="35" s="1"/>
  <c r="H83" i="35" s="1"/>
  <c r="H84" i="35" s="1"/>
  <c r="H85" i="35" s="1"/>
  <c r="H86" i="35" s="1"/>
  <c r="H87" i="35" s="1"/>
  <c r="H88" i="35" s="1"/>
  <c r="H89" i="35" s="1"/>
  <c r="H90" i="35" s="1"/>
  <c r="H91" i="35" s="1"/>
  <c r="H92" i="35" s="1"/>
  <c r="H93" i="35" s="1"/>
  <c r="H94" i="35" s="1"/>
  <c r="H95" i="35" s="1"/>
  <c r="H96" i="35" s="1"/>
  <c r="H97" i="35" s="1"/>
  <c r="H98" i="35" s="1"/>
  <c r="H99" i="35" s="1"/>
  <c r="H100" i="35" s="1"/>
  <c r="H101" i="35" s="1"/>
  <c r="H102" i="35" s="1"/>
  <c r="H103" i="35" s="1"/>
  <c r="H104" i="35" s="1"/>
  <c r="H105" i="35" s="1"/>
  <c r="H106" i="35" s="1"/>
  <c r="H107" i="35" s="1"/>
  <c r="H108" i="35" s="1"/>
  <c r="H109" i="35" s="1"/>
  <c r="H110" i="35" s="1"/>
  <c r="H111" i="35" s="1"/>
  <c r="H112" i="35" s="1"/>
  <c r="H113" i="35" s="1"/>
  <c r="H114" i="35" s="1"/>
  <c r="H115" i="35" s="1"/>
  <c r="H116" i="35" s="1"/>
  <c r="H117" i="35" s="1"/>
  <c r="AU112" i="35"/>
  <c r="AU9" i="35"/>
  <c r="AS52" i="35"/>
  <c r="AT52" i="35" s="1"/>
  <c r="AS112" i="35"/>
  <c r="AT112" i="35" s="1"/>
  <c r="AU79" i="35"/>
  <c r="AS110" i="35"/>
  <c r="AT110" i="35" s="1"/>
  <c r="AU99" i="35"/>
  <c r="AS46" i="35"/>
  <c r="AT46" i="35" s="1"/>
  <c r="AS47" i="35"/>
  <c r="AT47" i="35" s="1"/>
  <c r="AU44" i="35"/>
  <c r="AS62" i="35"/>
  <c r="AT62" i="35" s="1"/>
  <c r="AS40" i="35"/>
  <c r="AT40" i="35" s="1"/>
  <c r="AS11" i="35"/>
  <c r="AT11" i="35" s="1"/>
  <c r="AS95" i="35"/>
  <c r="AT95" i="35" s="1"/>
  <c r="AU109" i="35"/>
  <c r="AU33" i="35"/>
  <c r="AU110" i="35"/>
  <c r="AS39" i="35"/>
  <c r="AT39" i="35" s="1"/>
  <c r="AS16" i="35"/>
  <c r="AT16" i="35" s="1"/>
  <c r="AU86" i="35"/>
  <c r="AU8" i="35"/>
  <c r="AU46" i="35"/>
  <c r="AU51" i="35"/>
  <c r="AS84" i="35"/>
  <c r="AT84" i="35" s="1"/>
  <c r="AS78" i="35"/>
  <c r="AT78" i="35" s="1"/>
  <c r="AU82" i="35"/>
  <c r="AU37" i="35"/>
  <c r="AS98" i="35"/>
  <c r="AT98" i="35" s="1"/>
  <c r="AS86" i="35"/>
  <c r="AT86" i="35" s="1"/>
  <c r="AS44" i="35"/>
  <c r="AT44" i="35" s="1"/>
  <c r="BI72" i="35"/>
  <c r="AU72" i="35"/>
  <c r="AU41" i="35"/>
  <c r="AU35" i="35"/>
  <c r="AS93" i="35"/>
  <c r="AT93" i="35" s="1"/>
  <c r="AS108" i="35"/>
  <c r="AT108" i="35" s="1"/>
  <c r="AS41" i="35"/>
  <c r="AT41" i="35" s="1"/>
  <c r="AU84" i="35"/>
  <c r="AL128" i="35"/>
  <c r="AU75" i="35"/>
  <c r="AU10" i="35"/>
  <c r="AS82" i="35"/>
  <c r="AT82" i="35" s="1"/>
  <c r="AS59" i="35"/>
  <c r="AT59" i="35" s="1"/>
  <c r="AU20" i="35"/>
  <c r="AK119" i="35"/>
  <c r="AK118" i="35"/>
  <c r="AS68" i="35"/>
  <c r="AT68" i="35" s="1"/>
  <c r="AS37" i="35"/>
  <c r="AT37" i="35" s="1"/>
  <c r="AS54" i="35"/>
  <c r="AT54" i="35" s="1"/>
  <c r="AU95" i="35"/>
  <c r="AU63" i="35"/>
  <c r="AS92" i="35"/>
  <c r="AT92" i="35" s="1"/>
  <c r="AU3" i="35"/>
  <c r="AS80" i="35"/>
  <c r="AT80" i="35" s="1"/>
  <c r="AU115" i="35"/>
  <c r="AU48" i="35"/>
  <c r="AU83" i="35"/>
  <c r="AK129" i="35"/>
  <c r="AS104" i="35"/>
  <c r="AU34" i="35"/>
  <c r="AS107" i="35"/>
  <c r="AT107" i="35" s="1"/>
  <c r="AS2" i="35"/>
  <c r="AT2" i="35" s="1"/>
  <c r="AS87" i="35"/>
  <c r="AT87" i="35" s="1"/>
  <c r="AU87" i="35"/>
  <c r="AU81" i="35"/>
  <c r="AS76" i="35"/>
  <c r="AT76" i="35" s="1"/>
  <c r="AU101" i="35"/>
  <c r="AU78" i="35"/>
  <c r="AU38" i="35"/>
  <c r="AS117" i="35"/>
  <c r="AT117" i="35" s="1"/>
  <c r="AS115" i="35"/>
  <c r="AT115" i="35" s="1"/>
  <c r="AS81" i="35"/>
  <c r="AT81" i="35" s="1"/>
  <c r="AS55" i="35"/>
  <c r="AT55" i="35" s="1"/>
  <c r="AS20" i="35"/>
  <c r="AT20" i="35" s="1"/>
  <c r="AU98" i="35"/>
  <c r="AU61" i="35"/>
  <c r="AS97" i="35"/>
  <c r="AT97" i="35" s="1"/>
  <c r="AS23" i="35"/>
  <c r="AT23" i="35" s="1"/>
  <c r="AS61" i="35"/>
  <c r="AT61" i="35" s="1"/>
  <c r="AS27" i="35"/>
  <c r="AT27" i="35" s="1"/>
  <c r="AU40" i="35"/>
  <c r="AU14" i="35"/>
  <c r="AS113" i="35"/>
  <c r="AT113" i="35" s="1"/>
  <c r="AS74" i="35"/>
  <c r="AT74" i="35" s="1"/>
  <c r="AS36" i="35"/>
  <c r="AT36" i="35" s="1"/>
  <c r="BI77" i="35"/>
  <c r="BJ77" i="35"/>
  <c r="BG77" i="35"/>
  <c r="BH77" i="35" s="1"/>
  <c r="AU90" i="35"/>
  <c r="AU74" i="35"/>
  <c r="AU52" i="35"/>
  <c r="AL122" i="35"/>
  <c r="AL130" i="35"/>
  <c r="AL125" i="35"/>
  <c r="AU17" i="35"/>
  <c r="AS18" i="35"/>
  <c r="AT18" i="35" s="1"/>
  <c r="AS70" i="35"/>
  <c r="AT70" i="35" s="1"/>
  <c r="AS28" i="35"/>
  <c r="AT28" i="35" s="1"/>
  <c r="AU13" i="35"/>
  <c r="AU67" i="35"/>
  <c r="AU32" i="35"/>
  <c r="AU43" i="35"/>
  <c r="AU64" i="35"/>
  <c r="AU22" i="35"/>
  <c r="AK128" i="35"/>
  <c r="AS75" i="35"/>
  <c r="AS21" i="35"/>
  <c r="AT21" i="35" s="1"/>
  <c r="AS51" i="35"/>
  <c r="AT51" i="35" s="1"/>
  <c r="AS53" i="35"/>
  <c r="AT53" i="35" s="1"/>
  <c r="AU93" i="35"/>
  <c r="AX128" i="35"/>
  <c r="AX125" i="35"/>
  <c r="AS12" i="35"/>
  <c r="AT12" i="35" s="1"/>
  <c r="AS105" i="35"/>
  <c r="AT105" i="35" s="1"/>
  <c r="AS57" i="35"/>
  <c r="AT57" i="35" s="1"/>
  <c r="AS13" i="35"/>
  <c r="AT13" i="35" s="1"/>
  <c r="AU100" i="35"/>
  <c r="AU55" i="35"/>
  <c r="AU21" i="35"/>
  <c r="K2" i="35"/>
  <c r="BG112" i="35"/>
  <c r="BF114" i="35"/>
  <c r="AU57" i="35"/>
  <c r="AU50" i="35"/>
  <c r="AS88" i="35"/>
  <c r="AT88" i="35" s="1"/>
  <c r="AS6" i="35"/>
  <c r="AT6" i="35" s="1"/>
  <c r="AS91" i="35"/>
  <c r="AT91" i="35" s="1"/>
  <c r="AS14" i="35"/>
  <c r="AT14" i="35" s="1"/>
  <c r="AU96" i="35"/>
  <c r="AU42" i="35"/>
  <c r="AU105" i="35"/>
  <c r="AS49" i="35"/>
  <c r="AT49" i="35" s="1"/>
  <c r="AU4" i="35"/>
  <c r="AU47" i="35"/>
  <c r="AS100" i="35"/>
  <c r="AT100" i="35" s="1"/>
  <c r="AS25" i="35"/>
  <c r="AT25" i="35" s="1"/>
  <c r="BI78" i="35"/>
  <c r="BJ78" i="35"/>
  <c r="BG78" i="35"/>
  <c r="BH78" i="35" s="1"/>
  <c r="V14" i="35"/>
  <c r="AU117" i="35"/>
  <c r="AS99" i="35"/>
  <c r="AT99" i="35" s="1"/>
  <c r="AS15" i="35"/>
  <c r="AT15" i="35" s="1"/>
  <c r="AU23" i="35"/>
  <c r="AS72" i="35"/>
  <c r="AT72" i="35" s="1"/>
  <c r="AS56" i="35"/>
  <c r="AT56" i="35" s="1"/>
  <c r="AS32" i="35"/>
  <c r="AT32" i="35" s="1"/>
  <c r="AK122" i="35"/>
  <c r="AK130" i="35"/>
  <c r="AK125" i="35"/>
  <c r="AS17" i="35"/>
  <c r="AU108" i="35"/>
  <c r="AU102" i="35"/>
  <c r="AU65" i="35"/>
  <c r="AU49" i="35"/>
  <c r="W76" i="35" l="1"/>
  <c r="W75" i="35"/>
  <c r="BS26" i="35"/>
  <c r="BS33" i="35"/>
  <c r="BS112" i="35"/>
  <c r="BS91" i="35"/>
  <c r="BS89" i="35"/>
  <c r="BS8" i="35"/>
  <c r="BS53" i="35"/>
  <c r="BS63" i="35"/>
  <c r="BS27" i="35"/>
  <c r="BS65" i="35"/>
  <c r="BS82" i="35"/>
  <c r="BS69" i="35"/>
  <c r="BS9" i="35"/>
  <c r="AM26" i="35"/>
  <c r="AW26" i="35" s="1"/>
  <c r="BA26" i="35" s="1"/>
  <c r="O26" i="35"/>
  <c r="AM28" i="35"/>
  <c r="AW28" i="35" s="1"/>
  <c r="O28" i="35"/>
  <c r="AM41" i="35"/>
  <c r="AW41" i="35" s="1"/>
  <c r="O41" i="35"/>
  <c r="AM15" i="35"/>
  <c r="AW15" i="35" s="1"/>
  <c r="O15" i="35"/>
  <c r="AM23" i="35"/>
  <c r="AW23" i="35" s="1"/>
  <c r="BA23" i="35" s="1"/>
  <c r="O23" i="35"/>
  <c r="AM37" i="35"/>
  <c r="AW37" i="35" s="1"/>
  <c r="O37" i="35"/>
  <c r="AM52" i="35"/>
  <c r="AW52" i="35" s="1"/>
  <c r="BA52" i="35" s="1"/>
  <c r="O52" i="35"/>
  <c r="AM56" i="35"/>
  <c r="AW56" i="35" s="1"/>
  <c r="BA56" i="35" s="1"/>
  <c r="O56" i="35"/>
  <c r="AM101" i="35"/>
  <c r="O101" i="35"/>
  <c r="AM83" i="35"/>
  <c r="AW83" i="35" s="1"/>
  <c r="O83" i="35"/>
  <c r="AM77" i="35"/>
  <c r="AW77" i="35" s="1"/>
  <c r="O77" i="35"/>
  <c r="AM79" i="35"/>
  <c r="O79" i="35"/>
  <c r="AM88" i="35"/>
  <c r="AW88" i="35" s="1"/>
  <c r="BA88" i="35" s="1"/>
  <c r="O88" i="35"/>
  <c r="AM103" i="35"/>
  <c r="O103" i="35"/>
  <c r="AM111" i="35"/>
  <c r="O111" i="35"/>
  <c r="BS52" i="35"/>
  <c r="BS43" i="35"/>
  <c r="AM8" i="35"/>
  <c r="AW8" i="35" s="1"/>
  <c r="O8" i="35"/>
  <c r="AM13" i="35"/>
  <c r="AW13" i="35" s="1"/>
  <c r="O13" i="35"/>
  <c r="AM14" i="35"/>
  <c r="AW14" i="35" s="1"/>
  <c r="BA14" i="35" s="1"/>
  <c r="O14" i="35"/>
  <c r="AM39" i="35"/>
  <c r="AW39" i="35" s="1"/>
  <c r="O39" i="35"/>
  <c r="AM35" i="35"/>
  <c r="AW35" i="35" s="1"/>
  <c r="O35" i="35"/>
  <c r="AM34" i="35"/>
  <c r="AW34" i="35" s="1"/>
  <c r="BA34" i="35" s="1"/>
  <c r="O34" i="35"/>
  <c r="AM58" i="35"/>
  <c r="AW58" i="35" s="1"/>
  <c r="O58" i="35"/>
  <c r="AM60" i="35"/>
  <c r="AW60" i="35" s="1"/>
  <c r="O60" i="35"/>
  <c r="AM74" i="35"/>
  <c r="AW74" i="35" s="1"/>
  <c r="O74" i="35"/>
  <c r="AM71" i="35"/>
  <c r="AW71" i="35" s="1"/>
  <c r="BA71" i="35" s="1"/>
  <c r="O71" i="35"/>
  <c r="AM85" i="35"/>
  <c r="AW85" i="35" s="1"/>
  <c r="BA85" i="35" s="1"/>
  <c r="O85" i="35"/>
  <c r="AM108" i="35"/>
  <c r="O108" i="35"/>
  <c r="AM112" i="35"/>
  <c r="O112" i="35"/>
  <c r="AM104" i="35"/>
  <c r="O104" i="35"/>
  <c r="BS10" i="35"/>
  <c r="AM98" i="35"/>
  <c r="O98" i="35"/>
  <c r="BS37" i="35"/>
  <c r="BS30" i="35"/>
  <c r="BS58" i="35"/>
  <c r="BS41" i="35"/>
  <c r="BS32" i="35"/>
  <c r="BS25" i="35"/>
  <c r="BS92" i="35"/>
  <c r="BS60" i="35"/>
  <c r="AS129" i="35"/>
  <c r="AT104" i="35"/>
  <c r="BS101" i="35" s="1"/>
  <c r="BS42" i="35"/>
  <c r="BS64" i="35"/>
  <c r="BS46" i="35"/>
  <c r="BS38" i="35"/>
  <c r="BS29" i="35"/>
  <c r="BS40" i="35"/>
  <c r="BS94" i="35"/>
  <c r="BS88" i="35"/>
  <c r="AM19" i="35"/>
  <c r="AW19" i="35" s="1"/>
  <c r="BA19" i="35" s="1"/>
  <c r="O19" i="35"/>
  <c r="AM10" i="35"/>
  <c r="AW10" i="35" s="1"/>
  <c r="O10" i="35"/>
  <c r="AM20" i="35"/>
  <c r="AW20" i="35" s="1"/>
  <c r="BA20" i="35" s="1"/>
  <c r="O20" i="35"/>
  <c r="AM43" i="35"/>
  <c r="AW43" i="35" s="1"/>
  <c r="BA43" i="35" s="1"/>
  <c r="O43" i="35"/>
  <c r="AM44" i="35"/>
  <c r="AW44" i="35" s="1"/>
  <c r="BA44" i="35" s="1"/>
  <c r="O44" i="35"/>
  <c r="AM40" i="35"/>
  <c r="AW40" i="35" s="1"/>
  <c r="BA40" i="35" s="1"/>
  <c r="O40" i="35"/>
  <c r="AM55" i="35"/>
  <c r="AW55" i="35" s="1"/>
  <c r="O55" i="35"/>
  <c r="AM62" i="35"/>
  <c r="AW62" i="35" s="1"/>
  <c r="O62" i="35"/>
  <c r="AM87" i="35"/>
  <c r="AW87" i="35" s="1"/>
  <c r="BA87" i="35" s="1"/>
  <c r="O87" i="35"/>
  <c r="AM78" i="35"/>
  <c r="AW78" i="35" s="1"/>
  <c r="O78" i="35"/>
  <c r="AM91" i="35"/>
  <c r="AW91" i="35" s="1"/>
  <c r="O91" i="35"/>
  <c r="AM95" i="35"/>
  <c r="AW95" i="35" s="1"/>
  <c r="BA95" i="35" s="1"/>
  <c r="O95" i="35"/>
  <c r="AM115" i="35"/>
  <c r="O115" i="35"/>
  <c r="AM109" i="35"/>
  <c r="O109" i="35"/>
  <c r="BS62" i="35"/>
  <c r="BS93" i="35"/>
  <c r="BS23" i="35"/>
  <c r="BS66" i="35"/>
  <c r="BS86" i="35"/>
  <c r="BS81" i="35"/>
  <c r="BS7" i="35"/>
  <c r="BS97" i="35"/>
  <c r="BS87" i="35"/>
  <c r="BS51" i="35"/>
  <c r="BS35" i="35"/>
  <c r="BS111" i="35"/>
  <c r="BS47" i="35"/>
  <c r="AM4" i="35"/>
  <c r="AW4" i="35" s="1"/>
  <c r="O4" i="35"/>
  <c r="AM16" i="35"/>
  <c r="AW16" i="35" s="1"/>
  <c r="O16" i="35"/>
  <c r="AM3" i="35"/>
  <c r="AW3" i="35" s="1"/>
  <c r="BA3" i="35" s="1"/>
  <c r="O3" i="35"/>
  <c r="AM25" i="35"/>
  <c r="AW25" i="35" s="1"/>
  <c r="O25" i="35"/>
  <c r="AM54" i="35"/>
  <c r="AW54" i="35" s="1"/>
  <c r="O54" i="35"/>
  <c r="AM50" i="35"/>
  <c r="AW50" i="35" s="1"/>
  <c r="O50" i="35"/>
  <c r="AM66" i="35"/>
  <c r="AW66" i="35" s="1"/>
  <c r="O66" i="35"/>
  <c r="AM65" i="35"/>
  <c r="AW65" i="35" s="1"/>
  <c r="BA65" i="35" s="1"/>
  <c r="O65" i="35"/>
  <c r="AM61" i="35"/>
  <c r="AW61" i="35" s="1"/>
  <c r="O61" i="35"/>
  <c r="AM75" i="35"/>
  <c r="O75" i="35"/>
  <c r="AM81" i="35"/>
  <c r="AW81" i="35" s="1"/>
  <c r="O81" i="35"/>
  <c r="AM80" i="35"/>
  <c r="AW80" i="35" s="1"/>
  <c r="O80" i="35"/>
  <c r="AM96" i="35"/>
  <c r="O96" i="35"/>
  <c r="AM117" i="35"/>
  <c r="O117" i="35"/>
  <c r="AM113" i="35"/>
  <c r="O113" i="35"/>
  <c r="AS128" i="35"/>
  <c r="AT75" i="35"/>
  <c r="BS71" i="35" s="1"/>
  <c r="BS98" i="35"/>
  <c r="BS48" i="35"/>
  <c r="BS55" i="35"/>
  <c r="BS36" i="35"/>
  <c r="BS84" i="35"/>
  <c r="AM21" i="35"/>
  <c r="AW21" i="35" s="1"/>
  <c r="O21" i="35"/>
  <c r="AM5" i="35"/>
  <c r="AW5" i="35" s="1"/>
  <c r="BA5" i="35" s="1"/>
  <c r="O5" i="35"/>
  <c r="AM2" i="35"/>
  <c r="O2" i="35"/>
  <c r="AM22" i="35"/>
  <c r="AW22" i="35" s="1"/>
  <c r="O22" i="35"/>
  <c r="AM30" i="35"/>
  <c r="AW30" i="35" s="1"/>
  <c r="BA30" i="35" s="1"/>
  <c r="O30" i="35"/>
  <c r="AM38" i="35"/>
  <c r="AW38" i="35" s="1"/>
  <c r="O38" i="35"/>
  <c r="AM42" i="35"/>
  <c r="AW42" i="35" s="1"/>
  <c r="O42" i="35"/>
  <c r="AM57" i="35"/>
  <c r="AW57" i="35" s="1"/>
  <c r="BA57" i="35" s="1"/>
  <c r="O57" i="35"/>
  <c r="AM64" i="35"/>
  <c r="AW64" i="35" s="1"/>
  <c r="O64" i="35"/>
  <c r="AM72" i="35"/>
  <c r="AW72" i="35" s="1"/>
  <c r="O72" i="35"/>
  <c r="AM86" i="35"/>
  <c r="AW86" i="35" s="1"/>
  <c r="O86" i="35"/>
  <c r="AM94" i="35"/>
  <c r="AW94" i="35" s="1"/>
  <c r="O94" i="35"/>
  <c r="AM92" i="35"/>
  <c r="AW92" i="35" s="1"/>
  <c r="O92" i="35"/>
  <c r="AM114" i="35"/>
  <c r="O114" i="35"/>
  <c r="BS44" i="35"/>
  <c r="AM9" i="35"/>
  <c r="O9" i="35"/>
  <c r="AM47" i="35"/>
  <c r="AW47" i="35" s="1"/>
  <c r="O47" i="35"/>
  <c r="AM49" i="35"/>
  <c r="AW49" i="35" s="1"/>
  <c r="O49" i="35"/>
  <c r="AM67" i="35"/>
  <c r="AW67" i="35" s="1"/>
  <c r="O67" i="35"/>
  <c r="AM99" i="35"/>
  <c r="O99" i="35"/>
  <c r="AM106" i="35"/>
  <c r="O106" i="35"/>
  <c r="BS61" i="35"/>
  <c r="BS54" i="35"/>
  <c r="BS11" i="35"/>
  <c r="AS130" i="35"/>
  <c r="AS125" i="35"/>
  <c r="AT17" i="35"/>
  <c r="BS13" i="35" s="1"/>
  <c r="BS96" i="35"/>
  <c r="BS56" i="35"/>
  <c r="BS28" i="35"/>
  <c r="BS85" i="35"/>
  <c r="BS49" i="35"/>
  <c r="BS45" i="35"/>
  <c r="BS57" i="35"/>
  <c r="BS68" i="35"/>
  <c r="AU129" i="35"/>
  <c r="BS34" i="35"/>
  <c r="BS50" i="35"/>
  <c r="AM12" i="35"/>
  <c r="AW12" i="35" s="1"/>
  <c r="O12" i="35"/>
  <c r="AM24" i="35"/>
  <c r="AW24" i="35" s="1"/>
  <c r="BA24" i="35" s="1"/>
  <c r="O24" i="35"/>
  <c r="AM6" i="35"/>
  <c r="AW6" i="35" s="1"/>
  <c r="BA6" i="35" s="1"/>
  <c r="O6" i="35"/>
  <c r="AM27" i="35"/>
  <c r="AW27" i="35" s="1"/>
  <c r="O27" i="35"/>
  <c r="AM36" i="35"/>
  <c r="AW36" i="35" s="1"/>
  <c r="O36" i="35"/>
  <c r="AM48" i="35"/>
  <c r="AW48" i="35" s="1"/>
  <c r="BA48" i="35" s="1"/>
  <c r="O48" i="35"/>
  <c r="AM53" i="35"/>
  <c r="AW53" i="35" s="1"/>
  <c r="O53" i="35"/>
  <c r="AM84" i="35"/>
  <c r="AW84" i="35" s="1"/>
  <c r="O84" i="35"/>
  <c r="AM68" i="35"/>
  <c r="O68" i="35"/>
  <c r="AM82" i="35"/>
  <c r="AW82" i="35" s="1"/>
  <c r="O82" i="35"/>
  <c r="AM89" i="35"/>
  <c r="AW89" i="35" s="1"/>
  <c r="O89" i="35"/>
  <c r="AM97" i="35"/>
  <c r="O97" i="35"/>
  <c r="AM105" i="35"/>
  <c r="O105" i="35"/>
  <c r="AM116" i="35"/>
  <c r="O116" i="35"/>
  <c r="BS59" i="35"/>
  <c r="AW79" i="35"/>
  <c r="BS95" i="35"/>
  <c r="AM17" i="35"/>
  <c r="AW17" i="35" s="1"/>
  <c r="O17" i="35"/>
  <c r="AM7" i="35"/>
  <c r="AW7" i="35" s="1"/>
  <c r="O7" i="35"/>
  <c r="AM31" i="35"/>
  <c r="AW31" i="35" s="1"/>
  <c r="O31" i="35"/>
  <c r="AM33" i="35"/>
  <c r="AW33" i="35" s="1"/>
  <c r="O33" i="35"/>
  <c r="AM59" i="35"/>
  <c r="AW59" i="35" s="1"/>
  <c r="O59" i="35"/>
  <c r="AM73" i="35"/>
  <c r="AW73" i="35" s="1"/>
  <c r="BA73" i="35" s="1"/>
  <c r="O73" i="35"/>
  <c r="AM69" i="35"/>
  <c r="AW69" i="35" s="1"/>
  <c r="O69" i="35"/>
  <c r="AM93" i="35"/>
  <c r="AW93" i="35" s="1"/>
  <c r="O93" i="35"/>
  <c r="AM102" i="35"/>
  <c r="O102" i="35"/>
  <c r="BS110" i="35"/>
  <c r="AU130" i="35"/>
  <c r="AU125" i="35"/>
  <c r="AU128" i="35"/>
  <c r="BS83" i="35"/>
  <c r="BS67" i="35"/>
  <c r="AW9" i="35"/>
  <c r="BS90" i="35"/>
  <c r="BS31" i="35"/>
  <c r="BS24" i="35"/>
  <c r="BS39" i="35"/>
  <c r="AM18" i="35"/>
  <c r="AW18" i="35" s="1"/>
  <c r="BA18" i="35" s="1"/>
  <c r="O18" i="35"/>
  <c r="AM29" i="35"/>
  <c r="AW29" i="35" s="1"/>
  <c r="O29" i="35"/>
  <c r="AM11" i="35"/>
  <c r="AW11" i="35" s="1"/>
  <c r="O11" i="35"/>
  <c r="AM32" i="35"/>
  <c r="AW32" i="35" s="1"/>
  <c r="O32" i="35"/>
  <c r="AM45" i="35"/>
  <c r="AW45" i="35" s="1"/>
  <c r="O45" i="35"/>
  <c r="AM46" i="35"/>
  <c r="AW46" i="35" s="1"/>
  <c r="O46" i="35"/>
  <c r="AM63" i="35"/>
  <c r="AW63" i="35" s="1"/>
  <c r="O63" i="35"/>
  <c r="AM51" i="35"/>
  <c r="AW51" i="35" s="1"/>
  <c r="O51" i="35"/>
  <c r="AM70" i="35"/>
  <c r="AW70" i="35" s="1"/>
  <c r="O70" i="35"/>
  <c r="AM76" i="35"/>
  <c r="AW76" i="35" s="1"/>
  <c r="O76" i="35"/>
  <c r="AM90" i="35"/>
  <c r="AW90" i="35" s="1"/>
  <c r="O90" i="35"/>
  <c r="AM110" i="35"/>
  <c r="O110" i="35"/>
  <c r="AM100" i="35"/>
  <c r="O100" i="35"/>
  <c r="AM107" i="35"/>
  <c r="O107" i="35"/>
  <c r="AM120" i="35"/>
  <c r="AM121" i="35"/>
  <c r="BS76" i="35" l="1"/>
  <c r="BS75" i="35"/>
  <c r="BS79" i="35"/>
  <c r="BS103" i="35"/>
  <c r="BS106" i="35"/>
  <c r="BS102" i="35"/>
  <c r="AV117" i="35"/>
  <c r="AV115" i="35"/>
  <c r="AW115" i="35" s="1"/>
  <c r="BA115" i="35" s="1"/>
  <c r="BS19" i="35"/>
  <c r="BS14" i="35"/>
  <c r="AV107" i="35"/>
  <c r="AW107" i="35" s="1"/>
  <c r="BA107" i="35" s="1"/>
  <c r="AV98" i="35"/>
  <c r="AW98" i="35" s="1"/>
  <c r="BA98" i="35" s="1"/>
  <c r="BS17" i="35"/>
  <c r="AV97" i="35"/>
  <c r="BS15" i="35"/>
  <c r="AV111" i="35"/>
  <c r="AW111" i="35" s="1"/>
  <c r="BA111" i="35" s="1"/>
  <c r="BS20" i="35"/>
  <c r="AV105" i="35"/>
  <c r="BS105" i="35"/>
  <c r="BA72" i="35"/>
  <c r="BU17" i="35"/>
  <c r="BA12" i="35"/>
  <c r="BU55" i="35"/>
  <c r="BA50" i="35"/>
  <c r="BA63" i="35"/>
  <c r="BU38" i="35"/>
  <c r="BA33" i="35"/>
  <c r="BA64" i="35"/>
  <c r="BA74" i="35"/>
  <c r="BU13" i="35"/>
  <c r="BA8" i="35"/>
  <c r="BU89" i="35"/>
  <c r="BA84" i="35"/>
  <c r="BU32" i="35"/>
  <c r="BA27" i="35"/>
  <c r="BU54" i="35"/>
  <c r="BA49" i="35"/>
  <c r="BA61" i="35"/>
  <c r="BU59" i="35"/>
  <c r="BA54" i="35"/>
  <c r="BU9" i="35"/>
  <c r="BA4" i="35"/>
  <c r="BA91" i="35"/>
  <c r="BU60" i="35"/>
  <c r="BA55" i="35"/>
  <c r="BU37" i="35"/>
  <c r="BA32" i="35"/>
  <c r="BA59" i="35"/>
  <c r="BU43" i="35"/>
  <c r="BA38" i="35"/>
  <c r="BU41" i="35"/>
  <c r="BA36" i="35"/>
  <c r="BU21" i="35"/>
  <c r="BA16" i="35"/>
  <c r="BA62" i="35"/>
  <c r="BA90" i="35"/>
  <c r="BU16" i="35"/>
  <c r="BA11" i="35"/>
  <c r="BA93" i="35"/>
  <c r="BA92" i="35"/>
  <c r="BU26" i="35"/>
  <c r="BA21" i="35"/>
  <c r="BU40" i="35"/>
  <c r="BA35" i="35"/>
  <c r="BU81" i="35"/>
  <c r="BA76" i="35"/>
  <c r="BU51" i="35"/>
  <c r="BA46" i="35"/>
  <c r="BU34" i="35"/>
  <c r="BA29" i="35"/>
  <c r="BA69" i="35"/>
  <c r="BA94" i="35"/>
  <c r="BU27" i="35"/>
  <c r="BA22" i="35"/>
  <c r="BA60" i="35"/>
  <c r="BU44" i="35"/>
  <c r="BA39" i="35"/>
  <c r="BU82" i="35"/>
  <c r="BA77" i="35"/>
  <c r="BU46" i="35"/>
  <c r="BA41" i="35"/>
  <c r="BA67" i="35"/>
  <c r="BU52" i="35"/>
  <c r="BA47" i="35"/>
  <c r="BU83" i="35"/>
  <c r="BA78" i="35"/>
  <c r="BU15" i="35"/>
  <c r="BA10" i="35"/>
  <c r="BU58" i="35"/>
  <c r="BA53" i="35"/>
  <c r="BU50" i="35"/>
  <c r="BA45" i="35"/>
  <c r="BA86" i="35"/>
  <c r="BU47" i="35"/>
  <c r="BA42" i="35"/>
  <c r="BU56" i="35"/>
  <c r="BA51" i="35"/>
  <c r="BU87" i="35"/>
  <c r="BA82" i="35"/>
  <c r="BU86" i="35"/>
  <c r="BA81" i="35"/>
  <c r="BA66" i="35"/>
  <c r="BU84" i="35"/>
  <c r="BU20" i="35"/>
  <c r="BU88" i="35"/>
  <c r="BU18" i="35"/>
  <c r="BA79" i="35"/>
  <c r="BU45" i="35"/>
  <c r="AT128" i="35"/>
  <c r="BS80" i="35"/>
  <c r="BS72" i="35"/>
  <c r="AV102" i="35"/>
  <c r="AV108" i="35"/>
  <c r="AV104" i="35"/>
  <c r="BU33" i="35"/>
  <c r="AM128" i="35"/>
  <c r="BU39" i="35"/>
  <c r="AT129" i="35"/>
  <c r="BS109" i="35"/>
  <c r="BS104" i="35"/>
  <c r="BU22" i="35"/>
  <c r="BU48" i="35"/>
  <c r="AT130" i="35"/>
  <c r="AT125" i="35"/>
  <c r="BS22" i="35"/>
  <c r="BF18" i="35"/>
  <c r="BH12" i="35"/>
  <c r="BF17" i="35"/>
  <c r="BE18" i="35"/>
  <c r="BE17" i="35"/>
  <c r="BE7" i="35"/>
  <c r="BA17" i="35"/>
  <c r="BF13" i="35"/>
  <c r="BE4" i="35"/>
  <c r="BE13" i="35"/>
  <c r="BE14" i="35" s="1"/>
  <c r="BF12" i="35"/>
  <c r="BE5" i="35"/>
  <c r="BE6" i="35" s="1"/>
  <c r="BS21" i="35"/>
  <c r="BS108" i="35"/>
  <c r="AV106" i="35"/>
  <c r="AV114" i="35"/>
  <c r="AV116" i="35"/>
  <c r="BS70" i="35"/>
  <c r="BS78" i="35"/>
  <c r="BS77" i="35"/>
  <c r="BS18" i="35"/>
  <c r="BU49" i="35"/>
  <c r="BU85" i="35"/>
  <c r="BU30" i="35"/>
  <c r="BU42" i="35"/>
  <c r="BA37" i="35"/>
  <c r="BU11" i="35"/>
  <c r="BU36" i="35"/>
  <c r="AW120" i="35"/>
  <c r="O119" i="35"/>
  <c r="BU24" i="35"/>
  <c r="AW2" i="35"/>
  <c r="BS99" i="35"/>
  <c r="BU90" i="35"/>
  <c r="AV100" i="35"/>
  <c r="AV101" i="35"/>
  <c r="AV96" i="35"/>
  <c r="AW96" i="35" s="1"/>
  <c r="BU28" i="35"/>
  <c r="BA83" i="35"/>
  <c r="BU31" i="35"/>
  <c r="BS107" i="35"/>
  <c r="BU19" i="35"/>
  <c r="BA13" i="35"/>
  <c r="AM118" i="35"/>
  <c r="AM119" i="35"/>
  <c r="BU25" i="35"/>
  <c r="BU29" i="35"/>
  <c r="BU57" i="35"/>
  <c r="BA25" i="35"/>
  <c r="BU35" i="35"/>
  <c r="BU23" i="35"/>
  <c r="BU8" i="35"/>
  <c r="BU62" i="35"/>
  <c r="AM130" i="35"/>
  <c r="AM125" i="35"/>
  <c r="AM122" i="35"/>
  <c r="BA31" i="35"/>
  <c r="BS74" i="35"/>
  <c r="BS16" i="35"/>
  <c r="AV110" i="35"/>
  <c r="AV109" i="35"/>
  <c r="AV99" i="35"/>
  <c r="AM129" i="35"/>
  <c r="BS12" i="35"/>
  <c r="BA58" i="35"/>
  <c r="BA28" i="35"/>
  <c r="BU10" i="35"/>
  <c r="BU53" i="35"/>
  <c r="AW68" i="35"/>
  <c r="BU64" i="35" s="1"/>
  <c r="BU14" i="35"/>
  <c r="AW75" i="35"/>
  <c r="BU74" i="35" s="1"/>
  <c r="BA70" i="35"/>
  <c r="BU12" i="35"/>
  <c r="BA80" i="35"/>
  <c r="BU61" i="35"/>
  <c r="BA9" i="35"/>
  <c r="BS73" i="35"/>
  <c r="AV103" i="35"/>
  <c r="AV113" i="35"/>
  <c r="AV112" i="35"/>
  <c r="BA15" i="35"/>
  <c r="BA89" i="35"/>
  <c r="BS100" i="35"/>
  <c r="BA7" i="35"/>
  <c r="AV123" i="35"/>
  <c r="AW110" i="35" l="1"/>
  <c r="BA110" i="35" s="1"/>
  <c r="BU70" i="35"/>
  <c r="AW105" i="35"/>
  <c r="BA105" i="35" s="1"/>
  <c r="AW117" i="35"/>
  <c r="BA117" i="35" s="1"/>
  <c r="AW97" i="35"/>
  <c r="BA97" i="35" s="1"/>
  <c r="BA96" i="35"/>
  <c r="BU91" i="35"/>
  <c r="BU63" i="35"/>
  <c r="BU68" i="35"/>
  <c r="BI12" i="35"/>
  <c r="BU71" i="35"/>
  <c r="BU78" i="35"/>
  <c r="BG13" i="35"/>
  <c r="BA75" i="35"/>
  <c r="BU72" i="35"/>
  <c r="BU79" i="35"/>
  <c r="BU75" i="35"/>
  <c r="AW101" i="35"/>
  <c r="BU67" i="35"/>
  <c r="AW109" i="35"/>
  <c r="BA109" i="35" s="1"/>
  <c r="BU73" i="35"/>
  <c r="BA68" i="35"/>
  <c r="AV125" i="35"/>
  <c r="BF93" i="35"/>
  <c r="AV128" i="35"/>
  <c r="BE97" i="35"/>
  <c r="BE98" i="35"/>
  <c r="BE87" i="35"/>
  <c r="BF97" i="35"/>
  <c r="BE85" i="35"/>
  <c r="BE86" i="35" s="1"/>
  <c r="BE84" i="35"/>
  <c r="BF92" i="35"/>
  <c r="BE93" i="35"/>
  <c r="BE94" i="35" s="1"/>
  <c r="BH92" i="35"/>
  <c r="BF98" i="35"/>
  <c r="AW99" i="35"/>
  <c r="AW130" i="35"/>
  <c r="AW114" i="35"/>
  <c r="BA114" i="35" s="1"/>
  <c r="BU69" i="35"/>
  <c r="BG17" i="35"/>
  <c r="BH17" i="35" s="1"/>
  <c r="BJ17" i="35"/>
  <c r="BI17" i="35"/>
  <c r="U16" i="35"/>
  <c r="BU65" i="35"/>
  <c r="BU80" i="35"/>
  <c r="BU7" i="35"/>
  <c r="BA2" i="35"/>
  <c r="BI18" i="35"/>
  <c r="BG18" i="35"/>
  <c r="BH18" i="35" s="1"/>
  <c r="BJ18" i="35"/>
  <c r="U14" i="35"/>
  <c r="AV129" i="35"/>
  <c r="AW104" i="35"/>
  <c r="AW100" i="35"/>
  <c r="AW108" i="35"/>
  <c r="BU77" i="35"/>
  <c r="AW113" i="35"/>
  <c r="BA113" i="35" s="1"/>
  <c r="AW116" i="35"/>
  <c r="BA116" i="35" s="1"/>
  <c r="AW103" i="35"/>
  <c r="AW106" i="35"/>
  <c r="BF14" i="35"/>
  <c r="BG12" i="35"/>
  <c r="BU76" i="35"/>
  <c r="AW112" i="35"/>
  <c r="BA112" i="35" s="1"/>
  <c r="BU66" i="35"/>
  <c r="AW102" i="35"/>
  <c r="BI92" i="35" l="1"/>
  <c r="BU92" i="35"/>
  <c r="BU93" i="35"/>
  <c r="BE53" i="35"/>
  <c r="BE54" i="35" s="1"/>
  <c r="BE44" i="35"/>
  <c r="BU104" i="35"/>
  <c r="BA99" i="35"/>
  <c r="BU102" i="35"/>
  <c r="BU103" i="35"/>
  <c r="BG93" i="35"/>
  <c r="BE45" i="35"/>
  <c r="BE46" i="35" s="1"/>
  <c r="BG92" i="35"/>
  <c r="BF94" i="35"/>
  <c r="BG98" i="35"/>
  <c r="BH98" i="35" s="1"/>
  <c r="BJ98" i="35"/>
  <c r="BI98" i="35"/>
  <c r="X14" i="35"/>
  <c r="BE58" i="35"/>
  <c r="BH52" i="35"/>
  <c r="X16" i="35"/>
  <c r="BU95" i="35"/>
  <c r="BU98" i="35"/>
  <c r="BF53" i="35"/>
  <c r="BU107" i="35"/>
  <c r="BA102" i="35"/>
  <c r="AW129" i="35"/>
  <c r="BU109" i="35"/>
  <c r="BA104" i="35"/>
  <c r="BU108" i="35"/>
  <c r="BA103" i="35"/>
  <c r="BE47" i="35"/>
  <c r="BG97" i="35"/>
  <c r="BH97" i="35" s="1"/>
  <c r="BJ97" i="35"/>
  <c r="BI97" i="35"/>
  <c r="BE57" i="35"/>
  <c r="BU96" i="35"/>
  <c r="BU94" i="35"/>
  <c r="BA108" i="35"/>
  <c r="BU112" i="35"/>
  <c r="BF58" i="35"/>
  <c r="BU99" i="35"/>
  <c r="BU100" i="35"/>
  <c r="BF52" i="35"/>
  <c r="BU111" i="35"/>
  <c r="BA106" i="35"/>
  <c r="BU110" i="35"/>
  <c r="AW125" i="35"/>
  <c r="BU105" i="35"/>
  <c r="BA100" i="35"/>
  <c r="AW128" i="35"/>
  <c r="BU106" i="35"/>
  <c r="BA101" i="35"/>
  <c r="BF57" i="35"/>
  <c r="BU97" i="35"/>
  <c r="BU101" i="35"/>
  <c r="BI52" i="35" l="1"/>
  <c r="BG53" i="35"/>
  <c r="BJ58" i="35"/>
  <c r="BI58" i="35"/>
  <c r="BG58" i="35"/>
  <c r="BH58" i="35" s="1"/>
  <c r="W14" i="35"/>
  <c r="W16" i="35"/>
  <c r="BJ57" i="35"/>
  <c r="BI57" i="35"/>
  <c r="BG57" i="35"/>
  <c r="BH57" i="35" s="1"/>
  <c r="BG52" i="35"/>
  <c r="BF54" i="35"/>
  <c r="T45" i="34" l="1"/>
  <c r="S45" i="34"/>
  <c r="B198" i="33"/>
  <c r="B197" i="33"/>
  <c r="G191" i="33"/>
  <c r="G190" i="33"/>
  <c r="G189" i="33"/>
  <c r="G188" i="33"/>
  <c r="G187" i="33"/>
  <c r="G186" i="33"/>
  <c r="H162" i="33"/>
  <c r="G158" i="33"/>
  <c r="G157" i="33"/>
  <c r="G155" i="33"/>
  <c r="G152" i="33"/>
  <c r="AY151" i="33"/>
  <c r="G151" i="33"/>
  <c r="AY150" i="33"/>
  <c r="G150" i="33"/>
  <c r="G149" i="33"/>
  <c r="G148" i="33"/>
  <c r="G147" i="33"/>
  <c r="G146" i="33"/>
  <c r="G145" i="33"/>
  <c r="D143" i="33"/>
  <c r="C143" i="33"/>
  <c r="B143" i="33"/>
  <c r="AY142" i="33"/>
  <c r="G142" i="33"/>
  <c r="D142" i="33"/>
  <c r="C142" i="33"/>
  <c r="B142" i="33"/>
  <c r="AZ138" i="33"/>
  <c r="AJ138" i="33"/>
  <c r="AI138" i="33"/>
  <c r="AH138" i="33"/>
  <c r="E138" i="33"/>
  <c r="AZ137" i="33"/>
  <c r="AJ137" i="33"/>
  <c r="AI137" i="33"/>
  <c r="AH137" i="33"/>
  <c r="E137" i="33"/>
  <c r="AZ136" i="33"/>
  <c r="AJ136" i="33"/>
  <c r="AN136" i="33" s="1"/>
  <c r="AI136" i="33"/>
  <c r="AH136" i="33"/>
  <c r="E136" i="33"/>
  <c r="AZ135" i="33"/>
  <c r="AJ135" i="33"/>
  <c r="AI135" i="33"/>
  <c r="AN135" i="33" s="1"/>
  <c r="AH135" i="33"/>
  <c r="E135" i="33"/>
  <c r="AZ134" i="33"/>
  <c r="AJ134" i="33"/>
  <c r="AI134" i="33"/>
  <c r="AH134" i="33"/>
  <c r="E134" i="33"/>
  <c r="BT133" i="33"/>
  <c r="BR133" i="33"/>
  <c r="AZ133" i="33"/>
  <c r="AJ133" i="33"/>
  <c r="AI133" i="33"/>
  <c r="AH133" i="33"/>
  <c r="E133" i="33"/>
  <c r="BT132" i="33"/>
  <c r="BR132" i="33"/>
  <c r="AZ132" i="33"/>
  <c r="AJ132" i="33"/>
  <c r="AI132" i="33"/>
  <c r="AH132" i="33"/>
  <c r="E132" i="33"/>
  <c r="BT131" i="33"/>
  <c r="BR131" i="33"/>
  <c r="AZ131" i="33"/>
  <c r="AJ131" i="33"/>
  <c r="AI131" i="33"/>
  <c r="AH131" i="33"/>
  <c r="E131" i="33"/>
  <c r="BT130" i="33"/>
  <c r="BR130" i="33"/>
  <c r="AZ130" i="33"/>
  <c r="AJ130" i="33"/>
  <c r="AI130" i="33"/>
  <c r="AN130" i="33" s="1"/>
  <c r="AH130" i="33"/>
  <c r="E130" i="33"/>
  <c r="BT129" i="33"/>
  <c r="BR129" i="33"/>
  <c r="AZ129" i="33"/>
  <c r="AJ129" i="33"/>
  <c r="AI129" i="33"/>
  <c r="AH129" i="33"/>
  <c r="E129" i="33"/>
  <c r="BT128" i="33"/>
  <c r="BR128" i="33"/>
  <c r="AZ128" i="33"/>
  <c r="AJ128" i="33"/>
  <c r="AI128" i="33"/>
  <c r="AH128" i="33"/>
  <c r="E128" i="33"/>
  <c r="BT127" i="33"/>
  <c r="BR127" i="33"/>
  <c r="AZ127" i="33"/>
  <c r="AJ127" i="33"/>
  <c r="AI127" i="33"/>
  <c r="AN127" i="33" s="1"/>
  <c r="AH127" i="33"/>
  <c r="E127" i="33"/>
  <c r="BT126" i="33"/>
  <c r="BR126" i="33"/>
  <c r="AZ126" i="33"/>
  <c r="AJ126" i="33"/>
  <c r="AN126" i="33" s="1"/>
  <c r="AI126" i="33"/>
  <c r="AH126" i="33"/>
  <c r="E126" i="33"/>
  <c r="BT125" i="33"/>
  <c r="BR125" i="33"/>
  <c r="AZ125" i="33"/>
  <c r="AJ125" i="33"/>
  <c r="AN125" i="33" s="1"/>
  <c r="AI125" i="33"/>
  <c r="AH125" i="33"/>
  <c r="E125" i="33"/>
  <c r="BT124" i="33"/>
  <c r="BR124" i="33"/>
  <c r="AZ124" i="33"/>
  <c r="AJ124" i="33"/>
  <c r="AN124" i="33" s="1"/>
  <c r="AI124" i="33"/>
  <c r="AH124" i="33"/>
  <c r="E124" i="33"/>
  <c r="BT123" i="33"/>
  <c r="BR123" i="33"/>
  <c r="AZ123" i="33"/>
  <c r="AJ123" i="33"/>
  <c r="AN123" i="33" s="1"/>
  <c r="AI123" i="33"/>
  <c r="AH123" i="33"/>
  <c r="E123" i="33"/>
  <c r="BT122" i="33"/>
  <c r="BR122" i="33"/>
  <c r="AZ122" i="33"/>
  <c r="AJ122" i="33"/>
  <c r="AI122" i="33"/>
  <c r="AH122" i="33"/>
  <c r="E122" i="33"/>
  <c r="BT121" i="33"/>
  <c r="BR121" i="33"/>
  <c r="AZ121" i="33"/>
  <c r="AJ121" i="33"/>
  <c r="AI121" i="33"/>
  <c r="AH121" i="33"/>
  <c r="E121" i="33"/>
  <c r="BT120" i="33"/>
  <c r="BR120" i="33"/>
  <c r="AZ120" i="33"/>
  <c r="AJ120" i="33"/>
  <c r="AI120" i="33"/>
  <c r="AH120" i="33"/>
  <c r="E120" i="33"/>
  <c r="BT119" i="33"/>
  <c r="BR119" i="33"/>
  <c r="AZ119" i="33"/>
  <c r="AJ119" i="33"/>
  <c r="AN119" i="33" s="1"/>
  <c r="AI119" i="33"/>
  <c r="AH119" i="33"/>
  <c r="E119" i="33"/>
  <c r="BT118" i="33"/>
  <c r="BR118" i="33"/>
  <c r="AZ118" i="33"/>
  <c r="AJ118" i="33"/>
  <c r="AI118" i="33"/>
  <c r="AH118" i="33"/>
  <c r="E118" i="33"/>
  <c r="BT117" i="33"/>
  <c r="BR117" i="33"/>
  <c r="AZ117" i="33"/>
  <c r="AJ117" i="33"/>
  <c r="AI117" i="33"/>
  <c r="AH117" i="33"/>
  <c r="E117" i="33"/>
  <c r="BT116" i="33"/>
  <c r="BR116" i="33"/>
  <c r="AZ116" i="33"/>
  <c r="AJ116" i="33"/>
  <c r="AI116" i="33"/>
  <c r="AH116" i="33"/>
  <c r="E116" i="33"/>
  <c r="BT115" i="33"/>
  <c r="BR115" i="33"/>
  <c r="AZ115" i="33"/>
  <c r="AN115" i="33"/>
  <c r="AJ115" i="33"/>
  <c r="AI115" i="33"/>
  <c r="AH115" i="33"/>
  <c r="E115" i="33"/>
  <c r="BT114" i="33"/>
  <c r="BR114" i="33"/>
  <c r="AZ114" i="33"/>
  <c r="AJ114" i="33"/>
  <c r="AI114" i="33"/>
  <c r="AH114" i="33"/>
  <c r="E114" i="33"/>
  <c r="BT113" i="33"/>
  <c r="BR113" i="33"/>
  <c r="AZ113" i="33"/>
  <c r="AJ113" i="33"/>
  <c r="AI113" i="33"/>
  <c r="AH113" i="33"/>
  <c r="E113" i="33"/>
  <c r="BT112" i="33"/>
  <c r="BR112" i="33"/>
  <c r="AZ112" i="33"/>
  <c r="AJ112" i="33"/>
  <c r="AI112" i="33"/>
  <c r="AN112" i="33" s="1"/>
  <c r="AH112" i="33"/>
  <c r="E112" i="33"/>
  <c r="BT111" i="33"/>
  <c r="BR111" i="33"/>
  <c r="AZ111" i="33"/>
  <c r="AJ111" i="33"/>
  <c r="AI111" i="33"/>
  <c r="AH111" i="33"/>
  <c r="E111" i="33"/>
  <c r="BT110" i="33"/>
  <c r="BR110" i="33"/>
  <c r="AZ110" i="33"/>
  <c r="AJ110" i="33"/>
  <c r="AI110" i="33"/>
  <c r="AH110" i="33"/>
  <c r="E110" i="33"/>
  <c r="BT109" i="33"/>
  <c r="BR109" i="33"/>
  <c r="AZ109" i="33"/>
  <c r="AJ109" i="33"/>
  <c r="AI109" i="33"/>
  <c r="AN109" i="33" s="1"/>
  <c r="AH109" i="33"/>
  <c r="E109" i="33"/>
  <c r="BT108" i="33"/>
  <c r="BR108" i="33"/>
  <c r="AZ108" i="33"/>
  <c r="AJ108" i="33"/>
  <c r="AI108" i="33"/>
  <c r="AH108" i="33"/>
  <c r="E108" i="33"/>
  <c r="BT107" i="33"/>
  <c r="BR107" i="33"/>
  <c r="AZ107" i="33"/>
  <c r="AJ107" i="33"/>
  <c r="AN107" i="33" s="1"/>
  <c r="AI107" i="33"/>
  <c r="AH107" i="33"/>
  <c r="E107" i="33"/>
  <c r="BT106" i="33"/>
  <c r="BR106" i="33"/>
  <c r="AZ106" i="33"/>
  <c r="AJ106" i="33"/>
  <c r="AI106" i="33"/>
  <c r="AH106" i="33"/>
  <c r="E106" i="33"/>
  <c r="BT105" i="33"/>
  <c r="BR105" i="33"/>
  <c r="AZ105" i="33"/>
  <c r="AJ105" i="33"/>
  <c r="AI105" i="33"/>
  <c r="AH105" i="33"/>
  <c r="E105" i="33"/>
  <c r="BT104" i="33"/>
  <c r="BR104" i="33"/>
  <c r="AZ104" i="33"/>
  <c r="AJ104" i="33"/>
  <c r="AI104" i="33"/>
  <c r="AH104" i="33"/>
  <c r="E104" i="33"/>
  <c r="BT103" i="33"/>
  <c r="BR103" i="33"/>
  <c r="AZ103" i="33"/>
  <c r="AJ103" i="33"/>
  <c r="AI103" i="33"/>
  <c r="AH103" i="33"/>
  <c r="E103" i="33"/>
  <c r="BT102" i="33"/>
  <c r="BR102" i="33"/>
  <c r="AZ102" i="33"/>
  <c r="AJ102" i="33"/>
  <c r="AI102" i="33"/>
  <c r="AH102" i="33"/>
  <c r="E102" i="33"/>
  <c r="BT101" i="33"/>
  <c r="BR101" i="33"/>
  <c r="AZ101" i="33"/>
  <c r="AJ101" i="33"/>
  <c r="AI101" i="33"/>
  <c r="AH101" i="33"/>
  <c r="E101" i="33"/>
  <c r="BT100" i="33"/>
  <c r="BR100" i="33"/>
  <c r="AZ100" i="33"/>
  <c r="AN100" i="33"/>
  <c r="AJ100" i="33"/>
  <c r="AI100" i="33"/>
  <c r="AH100" i="33"/>
  <c r="E100" i="33"/>
  <c r="BT99" i="33"/>
  <c r="BR99" i="33"/>
  <c r="AZ99" i="33"/>
  <c r="AJ99" i="33"/>
  <c r="AN99" i="33" s="1"/>
  <c r="AI99" i="33"/>
  <c r="AH99" i="33"/>
  <c r="E99" i="33"/>
  <c r="BT98" i="33"/>
  <c r="BR98" i="33"/>
  <c r="AZ98" i="33"/>
  <c r="AN98" i="33"/>
  <c r="AJ98" i="33"/>
  <c r="AI98" i="33"/>
  <c r="AH98" i="33"/>
  <c r="E98" i="33"/>
  <c r="BT97" i="33"/>
  <c r="BR97" i="33"/>
  <c r="AZ97" i="33"/>
  <c r="AJ97" i="33"/>
  <c r="AI97" i="33"/>
  <c r="AH97" i="33"/>
  <c r="E97" i="33"/>
  <c r="BT96" i="33"/>
  <c r="BR96" i="33"/>
  <c r="AZ96" i="33"/>
  <c r="AJ96" i="33"/>
  <c r="AN96" i="33" s="1"/>
  <c r="AI96" i="33"/>
  <c r="AH96" i="33"/>
  <c r="E96" i="33"/>
  <c r="BT95" i="33"/>
  <c r="BR95" i="33"/>
  <c r="AZ95" i="33"/>
  <c r="AJ95" i="33"/>
  <c r="AN95" i="33" s="1"/>
  <c r="AI95" i="33"/>
  <c r="AH95" i="33"/>
  <c r="E95" i="33"/>
  <c r="BT94" i="33"/>
  <c r="BR94" i="33"/>
  <c r="AZ94" i="33"/>
  <c r="AJ94" i="33"/>
  <c r="AI94" i="33"/>
  <c r="AH94" i="33"/>
  <c r="E94" i="33"/>
  <c r="BT93" i="33"/>
  <c r="BR93" i="33"/>
  <c r="AZ93" i="33"/>
  <c r="AJ93" i="33"/>
  <c r="AI93" i="33"/>
  <c r="AH93" i="33"/>
  <c r="E93" i="33"/>
  <c r="BT92" i="33"/>
  <c r="BR92" i="33"/>
  <c r="AZ92" i="33"/>
  <c r="AJ92" i="33"/>
  <c r="AI92" i="33"/>
  <c r="AN92" i="33" s="1"/>
  <c r="AH92" i="33"/>
  <c r="E92" i="33"/>
  <c r="BT91" i="33"/>
  <c r="BR91" i="33"/>
  <c r="AZ91" i="33"/>
  <c r="AJ91" i="33"/>
  <c r="AI91" i="33"/>
  <c r="AN91" i="33" s="1"/>
  <c r="AH91" i="33"/>
  <c r="E91" i="33"/>
  <c r="BT90" i="33"/>
  <c r="BR90" i="33"/>
  <c r="AZ90" i="33"/>
  <c r="AN90" i="33"/>
  <c r="AJ90" i="33"/>
  <c r="AI90" i="33"/>
  <c r="AH90" i="33"/>
  <c r="E90" i="33"/>
  <c r="BT89" i="33"/>
  <c r="BR89" i="33"/>
  <c r="AZ89" i="33"/>
  <c r="AJ89" i="33"/>
  <c r="AI89" i="33"/>
  <c r="AN89" i="33" s="1"/>
  <c r="AH89" i="33"/>
  <c r="E89" i="33"/>
  <c r="BT88" i="33"/>
  <c r="BR88" i="33"/>
  <c r="AZ88" i="33"/>
  <c r="AJ88" i="33"/>
  <c r="AI88" i="33"/>
  <c r="AH88" i="33"/>
  <c r="E88" i="33"/>
  <c r="BT87" i="33"/>
  <c r="BR87" i="33"/>
  <c r="AZ87" i="33"/>
  <c r="AN87" i="33"/>
  <c r="AJ87" i="33"/>
  <c r="AI87" i="33"/>
  <c r="AH87" i="33"/>
  <c r="E87" i="33"/>
  <c r="BT86" i="33"/>
  <c r="BR86" i="33"/>
  <c r="AZ86" i="33"/>
  <c r="AJ86" i="33"/>
  <c r="AI86" i="33"/>
  <c r="AH86" i="33"/>
  <c r="E86" i="33"/>
  <c r="BT85" i="33"/>
  <c r="BR85" i="33"/>
  <c r="AZ85" i="33"/>
  <c r="AJ85" i="33"/>
  <c r="AI85" i="33"/>
  <c r="AH85" i="33"/>
  <c r="E85" i="33"/>
  <c r="BT84" i="33"/>
  <c r="BR84" i="33"/>
  <c r="AZ84" i="33"/>
  <c r="AJ84" i="33"/>
  <c r="AI84" i="33"/>
  <c r="AH84" i="33"/>
  <c r="E84" i="33"/>
  <c r="BT83" i="33"/>
  <c r="BR83" i="33"/>
  <c r="AZ83" i="33"/>
  <c r="AJ83" i="33"/>
  <c r="AI83" i="33"/>
  <c r="AH83" i="33"/>
  <c r="E83" i="33"/>
  <c r="BT82" i="33"/>
  <c r="BR82" i="33"/>
  <c r="AZ82" i="33"/>
  <c r="AJ82" i="33"/>
  <c r="AI82" i="33"/>
  <c r="AN82" i="33" s="1"/>
  <c r="AH82" i="33"/>
  <c r="E82" i="33"/>
  <c r="BT81" i="33"/>
  <c r="BR81" i="33"/>
  <c r="AZ81" i="33"/>
  <c r="AJ81" i="33"/>
  <c r="AI81" i="33"/>
  <c r="AH81" i="33"/>
  <c r="E81" i="33"/>
  <c r="BT80" i="33"/>
  <c r="BR80" i="33"/>
  <c r="AZ80" i="33"/>
  <c r="AJ80" i="33"/>
  <c r="AI80" i="33"/>
  <c r="AH80" i="33"/>
  <c r="E80" i="33"/>
  <c r="BT79" i="33"/>
  <c r="BR79" i="33"/>
  <c r="AZ79" i="33"/>
  <c r="AJ79" i="33"/>
  <c r="AI79" i="33"/>
  <c r="AN79" i="33" s="1"/>
  <c r="AH79" i="33"/>
  <c r="E79" i="33"/>
  <c r="BT78" i="33"/>
  <c r="BR78" i="33"/>
  <c r="AZ78" i="33"/>
  <c r="AJ78" i="33"/>
  <c r="AI78" i="33"/>
  <c r="AH78" i="33"/>
  <c r="E78" i="33"/>
  <c r="BT77" i="33"/>
  <c r="BR77" i="33"/>
  <c r="AZ77" i="33"/>
  <c r="AJ77" i="33"/>
  <c r="AI77" i="33"/>
  <c r="AH77" i="33"/>
  <c r="E77" i="33"/>
  <c r="BT76" i="33"/>
  <c r="BR76" i="33"/>
  <c r="AZ76" i="33"/>
  <c r="AJ76" i="33"/>
  <c r="AI76" i="33"/>
  <c r="AN76" i="33" s="1"/>
  <c r="AH76" i="33"/>
  <c r="E76" i="33"/>
  <c r="BT75" i="33"/>
  <c r="BR75" i="33"/>
  <c r="AZ75" i="33"/>
  <c r="AJ75" i="33"/>
  <c r="AI75" i="33"/>
  <c r="AH75" i="33"/>
  <c r="E75" i="33"/>
  <c r="BT74" i="33"/>
  <c r="BR74" i="33"/>
  <c r="AZ74" i="33"/>
  <c r="AJ74" i="33"/>
  <c r="AI74" i="33"/>
  <c r="AH74" i="33"/>
  <c r="E74" i="33"/>
  <c r="BT73" i="33"/>
  <c r="BR73" i="33"/>
  <c r="AZ73" i="33"/>
  <c r="AJ73" i="33"/>
  <c r="AI73" i="33"/>
  <c r="AH73" i="33"/>
  <c r="E73" i="33"/>
  <c r="BT72" i="33"/>
  <c r="BR72" i="33"/>
  <c r="AZ72" i="33"/>
  <c r="AJ72" i="33"/>
  <c r="AN72" i="33" s="1"/>
  <c r="AI72" i="33"/>
  <c r="AH72" i="33"/>
  <c r="E72" i="33"/>
  <c r="BT71" i="33"/>
  <c r="BR71" i="33"/>
  <c r="AZ71" i="33"/>
  <c r="AJ71" i="33"/>
  <c r="AI71" i="33"/>
  <c r="AN71" i="33" s="1"/>
  <c r="AH71" i="33"/>
  <c r="E71" i="33"/>
  <c r="BT70" i="33"/>
  <c r="BR70" i="33"/>
  <c r="AZ70" i="33"/>
  <c r="AJ70" i="33"/>
  <c r="AI70" i="33"/>
  <c r="AN70" i="33" s="1"/>
  <c r="AH70" i="33"/>
  <c r="E70" i="33"/>
  <c r="BT69" i="33"/>
  <c r="BR69" i="33"/>
  <c r="AZ69" i="33"/>
  <c r="AJ69" i="33"/>
  <c r="AI69" i="33"/>
  <c r="AH69" i="33"/>
  <c r="E69" i="33"/>
  <c r="BT68" i="33"/>
  <c r="BR68" i="33"/>
  <c r="AZ68" i="33"/>
  <c r="AJ68" i="33"/>
  <c r="AI68" i="33"/>
  <c r="AH68" i="33"/>
  <c r="E68" i="33"/>
  <c r="BT67" i="33"/>
  <c r="BR67" i="33"/>
  <c r="AZ67" i="33"/>
  <c r="AJ67" i="33"/>
  <c r="AI67" i="33"/>
  <c r="AN67" i="33" s="1"/>
  <c r="AH67" i="33"/>
  <c r="E67" i="33"/>
  <c r="BT66" i="33"/>
  <c r="BR66" i="33"/>
  <c r="AZ66" i="33"/>
  <c r="AJ66" i="33"/>
  <c r="AI66" i="33"/>
  <c r="AH66" i="33"/>
  <c r="E66" i="33"/>
  <c r="BT65" i="33"/>
  <c r="BR65" i="33"/>
  <c r="AZ65" i="33"/>
  <c r="AJ65" i="33"/>
  <c r="AI65" i="33"/>
  <c r="AH65" i="33"/>
  <c r="E65" i="33"/>
  <c r="BT64" i="33"/>
  <c r="BR64" i="33"/>
  <c r="AZ64" i="33"/>
  <c r="AJ64" i="33"/>
  <c r="AI64" i="33"/>
  <c r="AN64" i="33" s="1"/>
  <c r="AH64" i="33"/>
  <c r="E64" i="33"/>
  <c r="BT63" i="33"/>
  <c r="BR63" i="33"/>
  <c r="AZ63" i="33"/>
  <c r="AJ63" i="33"/>
  <c r="AI63" i="33"/>
  <c r="AH63" i="33"/>
  <c r="E63" i="33"/>
  <c r="BT62" i="33"/>
  <c r="BR62" i="33"/>
  <c r="AZ62" i="33"/>
  <c r="AJ62" i="33"/>
  <c r="AI62" i="33"/>
  <c r="AH62" i="33"/>
  <c r="E62" i="33"/>
  <c r="BT61" i="33"/>
  <c r="BR61" i="33"/>
  <c r="AZ61" i="33"/>
  <c r="AJ61" i="33"/>
  <c r="AN61" i="33" s="1"/>
  <c r="AI61" i="33"/>
  <c r="AH61" i="33"/>
  <c r="E61" i="33"/>
  <c r="BT60" i="33"/>
  <c r="BR60" i="33"/>
  <c r="AZ60" i="33"/>
  <c r="AJ60" i="33"/>
  <c r="AI60" i="33"/>
  <c r="AH60" i="33"/>
  <c r="E60" i="33"/>
  <c r="BT59" i="33"/>
  <c r="BR59" i="33"/>
  <c r="AZ59" i="33"/>
  <c r="AJ59" i="33"/>
  <c r="AI59" i="33"/>
  <c r="AH59" i="33"/>
  <c r="E59" i="33"/>
  <c r="BT58" i="33"/>
  <c r="BR58" i="33"/>
  <c r="AZ58" i="33"/>
  <c r="AJ58" i="33"/>
  <c r="AI58" i="33"/>
  <c r="AH58" i="33"/>
  <c r="E58" i="33"/>
  <c r="BT57" i="33"/>
  <c r="BR57" i="33"/>
  <c r="AZ57" i="33"/>
  <c r="AJ57" i="33"/>
  <c r="AI57" i="33"/>
  <c r="AH57" i="33"/>
  <c r="E57" i="33"/>
  <c r="BT56" i="33"/>
  <c r="BR56" i="33"/>
  <c r="AZ56" i="33"/>
  <c r="AJ56" i="33"/>
  <c r="AI56" i="33"/>
  <c r="AN56" i="33" s="1"/>
  <c r="AH56" i="33"/>
  <c r="E56" i="33"/>
  <c r="BT55" i="33"/>
  <c r="BR55" i="33"/>
  <c r="AZ55" i="33"/>
  <c r="AJ55" i="33"/>
  <c r="AI55" i="33"/>
  <c r="AN55" i="33" s="1"/>
  <c r="AH55" i="33"/>
  <c r="E55" i="33"/>
  <c r="BT54" i="33"/>
  <c r="BR54" i="33"/>
  <c r="AZ54" i="33"/>
  <c r="AN54" i="33"/>
  <c r="AJ54" i="33"/>
  <c r="AI54" i="33"/>
  <c r="AH54" i="33"/>
  <c r="E54" i="33"/>
  <c r="BT53" i="33"/>
  <c r="BR53" i="33"/>
  <c r="AZ53" i="33"/>
  <c r="AJ53" i="33"/>
  <c r="AI53" i="33"/>
  <c r="AH53" i="33"/>
  <c r="E53" i="33"/>
  <c r="BT52" i="33"/>
  <c r="BR52" i="33"/>
  <c r="AZ52" i="33"/>
  <c r="AJ52" i="33"/>
  <c r="AI52" i="33"/>
  <c r="AH52" i="33"/>
  <c r="E52" i="33"/>
  <c r="BT51" i="33"/>
  <c r="BR51" i="33"/>
  <c r="AZ51" i="33"/>
  <c r="AJ51" i="33"/>
  <c r="AN51" i="33" s="1"/>
  <c r="AI51" i="33"/>
  <c r="AH51" i="33"/>
  <c r="E51" i="33"/>
  <c r="BT50" i="33"/>
  <c r="BR50" i="33"/>
  <c r="AZ50" i="33"/>
  <c r="AN50" i="33"/>
  <c r="AJ50" i="33"/>
  <c r="AI50" i="33"/>
  <c r="AH50" i="33"/>
  <c r="E50" i="33"/>
  <c r="BT49" i="33"/>
  <c r="BR49" i="33"/>
  <c r="AZ49" i="33"/>
  <c r="AJ49" i="33"/>
  <c r="AI49" i="33"/>
  <c r="AH49" i="33"/>
  <c r="E49" i="33"/>
  <c r="BT48" i="33"/>
  <c r="BR48" i="33"/>
  <c r="AZ48" i="33"/>
  <c r="AJ48" i="33"/>
  <c r="AI48" i="33"/>
  <c r="AH48" i="33"/>
  <c r="E48" i="33"/>
  <c r="BT47" i="33"/>
  <c r="BR47" i="33"/>
  <c r="AZ47" i="33"/>
  <c r="AJ47" i="33"/>
  <c r="AI47" i="33"/>
  <c r="AH47" i="33"/>
  <c r="E47" i="33"/>
  <c r="BT46" i="33"/>
  <c r="BR46" i="33"/>
  <c r="AZ46" i="33"/>
  <c r="AJ46" i="33"/>
  <c r="AI46" i="33"/>
  <c r="AH46" i="33"/>
  <c r="E46" i="33"/>
  <c r="BT45" i="33"/>
  <c r="BR45" i="33"/>
  <c r="AZ45" i="33"/>
  <c r="AJ45" i="33"/>
  <c r="AI45" i="33"/>
  <c r="AN45" i="33" s="1"/>
  <c r="AH45" i="33"/>
  <c r="E45" i="33"/>
  <c r="BT44" i="33"/>
  <c r="BR44" i="33"/>
  <c r="AZ44" i="33"/>
  <c r="AJ44" i="33"/>
  <c r="AI44" i="33"/>
  <c r="AH44" i="33"/>
  <c r="E44" i="33"/>
  <c r="BT43" i="33"/>
  <c r="BR43" i="33"/>
  <c r="AZ43" i="33"/>
  <c r="AJ43" i="33"/>
  <c r="AI43" i="33"/>
  <c r="AN43" i="33" s="1"/>
  <c r="AH43" i="33"/>
  <c r="E43" i="33"/>
  <c r="BT42" i="33"/>
  <c r="BR42" i="33"/>
  <c r="AZ42" i="33"/>
  <c r="AJ42" i="33"/>
  <c r="AI42" i="33"/>
  <c r="AH42" i="33"/>
  <c r="E42" i="33"/>
  <c r="BT41" i="33"/>
  <c r="BR41" i="33"/>
  <c r="AZ41" i="33"/>
  <c r="BQ46" i="33" s="1"/>
  <c r="AN41" i="33"/>
  <c r="AJ41" i="33"/>
  <c r="AI41" i="33"/>
  <c r="AH41" i="33"/>
  <c r="E41" i="33"/>
  <c r="BT40" i="33"/>
  <c r="BR40" i="33"/>
  <c r="AZ40" i="33"/>
  <c r="BQ45" i="33" s="1"/>
  <c r="AN40" i="33"/>
  <c r="AJ40" i="33"/>
  <c r="AI40" i="33"/>
  <c r="AH40" i="33"/>
  <c r="E40" i="33"/>
  <c r="BT39" i="33"/>
  <c r="BR39" i="33"/>
  <c r="AZ39" i="33"/>
  <c r="AJ39" i="33"/>
  <c r="AI39" i="33"/>
  <c r="AH39" i="33"/>
  <c r="E39" i="33"/>
  <c r="BT38" i="33"/>
  <c r="BR38" i="33"/>
  <c r="AZ38" i="33"/>
  <c r="AN38" i="33"/>
  <c r="AJ38" i="33"/>
  <c r="AI38" i="33"/>
  <c r="AH38" i="33"/>
  <c r="E38" i="33"/>
  <c r="BT37" i="33"/>
  <c r="BR37" i="33"/>
  <c r="AZ37" i="33"/>
  <c r="AJ37" i="33"/>
  <c r="AI37" i="33"/>
  <c r="AH37" i="33"/>
  <c r="E37" i="33"/>
  <c r="BT36" i="33"/>
  <c r="BR36" i="33"/>
  <c r="AZ36" i="33"/>
  <c r="AJ36" i="33"/>
  <c r="AI36" i="33"/>
  <c r="AN36" i="33" s="1"/>
  <c r="AH36" i="33"/>
  <c r="E36" i="33"/>
  <c r="BT35" i="33"/>
  <c r="BR35" i="33"/>
  <c r="AZ35" i="33"/>
  <c r="AJ35" i="33"/>
  <c r="AI35" i="33"/>
  <c r="AH35" i="33"/>
  <c r="E35" i="33"/>
  <c r="BT34" i="33"/>
  <c r="BR34" i="33"/>
  <c r="AZ34" i="33"/>
  <c r="AJ34" i="33"/>
  <c r="AI34" i="33"/>
  <c r="AN34" i="33" s="1"/>
  <c r="AH34" i="33"/>
  <c r="E34" i="33"/>
  <c r="BT33" i="33"/>
  <c r="BR33" i="33"/>
  <c r="AZ33" i="33"/>
  <c r="AJ33" i="33"/>
  <c r="AN33" i="33" s="1"/>
  <c r="AI33" i="33"/>
  <c r="AH33" i="33"/>
  <c r="E33" i="33"/>
  <c r="BT32" i="33"/>
  <c r="BR32" i="33"/>
  <c r="AZ32" i="33"/>
  <c r="AJ32" i="33"/>
  <c r="AN32" i="33" s="1"/>
  <c r="AI32" i="33"/>
  <c r="AH32" i="33"/>
  <c r="E32" i="33"/>
  <c r="BT31" i="33"/>
  <c r="BR31" i="33"/>
  <c r="AZ31" i="33"/>
  <c r="AJ31" i="33"/>
  <c r="AI31" i="33"/>
  <c r="AH31" i="33"/>
  <c r="E31" i="33"/>
  <c r="BT30" i="33"/>
  <c r="BR30" i="33"/>
  <c r="AZ30" i="33"/>
  <c r="AJ30" i="33"/>
  <c r="AI30" i="33"/>
  <c r="AH30" i="33"/>
  <c r="E30" i="33"/>
  <c r="BT29" i="33"/>
  <c r="BR29" i="33"/>
  <c r="AZ29" i="33"/>
  <c r="AJ29" i="33"/>
  <c r="AI29" i="33"/>
  <c r="AH29" i="33"/>
  <c r="E29" i="33"/>
  <c r="BT28" i="33"/>
  <c r="BR28" i="33"/>
  <c r="AZ28" i="33"/>
  <c r="AJ28" i="33"/>
  <c r="AI28" i="33"/>
  <c r="AH28" i="33"/>
  <c r="E28" i="33"/>
  <c r="BT27" i="33"/>
  <c r="BR27" i="33"/>
  <c r="AZ27" i="33"/>
  <c r="AJ27" i="33"/>
  <c r="AI27" i="33"/>
  <c r="AH27" i="33"/>
  <c r="E27" i="33"/>
  <c r="BT26" i="33"/>
  <c r="BR26" i="33"/>
  <c r="AZ26" i="33"/>
  <c r="AJ26" i="33"/>
  <c r="AI26" i="33"/>
  <c r="AN26" i="33" s="1"/>
  <c r="AH26" i="33"/>
  <c r="E26" i="33"/>
  <c r="BT25" i="33"/>
  <c r="BR25" i="33"/>
  <c r="AZ25" i="33"/>
  <c r="AJ25" i="33"/>
  <c r="AI25" i="33"/>
  <c r="AH25" i="33"/>
  <c r="E25" i="33"/>
  <c r="BT24" i="33"/>
  <c r="BR24" i="33"/>
  <c r="AZ24" i="33"/>
  <c r="AJ24" i="33"/>
  <c r="AI24" i="33"/>
  <c r="AN24" i="33" s="1"/>
  <c r="AH24" i="33"/>
  <c r="E24" i="33"/>
  <c r="BT23" i="33"/>
  <c r="BR23" i="33"/>
  <c r="AZ23" i="33"/>
  <c r="AJ23" i="33"/>
  <c r="AI23" i="33"/>
  <c r="AN23" i="33" s="1"/>
  <c r="AH23" i="33"/>
  <c r="E23" i="33"/>
  <c r="BT22" i="33"/>
  <c r="BR22" i="33"/>
  <c r="AZ22" i="33"/>
  <c r="AJ22" i="33"/>
  <c r="AI22" i="33"/>
  <c r="AH22" i="33"/>
  <c r="E22" i="33"/>
  <c r="BT21" i="33"/>
  <c r="BR21" i="33"/>
  <c r="AZ21" i="33"/>
  <c r="AJ21" i="33"/>
  <c r="AI21" i="33"/>
  <c r="AH21" i="33"/>
  <c r="E21" i="33"/>
  <c r="BT20" i="33"/>
  <c r="BR20" i="33"/>
  <c r="AZ20" i="33"/>
  <c r="AJ20" i="33"/>
  <c r="AI20" i="33"/>
  <c r="AH20" i="33"/>
  <c r="E20" i="33"/>
  <c r="BT19" i="33"/>
  <c r="BR19" i="33"/>
  <c r="AZ19" i="33"/>
  <c r="BQ24" i="33" s="1"/>
  <c r="AJ19" i="33"/>
  <c r="AI19" i="33"/>
  <c r="AH19" i="33"/>
  <c r="E19" i="33"/>
  <c r="BT18" i="33"/>
  <c r="BR18" i="33"/>
  <c r="AZ18" i="33"/>
  <c r="AJ18" i="33"/>
  <c r="AI18" i="33"/>
  <c r="AH18" i="33"/>
  <c r="E18" i="33"/>
  <c r="BT17" i="33"/>
  <c r="BR17" i="33"/>
  <c r="AZ17" i="33"/>
  <c r="AJ17" i="33"/>
  <c r="AI17" i="33"/>
  <c r="AN17" i="33" s="1"/>
  <c r="AH17" i="33"/>
  <c r="E17" i="33"/>
  <c r="BT16" i="33"/>
  <c r="BR16" i="33"/>
  <c r="AZ16" i="33"/>
  <c r="AJ16" i="33"/>
  <c r="AI16" i="33"/>
  <c r="AN16" i="33" s="1"/>
  <c r="AH16" i="33"/>
  <c r="E16" i="33"/>
  <c r="BT15" i="33"/>
  <c r="BR15" i="33"/>
  <c r="AZ15" i="33"/>
  <c r="AJ15" i="33"/>
  <c r="AN15" i="33" s="1"/>
  <c r="AI15" i="33"/>
  <c r="AH15" i="33"/>
  <c r="E15" i="33"/>
  <c r="BT14" i="33"/>
  <c r="BR14" i="33"/>
  <c r="AZ14" i="33"/>
  <c r="AJ14" i="33"/>
  <c r="AI14" i="33"/>
  <c r="AH14" i="33"/>
  <c r="E14" i="33"/>
  <c r="BT13" i="33"/>
  <c r="BR13" i="33"/>
  <c r="AZ13" i="33"/>
  <c r="AJ13" i="33"/>
  <c r="AI13" i="33"/>
  <c r="AH13" i="33"/>
  <c r="E13" i="33"/>
  <c r="BT12" i="33"/>
  <c r="BR12" i="33"/>
  <c r="AZ12" i="33"/>
  <c r="AJ12" i="33"/>
  <c r="AI12" i="33"/>
  <c r="AH12" i="33"/>
  <c r="E12" i="33"/>
  <c r="BT11" i="33"/>
  <c r="BR11" i="33"/>
  <c r="AZ11" i="33"/>
  <c r="AJ11" i="33"/>
  <c r="AI11" i="33"/>
  <c r="AH11" i="33"/>
  <c r="E11" i="33"/>
  <c r="BT10" i="33"/>
  <c r="BR10" i="33"/>
  <c r="AZ10" i="33"/>
  <c r="AJ10" i="33"/>
  <c r="AI10" i="33"/>
  <c r="AH10" i="33"/>
  <c r="E10" i="33"/>
  <c r="BT9" i="33"/>
  <c r="BR9" i="33"/>
  <c r="AZ9" i="33"/>
  <c r="AJ9" i="33"/>
  <c r="AI9" i="33"/>
  <c r="AH9" i="33"/>
  <c r="E9" i="33"/>
  <c r="BT8" i="33"/>
  <c r="BR8" i="33"/>
  <c r="AZ8" i="33"/>
  <c r="AJ8" i="33"/>
  <c r="AI8" i="33"/>
  <c r="AH8" i="33"/>
  <c r="E8" i="33"/>
  <c r="BT7" i="33"/>
  <c r="BR7" i="33"/>
  <c r="AZ7" i="33"/>
  <c r="AJ7" i="33"/>
  <c r="AI7" i="33"/>
  <c r="AH7" i="33"/>
  <c r="E7" i="33"/>
  <c r="AZ6" i="33"/>
  <c r="AJ6" i="33"/>
  <c r="AI6" i="33"/>
  <c r="AN6" i="33" s="1"/>
  <c r="AH6" i="33"/>
  <c r="E6" i="33"/>
  <c r="AZ5" i="33"/>
  <c r="AJ5" i="33"/>
  <c r="AN5" i="33" s="1"/>
  <c r="AI5" i="33"/>
  <c r="AH5" i="33"/>
  <c r="E5" i="33"/>
  <c r="AZ4" i="33"/>
  <c r="AJ4" i="33"/>
  <c r="AI4" i="33"/>
  <c r="AN4" i="33" s="1"/>
  <c r="AH4" i="33"/>
  <c r="E4" i="33"/>
  <c r="AZ3" i="33"/>
  <c r="AJ3" i="33"/>
  <c r="AI3" i="33"/>
  <c r="AH3" i="33"/>
  <c r="E3" i="33"/>
  <c r="A3" i="33"/>
  <c r="A4" i="33" s="1"/>
  <c r="AZ2" i="33"/>
  <c r="AJ2" i="33"/>
  <c r="AI2" i="33"/>
  <c r="AH2" i="33"/>
  <c r="AG2" i="33"/>
  <c r="E2" i="33"/>
  <c r="BN1" i="33"/>
  <c r="AL1" i="33"/>
  <c r="AK1" i="33"/>
  <c r="AJ1" i="33"/>
  <c r="AI1" i="33"/>
  <c r="AH1" i="33"/>
  <c r="AG1" i="33"/>
  <c r="AG3" i="33" l="1"/>
  <c r="AN13" i="33"/>
  <c r="BQ71" i="33"/>
  <c r="BQ88" i="33"/>
  <c r="AN102" i="33"/>
  <c r="AN151" i="33" s="1"/>
  <c r="BQ19" i="33"/>
  <c r="BQ70" i="33"/>
  <c r="BQ124" i="33"/>
  <c r="BQ27" i="33"/>
  <c r="BQ28" i="33"/>
  <c r="AN52" i="33"/>
  <c r="AN97" i="33"/>
  <c r="BQ114" i="33"/>
  <c r="AN117" i="33"/>
  <c r="BQ21" i="33"/>
  <c r="BQ58" i="33"/>
  <c r="AN69" i="33"/>
  <c r="BQ112" i="33"/>
  <c r="AN116" i="33"/>
  <c r="AN9" i="33"/>
  <c r="AN37" i="33"/>
  <c r="BQ66" i="33"/>
  <c r="AN68" i="33"/>
  <c r="BQ75" i="33"/>
  <c r="BQ93" i="33"/>
  <c r="BQ97" i="33"/>
  <c r="AN7" i="33"/>
  <c r="AN27" i="33"/>
  <c r="BQ42" i="33"/>
  <c r="BQ43" i="33"/>
  <c r="AN48" i="33"/>
  <c r="AN58" i="33"/>
  <c r="AN75" i="33"/>
  <c r="AN94" i="33"/>
  <c r="AN122" i="33"/>
  <c r="A5" i="33"/>
  <c r="A6" i="33" s="1"/>
  <c r="AG6" i="33" s="1"/>
  <c r="AG4" i="33"/>
  <c r="AN11" i="33"/>
  <c r="AN21" i="33"/>
  <c r="BQ30" i="33"/>
  <c r="BQ52" i="33"/>
  <c r="AN49" i="33"/>
  <c r="BQ62" i="33"/>
  <c r="BQ76" i="33"/>
  <c r="BQ85" i="33"/>
  <c r="AN93" i="33"/>
  <c r="BQ133" i="33"/>
  <c r="BQ12" i="33"/>
  <c r="BQ13" i="33"/>
  <c r="BQ26" i="33"/>
  <c r="BQ33" i="33"/>
  <c r="AN42" i="33"/>
  <c r="BQ47" i="33"/>
  <c r="BQ90" i="33"/>
  <c r="BQ98" i="33"/>
  <c r="AN104" i="33"/>
  <c r="BQ111" i="33"/>
  <c r="AN114" i="33"/>
  <c r="BQ123" i="33"/>
  <c r="BQ132" i="33"/>
  <c r="BQ14" i="33"/>
  <c r="BQ16" i="33"/>
  <c r="BQ17" i="33"/>
  <c r="BQ20" i="33"/>
  <c r="BQ23" i="33"/>
  <c r="BQ44" i="33"/>
  <c r="BQ51" i="33"/>
  <c r="BQ54" i="33"/>
  <c r="BQ69" i="33"/>
  <c r="BQ87" i="33"/>
  <c r="BQ121" i="33"/>
  <c r="BQ122" i="33"/>
  <c r="BQ131" i="33"/>
  <c r="BQ29" i="33"/>
  <c r="AN35" i="33"/>
  <c r="AN57" i="33"/>
  <c r="AN63" i="33"/>
  <c r="AN78" i="33"/>
  <c r="BQ96" i="33"/>
  <c r="BQ109" i="33"/>
  <c r="BQ129" i="33"/>
  <c r="BQ25" i="33"/>
  <c r="BQ32" i="33"/>
  <c r="AN44" i="33"/>
  <c r="BQ50" i="33"/>
  <c r="BQ89" i="33"/>
  <c r="BQ92" i="33"/>
  <c r="AN83" i="33"/>
  <c r="BQ95" i="33"/>
  <c r="BQ106" i="33"/>
  <c r="BQ116" i="33"/>
  <c r="BQ117" i="33"/>
  <c r="AN121" i="33"/>
  <c r="BQ127" i="33"/>
  <c r="BQ53" i="33"/>
  <c r="BQ55" i="33"/>
  <c r="BQ65" i="33"/>
  <c r="BQ34" i="33"/>
  <c r="AN47" i="33"/>
  <c r="AN53" i="33"/>
  <c r="AN59" i="33"/>
  <c r="AN62" i="33"/>
  <c r="AN74" i="33"/>
  <c r="AN80" i="33"/>
  <c r="AN128" i="33"/>
  <c r="AN138" i="33"/>
  <c r="BQ9" i="33"/>
  <c r="AZ142" i="33"/>
  <c r="BQ7" i="33"/>
  <c r="AN3" i="33"/>
  <c r="AG5" i="33"/>
  <c r="AN18" i="33"/>
  <c r="BQ10" i="33"/>
  <c r="BQ11" i="33"/>
  <c r="AN19" i="33"/>
  <c r="AH144" i="33"/>
  <c r="AI144" i="33"/>
  <c r="AN2" i="33"/>
  <c r="AJ144" i="33"/>
  <c r="AN10" i="33"/>
  <c r="BQ8" i="33"/>
  <c r="BQ15" i="33"/>
  <c r="AN12" i="33"/>
  <c r="AN14" i="33"/>
  <c r="BQ39" i="33"/>
  <c r="AN8" i="33"/>
  <c r="BQ22" i="33"/>
  <c r="BQ18" i="33"/>
  <c r="AN20" i="33"/>
  <c r="BQ31" i="33"/>
  <c r="AN30" i="33"/>
  <c r="AN31" i="33"/>
  <c r="AN46" i="33"/>
  <c r="AN28" i="33"/>
  <c r="BQ36" i="33"/>
  <c r="BQ40" i="33"/>
  <c r="AN25" i="33"/>
  <c r="BQ41" i="33"/>
  <c r="AN22" i="33"/>
  <c r="AN29" i="33"/>
  <c r="BQ35" i="33"/>
  <c r="BQ38" i="33"/>
  <c r="BQ37" i="33"/>
  <c r="AN39" i="33"/>
  <c r="BQ48" i="33"/>
  <c r="AN65" i="33"/>
  <c r="BQ64" i="33"/>
  <c r="BQ61" i="33"/>
  <c r="BQ49" i="33"/>
  <c r="BQ56" i="33"/>
  <c r="BQ57" i="33"/>
  <c r="BQ63" i="33"/>
  <c r="AN84" i="33"/>
  <c r="BQ60" i="33"/>
  <c r="AN60" i="33"/>
  <c r="BQ72" i="33"/>
  <c r="BQ81" i="33"/>
  <c r="BQ82" i="33"/>
  <c r="BQ59" i="33"/>
  <c r="BQ77" i="33"/>
  <c r="BQ67" i="33"/>
  <c r="BQ68" i="33"/>
  <c r="AH150" i="33"/>
  <c r="AN66" i="33"/>
  <c r="BQ80" i="33"/>
  <c r="AI150" i="33"/>
  <c r="AJ150" i="33"/>
  <c r="BQ74" i="33"/>
  <c r="BQ73" i="33"/>
  <c r="BQ79" i="33"/>
  <c r="AN77" i="33"/>
  <c r="AN73" i="33"/>
  <c r="BQ78" i="33"/>
  <c r="BQ83" i="33"/>
  <c r="AH141" i="33"/>
  <c r="AH140" i="33"/>
  <c r="BQ86" i="33"/>
  <c r="AI141" i="33"/>
  <c r="AI140" i="33"/>
  <c r="AN85" i="33"/>
  <c r="AH151" i="33"/>
  <c r="AN81" i="33"/>
  <c r="BQ84" i="33"/>
  <c r="E143" i="33"/>
  <c r="E142" i="33"/>
  <c r="AJ141" i="33"/>
  <c r="AJ140" i="33"/>
  <c r="AI151" i="33"/>
  <c r="BQ94" i="33"/>
  <c r="AN86" i="33"/>
  <c r="AN88" i="33"/>
  <c r="AJ151" i="33"/>
  <c r="BQ91" i="33"/>
  <c r="AN101" i="33"/>
  <c r="AN106" i="33"/>
  <c r="AN108" i="33"/>
  <c r="BQ99" i="33"/>
  <c r="BQ101" i="33"/>
  <c r="BQ104" i="33"/>
  <c r="BQ113" i="33"/>
  <c r="BQ119" i="33"/>
  <c r="AN118" i="33"/>
  <c r="BQ108" i="33"/>
  <c r="AN113" i="33"/>
  <c r="AN103" i="33"/>
  <c r="BQ105" i="33"/>
  <c r="BQ100" i="33"/>
  <c r="BQ103" i="33"/>
  <c r="BQ107" i="33"/>
  <c r="AN110" i="33"/>
  <c r="BQ102" i="33"/>
  <c r="BQ118" i="33"/>
  <c r="BQ115" i="33"/>
  <c r="BQ120" i="33"/>
  <c r="AN105" i="33"/>
  <c r="BQ110" i="33"/>
  <c r="AN111" i="33"/>
  <c r="AN120" i="33"/>
  <c r="BQ125" i="33"/>
  <c r="AN129" i="33"/>
  <c r="AN137" i="33"/>
  <c r="BQ128" i="33"/>
  <c r="BQ130" i="33"/>
  <c r="BQ126" i="33"/>
  <c r="AN131" i="33"/>
  <c r="AN132" i="33"/>
  <c r="AN133" i="33"/>
  <c r="AN134" i="33"/>
  <c r="A7" i="33" l="1"/>
  <c r="A8" i="33" s="1"/>
  <c r="AN144" i="33"/>
  <c r="AN140" i="33"/>
  <c r="AN141" i="33"/>
  <c r="AN150" i="33"/>
  <c r="AG7" i="33" l="1"/>
  <c r="AG8" i="33"/>
  <c r="A9" i="33"/>
  <c r="AG9" i="33" l="1"/>
  <c r="A10" i="33"/>
  <c r="A11" i="33" l="1"/>
  <c r="AG10" i="33"/>
  <c r="A12" i="33" l="1"/>
  <c r="AG11" i="33"/>
  <c r="A13" i="33" l="1"/>
  <c r="AG12" i="33"/>
  <c r="AG13" i="33" l="1"/>
  <c r="A14" i="33"/>
  <c r="A15" i="33" l="1"/>
  <c r="AG14" i="33"/>
  <c r="A16" i="33" l="1"/>
  <c r="AG15" i="33"/>
  <c r="A17" i="33" l="1"/>
  <c r="AG16" i="33"/>
  <c r="A18" i="33" l="1"/>
  <c r="AG17" i="33"/>
  <c r="AG18" i="33" l="1"/>
  <c r="A19" i="33"/>
  <c r="A20" i="33" l="1"/>
  <c r="AG19" i="33"/>
  <c r="AG20" i="33" l="1"/>
  <c r="A21" i="33"/>
  <c r="A22" i="33" l="1"/>
  <c r="AG21" i="33"/>
  <c r="AG22" i="33" l="1"/>
  <c r="A23" i="33"/>
  <c r="AG23" i="33" l="1"/>
  <c r="A24" i="33"/>
  <c r="A25" i="33" l="1"/>
  <c r="AG24" i="33"/>
  <c r="AG25" i="33" l="1"/>
  <c r="A26" i="33"/>
  <c r="AG26" i="33" l="1"/>
  <c r="A27" i="33"/>
  <c r="A28" i="33" l="1"/>
  <c r="AG27" i="33"/>
  <c r="AG28" i="33" l="1"/>
  <c r="A29" i="33"/>
  <c r="AG29" i="33" l="1"/>
  <c r="A30" i="33"/>
  <c r="A31" i="33" l="1"/>
  <c r="AG30" i="33"/>
  <c r="A32" i="33" l="1"/>
  <c r="AG31" i="33"/>
  <c r="A33" i="33" l="1"/>
  <c r="AG32" i="33"/>
  <c r="A34" i="33" l="1"/>
  <c r="AG33" i="33"/>
  <c r="A35" i="33" l="1"/>
  <c r="AG34" i="33"/>
  <c r="A36" i="33" l="1"/>
  <c r="AG35" i="33"/>
  <c r="AG36" i="33" l="1"/>
  <c r="A37" i="33"/>
  <c r="A38" i="33" l="1"/>
  <c r="AG37" i="33"/>
  <c r="AG38" i="33" l="1"/>
  <c r="A39" i="33"/>
  <c r="A40" i="33" l="1"/>
  <c r="AG39" i="33"/>
  <c r="AG40" i="33" l="1"/>
  <c r="A41" i="33"/>
  <c r="AG41" i="33" l="1"/>
  <c r="A42" i="33"/>
  <c r="A43" i="33" l="1"/>
  <c r="AG42" i="33"/>
  <c r="AG43" i="33" l="1"/>
  <c r="A44" i="33"/>
  <c r="AG44" i="33" l="1"/>
  <c r="A45" i="33"/>
  <c r="AG45" i="33" l="1"/>
  <c r="A46" i="33"/>
  <c r="A47" i="33" l="1"/>
  <c r="AG46" i="33"/>
  <c r="A48" i="33" l="1"/>
  <c r="AG47" i="33"/>
  <c r="A49" i="33" l="1"/>
  <c r="AG48" i="33"/>
  <c r="AG49" i="33" l="1"/>
  <c r="A50" i="33"/>
  <c r="AG50" i="33" l="1"/>
  <c r="A51" i="33"/>
  <c r="A52" i="33" l="1"/>
  <c r="AG51" i="33"/>
  <c r="AG52" i="33" l="1"/>
  <c r="A53" i="33"/>
  <c r="AG53" i="33" l="1"/>
  <c r="A54" i="33"/>
  <c r="AG54" i="33" l="1"/>
  <c r="A55" i="33"/>
  <c r="A56" i="33" l="1"/>
  <c r="AG55" i="33"/>
  <c r="AG56" i="33" l="1"/>
  <c r="A57" i="33"/>
  <c r="A58" i="33" l="1"/>
  <c r="AG57" i="33"/>
  <c r="AG58" i="33" l="1"/>
  <c r="A59" i="33"/>
  <c r="AG59" i="33" l="1"/>
  <c r="A60" i="33"/>
  <c r="AJ152" i="33" l="1"/>
  <c r="AI152" i="33"/>
  <c r="AN152" i="33"/>
  <c r="AY152" i="33"/>
  <c r="AH152" i="33"/>
  <c r="A61" i="33"/>
  <c r="AG60" i="33"/>
  <c r="A62" i="33" l="1"/>
  <c r="AG61" i="33"/>
  <c r="A63" i="33" l="1"/>
  <c r="AG62" i="33"/>
  <c r="A64" i="33" l="1"/>
  <c r="AG63" i="33"/>
  <c r="AG64" i="33" l="1"/>
  <c r="A65" i="33"/>
  <c r="AG65" i="33" l="1"/>
  <c r="A66" i="33"/>
  <c r="A67" i="33" l="1"/>
  <c r="AG66" i="33"/>
  <c r="A68" i="33" l="1"/>
  <c r="AG67" i="33"/>
  <c r="A69" i="33" l="1"/>
  <c r="AG68" i="33"/>
  <c r="AG69" i="33" l="1"/>
  <c r="A70" i="33"/>
  <c r="AG70" i="33" l="1"/>
  <c r="A71" i="33"/>
  <c r="AG71" i="33" l="1"/>
  <c r="A72" i="33"/>
  <c r="A73" i="33" l="1"/>
  <c r="AG72" i="33"/>
  <c r="A74" i="33" l="1"/>
  <c r="AG73" i="33"/>
  <c r="A75" i="33" l="1"/>
  <c r="AG74" i="33"/>
  <c r="A76" i="33" l="1"/>
  <c r="AG75" i="33"/>
  <c r="A77" i="33" l="1"/>
  <c r="AG76" i="33"/>
  <c r="AG77" i="33" l="1"/>
  <c r="A78" i="33"/>
  <c r="A79" i="33" l="1"/>
  <c r="AG78" i="33"/>
  <c r="A80" i="33" l="1"/>
  <c r="AG79" i="33"/>
  <c r="AG80" i="33" l="1"/>
  <c r="A81" i="33"/>
  <c r="AG81" i="33" l="1"/>
  <c r="A82" i="33"/>
  <c r="AG82" i="33" l="1"/>
  <c r="A83" i="33"/>
  <c r="AG83" i="33" l="1"/>
  <c r="A84" i="33"/>
  <c r="AG84" i="33" l="1"/>
  <c r="A85" i="33"/>
  <c r="AG85" i="33" l="1"/>
  <c r="A86" i="33"/>
  <c r="AG86" i="33" l="1"/>
  <c r="A87" i="33"/>
  <c r="AG87" i="33" l="1"/>
  <c r="A88" i="33"/>
  <c r="AG88" i="33" l="1"/>
  <c r="A89" i="33"/>
  <c r="AG89" i="33" l="1"/>
  <c r="A90" i="33"/>
  <c r="A91" i="33" l="1"/>
  <c r="AG90" i="33"/>
  <c r="AG91" i="33" l="1"/>
  <c r="A92" i="33"/>
  <c r="AG92" i="33" l="1"/>
  <c r="A93" i="33"/>
  <c r="A94" i="33" l="1"/>
  <c r="AG93" i="33"/>
  <c r="A95" i="33" l="1"/>
  <c r="AG94" i="33"/>
  <c r="A96" i="33" l="1"/>
  <c r="AG95" i="33"/>
  <c r="A97" i="33" l="1"/>
  <c r="AG96" i="33"/>
  <c r="AG97" i="33" l="1"/>
  <c r="A98" i="33"/>
  <c r="A99" i="33" l="1"/>
  <c r="AG98" i="33"/>
  <c r="AG99" i="33" l="1"/>
  <c r="A100" i="33"/>
  <c r="A101" i="33" l="1"/>
  <c r="AG100" i="33"/>
  <c r="A102" i="33" l="1"/>
  <c r="AG101" i="33"/>
  <c r="A103" i="33" l="1"/>
  <c r="AG102" i="33"/>
  <c r="AY147" i="33"/>
  <c r="AH147" i="33"/>
  <c r="AN147" i="33"/>
  <c r="AJ147" i="33"/>
  <c r="AI147" i="33"/>
  <c r="AG103" i="33" l="1"/>
  <c r="A104" i="33"/>
  <c r="A105" i="33" l="1"/>
  <c r="AG104" i="33"/>
  <c r="A106" i="33" l="1"/>
  <c r="AG105" i="33"/>
  <c r="AG106" i="33" l="1"/>
  <c r="A107" i="33"/>
  <c r="AG107" i="33" l="1"/>
  <c r="A108" i="33"/>
  <c r="AG108" i="33" l="1"/>
  <c r="A109" i="33"/>
  <c r="AG109" i="33" l="1"/>
  <c r="A110" i="33"/>
  <c r="A111" i="33" l="1"/>
  <c r="AG110" i="33"/>
  <c r="AG111" i="33" l="1"/>
  <c r="A112" i="33"/>
  <c r="E175" i="33"/>
  <c r="D175" i="33"/>
  <c r="C175" i="33"/>
  <c r="B175" i="33"/>
  <c r="BE48" i="33" l="1"/>
  <c r="BE130" i="33"/>
  <c r="BE8" i="33"/>
  <c r="BE150" i="33"/>
  <c r="BE68" i="33"/>
  <c r="BE28" i="33"/>
  <c r="BE108" i="33"/>
  <c r="BE88" i="33"/>
  <c r="AG112" i="33"/>
  <c r="A113" i="33"/>
  <c r="A114" i="33" l="1"/>
  <c r="AG113" i="33"/>
  <c r="A115" i="33" l="1"/>
  <c r="AG114" i="33"/>
  <c r="A116" i="33" l="1"/>
  <c r="AG115" i="33"/>
  <c r="AG116" i="33" l="1"/>
  <c r="A117" i="33"/>
  <c r="AG117" i="33" l="1"/>
  <c r="A118" i="33"/>
  <c r="AG118" i="33" l="1"/>
  <c r="A119" i="33"/>
  <c r="AG119" i="33" l="1"/>
  <c r="A120" i="33"/>
  <c r="A121" i="33" l="1"/>
  <c r="AG120" i="33"/>
  <c r="AG121" i="33" l="1"/>
  <c r="A122" i="33"/>
  <c r="A123" i="33" l="1"/>
  <c r="AG122" i="33"/>
  <c r="A124" i="33" l="1"/>
  <c r="AG123" i="33"/>
  <c r="A125" i="33" l="1"/>
  <c r="AG124" i="33"/>
  <c r="A126" i="33" l="1"/>
  <c r="AG125" i="33"/>
  <c r="AG126" i="33" l="1"/>
  <c r="A127" i="33"/>
  <c r="AG127" i="33" l="1"/>
  <c r="A128" i="33"/>
  <c r="AG128" i="33" l="1"/>
  <c r="A129" i="33"/>
  <c r="A130" i="33" l="1"/>
  <c r="AG129" i="33"/>
  <c r="A131" i="33" l="1"/>
  <c r="AG130" i="33"/>
  <c r="A132" i="33" l="1"/>
  <c r="AG131" i="33"/>
  <c r="A133" i="33" l="1"/>
  <c r="AG132" i="33"/>
  <c r="AG133" i="33" l="1"/>
  <c r="A134" i="33"/>
  <c r="A135" i="33" l="1"/>
  <c r="AG134" i="33"/>
  <c r="AG135" i="33" l="1"/>
  <c r="A136" i="33"/>
  <c r="A137" i="33" l="1"/>
  <c r="AG136" i="33"/>
  <c r="AG137" i="33" l="1"/>
  <c r="A138" i="33"/>
  <c r="AG138" i="33" l="1"/>
  <c r="U10" i="33"/>
  <c r="U11" i="33"/>
  <c r="E176" i="33"/>
  <c r="C176" i="33"/>
  <c r="D176" i="33"/>
  <c r="B176" i="33"/>
  <c r="U6" i="33" l="1"/>
  <c r="V10" i="33" s="1"/>
  <c r="W10" i="33" l="1"/>
  <c r="W6" i="33"/>
  <c r="V11" i="33" s="1"/>
  <c r="Z6" i="33" l="1"/>
  <c r="Z8" i="33"/>
  <c r="Z2" i="33"/>
  <c r="Z14" i="33"/>
  <c r="Z12" i="33"/>
  <c r="Z10" i="33"/>
  <c r="Z4" i="33"/>
  <c r="T106" i="33"/>
  <c r="T86" i="33"/>
  <c r="T66" i="33"/>
  <c r="T46" i="33"/>
  <c r="T26" i="33"/>
  <c r="W11" i="33"/>
  <c r="AX3" i="33"/>
  <c r="AV2" i="33"/>
  <c r="AX2" i="33"/>
  <c r="AV3" i="33"/>
  <c r="AX6" i="33"/>
  <c r="AV4" i="33"/>
  <c r="AX4" i="33"/>
  <c r="AV6" i="33"/>
  <c r="AX5" i="33"/>
  <c r="AV5" i="33"/>
  <c r="AV7" i="33"/>
  <c r="AX7" i="33"/>
  <c r="AX8" i="33"/>
  <c r="AV8" i="33"/>
  <c r="AX9" i="33"/>
  <c r="AV9" i="33"/>
  <c r="AX10" i="33"/>
  <c r="AV10" i="33"/>
  <c r="AV11" i="33"/>
  <c r="AX11" i="33"/>
  <c r="AX12" i="33"/>
  <c r="AV12" i="33"/>
  <c r="AX13" i="33"/>
  <c r="AV13" i="33"/>
  <c r="AX14" i="33"/>
  <c r="AV14" i="33"/>
  <c r="AX15" i="33"/>
  <c r="AV15" i="33"/>
  <c r="AV16" i="33"/>
  <c r="AX16" i="33"/>
  <c r="AX17" i="33"/>
  <c r="AV17" i="33"/>
  <c r="AX18" i="33"/>
  <c r="AV18" i="33"/>
  <c r="AX19" i="33"/>
  <c r="AV19" i="33"/>
  <c r="AX20" i="33"/>
  <c r="AV20" i="33"/>
  <c r="AX21" i="33"/>
  <c r="AV21" i="33"/>
  <c r="AV22" i="33"/>
  <c r="AX22" i="33"/>
  <c r="AX23" i="33"/>
  <c r="AV23" i="33"/>
  <c r="AX24" i="33"/>
  <c r="AV24" i="33"/>
  <c r="AX25" i="33"/>
  <c r="AV25" i="33"/>
  <c r="AV26" i="33"/>
  <c r="AX26" i="33"/>
  <c r="AX27" i="33"/>
  <c r="AV27" i="33"/>
  <c r="AX28" i="33"/>
  <c r="AV28" i="33"/>
  <c r="AV29" i="33"/>
  <c r="AX29" i="33"/>
  <c r="AX30" i="33"/>
  <c r="AV30" i="33"/>
  <c r="AV31" i="33"/>
  <c r="AX31" i="33"/>
  <c r="AV32" i="33"/>
  <c r="AX32" i="33"/>
  <c r="AX33" i="33"/>
  <c r="AV33" i="33"/>
  <c r="AX34" i="33"/>
  <c r="AV34" i="33"/>
  <c r="AX35" i="33"/>
  <c r="AV35" i="33"/>
  <c r="AX36" i="33"/>
  <c r="AV36" i="33"/>
  <c r="AX37" i="33"/>
  <c r="AV37" i="33"/>
  <c r="AX38" i="33"/>
  <c r="AV38" i="33"/>
  <c r="AV39" i="33"/>
  <c r="AX39" i="33"/>
  <c r="AV40" i="33"/>
  <c r="AX40" i="33"/>
  <c r="AX41" i="33"/>
  <c r="AV41" i="33"/>
  <c r="AV42" i="33"/>
  <c r="AX42" i="33"/>
  <c r="AX43" i="33"/>
  <c r="AV43" i="33"/>
  <c r="AX44" i="33"/>
  <c r="AV44" i="33"/>
  <c r="AV45" i="33"/>
  <c r="AX45" i="33"/>
  <c r="AX46" i="33"/>
  <c r="AV46" i="33"/>
  <c r="AV47" i="33"/>
  <c r="AX47" i="33"/>
  <c r="AV48" i="33"/>
  <c r="AX48" i="33"/>
  <c r="AX49" i="33"/>
  <c r="AV49" i="33"/>
  <c r="AX50" i="33"/>
  <c r="AV50" i="33"/>
  <c r="AV51" i="33"/>
  <c r="AX51" i="33"/>
  <c r="AV52" i="33"/>
  <c r="AX52" i="33"/>
  <c r="AX53" i="33"/>
  <c r="AV53" i="33"/>
  <c r="AV54" i="33"/>
  <c r="AX54" i="33"/>
  <c r="AX55" i="33"/>
  <c r="AV55" i="33"/>
  <c r="AX56" i="33"/>
  <c r="AV56" i="33"/>
  <c r="AV57" i="33"/>
  <c r="AX57" i="33"/>
  <c r="AX58" i="33"/>
  <c r="AV58" i="33"/>
  <c r="AX59" i="33"/>
  <c r="AV59" i="33"/>
  <c r="AV60" i="33"/>
  <c r="AX60" i="33"/>
  <c r="AX61" i="33"/>
  <c r="AV61" i="33"/>
  <c r="AV62" i="33"/>
  <c r="AX62" i="33"/>
  <c r="AX63" i="33"/>
  <c r="AV63" i="33"/>
  <c r="AV64" i="33"/>
  <c r="AX64" i="33"/>
  <c r="AX65" i="33"/>
  <c r="AV65" i="33"/>
  <c r="AV66" i="33"/>
  <c r="AX66" i="33"/>
  <c r="AV67" i="33"/>
  <c r="AX67" i="33"/>
  <c r="AV68" i="33"/>
  <c r="AX68" i="33"/>
  <c r="AX69" i="33"/>
  <c r="AV69" i="33"/>
  <c r="AX70" i="33"/>
  <c r="AV70" i="33"/>
  <c r="AV71" i="33"/>
  <c r="AX71" i="33"/>
  <c r="AX72" i="33"/>
  <c r="AV72" i="33"/>
  <c r="AX73" i="33"/>
  <c r="AV73" i="33"/>
  <c r="AV74" i="33"/>
  <c r="AX74" i="33"/>
  <c r="AX75" i="33"/>
  <c r="AV75" i="33"/>
  <c r="AV76" i="33"/>
  <c r="AX76" i="33"/>
  <c r="AX77" i="33"/>
  <c r="AV77" i="33"/>
  <c r="AX78" i="33"/>
  <c r="AV78" i="33"/>
  <c r="AV79" i="33"/>
  <c r="AX79" i="33"/>
  <c r="AX80" i="33"/>
  <c r="AV80" i="33"/>
  <c r="AV81" i="33"/>
  <c r="AX81" i="33"/>
  <c r="AV82" i="33"/>
  <c r="AX82" i="33"/>
  <c r="AV83" i="33"/>
  <c r="AX83" i="33"/>
  <c r="AV84" i="33"/>
  <c r="AX84" i="33"/>
  <c r="AX85" i="33"/>
  <c r="AV85" i="33"/>
  <c r="AV86" i="33"/>
  <c r="AX86" i="33"/>
  <c r="AX87" i="33"/>
  <c r="AV87" i="33"/>
  <c r="AV88" i="33"/>
  <c r="AX88" i="33"/>
  <c r="AX89" i="33"/>
  <c r="AV89" i="33"/>
  <c r="AX90" i="33"/>
  <c r="AV90" i="33"/>
  <c r="AX91" i="33"/>
  <c r="AV91" i="33"/>
  <c r="AV92" i="33"/>
  <c r="AX92" i="33"/>
  <c r="AV93" i="33"/>
  <c r="AX93" i="33"/>
  <c r="AV94" i="33"/>
  <c r="AX94" i="33"/>
  <c r="AV95" i="33"/>
  <c r="AX95" i="33"/>
  <c r="AV96" i="33"/>
  <c r="AX96" i="33"/>
  <c r="AV97" i="33"/>
  <c r="AX97" i="33"/>
  <c r="AX98" i="33"/>
  <c r="AV98" i="33"/>
  <c r="AV99" i="33"/>
  <c r="AX99" i="33"/>
  <c r="AV100" i="33"/>
  <c r="AX100" i="33"/>
  <c r="AV101" i="33"/>
  <c r="AX101" i="33"/>
  <c r="AX102" i="33"/>
  <c r="AV102" i="33"/>
  <c r="AX103" i="33"/>
  <c r="AV103" i="33"/>
  <c r="AX104" i="33"/>
  <c r="AV104" i="33"/>
  <c r="AX105" i="33"/>
  <c r="AV105" i="33"/>
  <c r="AX106" i="33"/>
  <c r="AV106" i="33"/>
  <c r="AX107" i="33"/>
  <c r="AV107" i="33"/>
  <c r="AV108" i="33"/>
  <c r="AX108" i="33"/>
  <c r="AX109" i="33"/>
  <c r="AV109" i="33"/>
  <c r="AX110" i="33"/>
  <c r="AV110" i="33"/>
  <c r="AV111" i="33"/>
  <c r="AX111" i="33"/>
  <c r="AX147" i="33" l="1"/>
  <c r="BE146" i="33"/>
  <c r="AX152" i="33"/>
  <c r="BE160" i="33"/>
  <c r="BE147" i="33"/>
  <c r="BE148" i="33" s="1"/>
  <c r="BE159" i="33"/>
  <c r="BH154" i="33"/>
  <c r="BI154" i="33" s="1"/>
  <c r="BF159" i="33"/>
  <c r="BF155" i="33"/>
  <c r="BG155" i="33" s="1"/>
  <c r="BE155" i="33"/>
  <c r="BE156" i="33" s="1"/>
  <c r="BF160" i="33"/>
  <c r="BE149" i="33"/>
  <c r="BF154" i="33"/>
  <c r="AV152" i="33"/>
  <c r="AV147" i="33"/>
  <c r="BE84" i="33"/>
  <c r="BF98" i="33"/>
  <c r="BF93" i="33"/>
  <c r="BH92" i="33"/>
  <c r="BE98" i="33"/>
  <c r="BE87" i="33"/>
  <c r="BE97" i="33"/>
  <c r="BE93" i="33"/>
  <c r="BE94" i="33" s="1"/>
  <c r="BF97" i="33"/>
  <c r="BF92" i="33"/>
  <c r="BE85" i="33"/>
  <c r="BE86" i="33" s="1"/>
  <c r="AV151" i="33"/>
  <c r="AR149" i="33"/>
  <c r="AJ149" i="33"/>
  <c r="AY149" i="33"/>
  <c r="AQ149" i="33"/>
  <c r="AI149" i="33"/>
  <c r="AX149" i="33"/>
  <c r="AP149" i="33"/>
  <c r="AH149" i="33"/>
  <c r="AW149" i="33"/>
  <c r="AO149" i="33"/>
  <c r="AG149" i="33"/>
  <c r="AV149" i="33"/>
  <c r="AN149" i="33"/>
  <c r="AU149" i="33"/>
  <c r="AM149" i="33"/>
  <c r="AT149" i="33"/>
  <c r="AL149" i="33"/>
  <c r="AS149" i="33"/>
  <c r="AK149" i="33"/>
  <c r="Z11" i="33"/>
  <c r="Z7" i="33"/>
  <c r="Z5" i="33"/>
  <c r="Z15" i="33"/>
  <c r="Z13" i="33"/>
  <c r="Z9" i="33"/>
  <c r="Z3" i="33"/>
  <c r="AX151" i="33"/>
  <c r="AX150" i="33"/>
  <c r="AV150" i="33"/>
  <c r="T111" i="33"/>
  <c r="T103" i="33"/>
  <c r="U51" i="33"/>
  <c r="T51" i="33"/>
  <c r="B140" i="33"/>
  <c r="T102" i="33"/>
  <c r="U90" i="33"/>
  <c r="U110" i="33"/>
  <c r="U56" i="33"/>
  <c r="T96" i="33"/>
  <c r="B139" i="33"/>
  <c r="T31" i="33"/>
  <c r="U91" i="33"/>
  <c r="D139" i="33"/>
  <c r="U31" i="33"/>
  <c r="U115" i="33"/>
  <c r="E139" i="33"/>
  <c r="U111" i="33"/>
  <c r="T95" i="33"/>
  <c r="W90" i="33"/>
  <c r="T25" i="33"/>
  <c r="U96" i="33"/>
  <c r="AH143" i="33"/>
  <c r="U55" i="33"/>
  <c r="AJ143" i="33"/>
  <c r="E140" i="33"/>
  <c r="D140" i="33"/>
  <c r="T105" i="33"/>
  <c r="T55" i="33"/>
  <c r="W50" i="33"/>
  <c r="AH142" i="33"/>
  <c r="U95" i="33"/>
  <c r="T45" i="33"/>
  <c r="AN142" i="33"/>
  <c r="T83" i="33"/>
  <c r="U30" i="33"/>
  <c r="T116" i="33"/>
  <c r="T23" i="33"/>
  <c r="T85" i="33"/>
  <c r="T43" i="33"/>
  <c r="U50" i="33"/>
  <c r="T91" i="33"/>
  <c r="U116" i="33"/>
  <c r="T82" i="33"/>
  <c r="U35" i="33"/>
  <c r="T42" i="33"/>
  <c r="T56" i="33"/>
  <c r="AN143" i="33"/>
  <c r="AJ142" i="33"/>
  <c r="I137" i="33" l="1"/>
  <c r="I136" i="33"/>
  <c r="I135" i="33"/>
  <c r="I134" i="33"/>
  <c r="I128" i="33"/>
  <c r="I127" i="33"/>
  <c r="I138" i="33"/>
  <c r="I130" i="33"/>
  <c r="I126" i="33"/>
  <c r="I124" i="33"/>
  <c r="I133" i="33"/>
  <c r="I117" i="33"/>
  <c r="I132" i="33"/>
  <c r="I129" i="33"/>
  <c r="I125" i="33"/>
  <c r="I123" i="33"/>
  <c r="I118" i="33"/>
  <c r="I111" i="33"/>
  <c r="I131" i="33"/>
  <c r="I121" i="33"/>
  <c r="I110" i="33"/>
  <c r="I109" i="33"/>
  <c r="I104" i="33"/>
  <c r="I100" i="33"/>
  <c r="I122" i="33"/>
  <c r="I120" i="33"/>
  <c r="I119" i="33"/>
  <c r="I113" i="33"/>
  <c r="I107" i="33"/>
  <c r="I101" i="33"/>
  <c r="I97" i="33"/>
  <c r="I116" i="33"/>
  <c r="I112" i="33"/>
  <c r="I105" i="33"/>
  <c r="I102" i="33"/>
  <c r="I115" i="33"/>
  <c r="I114" i="33"/>
  <c r="I99" i="33"/>
  <c r="I95" i="33"/>
  <c r="I108" i="33"/>
  <c r="I106" i="33"/>
  <c r="I92" i="33"/>
  <c r="I98" i="33"/>
  <c r="I103" i="33"/>
  <c r="I96" i="33"/>
  <c r="I89" i="33"/>
  <c r="I87" i="33"/>
  <c r="I85" i="33"/>
  <c r="I81" i="33"/>
  <c r="I77" i="33"/>
  <c r="I88" i="33"/>
  <c r="I91" i="33"/>
  <c r="I86" i="33"/>
  <c r="I80" i="33"/>
  <c r="I93" i="33"/>
  <c r="I78" i="33"/>
  <c r="I74" i="33"/>
  <c r="I94" i="33"/>
  <c r="I90" i="33"/>
  <c r="I83" i="33"/>
  <c r="I76" i="33"/>
  <c r="I75" i="33"/>
  <c r="I70" i="33"/>
  <c r="I66" i="33"/>
  <c r="I84" i="33"/>
  <c r="I71" i="33"/>
  <c r="I82" i="33"/>
  <c r="I72" i="33"/>
  <c r="I69" i="33"/>
  <c r="I67" i="33"/>
  <c r="I73" i="33"/>
  <c r="I65" i="33"/>
  <c r="I58" i="33"/>
  <c r="Y55" i="33"/>
  <c r="I54" i="33"/>
  <c r="I79" i="33"/>
  <c r="I59" i="33"/>
  <c r="I60" i="33"/>
  <c r="I68" i="33"/>
  <c r="I61" i="33"/>
  <c r="I53" i="33"/>
  <c r="I50" i="33"/>
  <c r="I63" i="33"/>
  <c r="I55" i="33"/>
  <c r="I64" i="33"/>
  <c r="I56" i="33"/>
  <c r="I42" i="33"/>
  <c r="I62" i="33"/>
  <c r="I47" i="33"/>
  <c r="I44" i="33"/>
  <c r="I57" i="33"/>
  <c r="I46" i="33"/>
  <c r="X55" i="33"/>
  <c r="V55" i="33"/>
  <c r="I48" i="33"/>
  <c r="I45" i="33"/>
  <c r="I43" i="33"/>
  <c r="I37" i="33"/>
  <c r="I52" i="33"/>
  <c r="I51" i="33"/>
  <c r="I49" i="33"/>
  <c r="I39" i="33"/>
  <c r="I36" i="33"/>
  <c r="I35" i="33"/>
  <c r="I30" i="33"/>
  <c r="I26" i="33"/>
  <c r="I29" i="33"/>
  <c r="I16" i="33"/>
  <c r="I40" i="33"/>
  <c r="I22" i="33"/>
  <c r="I41" i="33"/>
  <c r="I38" i="33"/>
  <c r="I33" i="33"/>
  <c r="I28" i="33"/>
  <c r="I25" i="33"/>
  <c r="I21" i="33"/>
  <c r="I32" i="33"/>
  <c r="I31" i="33"/>
  <c r="I20" i="33"/>
  <c r="I34" i="33"/>
  <c r="I27" i="33"/>
  <c r="I19" i="33"/>
  <c r="I17" i="33"/>
  <c r="I7" i="33"/>
  <c r="I14" i="33"/>
  <c r="I10" i="33"/>
  <c r="I6" i="33"/>
  <c r="I5" i="33"/>
  <c r="I11" i="33"/>
  <c r="I24" i="33"/>
  <c r="I8" i="33"/>
  <c r="I2" i="33"/>
  <c r="I12" i="33"/>
  <c r="I15" i="33"/>
  <c r="I23" i="33"/>
  <c r="I3" i="33"/>
  <c r="I18" i="33"/>
  <c r="I4" i="33"/>
  <c r="I13" i="33"/>
  <c r="I9" i="33"/>
  <c r="V90" i="33"/>
  <c r="U92" i="33"/>
  <c r="V31" i="33"/>
  <c r="T32" i="33"/>
  <c r="U52" i="33"/>
  <c r="V50" i="33"/>
  <c r="T44" i="33"/>
  <c r="B141" i="33"/>
  <c r="X50" i="33"/>
  <c r="X116" i="33"/>
  <c r="V116" i="33"/>
  <c r="E141" i="33"/>
  <c r="AP121" i="33"/>
  <c r="AP112" i="33"/>
  <c r="AP102" i="33"/>
  <c r="AP91" i="33"/>
  <c r="AP92" i="33"/>
  <c r="AP99" i="33"/>
  <c r="AP87" i="33"/>
  <c r="AP78" i="33"/>
  <c r="AP95" i="33"/>
  <c r="AP89" i="33"/>
  <c r="AP67" i="33"/>
  <c r="AP80" i="33"/>
  <c r="AP69" i="33"/>
  <c r="AP56" i="33"/>
  <c r="AP49" i="33"/>
  <c r="AP63" i="33"/>
  <c r="AP51" i="33"/>
  <c r="AP58" i="33"/>
  <c r="AP26" i="33"/>
  <c r="AP16" i="33"/>
  <c r="AP6" i="33"/>
  <c r="AP7" i="33"/>
  <c r="AP11" i="33"/>
  <c r="AP17" i="33"/>
  <c r="AP35" i="33"/>
  <c r="AP43" i="33"/>
  <c r="AP37" i="33"/>
  <c r="AP48" i="33"/>
  <c r="AP135" i="33"/>
  <c r="AP136" i="33"/>
  <c r="AP138" i="33"/>
  <c r="AP32" i="33"/>
  <c r="AP34" i="33"/>
  <c r="AP72" i="33"/>
  <c r="AP74" i="33"/>
  <c r="AP109" i="33"/>
  <c r="AP124" i="33"/>
  <c r="AP9" i="33"/>
  <c r="AP50" i="33"/>
  <c r="AP42" i="33"/>
  <c r="AP36" i="33"/>
  <c r="AP70" i="33"/>
  <c r="AP82" i="33"/>
  <c r="AP79" i="33"/>
  <c r="AP96" i="33"/>
  <c r="AP98" i="33"/>
  <c r="AP97" i="33"/>
  <c r="AP94" i="33"/>
  <c r="AP119" i="33"/>
  <c r="AP4" i="33"/>
  <c r="AP21" i="33"/>
  <c r="AP24" i="33"/>
  <c r="AP57" i="33"/>
  <c r="AP38" i="33"/>
  <c r="AP53" i="33"/>
  <c r="AP52" i="33"/>
  <c r="AP83" i="33"/>
  <c r="AP64" i="33"/>
  <c r="AP54" i="33"/>
  <c r="AP61" i="33"/>
  <c r="AP55" i="33"/>
  <c r="AP41" i="33"/>
  <c r="AP71" i="33"/>
  <c r="AP107" i="33"/>
  <c r="AP100" i="33"/>
  <c r="AP90" i="33"/>
  <c r="AP116" i="33"/>
  <c r="AP117" i="33"/>
  <c r="AP125" i="33"/>
  <c r="AP27" i="33"/>
  <c r="AP47" i="33"/>
  <c r="AP40" i="33"/>
  <c r="AP59" i="33"/>
  <c r="AP114" i="33"/>
  <c r="AP23" i="33"/>
  <c r="AP44" i="33"/>
  <c r="AP76" i="33"/>
  <c r="AP62" i="33"/>
  <c r="AP68" i="33"/>
  <c r="AP130" i="33"/>
  <c r="AP127" i="33"/>
  <c r="AP122" i="33"/>
  <c r="AP13" i="33"/>
  <c r="AP75" i="33"/>
  <c r="AP104" i="33"/>
  <c r="AP15" i="33"/>
  <c r="AP5" i="33"/>
  <c r="AP33" i="33"/>
  <c r="AP45" i="33"/>
  <c r="AP93" i="33"/>
  <c r="AP115" i="33"/>
  <c r="AP128" i="33"/>
  <c r="AP126" i="33"/>
  <c r="AP123" i="33"/>
  <c r="AP77" i="33"/>
  <c r="AP129" i="33"/>
  <c r="AP28" i="33"/>
  <c r="AP66" i="33"/>
  <c r="AP2" i="33"/>
  <c r="AP60" i="33"/>
  <c r="AP39" i="33"/>
  <c r="AP81" i="33"/>
  <c r="AP132" i="33"/>
  <c r="AP106" i="33"/>
  <c r="AP85" i="33"/>
  <c r="AP14" i="33"/>
  <c r="AP8" i="33"/>
  <c r="AP137" i="33"/>
  <c r="AP111" i="33"/>
  <c r="AP113" i="33"/>
  <c r="AP29" i="33"/>
  <c r="AP65" i="33"/>
  <c r="AP118" i="33"/>
  <c r="AP31" i="33"/>
  <c r="AP22" i="33"/>
  <c r="AP3" i="33"/>
  <c r="AP20" i="33"/>
  <c r="AP25" i="33"/>
  <c r="AP108" i="33"/>
  <c r="AP30" i="33"/>
  <c r="AP19" i="33"/>
  <c r="AP134" i="33"/>
  <c r="AP12" i="33"/>
  <c r="AP18" i="33"/>
  <c r="AP131" i="33"/>
  <c r="AP103" i="33"/>
  <c r="AP46" i="33"/>
  <c r="AP101" i="33"/>
  <c r="AP110" i="33"/>
  <c r="AP88" i="33"/>
  <c r="AP86" i="33"/>
  <c r="AP133" i="33"/>
  <c r="AP84" i="33"/>
  <c r="AP73" i="33"/>
  <c r="AP10" i="33"/>
  <c r="AP105" i="33"/>
  <c r="AP120" i="33"/>
  <c r="T52" i="33"/>
  <c r="Y56" i="33" s="1"/>
  <c r="T84" i="33"/>
  <c r="X96" i="33"/>
  <c r="V96" i="33"/>
  <c r="U112" i="33"/>
  <c r="V110" i="33"/>
  <c r="X90" i="33"/>
  <c r="V51" i="33"/>
  <c r="AR126" i="33"/>
  <c r="AR124" i="33"/>
  <c r="AR122" i="33"/>
  <c r="AR127" i="33"/>
  <c r="AR119" i="33"/>
  <c r="AR109" i="33"/>
  <c r="AR107" i="33"/>
  <c r="AR113" i="33"/>
  <c r="AR104" i="33"/>
  <c r="AR99" i="33"/>
  <c r="AR97" i="33"/>
  <c r="AR78" i="33"/>
  <c r="AR83" i="33"/>
  <c r="AR81" i="33"/>
  <c r="AR60" i="33"/>
  <c r="AR61" i="33"/>
  <c r="AR41" i="33"/>
  <c r="AR53" i="33"/>
  <c r="AR45" i="33"/>
  <c r="AR40" i="33"/>
  <c r="AR62" i="33"/>
  <c r="AR51" i="33"/>
  <c r="AR42" i="33"/>
  <c r="AR36" i="33"/>
  <c r="AR37" i="33"/>
  <c r="AR39" i="33"/>
  <c r="AR34" i="33"/>
  <c r="AR22" i="33"/>
  <c r="AR17" i="33"/>
  <c r="AR21" i="33"/>
  <c r="AR15" i="33"/>
  <c r="AR5" i="33"/>
  <c r="AR6" i="33"/>
  <c r="AR33" i="33"/>
  <c r="AR48" i="33"/>
  <c r="AR69" i="33"/>
  <c r="AR66" i="33"/>
  <c r="AR77" i="33"/>
  <c r="AR73" i="33"/>
  <c r="AR76" i="33"/>
  <c r="AR91" i="33"/>
  <c r="AR101" i="33"/>
  <c r="AR117" i="33"/>
  <c r="AR114" i="33"/>
  <c r="AR130" i="33"/>
  <c r="AR131" i="33"/>
  <c r="AR138" i="33"/>
  <c r="AR87" i="33"/>
  <c r="AR23" i="33"/>
  <c r="AR25" i="33"/>
  <c r="AR38" i="33"/>
  <c r="AR47" i="33"/>
  <c r="AR58" i="33"/>
  <c r="AR64" i="33"/>
  <c r="AR90" i="33"/>
  <c r="AR94" i="33"/>
  <c r="AR132" i="33"/>
  <c r="AR20" i="33"/>
  <c r="AR59" i="33"/>
  <c r="AR3" i="33"/>
  <c r="AR14" i="33"/>
  <c r="AR7" i="33"/>
  <c r="AR16" i="33"/>
  <c r="AR27" i="33"/>
  <c r="AR52" i="33"/>
  <c r="AR67" i="33"/>
  <c r="AR82" i="33"/>
  <c r="AR70" i="33"/>
  <c r="AR95" i="33"/>
  <c r="AR89" i="33"/>
  <c r="AR98" i="33"/>
  <c r="AR111" i="33"/>
  <c r="AR106" i="33"/>
  <c r="AR137" i="33"/>
  <c r="AR120" i="33"/>
  <c r="AR123" i="33"/>
  <c r="AR121" i="33"/>
  <c r="AR12" i="33"/>
  <c r="AR26" i="33"/>
  <c r="AR57" i="33"/>
  <c r="AR54" i="33"/>
  <c r="AR50" i="33"/>
  <c r="AR84" i="33"/>
  <c r="AR93" i="33"/>
  <c r="AR108" i="33"/>
  <c r="AR128" i="33"/>
  <c r="AR125" i="33"/>
  <c r="AR68" i="33"/>
  <c r="AR80" i="33"/>
  <c r="AR85" i="33"/>
  <c r="AR103" i="33"/>
  <c r="AR105" i="33"/>
  <c r="AR129" i="33"/>
  <c r="AR8" i="33"/>
  <c r="AR29" i="33"/>
  <c r="AR11" i="33"/>
  <c r="AR28" i="33"/>
  <c r="AR31" i="33"/>
  <c r="AR35" i="33"/>
  <c r="AR55" i="33"/>
  <c r="AR72" i="33"/>
  <c r="AR56" i="33"/>
  <c r="AR63" i="33"/>
  <c r="AR74" i="33"/>
  <c r="AR136" i="33"/>
  <c r="AR96" i="33"/>
  <c r="AR92" i="33"/>
  <c r="AR4" i="33"/>
  <c r="AR10" i="33"/>
  <c r="AR9" i="33"/>
  <c r="AR2" i="33"/>
  <c r="AR30" i="33"/>
  <c r="AR49" i="33"/>
  <c r="AR43" i="33"/>
  <c r="AR71" i="33"/>
  <c r="AR75" i="33"/>
  <c r="AR86" i="33"/>
  <c r="AR100" i="33"/>
  <c r="AR116" i="33"/>
  <c r="AR118" i="33"/>
  <c r="AR110" i="33"/>
  <c r="AR102" i="33"/>
  <c r="AR112" i="33"/>
  <c r="AR135" i="33"/>
  <c r="AR13" i="33"/>
  <c r="AR24" i="33"/>
  <c r="AR19" i="33"/>
  <c r="AR46" i="33"/>
  <c r="AR32" i="33"/>
  <c r="AR44" i="33"/>
  <c r="AR65" i="33"/>
  <c r="AR79" i="33"/>
  <c r="AR88" i="33"/>
  <c r="AR115" i="33"/>
  <c r="AR133" i="33"/>
  <c r="AR134" i="33"/>
  <c r="AR18" i="33"/>
  <c r="T92" i="33"/>
  <c r="Y96" i="33" s="1"/>
  <c r="X56" i="33"/>
  <c r="V56" i="33"/>
  <c r="P137" i="33"/>
  <c r="P138" i="33"/>
  <c r="P129" i="33"/>
  <c r="P128" i="33"/>
  <c r="P136" i="33"/>
  <c r="P135" i="33"/>
  <c r="P134" i="33"/>
  <c r="P126" i="33"/>
  <c r="P125" i="33"/>
  <c r="P124" i="33"/>
  <c r="P123" i="33"/>
  <c r="P122" i="33"/>
  <c r="P121" i="33"/>
  <c r="P133" i="33"/>
  <c r="P132" i="33"/>
  <c r="P131" i="33"/>
  <c r="P112" i="33"/>
  <c r="P113" i="33"/>
  <c r="P127" i="33"/>
  <c r="P118" i="33"/>
  <c r="P120" i="33"/>
  <c r="P119" i="33"/>
  <c r="P115" i="33"/>
  <c r="P130" i="33"/>
  <c r="P117" i="33"/>
  <c r="P108" i="33"/>
  <c r="P116" i="33"/>
  <c r="P107" i="33"/>
  <c r="P114" i="33"/>
  <c r="P111" i="33"/>
  <c r="P99" i="33"/>
  <c r="P110" i="33"/>
  <c r="P109" i="33"/>
  <c r="P101" i="33"/>
  <c r="P98" i="33"/>
  <c r="P96" i="33"/>
  <c r="V95" i="33"/>
  <c r="P106" i="33"/>
  <c r="P102" i="33"/>
  <c r="P94" i="33"/>
  <c r="P93" i="33"/>
  <c r="P105" i="33"/>
  <c r="P103" i="33"/>
  <c r="Y95" i="33"/>
  <c r="P92" i="33"/>
  <c r="P100" i="33"/>
  <c r="P97" i="33"/>
  <c r="P89" i="33"/>
  <c r="P87" i="33"/>
  <c r="P91" i="33"/>
  <c r="P90" i="33"/>
  <c r="P78" i="33"/>
  <c r="P104" i="33"/>
  <c r="X95" i="33"/>
  <c r="P88" i="33"/>
  <c r="P95" i="33"/>
  <c r="P86" i="33"/>
  <c r="P80" i="33"/>
  <c r="P72" i="33"/>
  <c r="P69" i="33"/>
  <c r="P67" i="33"/>
  <c r="P84" i="33"/>
  <c r="P77" i="33"/>
  <c r="P74" i="33"/>
  <c r="P79" i="33"/>
  <c r="P65" i="33"/>
  <c r="P82" i="33"/>
  <c r="P75" i="33"/>
  <c r="P68" i="33"/>
  <c r="P85" i="33"/>
  <c r="P76" i="33"/>
  <c r="P70" i="33"/>
  <c r="P81" i="33"/>
  <c r="P73" i="33"/>
  <c r="P64" i="33"/>
  <c r="P62" i="33"/>
  <c r="P83" i="33"/>
  <c r="P63" i="33"/>
  <c r="P57" i="33"/>
  <c r="P51" i="33"/>
  <c r="P58" i="33"/>
  <c r="P59" i="33"/>
  <c r="P47" i="33"/>
  <c r="P60" i="33"/>
  <c r="P52" i="33"/>
  <c r="P66" i="33"/>
  <c r="P53" i="33"/>
  <c r="P50" i="33"/>
  <c r="P71" i="33"/>
  <c r="P61" i="33"/>
  <c r="P55" i="33"/>
  <c r="P49" i="33"/>
  <c r="P42" i="33"/>
  <c r="P44" i="33"/>
  <c r="P46" i="33"/>
  <c r="P41" i="33"/>
  <c r="P36" i="33"/>
  <c r="P56" i="33"/>
  <c r="P54" i="33"/>
  <c r="P48" i="33"/>
  <c r="P39" i="33"/>
  <c r="P32" i="33"/>
  <c r="P24" i="33"/>
  <c r="P40" i="33"/>
  <c r="P38" i="33"/>
  <c r="P34" i="33"/>
  <c r="P30" i="33"/>
  <c r="P26" i="33"/>
  <c r="P23" i="33"/>
  <c r="P43" i="33"/>
  <c r="P37" i="33"/>
  <c r="P29" i="33"/>
  <c r="P35" i="33"/>
  <c r="P22" i="33"/>
  <c r="P45" i="33"/>
  <c r="P28" i="33"/>
  <c r="P25" i="33"/>
  <c r="P21" i="33"/>
  <c r="P20" i="33"/>
  <c r="P18" i="33"/>
  <c r="P19" i="33"/>
  <c r="P15" i="33"/>
  <c r="P16" i="33"/>
  <c r="P14" i="33"/>
  <c r="P6" i="33"/>
  <c r="P5" i="33"/>
  <c r="P31" i="33"/>
  <c r="P27" i="33"/>
  <c r="P17" i="33"/>
  <c r="P10" i="33"/>
  <c r="P11" i="33"/>
  <c r="P8" i="33"/>
  <c r="P2" i="33"/>
  <c r="P12" i="33"/>
  <c r="P13" i="33"/>
  <c r="P9" i="33"/>
  <c r="P4" i="33"/>
  <c r="P33" i="33"/>
  <c r="P7" i="33"/>
  <c r="P3" i="33"/>
  <c r="T104" i="33"/>
  <c r="V91" i="33"/>
  <c r="L135" i="33"/>
  <c r="L138" i="33"/>
  <c r="L134" i="33"/>
  <c r="L137" i="33"/>
  <c r="L133" i="33"/>
  <c r="L132" i="33"/>
  <c r="L131" i="33"/>
  <c r="L130" i="33"/>
  <c r="L127" i="33"/>
  <c r="L136" i="33"/>
  <c r="L129" i="33"/>
  <c r="L125" i="33"/>
  <c r="L123" i="33"/>
  <c r="L128" i="33"/>
  <c r="L116" i="33"/>
  <c r="L114" i="33"/>
  <c r="L126" i="33"/>
  <c r="L124" i="33"/>
  <c r="L122" i="33"/>
  <c r="L121" i="33"/>
  <c r="L117" i="33"/>
  <c r="L120" i="33"/>
  <c r="L119" i="33"/>
  <c r="L115" i="33"/>
  <c r="L113" i="33"/>
  <c r="L101" i="33"/>
  <c r="L118" i="33"/>
  <c r="L105" i="33"/>
  <c r="L102" i="33"/>
  <c r="L108" i="33"/>
  <c r="L103" i="33"/>
  <c r="L99" i="33"/>
  <c r="L112" i="33"/>
  <c r="L104" i="33"/>
  <c r="L110" i="33"/>
  <c r="L109" i="33"/>
  <c r="L107" i="33"/>
  <c r="L100" i="33"/>
  <c r="L106" i="33"/>
  <c r="L98" i="33"/>
  <c r="L97" i="33"/>
  <c r="L111" i="33"/>
  <c r="L96" i="33"/>
  <c r="L95" i="33"/>
  <c r="L91" i="33"/>
  <c r="L88" i="33"/>
  <c r="L86" i="33"/>
  <c r="L80" i="33"/>
  <c r="L93" i="33"/>
  <c r="L92" i="33"/>
  <c r="L90" i="33"/>
  <c r="L89" i="33"/>
  <c r="L87" i="33"/>
  <c r="L79" i="33"/>
  <c r="L94" i="33"/>
  <c r="L83" i="33"/>
  <c r="L75" i="33"/>
  <c r="L68" i="33"/>
  <c r="L81" i="33"/>
  <c r="L76" i="33"/>
  <c r="L71" i="33"/>
  <c r="L73" i="33"/>
  <c r="L84" i="33"/>
  <c r="L72" i="33"/>
  <c r="L69" i="33"/>
  <c r="L67" i="33"/>
  <c r="L78" i="33"/>
  <c r="L77" i="33"/>
  <c r="L74" i="33"/>
  <c r="L85" i="33"/>
  <c r="L63" i="33"/>
  <c r="L82" i="33"/>
  <c r="L66" i="33"/>
  <c r="L52" i="33"/>
  <c r="L61" i="33"/>
  <c r="L55" i="33"/>
  <c r="L49" i="33"/>
  <c r="L56" i="33"/>
  <c r="L64" i="33"/>
  <c r="L57" i="33"/>
  <c r="L51" i="33"/>
  <c r="L62" i="33"/>
  <c r="L58" i="33"/>
  <c r="L54" i="33"/>
  <c r="L65" i="33"/>
  <c r="L59" i="33"/>
  <c r="L47" i="33"/>
  <c r="L70" i="33"/>
  <c r="L53" i="33"/>
  <c r="L36" i="33"/>
  <c r="M36" i="33" s="1"/>
  <c r="L43" i="33"/>
  <c r="L48" i="33"/>
  <c r="L45" i="33"/>
  <c r="L40" i="33"/>
  <c r="L38" i="33"/>
  <c r="M38" i="33" s="1"/>
  <c r="L60" i="33"/>
  <c r="L42" i="33"/>
  <c r="L44" i="33"/>
  <c r="L41" i="33"/>
  <c r="L35" i="33"/>
  <c r="M35" i="33" s="1"/>
  <c r="L22" i="33"/>
  <c r="M22" i="33" s="1"/>
  <c r="L46" i="33"/>
  <c r="L28" i="33"/>
  <c r="M28" i="33" s="1"/>
  <c r="L25" i="33"/>
  <c r="M25" i="33" s="1"/>
  <c r="L50" i="33"/>
  <c r="L33" i="33"/>
  <c r="M33" i="33" s="1"/>
  <c r="L31" i="33"/>
  <c r="M31" i="33" s="1"/>
  <c r="L20" i="33"/>
  <c r="M20" i="33" s="1"/>
  <c r="L18" i="33"/>
  <c r="M18" i="33" s="1"/>
  <c r="L32" i="33"/>
  <c r="M32" i="33" s="1"/>
  <c r="L27" i="33"/>
  <c r="M27" i="33" s="1"/>
  <c r="L34" i="33"/>
  <c r="M34" i="33" s="1"/>
  <c r="L24" i="33"/>
  <c r="M24" i="33" s="1"/>
  <c r="L37" i="33"/>
  <c r="M37" i="33" s="1"/>
  <c r="L30" i="33"/>
  <c r="M30" i="33" s="1"/>
  <c r="L26" i="33"/>
  <c r="M26" i="33" s="1"/>
  <c r="L23" i="33"/>
  <c r="M23" i="33" s="1"/>
  <c r="L11" i="33"/>
  <c r="M11" i="33" s="1"/>
  <c r="L8" i="33"/>
  <c r="M8" i="33" s="1"/>
  <c r="L12" i="33"/>
  <c r="M12" i="33" s="1"/>
  <c r="L3" i="33"/>
  <c r="L15" i="33"/>
  <c r="M15" i="33" s="1"/>
  <c r="L13" i="33"/>
  <c r="M13" i="33" s="1"/>
  <c r="L9" i="33"/>
  <c r="M9" i="33" s="1"/>
  <c r="L29" i="33"/>
  <c r="M29" i="33" s="1"/>
  <c r="L19" i="33"/>
  <c r="M19" i="33" s="1"/>
  <c r="L4" i="33"/>
  <c r="M4" i="33" s="1"/>
  <c r="L39" i="33"/>
  <c r="M39" i="33" s="1"/>
  <c r="L21" i="33"/>
  <c r="M21" i="33" s="1"/>
  <c r="L16" i="33"/>
  <c r="M16" i="33" s="1"/>
  <c r="L10" i="33"/>
  <c r="M10" i="33" s="1"/>
  <c r="L6" i="33"/>
  <c r="M6" i="33" s="1"/>
  <c r="L5" i="33"/>
  <c r="M5" i="33" s="1"/>
  <c r="L17" i="33"/>
  <c r="M17" i="33" s="1"/>
  <c r="L7" i="33"/>
  <c r="M7" i="33" s="1"/>
  <c r="L2" i="33"/>
  <c r="M2" i="33" s="1"/>
  <c r="L14" i="33"/>
  <c r="M14" i="33" s="1"/>
  <c r="D141" i="33"/>
  <c r="AO135" i="33"/>
  <c r="AO134" i="33"/>
  <c r="AO136" i="33"/>
  <c r="AO125" i="33"/>
  <c r="AO123" i="33"/>
  <c r="AO126" i="33"/>
  <c r="AO124" i="33"/>
  <c r="AO122" i="33"/>
  <c r="AO121" i="33"/>
  <c r="AO129" i="33"/>
  <c r="AO120" i="33"/>
  <c r="AO119" i="33"/>
  <c r="AO110" i="33"/>
  <c r="AO115" i="33"/>
  <c r="AO96" i="33"/>
  <c r="AO114" i="33"/>
  <c r="AO108" i="33"/>
  <c r="AO113" i="33"/>
  <c r="AO104" i="33"/>
  <c r="AO88" i="33"/>
  <c r="AO93" i="33"/>
  <c r="AO84" i="33"/>
  <c r="AO82" i="33"/>
  <c r="AO74" i="33"/>
  <c r="AO70" i="33"/>
  <c r="AO90" i="33"/>
  <c r="AO75" i="33"/>
  <c r="AO72" i="33"/>
  <c r="AO63" i="33"/>
  <c r="AO64" i="33"/>
  <c r="AO62" i="33"/>
  <c r="AO59" i="33"/>
  <c r="AO68" i="33"/>
  <c r="AO73" i="33"/>
  <c r="AO65" i="33"/>
  <c r="AO60" i="33"/>
  <c r="AO94" i="33"/>
  <c r="AO66" i="33"/>
  <c r="AO44" i="33"/>
  <c r="AO41" i="33"/>
  <c r="AO55" i="33"/>
  <c r="AO57" i="33"/>
  <c r="AO52" i="33"/>
  <c r="AO48" i="33"/>
  <c r="AO34" i="33"/>
  <c r="AO40" i="33"/>
  <c r="AO38" i="33"/>
  <c r="AO36" i="33"/>
  <c r="AO25" i="33"/>
  <c r="AO28" i="33"/>
  <c r="AO18" i="33"/>
  <c r="AO33" i="33"/>
  <c r="AO12" i="33"/>
  <c r="AO32" i="33"/>
  <c r="AO14" i="33"/>
  <c r="AO13" i="33"/>
  <c r="AO9" i="33"/>
  <c r="AO15" i="33"/>
  <c r="AO10" i="33"/>
  <c r="AO5" i="33"/>
  <c r="AO4" i="33"/>
  <c r="AO22" i="33"/>
  <c r="AO21" i="33"/>
  <c r="AO24" i="33"/>
  <c r="AO47" i="33"/>
  <c r="AO37" i="33"/>
  <c r="AO54" i="33"/>
  <c r="AO46" i="33"/>
  <c r="AO78" i="33"/>
  <c r="AO86" i="33"/>
  <c r="AO99" i="33"/>
  <c r="AO109" i="33"/>
  <c r="AO117" i="33"/>
  <c r="AO128" i="33"/>
  <c r="AO19" i="33"/>
  <c r="AO43" i="33"/>
  <c r="AO39" i="33"/>
  <c r="AO49" i="33"/>
  <c r="AO50" i="33"/>
  <c r="AO69" i="33"/>
  <c r="AO79" i="33"/>
  <c r="AO89" i="33"/>
  <c r="AO100" i="33"/>
  <c r="AO103" i="33"/>
  <c r="AO45" i="33"/>
  <c r="AO137" i="33"/>
  <c r="AO53" i="33"/>
  <c r="AO56" i="33"/>
  <c r="AO61" i="33"/>
  <c r="AO101" i="33"/>
  <c r="AO11" i="33"/>
  <c r="AO6" i="33"/>
  <c r="AO8" i="33"/>
  <c r="AO17" i="33"/>
  <c r="AO27" i="33"/>
  <c r="AO35" i="33"/>
  <c r="AO20" i="33"/>
  <c r="AO42" i="33"/>
  <c r="AO51" i="33"/>
  <c r="AO80" i="33"/>
  <c r="AO98" i="33"/>
  <c r="AO102" i="33"/>
  <c r="AO116" i="33"/>
  <c r="AO81" i="33"/>
  <c r="AO83" i="33"/>
  <c r="AO77" i="33"/>
  <c r="AO92" i="33"/>
  <c r="AO105" i="33"/>
  <c r="AO106" i="33"/>
  <c r="AO16" i="33"/>
  <c r="AO7" i="33"/>
  <c r="AO3" i="33"/>
  <c r="AO26" i="33"/>
  <c r="AO2" i="33"/>
  <c r="AO29" i="33"/>
  <c r="AO127" i="33"/>
  <c r="AO138" i="33"/>
  <c r="AO87" i="33"/>
  <c r="AO131" i="33"/>
  <c r="AO23" i="33"/>
  <c r="AO31" i="33"/>
  <c r="AO30" i="33"/>
  <c r="AO58" i="33"/>
  <c r="AO71" i="33"/>
  <c r="AO95" i="33"/>
  <c r="AO91" i="33"/>
  <c r="AO111" i="33"/>
  <c r="AO118" i="33"/>
  <c r="AO133" i="33"/>
  <c r="AO107" i="33"/>
  <c r="AO67" i="33"/>
  <c r="AO76" i="33"/>
  <c r="AO85" i="33"/>
  <c r="AO97" i="33"/>
  <c r="AO132" i="33"/>
  <c r="AO112" i="33"/>
  <c r="AO130" i="33"/>
  <c r="V111" i="33"/>
  <c r="T112" i="33"/>
  <c r="Y116" i="33" s="1"/>
  <c r="T24" i="33"/>
  <c r="U32" i="33"/>
  <c r="V30" i="33"/>
  <c r="BJ97" i="33"/>
  <c r="BI97" i="33"/>
  <c r="BG97" i="33"/>
  <c r="BH97" i="33" s="1"/>
  <c r="BJ159" i="33"/>
  <c r="BI159" i="33"/>
  <c r="BG159" i="33"/>
  <c r="BH159" i="33" s="1"/>
  <c r="BF156" i="33"/>
  <c r="BG154" i="33"/>
  <c r="BJ98" i="33"/>
  <c r="BI98" i="33"/>
  <c r="BG98" i="33"/>
  <c r="BH98" i="33" s="1"/>
  <c r="X14" i="33"/>
  <c r="BG160" i="33"/>
  <c r="BH160" i="33" s="1"/>
  <c r="BJ160" i="33"/>
  <c r="BI160" i="33"/>
  <c r="BI92" i="33"/>
  <c r="BG93" i="33"/>
  <c r="BG92" i="33"/>
  <c r="BF94" i="33"/>
  <c r="AH146" i="33"/>
  <c r="AR145" i="33"/>
  <c r="W110" i="33"/>
  <c r="W30" i="33"/>
  <c r="AY145" i="33"/>
  <c r="AI142" i="33"/>
  <c r="U36" i="33"/>
  <c r="AR146" i="33"/>
  <c r="AI146" i="33"/>
  <c r="AP146" i="33"/>
  <c r="C140" i="33"/>
  <c r="AP145" i="33"/>
  <c r="AH145" i="33"/>
  <c r="AN145" i="33"/>
  <c r="AO145" i="33"/>
  <c r="T36" i="33"/>
  <c r="AJ145" i="33"/>
  <c r="C139" i="33"/>
  <c r="AI143" i="33"/>
  <c r="AO146" i="33"/>
  <c r="AY146" i="33"/>
  <c r="AI145" i="33"/>
  <c r="AN146" i="33"/>
  <c r="AJ146" i="33"/>
  <c r="T22" i="33"/>
  <c r="T115" i="33"/>
  <c r="T35" i="33"/>
  <c r="W95" i="33" l="1"/>
  <c r="W56" i="33"/>
  <c r="X30" i="33"/>
  <c r="X115" i="33"/>
  <c r="V115" i="33"/>
  <c r="W115" i="33" s="1"/>
  <c r="Y115" i="33"/>
  <c r="BA127" i="33"/>
  <c r="BA119" i="33"/>
  <c r="BA96" i="33"/>
  <c r="BA73" i="33"/>
  <c r="BA55" i="33"/>
  <c r="BA25" i="33"/>
  <c r="BA37" i="33"/>
  <c r="BA3" i="33"/>
  <c r="BA86" i="33"/>
  <c r="BA8" i="33"/>
  <c r="BA20" i="33"/>
  <c r="BA46" i="33"/>
  <c r="BA100" i="33"/>
  <c r="BA56" i="33"/>
  <c r="BA13" i="33"/>
  <c r="BA81" i="33"/>
  <c r="BA4" i="33"/>
  <c r="BA135" i="33"/>
  <c r="BA136" i="33"/>
  <c r="BA118" i="33"/>
  <c r="BA64" i="33"/>
  <c r="BA42" i="33"/>
  <c r="BA69" i="33"/>
  <c r="BA112" i="33"/>
  <c r="BA17" i="33"/>
  <c r="BA2" i="33"/>
  <c r="BA125" i="33"/>
  <c r="BA93" i="33"/>
  <c r="BA82" i="33"/>
  <c r="BA65" i="33"/>
  <c r="BA34" i="33"/>
  <c r="BA21" i="33"/>
  <c r="BA32" i="33"/>
  <c r="BA97" i="33"/>
  <c r="BA23" i="33"/>
  <c r="BA43" i="33"/>
  <c r="BA52" i="33"/>
  <c r="BA99" i="33"/>
  <c r="BA109" i="33"/>
  <c r="BA33" i="33"/>
  <c r="BA51" i="33"/>
  <c r="BA45" i="33"/>
  <c r="BA121" i="33"/>
  <c r="BA113" i="33"/>
  <c r="BA88" i="33"/>
  <c r="BA74" i="33"/>
  <c r="BA38" i="33"/>
  <c r="BA28" i="33"/>
  <c r="BA14" i="33"/>
  <c r="BA9" i="33"/>
  <c r="BA95" i="33"/>
  <c r="BA67" i="33"/>
  <c r="BA54" i="33"/>
  <c r="BA11" i="33"/>
  <c r="BA107" i="33"/>
  <c r="BA138" i="33"/>
  <c r="BA59" i="33"/>
  <c r="BA77" i="33"/>
  <c r="BA75" i="33"/>
  <c r="BA123" i="33"/>
  <c r="BA94" i="33"/>
  <c r="BA70" i="33"/>
  <c r="BA40" i="33"/>
  <c r="BA41" i="33"/>
  <c r="BA12" i="33"/>
  <c r="BA30" i="33"/>
  <c r="BA102" i="33"/>
  <c r="BA58" i="33"/>
  <c r="BA47" i="33"/>
  <c r="BA6" i="33"/>
  <c r="BA105" i="33"/>
  <c r="BA137" i="33"/>
  <c r="BA39" i="33"/>
  <c r="BA103" i="33"/>
  <c r="BA87" i="33"/>
  <c r="BA126" i="33"/>
  <c r="BA104" i="33"/>
  <c r="BA83" i="33"/>
  <c r="BA63" i="33"/>
  <c r="BA66" i="33"/>
  <c r="BA36" i="33"/>
  <c r="BA29" i="33"/>
  <c r="BA18" i="33"/>
  <c r="BA120" i="33"/>
  <c r="BA76" i="33"/>
  <c r="BA49" i="33"/>
  <c r="BA50" i="33"/>
  <c r="BA128" i="33"/>
  <c r="BA72" i="33"/>
  <c r="BA10" i="33"/>
  <c r="BA92" i="33"/>
  <c r="BA78" i="33"/>
  <c r="BA122" i="33"/>
  <c r="BA61" i="33"/>
  <c r="BA22" i="33"/>
  <c r="BA132" i="33"/>
  <c r="BA101" i="33"/>
  <c r="BA91" i="33"/>
  <c r="BA130" i="33"/>
  <c r="BA134" i="33"/>
  <c r="BA124" i="33"/>
  <c r="BA110" i="33"/>
  <c r="BA68" i="33"/>
  <c r="BA62" i="33"/>
  <c r="BA48" i="33"/>
  <c r="BA27" i="33"/>
  <c r="BA15" i="33"/>
  <c r="BA44" i="33"/>
  <c r="BA111" i="33"/>
  <c r="BA79" i="33"/>
  <c r="BA60" i="33"/>
  <c r="BA71" i="33"/>
  <c r="BA7" i="33"/>
  <c r="BA98" i="33"/>
  <c r="BA26" i="33"/>
  <c r="BA106" i="33"/>
  <c r="BA108" i="33"/>
  <c r="BA24" i="33"/>
  <c r="BA80" i="33"/>
  <c r="BA115" i="33"/>
  <c r="BA129" i="33"/>
  <c r="BA90" i="33"/>
  <c r="BA84" i="33"/>
  <c r="BA57" i="33"/>
  <c r="BA35" i="33"/>
  <c r="BA31" i="33"/>
  <c r="BA5" i="33"/>
  <c r="BA85" i="33"/>
  <c r="BA131" i="33"/>
  <c r="BA19" i="33"/>
  <c r="BA117" i="33"/>
  <c r="BA89" i="33"/>
  <c r="BA53" i="33"/>
  <c r="BA116" i="33"/>
  <c r="BA16" i="33"/>
  <c r="BA114" i="33"/>
  <c r="BA133" i="33"/>
  <c r="X110" i="33"/>
  <c r="F138" i="33"/>
  <c r="F136" i="33"/>
  <c r="F133" i="33"/>
  <c r="F132" i="33"/>
  <c r="F131" i="33"/>
  <c r="F130" i="33"/>
  <c r="F135" i="33"/>
  <c r="F134" i="33"/>
  <c r="F128" i="33"/>
  <c r="F137" i="33"/>
  <c r="F126" i="33"/>
  <c r="F124" i="33"/>
  <c r="F127" i="33"/>
  <c r="F122" i="33"/>
  <c r="F121" i="33"/>
  <c r="F112" i="33"/>
  <c r="F129" i="33"/>
  <c r="F117" i="33"/>
  <c r="F118" i="33"/>
  <c r="F111" i="33"/>
  <c r="F116" i="33"/>
  <c r="F99" i="33"/>
  <c r="F120" i="33"/>
  <c r="F119" i="33"/>
  <c r="F115" i="33"/>
  <c r="F114" i="33"/>
  <c r="F113" i="33"/>
  <c r="F110" i="33"/>
  <c r="F109" i="33"/>
  <c r="F104" i="33"/>
  <c r="F100" i="33"/>
  <c r="F98" i="33"/>
  <c r="F125" i="33"/>
  <c r="F123" i="33"/>
  <c r="F101" i="33"/>
  <c r="F105" i="33"/>
  <c r="F97" i="33"/>
  <c r="F103" i="33"/>
  <c r="F96" i="33"/>
  <c r="F94" i="33"/>
  <c r="F93" i="33"/>
  <c r="F90" i="33"/>
  <c r="F108" i="33"/>
  <c r="F107" i="33"/>
  <c r="F95" i="33"/>
  <c r="F91" i="33"/>
  <c r="F102" i="33"/>
  <c r="F92" i="33"/>
  <c r="F106" i="33"/>
  <c r="F84" i="33"/>
  <c r="F82" i="33"/>
  <c r="F89" i="33"/>
  <c r="F87" i="33"/>
  <c r="F85" i="33"/>
  <c r="F81" i="33"/>
  <c r="F83" i="33"/>
  <c r="F79" i="33"/>
  <c r="F71" i="33"/>
  <c r="F73" i="33"/>
  <c r="F78" i="33"/>
  <c r="F77" i="33"/>
  <c r="F72" i="33"/>
  <c r="F69" i="33"/>
  <c r="F67" i="33"/>
  <c r="F80" i="33"/>
  <c r="F74" i="33"/>
  <c r="F65" i="33"/>
  <c r="F86" i="33"/>
  <c r="F88" i="33"/>
  <c r="F70" i="33"/>
  <c r="F66" i="33"/>
  <c r="F60" i="33"/>
  <c r="F64" i="33"/>
  <c r="F55" i="33"/>
  <c r="F62" i="33"/>
  <c r="F57" i="33"/>
  <c r="F51" i="33"/>
  <c r="F48" i="33"/>
  <c r="F76" i="33"/>
  <c r="F58" i="33"/>
  <c r="F59" i="33"/>
  <c r="F75" i="33"/>
  <c r="F68" i="33"/>
  <c r="F52" i="33"/>
  <c r="F63" i="33"/>
  <c r="F40" i="33"/>
  <c r="F38" i="33"/>
  <c r="F54" i="33"/>
  <c r="F50" i="33"/>
  <c r="F49" i="33"/>
  <c r="F42" i="33"/>
  <c r="F61" i="33"/>
  <c r="F53" i="33"/>
  <c r="F47" i="33"/>
  <c r="F46" i="33"/>
  <c r="F44" i="33"/>
  <c r="F41" i="33"/>
  <c r="F33" i="33"/>
  <c r="F56" i="33"/>
  <c r="F45" i="33"/>
  <c r="F37" i="33"/>
  <c r="F31" i="33"/>
  <c r="X35" i="33"/>
  <c r="F34" i="33"/>
  <c r="F32" i="33"/>
  <c r="V35" i="33"/>
  <c r="W35" i="33" s="1"/>
  <c r="F27" i="33"/>
  <c r="F39" i="33"/>
  <c r="F24" i="33"/>
  <c r="F36" i="33"/>
  <c r="F35" i="33"/>
  <c r="F43" i="33"/>
  <c r="F30" i="33"/>
  <c r="F26" i="33"/>
  <c r="F23" i="33"/>
  <c r="F29" i="33"/>
  <c r="F22" i="33"/>
  <c r="F28" i="33"/>
  <c r="F18" i="33"/>
  <c r="Y35" i="33"/>
  <c r="F13" i="33"/>
  <c r="F9" i="33"/>
  <c r="F17" i="33"/>
  <c r="F16" i="33"/>
  <c r="F7" i="33"/>
  <c r="F25" i="33"/>
  <c r="F14" i="33"/>
  <c r="F10" i="33"/>
  <c r="F21" i="33"/>
  <c r="F20" i="33"/>
  <c r="F19" i="33"/>
  <c r="F15" i="33"/>
  <c r="F12" i="33"/>
  <c r="F6" i="33"/>
  <c r="F2" i="33"/>
  <c r="F4" i="33"/>
  <c r="F5" i="33"/>
  <c r="F3" i="33"/>
  <c r="F8" i="33"/>
  <c r="F11" i="33"/>
  <c r="C141" i="33"/>
  <c r="X36" i="33"/>
  <c r="Y36" i="33"/>
  <c r="V36" i="33"/>
  <c r="W36" i="33" s="1"/>
  <c r="AQ136" i="33"/>
  <c r="AQ130" i="33"/>
  <c r="AQ129" i="33"/>
  <c r="AQ127" i="33"/>
  <c r="AQ116" i="33"/>
  <c r="AQ115" i="33"/>
  <c r="AQ104" i="33"/>
  <c r="AQ97" i="33"/>
  <c r="AQ77" i="33"/>
  <c r="AQ82" i="33"/>
  <c r="AQ64" i="33"/>
  <c r="AQ62" i="33"/>
  <c r="AQ74" i="33"/>
  <c r="AQ68" i="33"/>
  <c r="AQ67" i="33"/>
  <c r="AQ85" i="33"/>
  <c r="AQ65" i="33"/>
  <c r="AQ83" i="33"/>
  <c r="AQ66" i="33"/>
  <c r="AQ49" i="33"/>
  <c r="AQ46" i="33"/>
  <c r="AQ47" i="33"/>
  <c r="AQ52" i="33"/>
  <c r="AQ43" i="33"/>
  <c r="AQ48" i="33"/>
  <c r="AQ34" i="33"/>
  <c r="AQ38" i="33"/>
  <c r="AQ36" i="33"/>
  <c r="AQ42" i="33"/>
  <c r="AQ44" i="33"/>
  <c r="AQ37" i="33"/>
  <c r="AQ41" i="33"/>
  <c r="AQ35" i="33"/>
  <c r="AQ16" i="33"/>
  <c r="AQ11" i="33"/>
  <c r="AQ2" i="33"/>
  <c r="AQ15" i="33"/>
  <c r="AQ5" i="33"/>
  <c r="AQ19" i="33"/>
  <c r="AQ81" i="33"/>
  <c r="AQ87" i="33"/>
  <c r="AQ90" i="33"/>
  <c r="AQ93" i="33"/>
  <c r="AQ121" i="33"/>
  <c r="AQ133" i="33"/>
  <c r="AQ120" i="33"/>
  <c r="AQ32" i="33"/>
  <c r="AQ71" i="33"/>
  <c r="AQ94" i="33"/>
  <c r="AQ128" i="33"/>
  <c r="AQ10" i="33"/>
  <c r="AQ26" i="33"/>
  <c r="AQ22" i="33"/>
  <c r="AQ91" i="33"/>
  <c r="AQ88" i="33"/>
  <c r="AQ106" i="33"/>
  <c r="AQ118" i="33"/>
  <c r="AQ111" i="33"/>
  <c r="AQ137" i="33"/>
  <c r="AQ31" i="33"/>
  <c r="AQ4" i="33"/>
  <c r="AQ28" i="33"/>
  <c r="AQ23" i="33"/>
  <c r="AQ25" i="33"/>
  <c r="AQ53" i="33"/>
  <c r="AQ40" i="33"/>
  <c r="AQ50" i="33"/>
  <c r="AQ61" i="33"/>
  <c r="AQ102" i="33"/>
  <c r="AQ109" i="33"/>
  <c r="AQ101" i="33"/>
  <c r="AQ122" i="33"/>
  <c r="AQ89" i="33"/>
  <c r="AQ110" i="33"/>
  <c r="AQ24" i="33"/>
  <c r="AQ30" i="33"/>
  <c r="AQ27" i="33"/>
  <c r="AQ39" i="33"/>
  <c r="AQ84" i="33"/>
  <c r="AQ72" i="33"/>
  <c r="AQ69" i="33"/>
  <c r="AQ78" i="33"/>
  <c r="AQ107" i="33"/>
  <c r="AQ123" i="33"/>
  <c r="AQ79" i="33"/>
  <c r="AQ76" i="33"/>
  <c r="AQ96" i="33"/>
  <c r="AQ117" i="33"/>
  <c r="AQ18" i="33"/>
  <c r="AQ3" i="33"/>
  <c r="AQ6" i="33"/>
  <c r="AQ12" i="33"/>
  <c r="AQ9" i="33"/>
  <c r="AQ8" i="33"/>
  <c r="AQ29" i="33"/>
  <c r="AQ70" i="33"/>
  <c r="AQ54" i="33"/>
  <c r="AQ58" i="33"/>
  <c r="AQ51" i="33"/>
  <c r="AQ125" i="33"/>
  <c r="AQ134" i="33"/>
  <c r="AQ73" i="33"/>
  <c r="AQ98" i="33"/>
  <c r="AQ103" i="33"/>
  <c r="AQ124" i="33"/>
  <c r="AQ7" i="33"/>
  <c r="AQ17" i="33"/>
  <c r="AQ45" i="33"/>
  <c r="AQ56" i="33"/>
  <c r="AQ55" i="33"/>
  <c r="AQ63" i="33"/>
  <c r="AQ75" i="33"/>
  <c r="AQ80" i="33"/>
  <c r="AQ108" i="33"/>
  <c r="AQ113" i="33"/>
  <c r="AQ99" i="33"/>
  <c r="AQ119" i="33"/>
  <c r="AQ131" i="33"/>
  <c r="AQ135" i="33"/>
  <c r="AQ132" i="33"/>
  <c r="AQ14" i="33"/>
  <c r="AQ13" i="33"/>
  <c r="AQ20" i="33"/>
  <c r="AQ21" i="33"/>
  <c r="AQ33" i="33"/>
  <c r="AQ59" i="33"/>
  <c r="AQ60" i="33"/>
  <c r="AQ57" i="33"/>
  <c r="AQ86" i="33"/>
  <c r="AQ112" i="33"/>
  <c r="AQ95" i="33"/>
  <c r="AQ92" i="33"/>
  <c r="AQ100" i="33"/>
  <c r="AQ105" i="33"/>
  <c r="AQ114" i="33"/>
  <c r="AQ126" i="33"/>
  <c r="AQ138" i="33"/>
  <c r="J93" i="33"/>
  <c r="AL93" i="33"/>
  <c r="M3" i="33"/>
  <c r="AX143" i="33"/>
  <c r="AX142" i="33"/>
  <c r="W96" i="33"/>
  <c r="J3" i="33"/>
  <c r="AL3" i="33"/>
  <c r="AL5" i="33"/>
  <c r="J5" i="33"/>
  <c r="J34" i="33"/>
  <c r="AL34" i="33"/>
  <c r="AL38" i="33"/>
  <c r="J38" i="33"/>
  <c r="AL35" i="33"/>
  <c r="J35" i="33"/>
  <c r="J45" i="33"/>
  <c r="AL45" i="33"/>
  <c r="AL62" i="33"/>
  <c r="J62" i="33"/>
  <c r="AL61" i="33"/>
  <c r="J61" i="33"/>
  <c r="AL65" i="33"/>
  <c r="J65" i="33"/>
  <c r="AL66" i="33"/>
  <c r="J66" i="33"/>
  <c r="J78" i="33"/>
  <c r="AL78" i="33"/>
  <c r="J85" i="33"/>
  <c r="AL85" i="33"/>
  <c r="J108" i="33"/>
  <c r="AL108" i="33"/>
  <c r="AL116" i="33"/>
  <c r="J116" i="33"/>
  <c r="AL100" i="33"/>
  <c r="J100" i="33"/>
  <c r="J123" i="33"/>
  <c r="AL123" i="33"/>
  <c r="AL130" i="33"/>
  <c r="J130" i="33"/>
  <c r="J23" i="33"/>
  <c r="AL23" i="33"/>
  <c r="J125" i="33"/>
  <c r="AL125" i="33"/>
  <c r="AX140" i="33"/>
  <c r="AX141" i="33"/>
  <c r="AP150" i="33"/>
  <c r="AL15" i="33"/>
  <c r="J15" i="33"/>
  <c r="AL10" i="33"/>
  <c r="J10" i="33"/>
  <c r="AL31" i="33"/>
  <c r="J31" i="33"/>
  <c r="J22" i="33"/>
  <c r="AL22" i="33"/>
  <c r="J39" i="33"/>
  <c r="AL39" i="33"/>
  <c r="W55" i="33"/>
  <c r="AL56" i="33"/>
  <c r="J56" i="33"/>
  <c r="AL60" i="33"/>
  <c r="J60" i="33"/>
  <c r="AL67" i="33"/>
  <c r="J67" i="33"/>
  <c r="AL75" i="33"/>
  <c r="J75" i="33"/>
  <c r="AL80" i="33"/>
  <c r="J80" i="33"/>
  <c r="AL89" i="33"/>
  <c r="J89" i="33"/>
  <c r="AL99" i="33"/>
  <c r="J99" i="33"/>
  <c r="AL101" i="33"/>
  <c r="J101" i="33"/>
  <c r="AL109" i="33"/>
  <c r="J109" i="33"/>
  <c r="AL129" i="33"/>
  <c r="J129" i="33"/>
  <c r="J127" i="33"/>
  <c r="AL127" i="33"/>
  <c r="J20" i="33"/>
  <c r="AL20" i="33"/>
  <c r="AL36" i="33"/>
  <c r="J36" i="33"/>
  <c r="AL42" i="33"/>
  <c r="J42" i="33"/>
  <c r="AL73" i="33"/>
  <c r="J73" i="33"/>
  <c r="AL87" i="33"/>
  <c r="J87" i="33"/>
  <c r="AL138" i="33"/>
  <c r="J138" i="33"/>
  <c r="M40" i="33"/>
  <c r="M41" i="33" s="1"/>
  <c r="M42" i="33" s="1"/>
  <c r="M43" i="33" s="1"/>
  <c r="M44" i="33" s="1"/>
  <c r="M45" i="33" s="1"/>
  <c r="M46" i="33" s="1"/>
  <c r="M47" i="33" s="1"/>
  <c r="M48" i="33" s="1"/>
  <c r="M49" i="33" s="1"/>
  <c r="M50" i="33" s="1"/>
  <c r="M51" i="33" s="1"/>
  <c r="M52" i="33" s="1"/>
  <c r="M53" i="33" s="1"/>
  <c r="M54" i="33" s="1"/>
  <c r="M55" i="33" s="1"/>
  <c r="M56" i="33" s="1"/>
  <c r="M57" i="33" s="1"/>
  <c r="M58" i="33" s="1"/>
  <c r="M59" i="33" s="1"/>
  <c r="M60" i="33" s="1"/>
  <c r="M61" i="33" s="1"/>
  <c r="M62" i="33" s="1"/>
  <c r="M63" i="33" s="1"/>
  <c r="M64" i="33" s="1"/>
  <c r="M65" i="33" s="1"/>
  <c r="M66" i="33" s="1"/>
  <c r="M67" i="33" s="1"/>
  <c r="M68" i="33" s="1"/>
  <c r="M69" i="33" s="1"/>
  <c r="M70" i="33" s="1"/>
  <c r="M71" i="33" s="1"/>
  <c r="M72" i="33" s="1"/>
  <c r="M73" i="33" s="1"/>
  <c r="M74" i="33" s="1"/>
  <c r="M75" i="33" s="1"/>
  <c r="M76" i="33" s="1"/>
  <c r="M77" i="33" s="1"/>
  <c r="M78" i="33" s="1"/>
  <c r="M79" i="33" s="1"/>
  <c r="M80" i="33" s="1"/>
  <c r="M81" i="33" s="1"/>
  <c r="M82" i="33" s="1"/>
  <c r="M83" i="33" s="1"/>
  <c r="M84" i="33" s="1"/>
  <c r="M85" i="33" s="1"/>
  <c r="M86" i="33" s="1"/>
  <c r="M87" i="33" s="1"/>
  <c r="M88" i="33" s="1"/>
  <c r="M89" i="33" s="1"/>
  <c r="M90" i="33" s="1"/>
  <c r="M91" i="33" s="1"/>
  <c r="M92" i="33" s="1"/>
  <c r="M93" i="33" s="1"/>
  <c r="M94" i="33" s="1"/>
  <c r="M95" i="33" s="1"/>
  <c r="M96" i="33" s="1"/>
  <c r="M97" i="33" s="1"/>
  <c r="M98" i="33" s="1"/>
  <c r="M99" i="33" s="1"/>
  <c r="M100" i="33" s="1"/>
  <c r="M101" i="33" s="1"/>
  <c r="M102" i="33" s="1"/>
  <c r="M103" i="33" s="1"/>
  <c r="M104" i="33" s="1"/>
  <c r="M105" i="33" s="1"/>
  <c r="M106" i="33" s="1"/>
  <c r="M107" i="33" s="1"/>
  <c r="M108" i="33" s="1"/>
  <c r="M109" i="33" s="1"/>
  <c r="M110" i="33" s="1"/>
  <c r="M111" i="33" s="1"/>
  <c r="M112" i="33" s="1"/>
  <c r="M113" i="33" s="1"/>
  <c r="M114" i="33" s="1"/>
  <c r="M115" i="33" s="1"/>
  <c r="M116" i="33" s="1"/>
  <c r="M117" i="33" s="1"/>
  <c r="M118" i="33" s="1"/>
  <c r="M119" i="33" s="1"/>
  <c r="M120" i="33" s="1"/>
  <c r="M121" i="33" s="1"/>
  <c r="M122" i="33" s="1"/>
  <c r="M123" i="33" s="1"/>
  <c r="M124" i="33" s="1"/>
  <c r="M125" i="33" s="1"/>
  <c r="M126" i="33" s="1"/>
  <c r="M127" i="33" s="1"/>
  <c r="M128" i="33" s="1"/>
  <c r="M129" i="33" s="1"/>
  <c r="M130" i="33" s="1"/>
  <c r="M131" i="33" s="1"/>
  <c r="M132" i="33" s="1"/>
  <c r="M133" i="33" s="1"/>
  <c r="M134" i="33" s="1"/>
  <c r="M135" i="33" s="1"/>
  <c r="M136" i="33" s="1"/>
  <c r="M137" i="33" s="1"/>
  <c r="M138" i="33" s="1"/>
  <c r="AP147" i="33"/>
  <c r="AP152" i="33"/>
  <c r="BE126" i="33"/>
  <c r="BF139" i="33"/>
  <c r="BE135" i="33"/>
  <c r="BE136" i="33" s="1"/>
  <c r="BH134" i="33"/>
  <c r="BF134" i="33"/>
  <c r="BE139" i="33"/>
  <c r="BE127" i="33"/>
  <c r="BE128" i="33" s="1"/>
  <c r="BF140" i="33"/>
  <c r="BE129" i="33"/>
  <c r="BF135" i="33"/>
  <c r="BE140" i="33"/>
  <c r="J12" i="33"/>
  <c r="AL12" i="33"/>
  <c r="J14" i="33"/>
  <c r="AL14" i="33"/>
  <c r="J32" i="33"/>
  <c r="AL32" i="33"/>
  <c r="AL40" i="33"/>
  <c r="J40" i="33"/>
  <c r="AL49" i="33"/>
  <c r="J49" i="33"/>
  <c r="AL64" i="33"/>
  <c r="J64" i="33"/>
  <c r="J59" i="33"/>
  <c r="AL59" i="33"/>
  <c r="AL69" i="33"/>
  <c r="J69" i="33"/>
  <c r="J76" i="33"/>
  <c r="AL76" i="33"/>
  <c r="J86" i="33"/>
  <c r="AL86" i="33"/>
  <c r="AL96" i="33"/>
  <c r="J96" i="33"/>
  <c r="J114" i="33"/>
  <c r="AL114" i="33"/>
  <c r="J107" i="33"/>
  <c r="AL107" i="33"/>
  <c r="AL110" i="33"/>
  <c r="J110" i="33"/>
  <c r="AL132" i="33"/>
  <c r="J132" i="33"/>
  <c r="AL128" i="33"/>
  <c r="J128" i="33"/>
  <c r="AP151" i="33"/>
  <c r="AL9" i="33"/>
  <c r="J9" i="33"/>
  <c r="J2" i="33"/>
  <c r="AL2" i="33"/>
  <c r="AL7" i="33"/>
  <c r="J7" i="33"/>
  <c r="J21" i="33"/>
  <c r="AL21" i="33"/>
  <c r="AL16" i="33"/>
  <c r="J16" i="33"/>
  <c r="J51" i="33"/>
  <c r="AL51" i="33"/>
  <c r="AL46" i="33"/>
  <c r="J46" i="33"/>
  <c r="AL55" i="33"/>
  <c r="J55" i="33"/>
  <c r="AL79" i="33"/>
  <c r="J79" i="33"/>
  <c r="AL72" i="33"/>
  <c r="J72" i="33"/>
  <c r="J83" i="33"/>
  <c r="AL83" i="33"/>
  <c r="AL91" i="33"/>
  <c r="J91" i="33"/>
  <c r="J103" i="33"/>
  <c r="AL103" i="33"/>
  <c r="J115" i="33"/>
  <c r="AL115" i="33"/>
  <c r="J113" i="33"/>
  <c r="AL113" i="33"/>
  <c r="J121" i="33"/>
  <c r="AL121" i="33"/>
  <c r="AL117" i="33"/>
  <c r="J117" i="33"/>
  <c r="J134" i="33"/>
  <c r="AL134" i="33"/>
  <c r="AL97" i="33"/>
  <c r="J97" i="33"/>
  <c r="AR152" i="33"/>
  <c r="AR147" i="33"/>
  <c r="BE64" i="33"/>
  <c r="BE73" i="33"/>
  <c r="BE74" i="33" s="1"/>
  <c r="BH72" i="33"/>
  <c r="BF78" i="33"/>
  <c r="BE67" i="33"/>
  <c r="BF77" i="33"/>
  <c r="BE77" i="33"/>
  <c r="BE78" i="33"/>
  <c r="BE65" i="33"/>
  <c r="BE66" i="33" s="1"/>
  <c r="BF72" i="33"/>
  <c r="BF73" i="33"/>
  <c r="AR150" i="33"/>
  <c r="AL13" i="33"/>
  <c r="J13" i="33"/>
  <c r="J8" i="33"/>
  <c r="AL8" i="33"/>
  <c r="AL17" i="33"/>
  <c r="J17" i="33"/>
  <c r="J25" i="33"/>
  <c r="AL25" i="33"/>
  <c r="J29" i="33"/>
  <c r="AL29" i="33"/>
  <c r="J52" i="33"/>
  <c r="AL52" i="33"/>
  <c r="AL57" i="33"/>
  <c r="J57" i="33"/>
  <c r="AL63" i="33"/>
  <c r="J63" i="33"/>
  <c r="AL54" i="33"/>
  <c r="J54" i="33"/>
  <c r="J82" i="33"/>
  <c r="AL82" i="33"/>
  <c r="AL90" i="33"/>
  <c r="J90" i="33"/>
  <c r="J88" i="33"/>
  <c r="AL88" i="33"/>
  <c r="AL98" i="33"/>
  <c r="J98" i="33"/>
  <c r="AL102" i="33"/>
  <c r="J102" i="33"/>
  <c r="J119" i="33"/>
  <c r="AL119" i="33"/>
  <c r="AL131" i="33"/>
  <c r="J131" i="33"/>
  <c r="AL133" i="33"/>
  <c r="J133" i="33"/>
  <c r="J135" i="33"/>
  <c r="AL135" i="33"/>
  <c r="AO150" i="33"/>
  <c r="AR151" i="33"/>
  <c r="W116" i="33"/>
  <c r="AL4" i="33"/>
  <c r="J4" i="33"/>
  <c r="J24" i="33"/>
  <c r="AL24" i="33"/>
  <c r="J19" i="33"/>
  <c r="AL19" i="33"/>
  <c r="J28" i="33"/>
  <c r="AL28" i="33"/>
  <c r="J26" i="33"/>
  <c r="AL26" i="33"/>
  <c r="AL37" i="33"/>
  <c r="J37" i="33"/>
  <c r="AL44" i="33"/>
  <c r="J44" i="33"/>
  <c r="AL50" i="33"/>
  <c r="J50" i="33"/>
  <c r="J71" i="33"/>
  <c r="AL71" i="33"/>
  <c r="J94" i="33"/>
  <c r="AL94" i="33"/>
  <c r="AL77" i="33"/>
  <c r="J77" i="33"/>
  <c r="AL92" i="33"/>
  <c r="J92" i="33"/>
  <c r="AL105" i="33"/>
  <c r="J105" i="33"/>
  <c r="J120" i="33"/>
  <c r="AL120" i="33"/>
  <c r="AL111" i="33"/>
  <c r="J111" i="33"/>
  <c r="J124" i="33"/>
  <c r="AL124" i="33"/>
  <c r="AL136" i="33"/>
  <c r="J136" i="33"/>
  <c r="AL6" i="33"/>
  <c r="J6" i="33"/>
  <c r="J41" i="33"/>
  <c r="AL41" i="33"/>
  <c r="AL48" i="33"/>
  <c r="J48" i="33"/>
  <c r="J68" i="33"/>
  <c r="AL68" i="33"/>
  <c r="AL70" i="33"/>
  <c r="J70" i="33"/>
  <c r="AL95" i="33"/>
  <c r="J95" i="33"/>
  <c r="AL104" i="33"/>
  <c r="J104" i="33"/>
  <c r="AO152" i="33"/>
  <c r="AO147" i="33"/>
  <c r="BE104" i="33"/>
  <c r="BE113" i="33"/>
  <c r="BE114" i="33" s="1"/>
  <c r="BF112" i="33"/>
  <c r="BH112" i="33"/>
  <c r="BE105" i="33"/>
  <c r="BE106" i="33" s="1"/>
  <c r="BF117" i="33"/>
  <c r="BE117" i="33"/>
  <c r="BF113" i="33"/>
  <c r="BE107" i="33"/>
  <c r="BE118" i="33"/>
  <c r="BF118" i="33"/>
  <c r="AX123" i="33"/>
  <c r="AX127" i="33"/>
  <c r="AX131" i="33"/>
  <c r="AX135" i="33"/>
  <c r="AX132" i="33"/>
  <c r="AX112" i="33"/>
  <c r="AX128" i="33"/>
  <c r="AX136" i="33"/>
  <c r="AX119" i="33"/>
  <c r="AX116" i="33"/>
  <c r="AX120" i="33"/>
  <c r="AX124" i="33"/>
  <c r="AX117" i="33"/>
  <c r="AX121" i="33"/>
  <c r="AX125" i="33"/>
  <c r="AX129" i="33"/>
  <c r="AX113" i="33"/>
  <c r="AX133" i="33"/>
  <c r="AX137" i="33"/>
  <c r="AX138" i="33"/>
  <c r="AX118" i="33"/>
  <c r="AX122" i="33"/>
  <c r="AX130" i="33"/>
  <c r="AX115" i="33"/>
  <c r="AX114" i="33"/>
  <c r="AX126" i="33"/>
  <c r="AX134" i="33"/>
  <c r="AO151" i="33"/>
  <c r="AL18" i="33"/>
  <c r="J18" i="33"/>
  <c r="AL11" i="33"/>
  <c r="J11" i="33"/>
  <c r="AL27" i="33"/>
  <c r="J27" i="33"/>
  <c r="AL33" i="33"/>
  <c r="J33" i="33"/>
  <c r="AL30" i="33"/>
  <c r="J30" i="33"/>
  <c r="AL43" i="33"/>
  <c r="J43" i="33"/>
  <c r="AL47" i="33"/>
  <c r="J47" i="33"/>
  <c r="J53" i="33"/>
  <c r="AL53" i="33"/>
  <c r="AL58" i="33"/>
  <c r="J58" i="33"/>
  <c r="J84" i="33"/>
  <c r="AL84" i="33"/>
  <c r="AL74" i="33"/>
  <c r="J74" i="33"/>
  <c r="AL81" i="33"/>
  <c r="J81" i="33"/>
  <c r="J106" i="33"/>
  <c r="AL106" i="33"/>
  <c r="AL112" i="33"/>
  <c r="J112" i="33"/>
  <c r="J122" i="33"/>
  <c r="AL122" i="33"/>
  <c r="AL118" i="33"/>
  <c r="J118" i="33"/>
  <c r="J126" i="33"/>
  <c r="AL126" i="33"/>
  <c r="AL137" i="33"/>
  <c r="J137" i="33"/>
  <c r="T75" i="33"/>
  <c r="W70" i="33"/>
  <c r="U75" i="33"/>
  <c r="T63" i="33"/>
  <c r="T65" i="33"/>
  <c r="T76" i="33"/>
  <c r="U70" i="33"/>
  <c r="U76" i="33"/>
  <c r="AX146" i="33"/>
  <c r="U71" i="33"/>
  <c r="AX145" i="33"/>
  <c r="T71" i="33"/>
  <c r="AL142" i="33"/>
  <c r="AL143" i="33"/>
  <c r="BI112" i="33" l="1"/>
  <c r="BG135" i="33"/>
  <c r="BG73" i="33"/>
  <c r="AR141" i="33"/>
  <c r="BI134" i="33"/>
  <c r="T64" i="33"/>
  <c r="X70" i="33"/>
  <c r="U72" i="33"/>
  <c r="V70" i="33"/>
  <c r="T72" i="33"/>
  <c r="Y76" i="33" s="1"/>
  <c r="V71" i="33"/>
  <c r="X76" i="33"/>
  <c r="V76" i="33"/>
  <c r="N138" i="33"/>
  <c r="AM138" i="33" s="1"/>
  <c r="N136" i="33"/>
  <c r="AM136" i="33" s="1"/>
  <c r="N137" i="33"/>
  <c r="AM137" i="33" s="1"/>
  <c r="N133" i="33"/>
  <c r="AM133" i="33" s="1"/>
  <c r="N132" i="33"/>
  <c r="AM132" i="33" s="1"/>
  <c r="N131" i="33"/>
  <c r="AM131" i="33" s="1"/>
  <c r="N130" i="33"/>
  <c r="AM130" i="33" s="1"/>
  <c r="N129" i="33"/>
  <c r="AM129" i="33" s="1"/>
  <c r="N128" i="33"/>
  <c r="AM128" i="33" s="1"/>
  <c r="N125" i="33"/>
  <c r="AM125" i="33" s="1"/>
  <c r="N135" i="33"/>
  <c r="AM135" i="33" s="1"/>
  <c r="N134" i="33"/>
  <c r="AM134" i="33" s="1"/>
  <c r="N112" i="33"/>
  <c r="AM112" i="33" s="1"/>
  <c r="N126" i="33"/>
  <c r="AM126" i="33" s="1"/>
  <c r="N124" i="33"/>
  <c r="AM124" i="33" s="1"/>
  <c r="N122" i="33"/>
  <c r="AM122" i="33" s="1"/>
  <c r="N121" i="33"/>
  <c r="AM121" i="33" s="1"/>
  <c r="N117" i="33"/>
  <c r="AM117" i="33" s="1"/>
  <c r="N118" i="33"/>
  <c r="AM118" i="33" s="1"/>
  <c r="N111" i="33"/>
  <c r="AM111" i="33" s="1"/>
  <c r="N120" i="33"/>
  <c r="AM120" i="33" s="1"/>
  <c r="N119" i="33"/>
  <c r="AM119" i="33" s="1"/>
  <c r="N99" i="33"/>
  <c r="AM99" i="33" s="1"/>
  <c r="N127" i="33"/>
  <c r="AM127" i="33" s="1"/>
  <c r="N110" i="33"/>
  <c r="AM110" i="33" s="1"/>
  <c r="N109" i="33"/>
  <c r="AM109" i="33" s="1"/>
  <c r="N104" i="33"/>
  <c r="AM104" i="33" s="1"/>
  <c r="N100" i="33"/>
  <c r="AM100" i="33" s="1"/>
  <c r="N98" i="33"/>
  <c r="AM98" i="33" s="1"/>
  <c r="N101" i="33"/>
  <c r="AM101" i="33" s="1"/>
  <c r="N115" i="33"/>
  <c r="AM115" i="33" s="1"/>
  <c r="N114" i="33"/>
  <c r="AM114" i="33" s="1"/>
  <c r="N116" i="33"/>
  <c r="AM116" i="33" s="1"/>
  <c r="N108" i="33"/>
  <c r="AM108" i="33" s="1"/>
  <c r="N107" i="33"/>
  <c r="AM107" i="33" s="1"/>
  <c r="N97" i="33"/>
  <c r="AM97" i="33" s="1"/>
  <c r="N106" i="33"/>
  <c r="AM106" i="33" s="1"/>
  <c r="N102" i="33"/>
  <c r="AM102" i="33" s="1"/>
  <c r="N96" i="33"/>
  <c r="AM96" i="33" s="1"/>
  <c r="N123" i="33"/>
  <c r="AM123" i="33" s="1"/>
  <c r="N105" i="33"/>
  <c r="AM105" i="33" s="1"/>
  <c r="N103" i="33"/>
  <c r="AM103" i="33" s="1"/>
  <c r="N94" i="33"/>
  <c r="AM94" i="33" s="1"/>
  <c r="N93" i="33"/>
  <c r="AM93" i="33" s="1"/>
  <c r="N90" i="33"/>
  <c r="AM90" i="33" s="1"/>
  <c r="N95" i="33"/>
  <c r="AM95" i="33" s="1"/>
  <c r="N91" i="33"/>
  <c r="AM91" i="33" s="1"/>
  <c r="N113" i="33"/>
  <c r="AM113" i="33" s="1"/>
  <c r="N92" i="33"/>
  <c r="AM92" i="33" s="1"/>
  <c r="N84" i="33"/>
  <c r="AM84" i="33" s="1"/>
  <c r="N82" i="33"/>
  <c r="AM82" i="33" s="1"/>
  <c r="N89" i="33"/>
  <c r="AM89" i="33" s="1"/>
  <c r="N87" i="33"/>
  <c r="AM87" i="33" s="1"/>
  <c r="N85" i="33"/>
  <c r="AM85" i="33" s="1"/>
  <c r="N81" i="33"/>
  <c r="AM81" i="33" s="1"/>
  <c r="N83" i="33"/>
  <c r="AM83" i="33" s="1"/>
  <c r="N71" i="33"/>
  <c r="AM71" i="33" s="1"/>
  <c r="V75" i="33"/>
  <c r="N73" i="33"/>
  <c r="AM73" i="33" s="1"/>
  <c r="N72" i="33"/>
  <c r="AM72" i="33" s="1"/>
  <c r="N69" i="33"/>
  <c r="AM69" i="33" s="1"/>
  <c r="N67" i="33"/>
  <c r="AM67" i="33" s="1"/>
  <c r="N86" i="33"/>
  <c r="AM86" i="33" s="1"/>
  <c r="N79" i="33"/>
  <c r="AM79" i="33" s="1"/>
  <c r="N77" i="33"/>
  <c r="AM77" i="33" s="1"/>
  <c r="N74" i="33"/>
  <c r="AM74" i="33" s="1"/>
  <c r="N78" i="33"/>
  <c r="AM78" i="33" s="1"/>
  <c r="N65" i="33"/>
  <c r="AM65" i="33" s="1"/>
  <c r="N76" i="33"/>
  <c r="AM76" i="33" s="1"/>
  <c r="X75" i="33"/>
  <c r="N70" i="33"/>
  <c r="AM70" i="33" s="1"/>
  <c r="N66" i="33"/>
  <c r="AM66" i="33" s="1"/>
  <c r="N60" i="33"/>
  <c r="AM60" i="33" s="1"/>
  <c r="N80" i="33"/>
  <c r="AM80" i="33" s="1"/>
  <c r="N61" i="33"/>
  <c r="AM61" i="33" s="1"/>
  <c r="N55" i="33"/>
  <c r="AM55" i="33" s="1"/>
  <c r="N63" i="33"/>
  <c r="AM63" i="33" s="1"/>
  <c r="N56" i="33"/>
  <c r="AM56" i="33" s="1"/>
  <c r="N68" i="33"/>
  <c r="AM68" i="33" s="1"/>
  <c r="N57" i="33"/>
  <c r="AM57" i="33" s="1"/>
  <c r="N51" i="33"/>
  <c r="AM51" i="33" s="1"/>
  <c r="N48" i="33"/>
  <c r="AM48" i="33" s="1"/>
  <c r="N64" i="33"/>
  <c r="AM64" i="33" s="1"/>
  <c r="N62" i="33"/>
  <c r="AM62" i="33" s="1"/>
  <c r="N58" i="33"/>
  <c r="AM58" i="33" s="1"/>
  <c r="N88" i="33"/>
  <c r="AM88" i="33" s="1"/>
  <c r="Y75" i="33"/>
  <c r="N59" i="33"/>
  <c r="AM59" i="33" s="1"/>
  <c r="N75" i="33"/>
  <c r="AM75" i="33" s="1"/>
  <c r="N52" i="33"/>
  <c r="AM52" i="33" s="1"/>
  <c r="N45" i="33"/>
  <c r="AM45" i="33" s="1"/>
  <c r="N40" i="33"/>
  <c r="AM40" i="33" s="1"/>
  <c r="N38" i="33"/>
  <c r="AM38" i="33" s="1"/>
  <c r="N42" i="33"/>
  <c r="AM42" i="33" s="1"/>
  <c r="N49" i="33"/>
  <c r="AM49" i="33" s="1"/>
  <c r="N47" i="33"/>
  <c r="AM47" i="33" s="1"/>
  <c r="N46" i="33"/>
  <c r="AM46" i="33" s="1"/>
  <c r="N44" i="33"/>
  <c r="AM44" i="33" s="1"/>
  <c r="N33" i="33"/>
  <c r="AM33" i="33" s="1"/>
  <c r="N50" i="33"/>
  <c r="AM50" i="33" s="1"/>
  <c r="N41" i="33"/>
  <c r="AM41" i="33" s="1"/>
  <c r="N53" i="33"/>
  <c r="AM53" i="33" s="1"/>
  <c r="N43" i="33"/>
  <c r="AM43" i="33" s="1"/>
  <c r="N37" i="33"/>
  <c r="AM37" i="33" s="1"/>
  <c r="N31" i="33"/>
  <c r="AM31" i="33" s="1"/>
  <c r="N27" i="33"/>
  <c r="AM27" i="33" s="1"/>
  <c r="N34" i="33"/>
  <c r="AM34" i="33" s="1"/>
  <c r="N32" i="33"/>
  <c r="AM32" i="33" s="1"/>
  <c r="N24" i="33"/>
  <c r="AM24" i="33" s="1"/>
  <c r="N30" i="33"/>
  <c r="AM30" i="33" s="1"/>
  <c r="N26" i="33"/>
  <c r="AM26" i="33" s="1"/>
  <c r="N23" i="33"/>
  <c r="AM23" i="33" s="1"/>
  <c r="N35" i="33"/>
  <c r="AM35" i="33" s="1"/>
  <c r="N29" i="33"/>
  <c r="AM29" i="33" s="1"/>
  <c r="N54" i="33"/>
  <c r="AM54" i="33" s="1"/>
  <c r="N39" i="33"/>
  <c r="AM39" i="33" s="1"/>
  <c r="N36" i="33"/>
  <c r="AM36" i="33" s="1"/>
  <c r="N22" i="33"/>
  <c r="AM22" i="33" s="1"/>
  <c r="N15" i="33"/>
  <c r="AM15" i="33" s="1"/>
  <c r="N13" i="33"/>
  <c r="AM13" i="33" s="1"/>
  <c r="N9" i="33"/>
  <c r="AM9" i="33" s="1"/>
  <c r="N21" i="33"/>
  <c r="AM21" i="33" s="1"/>
  <c r="N19" i="33"/>
  <c r="AM19" i="33" s="1"/>
  <c r="N18" i="33"/>
  <c r="AM18" i="33" s="1"/>
  <c r="N25" i="33"/>
  <c r="AM25" i="33" s="1"/>
  <c r="N7" i="33"/>
  <c r="AM7" i="33" s="1"/>
  <c r="N20" i="33"/>
  <c r="AM20" i="33" s="1"/>
  <c r="N17" i="33"/>
  <c r="AM17" i="33" s="1"/>
  <c r="N16" i="33"/>
  <c r="AM16" i="33" s="1"/>
  <c r="N14" i="33"/>
  <c r="AM14" i="33" s="1"/>
  <c r="N10" i="33"/>
  <c r="AM10" i="33" s="1"/>
  <c r="N28" i="33"/>
  <c r="AM28" i="33" s="1"/>
  <c r="N12" i="33"/>
  <c r="AM12" i="33" s="1"/>
  <c r="N8" i="33"/>
  <c r="AM8" i="33" s="1"/>
  <c r="N2" i="33"/>
  <c r="AM2" i="33" s="1"/>
  <c r="N6" i="33"/>
  <c r="AM6" i="33" s="1"/>
  <c r="N4" i="33"/>
  <c r="AM4" i="33" s="1"/>
  <c r="N11" i="33"/>
  <c r="AM11" i="33" s="1"/>
  <c r="N5" i="33"/>
  <c r="AM5" i="33" s="1"/>
  <c r="N3" i="33"/>
  <c r="AM3" i="33" s="1"/>
  <c r="AU136" i="33"/>
  <c r="AU4" i="33"/>
  <c r="AU119" i="33"/>
  <c r="K17" i="33"/>
  <c r="G14" i="33"/>
  <c r="H14" i="33" s="1"/>
  <c r="AK14" i="33"/>
  <c r="G27" i="33"/>
  <c r="H27" i="33" s="1"/>
  <c r="AK27" i="33"/>
  <c r="BG134" i="33"/>
  <c r="BF136" i="33"/>
  <c r="AU20" i="33"/>
  <c r="AU39" i="33"/>
  <c r="AU100" i="33"/>
  <c r="AK67" i="33"/>
  <c r="G67" i="33"/>
  <c r="G90" i="33"/>
  <c r="AK90" i="33"/>
  <c r="G117" i="33"/>
  <c r="AK117" i="33"/>
  <c r="AU70" i="33"/>
  <c r="AU6" i="33"/>
  <c r="AU37" i="33"/>
  <c r="K24" i="33"/>
  <c r="AU88" i="33"/>
  <c r="AU25" i="33"/>
  <c r="AU74" i="33"/>
  <c r="AU47" i="33"/>
  <c r="AU27" i="33"/>
  <c r="BG113" i="33"/>
  <c r="AU68" i="33"/>
  <c r="AU71" i="33"/>
  <c r="AU26" i="33"/>
  <c r="K4" i="33"/>
  <c r="AU131" i="33"/>
  <c r="AU63" i="33"/>
  <c r="K25" i="33"/>
  <c r="BG78" i="33"/>
  <c r="BH78" i="33" s="1"/>
  <c r="BI78" i="33"/>
  <c r="BJ78" i="33"/>
  <c r="V14" i="33"/>
  <c r="AU121" i="33"/>
  <c r="AU21" i="33"/>
  <c r="AU59" i="33"/>
  <c r="AU32" i="33"/>
  <c r="AU129" i="33"/>
  <c r="AL151" i="33"/>
  <c r="AU89" i="33"/>
  <c r="AL150" i="33"/>
  <c r="AU60" i="33"/>
  <c r="K31" i="33"/>
  <c r="AU130" i="33"/>
  <c r="AU65" i="33"/>
  <c r="AU35" i="33"/>
  <c r="K3" i="33"/>
  <c r="AK11" i="33"/>
  <c r="G11" i="33"/>
  <c r="H11" i="33" s="1"/>
  <c r="G2" i="33"/>
  <c r="H2" i="33" s="1"/>
  <c r="AK2" i="33"/>
  <c r="G21" i="33"/>
  <c r="H21" i="33" s="1"/>
  <c r="AK21" i="33"/>
  <c r="G7" i="33"/>
  <c r="H7" i="33" s="1"/>
  <c r="AK7" i="33"/>
  <c r="G22" i="33"/>
  <c r="H22" i="33" s="1"/>
  <c r="AK22" i="33"/>
  <c r="AK37" i="33"/>
  <c r="G37" i="33"/>
  <c r="H37" i="33" s="1"/>
  <c r="G46" i="33"/>
  <c r="AK46" i="33"/>
  <c r="AK52" i="33"/>
  <c r="G52" i="33"/>
  <c r="AK51" i="33"/>
  <c r="G51" i="33"/>
  <c r="AK66" i="33"/>
  <c r="G66" i="33"/>
  <c r="G77" i="33"/>
  <c r="AK77" i="33"/>
  <c r="G87" i="33"/>
  <c r="AK87" i="33"/>
  <c r="AK84" i="33"/>
  <c r="G84" i="33"/>
  <c r="G109" i="33"/>
  <c r="AK109" i="33"/>
  <c r="G122" i="33"/>
  <c r="AK122" i="33"/>
  <c r="G130" i="33"/>
  <c r="AK130" i="33"/>
  <c r="BJ117" i="33"/>
  <c r="BI117" i="33"/>
  <c r="BG117" i="33"/>
  <c r="BH117" i="33" s="1"/>
  <c r="AU132" i="33"/>
  <c r="AU96" i="33"/>
  <c r="K32" i="33"/>
  <c r="AU31" i="33"/>
  <c r="AL141" i="33"/>
  <c r="AL140" i="33"/>
  <c r="AU85" i="33"/>
  <c r="AQ151" i="33"/>
  <c r="AU124" i="33"/>
  <c r="AU28" i="33"/>
  <c r="AU90" i="33"/>
  <c r="AU57" i="33"/>
  <c r="AU17" i="33"/>
  <c r="V16" i="33"/>
  <c r="AU113" i="33"/>
  <c r="AU83" i="33"/>
  <c r="K7" i="33"/>
  <c r="AU86" i="33"/>
  <c r="AU14" i="33"/>
  <c r="K36" i="33"/>
  <c r="AU109" i="33"/>
  <c r="AU80" i="33"/>
  <c r="AU56" i="33"/>
  <c r="K10" i="33"/>
  <c r="AU61" i="33"/>
  <c r="AU38" i="33"/>
  <c r="G8" i="33"/>
  <c r="H8" i="33" s="1"/>
  <c r="AK8" i="33"/>
  <c r="AK6" i="33"/>
  <c r="G6" i="33"/>
  <c r="H6" i="33" s="1"/>
  <c r="G26" i="33"/>
  <c r="H26" i="33" s="1"/>
  <c r="AK26" i="33"/>
  <c r="AK32" i="33"/>
  <c r="G32" i="33"/>
  <c r="H32" i="33" s="1"/>
  <c r="AK45" i="33"/>
  <c r="G45" i="33"/>
  <c r="G41" i="33"/>
  <c r="AK41" i="33"/>
  <c r="AK50" i="33"/>
  <c r="G50" i="33"/>
  <c r="G58" i="33"/>
  <c r="AK58" i="33"/>
  <c r="AK55" i="33"/>
  <c r="G55" i="33"/>
  <c r="G79" i="33"/>
  <c r="AK79" i="33"/>
  <c r="AK85" i="33"/>
  <c r="G85" i="33"/>
  <c r="AK107" i="33"/>
  <c r="G107" i="33"/>
  <c r="G103" i="33"/>
  <c r="AK103" i="33"/>
  <c r="AK125" i="33"/>
  <c r="G125" i="33"/>
  <c r="G113" i="33"/>
  <c r="AK113" i="33"/>
  <c r="AK111" i="33"/>
  <c r="G111" i="33"/>
  <c r="AK124" i="33"/>
  <c r="G124" i="33"/>
  <c r="AK132" i="33"/>
  <c r="G132" i="33"/>
  <c r="BA142" i="33"/>
  <c r="BA143" i="33"/>
  <c r="AU123" i="33"/>
  <c r="K38" i="33"/>
  <c r="AU137" i="33"/>
  <c r="AU112" i="33"/>
  <c r="AU43" i="33"/>
  <c r="AU11" i="33"/>
  <c r="AU126" i="33"/>
  <c r="AU106" i="33"/>
  <c r="K30" i="33"/>
  <c r="K18" i="33"/>
  <c r="AU104" i="33"/>
  <c r="AU48" i="33"/>
  <c r="AU92" i="33"/>
  <c r="AU50" i="33"/>
  <c r="K28" i="33"/>
  <c r="AU135" i="33"/>
  <c r="AU82" i="33"/>
  <c r="AU52" i="33"/>
  <c r="AU8" i="33"/>
  <c r="AU46" i="33"/>
  <c r="AU7" i="33"/>
  <c r="AU110" i="33"/>
  <c r="AU64" i="33"/>
  <c r="K14" i="33"/>
  <c r="BG139" i="33"/>
  <c r="BH139" i="33" s="1"/>
  <c r="BJ139" i="33"/>
  <c r="BI139" i="33"/>
  <c r="AU138" i="33"/>
  <c r="AU36" i="33"/>
  <c r="AU10" i="33"/>
  <c r="AU78" i="33"/>
  <c r="AU34" i="33"/>
  <c r="AU93" i="33"/>
  <c r="AQ150" i="33"/>
  <c r="G3" i="33"/>
  <c r="H3" i="33" s="1"/>
  <c r="AK3" i="33"/>
  <c r="AK10" i="33"/>
  <c r="G10" i="33"/>
  <c r="H10" i="33" s="1"/>
  <c r="G25" i="33"/>
  <c r="H25" i="33" s="1"/>
  <c r="AK25" i="33"/>
  <c r="G35" i="33"/>
  <c r="H35" i="33" s="1"/>
  <c r="AK35" i="33"/>
  <c r="G34" i="33"/>
  <c r="H34" i="33" s="1"/>
  <c r="AK34" i="33"/>
  <c r="G47" i="33"/>
  <c r="AK47" i="33"/>
  <c r="G63" i="33"/>
  <c r="AK63" i="33"/>
  <c r="G57" i="33"/>
  <c r="AK57" i="33"/>
  <c r="AK70" i="33"/>
  <c r="G70" i="33"/>
  <c r="G108" i="33"/>
  <c r="AK108" i="33"/>
  <c r="G114" i="33"/>
  <c r="AK114" i="33"/>
  <c r="G118" i="33"/>
  <c r="AK118" i="33"/>
  <c r="G126" i="33"/>
  <c r="AK126" i="33"/>
  <c r="G133" i="33"/>
  <c r="AK133" i="33"/>
  <c r="AU84" i="33"/>
  <c r="AU105" i="33"/>
  <c r="K26" i="33"/>
  <c r="G36" i="33"/>
  <c r="H36" i="33" s="1"/>
  <c r="AK36" i="33"/>
  <c r="AU97" i="33"/>
  <c r="AU91" i="33"/>
  <c r="AU42" i="33"/>
  <c r="G15" i="33"/>
  <c r="H15" i="33" s="1"/>
  <c r="AK15" i="33"/>
  <c r="G9" i="33"/>
  <c r="H9" i="33" s="1"/>
  <c r="AK9" i="33"/>
  <c r="G23" i="33"/>
  <c r="H23" i="33" s="1"/>
  <c r="AK23" i="33"/>
  <c r="AK24" i="33"/>
  <c r="G24" i="33"/>
  <c r="H24" i="33" s="1"/>
  <c r="G49" i="33"/>
  <c r="AK49" i="33"/>
  <c r="AK88" i="33"/>
  <c r="G88" i="33"/>
  <c r="AK80" i="33"/>
  <c r="G80" i="33"/>
  <c r="AK78" i="33"/>
  <c r="G78" i="33"/>
  <c r="AK81" i="33"/>
  <c r="G81" i="33"/>
  <c r="G89" i="33"/>
  <c r="AK89" i="33"/>
  <c r="G92" i="33"/>
  <c r="AK92" i="33"/>
  <c r="AK123" i="33"/>
  <c r="G123" i="33"/>
  <c r="AK110" i="33"/>
  <c r="G110" i="33"/>
  <c r="G116" i="33"/>
  <c r="AK116" i="33"/>
  <c r="G127" i="33"/>
  <c r="AK127" i="33"/>
  <c r="AK131" i="33"/>
  <c r="G131" i="33"/>
  <c r="AU58" i="33"/>
  <c r="AU18" i="33"/>
  <c r="AU134" i="33"/>
  <c r="AU115" i="33"/>
  <c r="AU51" i="33"/>
  <c r="AU107" i="33"/>
  <c r="AU12" i="33"/>
  <c r="AU75" i="33"/>
  <c r="AU125" i="33"/>
  <c r="K34" i="33"/>
  <c r="AK19" i="33"/>
  <c r="G19" i="33"/>
  <c r="H19" i="33" s="1"/>
  <c r="G13" i="33"/>
  <c r="H13" i="33" s="1"/>
  <c r="AK13" i="33"/>
  <c r="AK18" i="33"/>
  <c r="G18" i="33"/>
  <c r="H18" i="33" s="1"/>
  <c r="AK30" i="33"/>
  <c r="G30" i="33"/>
  <c r="H30" i="33" s="1"/>
  <c r="G54" i="33"/>
  <c r="AK54" i="33"/>
  <c r="AK64" i="33"/>
  <c r="G64" i="33"/>
  <c r="G106" i="33"/>
  <c r="AK106" i="33"/>
  <c r="AK97" i="33"/>
  <c r="G97" i="33"/>
  <c r="AK98" i="33"/>
  <c r="G98" i="33"/>
  <c r="AK115" i="33"/>
  <c r="G115" i="33"/>
  <c r="AK136" i="33"/>
  <c r="G136" i="33"/>
  <c r="AU53" i="33"/>
  <c r="BF114" i="33"/>
  <c r="BG112" i="33"/>
  <c r="AU95" i="33"/>
  <c r="AU111" i="33"/>
  <c r="AU77" i="33"/>
  <c r="AU44" i="33"/>
  <c r="K19" i="33"/>
  <c r="AU29" i="33"/>
  <c r="K13" i="33"/>
  <c r="BI72" i="33"/>
  <c r="AU72" i="33"/>
  <c r="K2" i="33"/>
  <c r="AU49" i="33"/>
  <c r="K12" i="33"/>
  <c r="AU87" i="33"/>
  <c r="K20" i="33"/>
  <c r="AU127" i="33"/>
  <c r="K39" i="33"/>
  <c r="K40" i="33" s="1"/>
  <c r="K41" i="33" s="1"/>
  <c r="K42" i="33" s="1"/>
  <c r="K43" i="33" s="1"/>
  <c r="K44" i="33" s="1"/>
  <c r="K45" i="33" s="1"/>
  <c r="K46" i="33" s="1"/>
  <c r="K47" i="33" s="1"/>
  <c r="K48" i="33" s="1"/>
  <c r="K49" i="33" s="1"/>
  <c r="K50" i="33" s="1"/>
  <c r="K51" i="33" s="1"/>
  <c r="K52" i="33" s="1"/>
  <c r="K53" i="33" s="1"/>
  <c r="K54" i="33" s="1"/>
  <c r="K55" i="33" s="1"/>
  <c r="K56" i="33" s="1"/>
  <c r="K57" i="33" s="1"/>
  <c r="K58" i="33" s="1"/>
  <c r="K59" i="33" s="1"/>
  <c r="K60" i="33" s="1"/>
  <c r="K61" i="33" s="1"/>
  <c r="K62" i="33" s="1"/>
  <c r="K63" i="33" s="1"/>
  <c r="K64" i="33" s="1"/>
  <c r="K65" i="33" s="1"/>
  <c r="K66" i="33" s="1"/>
  <c r="K67" i="33" s="1"/>
  <c r="K68" i="33" s="1"/>
  <c r="K69" i="33" s="1"/>
  <c r="K70" i="33" s="1"/>
  <c r="K71" i="33" s="1"/>
  <c r="K72" i="33" s="1"/>
  <c r="K73" i="33" s="1"/>
  <c r="K74" i="33" s="1"/>
  <c r="K75" i="33" s="1"/>
  <c r="K76" i="33" s="1"/>
  <c r="K77" i="33" s="1"/>
  <c r="K78" i="33" s="1"/>
  <c r="K79" i="33" s="1"/>
  <c r="K80" i="33" s="1"/>
  <c r="K81" i="33" s="1"/>
  <c r="K82" i="33" s="1"/>
  <c r="K83" i="33" s="1"/>
  <c r="K84" i="33" s="1"/>
  <c r="K85" i="33" s="1"/>
  <c r="K86" i="33" s="1"/>
  <c r="K87" i="33" s="1"/>
  <c r="K88" i="33" s="1"/>
  <c r="K89" i="33" s="1"/>
  <c r="K90" i="33" s="1"/>
  <c r="K91" i="33" s="1"/>
  <c r="K92" i="33" s="1"/>
  <c r="K93" i="33" s="1"/>
  <c r="K94" i="33" s="1"/>
  <c r="K95" i="33" s="1"/>
  <c r="K96" i="33" s="1"/>
  <c r="K97" i="33" s="1"/>
  <c r="K98" i="33" s="1"/>
  <c r="K99" i="33" s="1"/>
  <c r="K100" i="33" s="1"/>
  <c r="K101" i="33" s="1"/>
  <c r="K102" i="33" s="1"/>
  <c r="K103" i="33" s="1"/>
  <c r="K104" i="33" s="1"/>
  <c r="K105" i="33" s="1"/>
  <c r="K106" i="33" s="1"/>
  <c r="K107" i="33" s="1"/>
  <c r="K108" i="33" s="1"/>
  <c r="K109" i="33" s="1"/>
  <c r="K110" i="33" s="1"/>
  <c r="K111" i="33" s="1"/>
  <c r="K112" i="33" s="1"/>
  <c r="K113" i="33" s="1"/>
  <c r="K114" i="33" s="1"/>
  <c r="K115" i="33" s="1"/>
  <c r="K116" i="33" s="1"/>
  <c r="K117" i="33" s="1"/>
  <c r="K118" i="33" s="1"/>
  <c r="K119" i="33" s="1"/>
  <c r="K120" i="33" s="1"/>
  <c r="K121" i="33" s="1"/>
  <c r="K122" i="33" s="1"/>
  <c r="K123" i="33" s="1"/>
  <c r="K124" i="33" s="1"/>
  <c r="K125" i="33" s="1"/>
  <c r="K126" i="33" s="1"/>
  <c r="K127" i="33" s="1"/>
  <c r="K128" i="33" s="1"/>
  <c r="K129" i="33" s="1"/>
  <c r="K130" i="33" s="1"/>
  <c r="K131" i="33" s="1"/>
  <c r="K132" i="33" s="1"/>
  <c r="K133" i="33" s="1"/>
  <c r="K134" i="33" s="1"/>
  <c r="K135" i="33" s="1"/>
  <c r="K136" i="33" s="1"/>
  <c r="K137" i="33" s="1"/>
  <c r="K138" i="33" s="1"/>
  <c r="AU15" i="33"/>
  <c r="AU45" i="33"/>
  <c r="K5" i="33"/>
  <c r="AK20" i="33"/>
  <c r="G20" i="33"/>
  <c r="H20" i="33" s="1"/>
  <c r="G43" i="33"/>
  <c r="AK43" i="33"/>
  <c r="AK31" i="33"/>
  <c r="G31" i="33"/>
  <c r="H31" i="33" s="1"/>
  <c r="G56" i="33"/>
  <c r="AK56" i="33"/>
  <c r="AK33" i="33"/>
  <c r="G33" i="33"/>
  <c r="H33" i="33" s="1"/>
  <c r="G38" i="33"/>
  <c r="H38" i="33" s="1"/>
  <c r="AK38" i="33"/>
  <c r="AK68" i="33"/>
  <c r="G68" i="33"/>
  <c r="AK76" i="33"/>
  <c r="G76" i="33"/>
  <c r="G62" i="33"/>
  <c r="AK62" i="33"/>
  <c r="G60" i="33"/>
  <c r="AK60" i="33"/>
  <c r="AK86" i="33"/>
  <c r="G86" i="33"/>
  <c r="G74" i="33"/>
  <c r="AK74" i="33"/>
  <c r="G69" i="33"/>
  <c r="AK69" i="33"/>
  <c r="G83" i="33"/>
  <c r="AK83" i="33"/>
  <c r="G91" i="33"/>
  <c r="AK91" i="33"/>
  <c r="G105" i="33"/>
  <c r="AK105" i="33"/>
  <c r="AK100" i="33"/>
  <c r="G100" i="33"/>
  <c r="AK119" i="33"/>
  <c r="G119" i="33"/>
  <c r="G129" i="33"/>
  <c r="AK129" i="33"/>
  <c r="G128" i="33"/>
  <c r="AK128" i="33"/>
  <c r="AK138" i="33"/>
  <c r="G138" i="33"/>
  <c r="K11" i="33"/>
  <c r="AU55" i="33"/>
  <c r="AU30" i="33"/>
  <c r="AU76" i="33"/>
  <c r="AU101" i="33"/>
  <c r="K15" i="33"/>
  <c r="AU62" i="33"/>
  <c r="AK53" i="33"/>
  <c r="G53" i="33"/>
  <c r="G73" i="33"/>
  <c r="AK73" i="33"/>
  <c r="G102" i="33"/>
  <c r="AK102" i="33"/>
  <c r="AK137" i="33"/>
  <c r="G137" i="33"/>
  <c r="BJ118" i="33"/>
  <c r="BG118" i="33"/>
  <c r="BH118" i="33" s="1"/>
  <c r="BI118" i="33"/>
  <c r="K6" i="33"/>
  <c r="AU120" i="33"/>
  <c r="AU94" i="33"/>
  <c r="K37" i="33"/>
  <c r="AU24" i="33"/>
  <c r="AU133" i="33"/>
  <c r="AU98" i="33"/>
  <c r="AU54" i="33"/>
  <c r="K29" i="33"/>
  <c r="AU13" i="33"/>
  <c r="BF74" i="33"/>
  <c r="BG72" i="33"/>
  <c r="AU103" i="33"/>
  <c r="K16" i="33"/>
  <c r="K9" i="33"/>
  <c r="AU114" i="33"/>
  <c r="BJ140" i="33"/>
  <c r="BI140" i="33"/>
  <c r="BG140" i="33"/>
  <c r="BH140" i="33" s="1"/>
  <c r="AU99" i="33"/>
  <c r="AU67" i="33"/>
  <c r="AU22" i="33"/>
  <c r="AU23" i="33"/>
  <c r="AU116" i="33"/>
  <c r="AU66" i="33"/>
  <c r="AU5" i="33"/>
  <c r="AQ147" i="33"/>
  <c r="AQ152" i="33"/>
  <c r="BE24" i="33"/>
  <c r="BF33" i="33"/>
  <c r="BF32" i="33"/>
  <c r="BF37" i="33"/>
  <c r="BE33" i="33"/>
  <c r="BE34" i="33" s="1"/>
  <c r="BE25" i="33"/>
  <c r="BE26" i="33" s="1"/>
  <c r="BF38" i="33"/>
  <c r="BE37" i="33"/>
  <c r="BH32" i="33"/>
  <c r="BE38" i="33"/>
  <c r="BE27" i="33"/>
  <c r="G5" i="33"/>
  <c r="H5" i="33" s="1"/>
  <c r="AK5" i="33"/>
  <c r="AK12" i="33"/>
  <c r="G12" i="33"/>
  <c r="H12" i="33" s="1"/>
  <c r="G16" i="33"/>
  <c r="H16" i="33" s="1"/>
  <c r="AK16" i="33"/>
  <c r="AK28" i="33"/>
  <c r="G28" i="33"/>
  <c r="H28" i="33" s="1"/>
  <c r="G29" i="33"/>
  <c r="H29" i="33" s="1"/>
  <c r="AK29" i="33"/>
  <c r="AK61" i="33"/>
  <c r="G61" i="33"/>
  <c r="G40" i="33"/>
  <c r="AK40" i="33"/>
  <c r="AK75" i="33"/>
  <c r="G75" i="33"/>
  <c r="G59" i="33"/>
  <c r="AK59" i="33"/>
  <c r="AK48" i="33"/>
  <c r="G48" i="33"/>
  <c r="AK65" i="33"/>
  <c r="G65" i="33"/>
  <c r="AK72" i="33"/>
  <c r="G72" i="33"/>
  <c r="AK93" i="33"/>
  <c r="G93" i="33"/>
  <c r="AK120" i="33"/>
  <c r="G120" i="33"/>
  <c r="G112" i="33"/>
  <c r="AK112" i="33"/>
  <c r="G134" i="33"/>
  <c r="AK134" i="33"/>
  <c r="BJ77" i="33"/>
  <c r="BI77" i="33"/>
  <c r="BG77" i="33"/>
  <c r="BH77" i="33" s="1"/>
  <c r="K21" i="33"/>
  <c r="AU41" i="33"/>
  <c r="AU19" i="33"/>
  <c r="AU102" i="33"/>
  <c r="K8" i="33"/>
  <c r="AL152" i="33"/>
  <c r="AL144" i="33"/>
  <c r="AL147" i="33"/>
  <c r="AU2" i="33"/>
  <c r="K33" i="33"/>
  <c r="AU118" i="33"/>
  <c r="AU81" i="33"/>
  <c r="AU33" i="33"/>
  <c r="AU122" i="33"/>
  <c r="K27" i="33"/>
  <c r="AU117" i="33"/>
  <c r="AU79" i="33"/>
  <c r="AU16" i="33"/>
  <c r="AU9" i="33"/>
  <c r="AU128" i="33"/>
  <c r="AU69" i="33"/>
  <c r="AU40" i="33"/>
  <c r="AU73" i="33"/>
  <c r="K22" i="33"/>
  <c r="K23" i="33"/>
  <c r="AU108" i="33"/>
  <c r="K35" i="33"/>
  <c r="AU3" i="33"/>
  <c r="G4" i="33"/>
  <c r="H4" i="33" s="1"/>
  <c r="AK4" i="33"/>
  <c r="G17" i="33"/>
  <c r="H17" i="33" s="1"/>
  <c r="AK17" i="33"/>
  <c r="G39" i="33"/>
  <c r="AK39" i="33"/>
  <c r="G44" i="33"/>
  <c r="AK44" i="33"/>
  <c r="G42" i="33"/>
  <c r="AK42" i="33"/>
  <c r="G71" i="33"/>
  <c r="AK71" i="33"/>
  <c r="AK82" i="33"/>
  <c r="G82" i="33"/>
  <c r="AK95" i="33"/>
  <c r="G95" i="33"/>
  <c r="AK94" i="33"/>
  <c r="G94" i="33"/>
  <c r="AK96" i="33"/>
  <c r="G96" i="33"/>
  <c r="AK101" i="33"/>
  <c r="G101" i="33"/>
  <c r="AK104" i="33"/>
  <c r="G104" i="33"/>
  <c r="AK99" i="33"/>
  <c r="G99" i="33"/>
  <c r="G121" i="33"/>
  <c r="AK121" i="33"/>
  <c r="G135" i="33"/>
  <c r="AK135" i="33"/>
  <c r="AK143" i="33"/>
  <c r="AM142" i="33"/>
  <c r="AM143" i="33"/>
  <c r="AK142" i="33"/>
  <c r="O22" i="33" l="1"/>
  <c r="O67" i="33"/>
  <c r="O119" i="33"/>
  <c r="O126" i="33"/>
  <c r="O35" i="33"/>
  <c r="O52" i="33"/>
  <c r="O80" i="33"/>
  <c r="O60" i="33"/>
  <c r="O46" i="33"/>
  <c r="O128" i="33"/>
  <c r="O116" i="33"/>
  <c r="O51" i="33"/>
  <c r="O9" i="33"/>
  <c r="O71" i="33"/>
  <c r="O27" i="33"/>
  <c r="O77" i="33"/>
  <c r="O92" i="33"/>
  <c r="O16" i="33"/>
  <c r="O121" i="33"/>
  <c r="O75" i="33"/>
  <c r="O110" i="33"/>
  <c r="O129" i="33"/>
  <c r="O103" i="33"/>
  <c r="O29" i="33"/>
  <c r="O11" i="33"/>
  <c r="O118" i="33"/>
  <c r="O13" i="33"/>
  <c r="O82" i="33"/>
  <c r="O117" i="33"/>
  <c r="O14" i="33"/>
  <c r="O74" i="33"/>
  <c r="O44" i="33"/>
  <c r="O21" i="33"/>
  <c r="O125" i="33"/>
  <c r="W76" i="33"/>
  <c r="O48" i="33"/>
  <c r="O127" i="33"/>
  <c r="O37" i="33"/>
  <c r="O5" i="33"/>
  <c r="O23" i="33"/>
  <c r="O114" i="33"/>
  <c r="O59" i="33"/>
  <c r="O122" i="33"/>
  <c r="O79" i="33"/>
  <c r="O66" i="33"/>
  <c r="O68" i="33"/>
  <c r="O47" i="33"/>
  <c r="O6" i="33"/>
  <c r="O83" i="33"/>
  <c r="O123" i="33"/>
  <c r="O43" i="33"/>
  <c r="O113" i="33"/>
  <c r="O136" i="33"/>
  <c r="O138" i="33"/>
  <c r="O15" i="33"/>
  <c r="O107" i="33"/>
  <c r="O2" i="33"/>
  <c r="O99" i="33"/>
  <c r="O70" i="33"/>
  <c r="O49" i="33"/>
  <c r="O115" i="33"/>
  <c r="O10" i="33"/>
  <c r="O64" i="33"/>
  <c r="O130" i="33"/>
  <c r="O86" i="33"/>
  <c r="O124" i="33"/>
  <c r="O81" i="33"/>
  <c r="O26" i="33"/>
  <c r="O33" i="33"/>
  <c r="O65" i="33"/>
  <c r="O89" i="33"/>
  <c r="O135" i="33"/>
  <c r="O45" i="33"/>
  <c r="O73" i="33"/>
  <c r="O54" i="33"/>
  <c r="O72" i="33"/>
  <c r="O133" i="33"/>
  <c r="O93" i="33"/>
  <c r="O62" i="33"/>
  <c r="O32" i="33"/>
  <c r="O61" i="33"/>
  <c r="O104" i="33"/>
  <c r="O39" i="33"/>
  <c r="O111" i="33"/>
  <c r="O134" i="33"/>
  <c r="O19" i="33"/>
  <c r="O34" i="33"/>
  <c r="O100" i="33"/>
  <c r="O28" i="33"/>
  <c r="O18" i="33"/>
  <c r="O40" i="33"/>
  <c r="O137" i="33"/>
  <c r="O78" i="33"/>
  <c r="O55" i="33"/>
  <c r="O3" i="33"/>
  <c r="O96" i="33"/>
  <c r="BI32" i="33"/>
  <c r="O20" i="33"/>
  <c r="O50" i="33"/>
  <c r="O42" i="33"/>
  <c r="O97" i="33"/>
  <c r="O87" i="33"/>
  <c r="O98" i="33"/>
  <c r="O58" i="33"/>
  <c r="O109" i="33"/>
  <c r="O12" i="33"/>
  <c r="O36" i="33"/>
  <c r="O132" i="33"/>
  <c r="O120" i="33"/>
  <c r="O112" i="33"/>
  <c r="O38" i="33"/>
  <c r="O17" i="33"/>
  <c r="O69" i="33"/>
  <c r="O106" i="33"/>
  <c r="O76" i="33"/>
  <c r="O84" i="33"/>
  <c r="O91" i="33"/>
  <c r="O63" i="33"/>
  <c r="O90" i="33"/>
  <c r="O108" i="33"/>
  <c r="O25" i="33"/>
  <c r="O41" i="33"/>
  <c r="O24" i="33"/>
  <c r="AS95" i="33"/>
  <c r="AT95" i="33" s="1"/>
  <c r="AW95" i="33" s="1"/>
  <c r="AS17" i="33"/>
  <c r="AT17" i="33" s="1"/>
  <c r="AW17" i="33" s="1"/>
  <c r="AS65" i="33"/>
  <c r="AT65" i="33" s="1"/>
  <c r="AW65" i="33" s="1"/>
  <c r="AS119" i="33"/>
  <c r="AT119" i="33" s="1"/>
  <c r="AS54" i="33"/>
  <c r="AT54" i="33" s="1"/>
  <c r="AW54" i="33" s="1"/>
  <c r="AS80" i="33"/>
  <c r="AT80" i="33" s="1"/>
  <c r="AW80" i="33" s="1"/>
  <c r="AS79" i="33"/>
  <c r="AT79" i="33" s="1"/>
  <c r="AW79" i="33" s="1"/>
  <c r="AS41" i="33"/>
  <c r="AT41" i="33" s="1"/>
  <c r="AW41" i="33" s="1"/>
  <c r="AS122" i="33"/>
  <c r="AT122" i="33" s="1"/>
  <c r="AS77" i="33"/>
  <c r="AT77" i="33" s="1"/>
  <c r="AW77" i="33" s="1"/>
  <c r="AS46" i="33"/>
  <c r="AT46" i="33" s="1"/>
  <c r="AW46" i="33" s="1"/>
  <c r="AS21" i="33"/>
  <c r="AT21" i="33" s="1"/>
  <c r="AW21" i="33" s="1"/>
  <c r="O131" i="33"/>
  <c r="AS67" i="33"/>
  <c r="AT67" i="33" s="1"/>
  <c r="AW67" i="33" s="1"/>
  <c r="AS14" i="33"/>
  <c r="AT14" i="33" s="1"/>
  <c r="AW14" i="33" s="1"/>
  <c r="AM152" i="33"/>
  <c r="AM147" i="33"/>
  <c r="AM144" i="33"/>
  <c r="AS114" i="33"/>
  <c r="AT114" i="33" s="1"/>
  <c r="AS6" i="33"/>
  <c r="AT6" i="33" s="1"/>
  <c r="AW6" i="33" s="1"/>
  <c r="BI38" i="33"/>
  <c r="BJ38" i="33"/>
  <c r="BG38" i="33"/>
  <c r="BH38" i="33" s="1"/>
  <c r="T14" i="33"/>
  <c r="BG33" i="33"/>
  <c r="AS53" i="33"/>
  <c r="AT53" i="33" s="1"/>
  <c r="AS138" i="33"/>
  <c r="AT138" i="33" s="1"/>
  <c r="AS100" i="33"/>
  <c r="AT100" i="33" s="1"/>
  <c r="AS33" i="33"/>
  <c r="AT33" i="33" s="1"/>
  <c r="AW33" i="33" s="1"/>
  <c r="AS20" i="33"/>
  <c r="AT20" i="33" s="1"/>
  <c r="AW20" i="33" s="1"/>
  <c r="AS88" i="33"/>
  <c r="AT88" i="33" s="1"/>
  <c r="AW88" i="33" s="1"/>
  <c r="AS36" i="33"/>
  <c r="AT36" i="33" s="1"/>
  <c r="AW36" i="33" s="1"/>
  <c r="O30" i="33"/>
  <c r="AS103" i="33"/>
  <c r="AT103" i="33" s="1"/>
  <c r="AS8" i="33"/>
  <c r="AT8" i="33" s="1"/>
  <c r="AW8" i="33" s="1"/>
  <c r="AS109" i="33"/>
  <c r="AT109" i="33" s="1"/>
  <c r="AW109" i="33" s="1"/>
  <c r="AK152" i="33"/>
  <c r="AK144" i="33"/>
  <c r="AK147" i="33"/>
  <c r="AS2" i="33"/>
  <c r="O31" i="33"/>
  <c r="O88" i="33"/>
  <c r="O105" i="33"/>
  <c r="AS116" i="33"/>
  <c r="AT116" i="33" s="1"/>
  <c r="AS82" i="33"/>
  <c r="AT82" i="33" s="1"/>
  <c r="AW82" i="33" s="1"/>
  <c r="AS128" i="33"/>
  <c r="AT128" i="33" s="1"/>
  <c r="AS105" i="33"/>
  <c r="AT105" i="33" s="1"/>
  <c r="AS74" i="33"/>
  <c r="AT74" i="33" s="1"/>
  <c r="AW74" i="33" s="1"/>
  <c r="AS56" i="33"/>
  <c r="AT56" i="33" s="1"/>
  <c r="AW56" i="33" s="1"/>
  <c r="AS97" i="33"/>
  <c r="AT97" i="33" s="1"/>
  <c r="AW97" i="33" s="1"/>
  <c r="AS30" i="33"/>
  <c r="AT30" i="33" s="1"/>
  <c r="AW30" i="33" s="1"/>
  <c r="AS49" i="33"/>
  <c r="AT49" i="33" s="1"/>
  <c r="AS15" i="33"/>
  <c r="AT15" i="33" s="1"/>
  <c r="AW15" i="33" s="1"/>
  <c r="AS133" i="33"/>
  <c r="AT133" i="33" s="1"/>
  <c r="AS108" i="33"/>
  <c r="AT108" i="33" s="1"/>
  <c r="AS47" i="33"/>
  <c r="AT47" i="33" s="1"/>
  <c r="AW47" i="33" s="1"/>
  <c r="AS124" i="33"/>
  <c r="AT124" i="33" s="1"/>
  <c r="AS55" i="33"/>
  <c r="AT55" i="33" s="1"/>
  <c r="AW55" i="33" s="1"/>
  <c r="AS45" i="33"/>
  <c r="AT45" i="33" s="1"/>
  <c r="AW45" i="33" s="1"/>
  <c r="AS66" i="33"/>
  <c r="AT66" i="33" s="1"/>
  <c r="AW66" i="33" s="1"/>
  <c r="AS37" i="33"/>
  <c r="AT37" i="33" s="1"/>
  <c r="AW37" i="33" s="1"/>
  <c r="T16" i="33"/>
  <c r="AU150" i="33"/>
  <c r="AS117" i="33"/>
  <c r="AT117" i="33" s="1"/>
  <c r="O57" i="33"/>
  <c r="AM151" i="33"/>
  <c r="AS104" i="33"/>
  <c r="AT104" i="33" s="1"/>
  <c r="AK151" i="33"/>
  <c r="AS89" i="33"/>
  <c r="BJ37" i="33"/>
  <c r="BI37" i="33"/>
  <c r="BG37" i="33"/>
  <c r="BH37" i="33" s="1"/>
  <c r="AS137" i="33"/>
  <c r="AT137" i="33" s="1"/>
  <c r="O95" i="33"/>
  <c r="AS76" i="33"/>
  <c r="AT76" i="33" s="1"/>
  <c r="AW76" i="33" s="1"/>
  <c r="AS106" i="33"/>
  <c r="AT106" i="33" s="1"/>
  <c r="AS110" i="33"/>
  <c r="AT110" i="33" s="1"/>
  <c r="AW110" i="33" s="1"/>
  <c r="AS81" i="33"/>
  <c r="AT81" i="33" s="1"/>
  <c r="AW81" i="33" s="1"/>
  <c r="AS10" i="33"/>
  <c r="AT10" i="33" s="1"/>
  <c r="AW10" i="33" s="1"/>
  <c r="O101" i="33"/>
  <c r="AS58" i="33"/>
  <c r="AT58" i="33" s="1"/>
  <c r="O7" i="33"/>
  <c r="AS22" i="33"/>
  <c r="AT22" i="33" s="1"/>
  <c r="AW22" i="33" s="1"/>
  <c r="BF34" i="33"/>
  <c r="BG32" i="33"/>
  <c r="AS19" i="33"/>
  <c r="AT19" i="33" s="1"/>
  <c r="AW19" i="33" s="1"/>
  <c r="AS63" i="33"/>
  <c r="AT63" i="33" s="1"/>
  <c r="AS132" i="33"/>
  <c r="AT132" i="33" s="1"/>
  <c r="AS125" i="33"/>
  <c r="AT125" i="33" s="1"/>
  <c r="AM140" i="33"/>
  <c r="AM141" i="33"/>
  <c r="AS101" i="33"/>
  <c r="AT101" i="33" s="1"/>
  <c r="AW101" i="33" s="1"/>
  <c r="AS4" i="33"/>
  <c r="AT4" i="33" s="1"/>
  <c r="AW4" i="33" s="1"/>
  <c r="AS61" i="33"/>
  <c r="AT61" i="33" s="1"/>
  <c r="AW61" i="33" s="1"/>
  <c r="AS71" i="33"/>
  <c r="AT71" i="33" s="1"/>
  <c r="O53" i="33"/>
  <c r="AS29" i="33"/>
  <c r="AT29" i="33" s="1"/>
  <c r="AW29" i="33" s="1"/>
  <c r="AS96" i="33"/>
  <c r="AT96" i="33" s="1"/>
  <c r="AS93" i="33"/>
  <c r="AT93" i="33" s="1"/>
  <c r="AW93" i="33" s="1"/>
  <c r="AS42" i="33"/>
  <c r="AT42" i="33" s="1"/>
  <c r="AW42" i="33" s="1"/>
  <c r="AS134" i="33"/>
  <c r="AT134" i="33" s="1"/>
  <c r="AS102" i="33"/>
  <c r="AT102" i="33" s="1"/>
  <c r="AW102" i="33" s="1"/>
  <c r="AS129" i="33"/>
  <c r="AT129" i="33" s="1"/>
  <c r="AS91" i="33"/>
  <c r="AT91" i="33" s="1"/>
  <c r="AW91" i="33" s="1"/>
  <c r="AS136" i="33"/>
  <c r="AT136" i="33" s="1"/>
  <c r="AS18" i="33"/>
  <c r="AT18" i="33" s="1"/>
  <c r="AW18" i="33" s="1"/>
  <c r="AS126" i="33"/>
  <c r="AT126" i="33" s="1"/>
  <c r="AS34" i="33"/>
  <c r="AT34" i="33" s="1"/>
  <c r="AW34" i="33" s="1"/>
  <c r="AS3" i="33"/>
  <c r="AT3" i="33" s="1"/>
  <c r="AW3" i="33" s="1"/>
  <c r="O102" i="33"/>
  <c r="AS111" i="33"/>
  <c r="AT111" i="33" s="1"/>
  <c r="AW111" i="33" s="1"/>
  <c r="AS107" i="33"/>
  <c r="AT107" i="33" s="1"/>
  <c r="AW107" i="33" s="1"/>
  <c r="AS32" i="33"/>
  <c r="AT32" i="33" s="1"/>
  <c r="AS84" i="33"/>
  <c r="AT84" i="33" s="1"/>
  <c r="AW84" i="33" s="1"/>
  <c r="AS51" i="33"/>
  <c r="AT51" i="33" s="1"/>
  <c r="AS11" i="33"/>
  <c r="AT11" i="33" s="1"/>
  <c r="AW11" i="33" s="1"/>
  <c r="AU151" i="33"/>
  <c r="O4" i="33"/>
  <c r="O94" i="33"/>
  <c r="AS90" i="33"/>
  <c r="AT90" i="33" s="1"/>
  <c r="AW90" i="33" s="1"/>
  <c r="W75" i="33"/>
  <c r="AS135" i="33"/>
  <c r="AT135" i="33" s="1"/>
  <c r="AS39" i="33"/>
  <c r="AT39" i="33" s="1"/>
  <c r="AS120" i="33"/>
  <c r="AT120" i="33" s="1"/>
  <c r="AS48" i="33"/>
  <c r="AT48" i="33" s="1"/>
  <c r="AW48" i="33" s="1"/>
  <c r="AS59" i="33"/>
  <c r="AT59" i="33" s="1"/>
  <c r="AS99" i="33"/>
  <c r="AT99" i="33" s="1"/>
  <c r="AS94" i="33"/>
  <c r="AT94" i="33" s="1"/>
  <c r="AW94" i="33" s="1"/>
  <c r="AS72" i="33"/>
  <c r="AT72" i="33" s="1"/>
  <c r="AS75" i="33"/>
  <c r="AT75" i="33" s="1"/>
  <c r="AS28" i="33"/>
  <c r="AT28" i="33" s="1"/>
  <c r="AS86" i="33"/>
  <c r="AT86" i="33" s="1"/>
  <c r="AW86" i="33" s="1"/>
  <c r="AS68" i="33"/>
  <c r="AT68" i="33" s="1"/>
  <c r="AS31" i="33"/>
  <c r="AT31" i="33" s="1"/>
  <c r="AW31" i="33" s="1"/>
  <c r="AS13" i="33"/>
  <c r="AT13" i="33" s="1"/>
  <c r="AS131" i="33"/>
  <c r="AT131" i="33" s="1"/>
  <c r="AS123" i="33"/>
  <c r="AT123" i="33" s="1"/>
  <c r="AS78" i="33"/>
  <c r="AT78" i="33" s="1"/>
  <c r="AW78" i="33" s="1"/>
  <c r="AS24" i="33"/>
  <c r="AT24" i="33" s="1"/>
  <c r="AW24" i="33" s="1"/>
  <c r="AS70" i="33"/>
  <c r="AT70" i="33" s="1"/>
  <c r="AS113" i="33"/>
  <c r="AT113" i="33" s="1"/>
  <c r="AS26" i="33"/>
  <c r="AT26" i="33" s="1"/>
  <c r="AW26" i="33" s="1"/>
  <c r="AS130" i="33"/>
  <c r="AT130" i="33" s="1"/>
  <c r="AS87" i="33"/>
  <c r="AT87" i="33" s="1"/>
  <c r="AW87" i="33" s="1"/>
  <c r="AS7" i="33"/>
  <c r="AT7" i="33" s="1"/>
  <c r="AS27" i="33"/>
  <c r="AT27" i="33" s="1"/>
  <c r="AW27" i="33" s="1"/>
  <c r="AM150" i="33"/>
  <c r="AS69" i="33"/>
  <c r="AT69" i="33" s="1"/>
  <c r="AW69" i="33" s="1"/>
  <c r="AS62" i="33"/>
  <c r="AT62" i="33" s="1"/>
  <c r="AS98" i="33"/>
  <c r="AT98" i="33" s="1"/>
  <c r="AS9" i="33"/>
  <c r="AT9" i="33" s="1"/>
  <c r="AS25" i="33"/>
  <c r="AT25" i="33" s="1"/>
  <c r="G140" i="33"/>
  <c r="H39" i="33"/>
  <c r="H40" i="33" s="1"/>
  <c r="H41" i="33" s="1"/>
  <c r="H42" i="33" s="1"/>
  <c r="H43" i="33" s="1"/>
  <c r="H44" i="33" s="1"/>
  <c r="H45" i="33" s="1"/>
  <c r="H46" i="33" s="1"/>
  <c r="H47" i="33" s="1"/>
  <c r="H48" i="33" s="1"/>
  <c r="H49" i="33" s="1"/>
  <c r="H50" i="33" s="1"/>
  <c r="H51" i="33" s="1"/>
  <c r="H52" i="33" s="1"/>
  <c r="H53" i="33" s="1"/>
  <c r="H54" i="33" s="1"/>
  <c r="H55" i="33" s="1"/>
  <c r="H56" i="33" s="1"/>
  <c r="H57" i="33" s="1"/>
  <c r="H58" i="33" s="1"/>
  <c r="H59" i="33" s="1"/>
  <c r="H60" i="33" s="1"/>
  <c r="H61" i="33" s="1"/>
  <c r="H62" i="33" s="1"/>
  <c r="H63" i="33" s="1"/>
  <c r="H64" i="33" s="1"/>
  <c r="H65" i="33" s="1"/>
  <c r="H66" i="33" s="1"/>
  <c r="H67" i="33" s="1"/>
  <c r="H68" i="33" s="1"/>
  <c r="H69" i="33" s="1"/>
  <c r="H70" i="33" s="1"/>
  <c r="H71" i="33" s="1"/>
  <c r="H72" i="33" s="1"/>
  <c r="H73" i="33" s="1"/>
  <c r="H74" i="33" s="1"/>
  <c r="H75" i="33" s="1"/>
  <c r="H76" i="33" s="1"/>
  <c r="H77" i="33" s="1"/>
  <c r="H78" i="33" s="1"/>
  <c r="H79" i="33" s="1"/>
  <c r="H80" i="33" s="1"/>
  <c r="H81" i="33" s="1"/>
  <c r="H82" i="33" s="1"/>
  <c r="H83" i="33" s="1"/>
  <c r="H84" i="33" s="1"/>
  <c r="H85" i="33" s="1"/>
  <c r="H86" i="33" s="1"/>
  <c r="H87" i="33" s="1"/>
  <c r="H88" i="33" s="1"/>
  <c r="H89" i="33" s="1"/>
  <c r="H90" i="33" s="1"/>
  <c r="H91" i="33" s="1"/>
  <c r="H92" i="33" s="1"/>
  <c r="H93" i="33" s="1"/>
  <c r="H94" i="33" s="1"/>
  <c r="H95" i="33" s="1"/>
  <c r="H96" i="33" s="1"/>
  <c r="H97" i="33" s="1"/>
  <c r="H98" i="33" s="1"/>
  <c r="H99" i="33" s="1"/>
  <c r="H100" i="33" s="1"/>
  <c r="H101" i="33" s="1"/>
  <c r="H102" i="33" s="1"/>
  <c r="H103" i="33" s="1"/>
  <c r="H104" i="33" s="1"/>
  <c r="H105" i="33" s="1"/>
  <c r="H106" i="33" s="1"/>
  <c r="H107" i="33" s="1"/>
  <c r="H108" i="33" s="1"/>
  <c r="H109" i="33" s="1"/>
  <c r="H110" i="33" s="1"/>
  <c r="H111" i="33" s="1"/>
  <c r="H112" i="33" s="1"/>
  <c r="H113" i="33" s="1"/>
  <c r="H114" i="33" s="1"/>
  <c r="H115" i="33" s="1"/>
  <c r="H116" i="33" s="1"/>
  <c r="H117" i="33" s="1"/>
  <c r="H118" i="33" s="1"/>
  <c r="H119" i="33" s="1"/>
  <c r="H120" i="33" s="1"/>
  <c r="H121" i="33" s="1"/>
  <c r="H122" i="33" s="1"/>
  <c r="H123" i="33" s="1"/>
  <c r="H124" i="33" s="1"/>
  <c r="H125" i="33" s="1"/>
  <c r="H126" i="33" s="1"/>
  <c r="H127" i="33" s="1"/>
  <c r="H128" i="33" s="1"/>
  <c r="H129" i="33" s="1"/>
  <c r="H130" i="33" s="1"/>
  <c r="H131" i="33" s="1"/>
  <c r="H132" i="33" s="1"/>
  <c r="H133" i="33" s="1"/>
  <c r="H134" i="33" s="1"/>
  <c r="H135" i="33" s="1"/>
  <c r="H136" i="33" s="1"/>
  <c r="H137" i="33" s="1"/>
  <c r="H138" i="33" s="1"/>
  <c r="AS12" i="33"/>
  <c r="AT12" i="33" s="1"/>
  <c r="AS121" i="33"/>
  <c r="AT121" i="33" s="1"/>
  <c r="O8" i="33"/>
  <c r="AS5" i="33"/>
  <c r="AT5" i="33" s="1"/>
  <c r="AW5" i="33" s="1"/>
  <c r="AS44" i="33"/>
  <c r="AT44" i="33" s="1"/>
  <c r="AU152" i="33"/>
  <c r="AU147" i="33"/>
  <c r="AS112" i="33"/>
  <c r="AS40" i="33"/>
  <c r="AT40" i="33" s="1"/>
  <c r="AS16" i="33"/>
  <c r="AT16" i="33" s="1"/>
  <c r="AS73" i="33"/>
  <c r="AT73" i="33" s="1"/>
  <c r="AS83" i="33"/>
  <c r="AT83" i="33" s="1"/>
  <c r="AW83" i="33" s="1"/>
  <c r="AK150" i="33"/>
  <c r="AS60" i="33"/>
  <c r="AS38" i="33"/>
  <c r="AT38" i="33" s="1"/>
  <c r="AS43" i="33"/>
  <c r="AT43" i="33" s="1"/>
  <c r="AW43" i="33" s="1"/>
  <c r="AS115" i="33"/>
  <c r="AT115" i="33" s="1"/>
  <c r="AS64" i="33"/>
  <c r="AT64" i="33" s="1"/>
  <c r="AS127" i="33"/>
  <c r="AT127" i="33" s="1"/>
  <c r="AS92" i="33"/>
  <c r="AT92" i="33" s="1"/>
  <c r="AW92" i="33" s="1"/>
  <c r="AS23" i="33"/>
  <c r="AT23" i="33" s="1"/>
  <c r="AW23" i="33" s="1"/>
  <c r="AS118" i="33"/>
  <c r="AT118" i="33" s="1"/>
  <c r="AS57" i="33"/>
  <c r="AT57" i="33" s="1"/>
  <c r="AS35" i="33"/>
  <c r="AT35" i="33" s="1"/>
  <c r="O56" i="33"/>
  <c r="AK141" i="33"/>
  <c r="AK140" i="33"/>
  <c r="AS85" i="33"/>
  <c r="AT85" i="33" s="1"/>
  <c r="AS50" i="33"/>
  <c r="AT50" i="33" s="1"/>
  <c r="AW50" i="33" s="1"/>
  <c r="O85" i="33"/>
  <c r="AS52" i="33"/>
  <c r="AT52" i="33" s="1"/>
  <c r="AW142" i="33"/>
  <c r="O139" i="33" l="1"/>
  <c r="O140" i="33" s="1"/>
  <c r="BB73" i="33"/>
  <c r="BS78" i="33"/>
  <c r="BS132" i="33"/>
  <c r="BB127" i="33"/>
  <c r="BS43" i="33"/>
  <c r="BB38" i="33"/>
  <c r="BS21" i="33"/>
  <c r="BB16" i="33"/>
  <c r="BS126" i="33"/>
  <c r="BB121" i="33"/>
  <c r="BB9" i="33"/>
  <c r="BS14" i="33"/>
  <c r="BS31" i="33"/>
  <c r="BB26" i="33"/>
  <c r="BV26" i="33"/>
  <c r="BB70" i="33"/>
  <c r="BS75" i="33"/>
  <c r="BB86" i="33"/>
  <c r="BV86" i="33"/>
  <c r="BS80" i="33"/>
  <c r="BB75" i="33"/>
  <c r="AW38" i="33"/>
  <c r="BV38" i="33" s="1"/>
  <c r="BB58" i="33"/>
  <c r="AS151" i="33"/>
  <c r="AT89" i="33"/>
  <c r="BS91" i="33" s="1"/>
  <c r="BB45" i="33"/>
  <c r="BV45" i="33"/>
  <c r="BS50" i="33"/>
  <c r="BV74" i="33"/>
  <c r="BB74" i="33"/>
  <c r="BS79" i="33"/>
  <c r="BB82" i="33"/>
  <c r="BV82" i="33"/>
  <c r="AS152" i="33"/>
  <c r="AS147" i="33"/>
  <c r="AT2" i="33"/>
  <c r="BB138" i="33"/>
  <c r="BB114" i="33"/>
  <c r="BS119" i="33"/>
  <c r="BS30" i="33"/>
  <c r="BB25" i="33"/>
  <c r="BB131" i="33"/>
  <c r="BS73" i="33"/>
  <c r="BB68" i="33"/>
  <c r="BS33" i="33"/>
  <c r="BB28" i="33"/>
  <c r="BS104" i="33"/>
  <c r="BB99" i="33"/>
  <c r="BB136" i="33"/>
  <c r="BB132" i="33"/>
  <c r="BB49" i="33"/>
  <c r="BS54" i="33"/>
  <c r="BB100" i="33"/>
  <c r="BS105" i="33"/>
  <c r="BB52" i="33"/>
  <c r="AS150" i="33"/>
  <c r="AT60" i="33"/>
  <c r="BS62" i="33" s="1"/>
  <c r="BB57" i="33"/>
  <c r="BS69" i="33"/>
  <c r="BB64" i="33"/>
  <c r="BS17" i="33"/>
  <c r="BB12" i="33"/>
  <c r="BS12" i="33"/>
  <c r="BB7" i="33"/>
  <c r="AW12" i="33"/>
  <c r="BV12" i="33" s="1"/>
  <c r="BS77" i="33"/>
  <c r="BB72" i="33"/>
  <c r="BS44" i="33"/>
  <c r="BB39" i="33"/>
  <c r="BS37" i="33"/>
  <c r="BB32" i="33"/>
  <c r="BS76" i="33"/>
  <c r="BB71" i="33"/>
  <c r="BS68" i="33"/>
  <c r="BB63" i="33"/>
  <c r="BV22" i="33"/>
  <c r="BS27" i="33"/>
  <c r="BB22" i="33"/>
  <c r="BV55" i="33"/>
  <c r="BB55" i="33"/>
  <c r="BB105" i="33"/>
  <c r="BS121" i="33"/>
  <c r="BB116" i="33"/>
  <c r="BB103" i="33"/>
  <c r="AW72" i="33"/>
  <c r="BB53" i="33"/>
  <c r="AW71" i="33"/>
  <c r="BV71" i="33" s="1"/>
  <c r="AW73" i="33"/>
  <c r="BB98" i="33"/>
  <c r="BS103" i="33"/>
  <c r="BS18" i="33"/>
  <c r="BB13" i="33"/>
  <c r="BB59" i="33"/>
  <c r="BB135" i="33"/>
  <c r="BB134" i="33"/>
  <c r="BS98" i="33"/>
  <c r="BV93" i="33"/>
  <c r="BB93" i="33"/>
  <c r="BV61" i="33"/>
  <c r="BB61" i="33"/>
  <c r="BS66" i="33"/>
  <c r="BB137" i="33"/>
  <c r="BS122" i="33"/>
  <c r="BB117" i="33"/>
  <c r="BS52" i="33"/>
  <c r="BV47" i="33"/>
  <c r="BB47" i="33"/>
  <c r="BB30" i="33"/>
  <c r="BV30" i="33"/>
  <c r="BS35" i="33"/>
  <c r="BS133" i="33"/>
  <c r="BB128" i="33"/>
  <c r="BS41" i="33"/>
  <c r="BB36" i="33"/>
  <c r="BV36" i="33"/>
  <c r="AW49" i="33"/>
  <c r="AW63" i="33"/>
  <c r="BV63" i="33" s="1"/>
  <c r="BS70" i="33"/>
  <c r="BB65" i="33"/>
  <c r="BV65" i="33"/>
  <c r="BB106" i="33"/>
  <c r="BB104" i="33"/>
  <c r="AW28" i="33"/>
  <c r="BS127" i="33"/>
  <c r="BB122" i="33"/>
  <c r="AW100" i="33"/>
  <c r="BB50" i="33"/>
  <c r="BV50" i="33"/>
  <c r="BS40" i="33"/>
  <c r="BB35" i="33"/>
  <c r="BS45" i="33"/>
  <c r="BB40" i="33"/>
  <c r="BB85" i="33"/>
  <c r="BS123" i="33"/>
  <c r="BB118" i="33"/>
  <c r="BS120" i="33"/>
  <c r="BB115" i="33"/>
  <c r="BB83" i="33"/>
  <c r="BV83" i="33"/>
  <c r="AT112" i="33"/>
  <c r="BS107" i="33" s="1"/>
  <c r="AW57" i="33"/>
  <c r="BS49" i="33"/>
  <c r="BB44" i="33"/>
  <c r="BS67" i="33"/>
  <c r="BB62" i="33"/>
  <c r="BB87" i="33"/>
  <c r="BV87" i="33"/>
  <c r="BS118" i="33"/>
  <c r="BB113" i="33"/>
  <c r="BB107" i="33"/>
  <c r="BV107" i="33"/>
  <c r="BS8" i="33"/>
  <c r="BV3" i="33"/>
  <c r="BB3" i="33"/>
  <c r="BB19" i="33"/>
  <c r="BS24" i="33"/>
  <c r="BV19" i="33"/>
  <c r="AW25" i="33"/>
  <c r="BV25" i="33" s="1"/>
  <c r="BB81" i="33"/>
  <c r="BV81" i="33"/>
  <c r="AW98" i="33"/>
  <c r="AW59" i="33"/>
  <c r="BS42" i="33"/>
  <c r="BB37" i="33"/>
  <c r="BV37" i="33"/>
  <c r="BB124" i="33"/>
  <c r="BS129" i="33"/>
  <c r="BB108" i="33"/>
  <c r="BV97" i="33"/>
  <c r="BS102" i="33"/>
  <c r="BB97" i="33"/>
  <c r="AW70" i="33"/>
  <c r="BB88" i="33"/>
  <c r="BV88" i="33"/>
  <c r="BS25" i="33"/>
  <c r="BV20" i="33"/>
  <c r="BB20" i="33"/>
  <c r="BB41" i="33"/>
  <c r="BV41" i="33"/>
  <c r="BS46" i="33"/>
  <c r="BV80" i="33"/>
  <c r="BB80" i="33"/>
  <c r="BS28" i="33"/>
  <c r="BB23" i="33"/>
  <c r="BV23" i="33"/>
  <c r="BV69" i="33"/>
  <c r="BS74" i="33"/>
  <c r="BB69" i="33"/>
  <c r="BB130" i="33"/>
  <c r="BB24" i="33"/>
  <c r="BS29" i="33"/>
  <c r="BV24" i="33"/>
  <c r="AW16" i="33"/>
  <c r="BS53" i="33"/>
  <c r="BV48" i="33"/>
  <c r="BB48" i="33"/>
  <c r="BS95" i="33"/>
  <c r="BV90" i="33"/>
  <c r="BB90" i="33"/>
  <c r="BS16" i="33"/>
  <c r="BB11" i="33"/>
  <c r="BV11" i="33"/>
  <c r="BV111" i="33"/>
  <c r="BB111" i="33"/>
  <c r="BS39" i="33"/>
  <c r="BB34" i="33"/>
  <c r="BV34" i="33"/>
  <c r="AW75" i="33"/>
  <c r="BS96" i="33"/>
  <c r="BV91" i="33"/>
  <c r="BB91" i="33"/>
  <c r="AW9" i="33"/>
  <c r="BV9" i="33" s="1"/>
  <c r="AW108" i="33"/>
  <c r="BV108" i="33" s="1"/>
  <c r="AW64" i="33"/>
  <c r="BV64" i="33" s="1"/>
  <c r="BV110" i="33"/>
  <c r="BB110" i="33"/>
  <c r="BS81" i="33"/>
  <c r="BB76" i="33"/>
  <c r="BV76" i="33"/>
  <c r="AW62" i="33"/>
  <c r="BS71" i="33"/>
  <c r="BB66" i="33"/>
  <c r="BV66" i="33"/>
  <c r="BB133" i="33"/>
  <c r="AW53" i="33"/>
  <c r="BV53" i="33" s="1"/>
  <c r="BS38" i="33"/>
  <c r="BV33" i="33"/>
  <c r="BB33" i="33"/>
  <c r="BS19" i="33"/>
  <c r="BV14" i="33"/>
  <c r="BB14" i="33"/>
  <c r="BS26" i="33"/>
  <c r="BV21" i="33"/>
  <c r="BB21" i="33"/>
  <c r="BV79" i="33"/>
  <c r="BB79" i="33"/>
  <c r="BS124" i="33"/>
  <c r="BB119" i="33"/>
  <c r="AW40" i="33"/>
  <c r="BV40" i="33" s="1"/>
  <c r="AW104" i="33"/>
  <c r="BV104" i="33" s="1"/>
  <c r="BB78" i="33"/>
  <c r="BV78" i="33"/>
  <c r="BS83" i="33"/>
  <c r="BS125" i="33"/>
  <c r="BB120" i="33"/>
  <c r="BB51" i="33"/>
  <c r="BB18" i="33"/>
  <c r="BS23" i="33"/>
  <c r="BV18" i="33"/>
  <c r="BB129" i="33"/>
  <c r="BS101" i="33"/>
  <c r="BB96" i="33"/>
  <c r="BV4" i="33"/>
  <c r="BS9" i="33"/>
  <c r="BB4" i="33"/>
  <c r="AW35" i="33"/>
  <c r="AW51" i="33"/>
  <c r="BV51" i="33" s="1"/>
  <c r="AW105" i="33"/>
  <c r="AW44" i="33"/>
  <c r="AW103" i="33"/>
  <c r="BV109" i="33"/>
  <c r="BB109" i="33"/>
  <c r="AW52" i="33"/>
  <c r="BV52" i="33" s="1"/>
  <c r="AW85" i="33"/>
  <c r="BU83" i="33" s="1"/>
  <c r="AW39" i="33"/>
  <c r="BV39" i="33" s="1"/>
  <c r="BS51" i="33"/>
  <c r="BV46" i="33"/>
  <c r="BB46" i="33"/>
  <c r="BS22" i="33"/>
  <c r="BB17" i="33"/>
  <c r="BV17" i="33"/>
  <c r="BS97" i="33"/>
  <c r="BV92" i="33"/>
  <c r="BB92" i="33"/>
  <c r="BB43" i="33"/>
  <c r="BS48" i="33"/>
  <c r="BV43" i="33"/>
  <c r="BV5" i="33"/>
  <c r="BS10" i="33"/>
  <c r="BB5" i="33"/>
  <c r="BB27" i="33"/>
  <c r="BV27" i="33"/>
  <c r="BS32" i="33"/>
  <c r="BS128" i="33"/>
  <c r="BB123" i="33"/>
  <c r="BV31" i="33"/>
  <c r="BS36" i="33"/>
  <c r="BB31" i="33"/>
  <c r="BS99" i="33"/>
  <c r="BV94" i="33"/>
  <c r="BB94" i="33"/>
  <c r="AW68" i="33"/>
  <c r="BB84" i="33"/>
  <c r="BV84" i="33"/>
  <c r="AW106" i="33"/>
  <c r="BS131" i="33"/>
  <c r="BB126" i="33"/>
  <c r="BV102" i="33"/>
  <c r="BB102" i="33"/>
  <c r="BV42" i="33"/>
  <c r="BB42" i="33"/>
  <c r="BS47" i="33"/>
  <c r="BS34" i="33"/>
  <c r="BV29" i="33"/>
  <c r="BB29" i="33"/>
  <c r="BS106" i="33"/>
  <c r="BB101" i="33"/>
  <c r="BV101" i="33"/>
  <c r="BS130" i="33"/>
  <c r="BB125" i="33"/>
  <c r="BB10" i="33"/>
  <c r="BS15" i="33"/>
  <c r="BV10" i="33"/>
  <c r="AW96" i="33"/>
  <c r="BS20" i="33"/>
  <c r="BV15" i="33"/>
  <c r="BB15" i="33"/>
  <c r="BB56" i="33"/>
  <c r="BV56" i="33"/>
  <c r="AW99" i="33"/>
  <c r="AW32" i="33"/>
  <c r="BS13" i="33"/>
  <c r="BV8" i="33"/>
  <c r="BB8" i="33"/>
  <c r="AW7" i="33"/>
  <c r="AW58" i="33"/>
  <c r="BV58" i="33" s="1"/>
  <c r="BS11" i="33"/>
  <c r="BB6" i="33"/>
  <c r="BV6" i="33"/>
  <c r="BS72" i="33"/>
  <c r="BV67" i="33"/>
  <c r="BB67" i="33"/>
  <c r="BV77" i="33"/>
  <c r="BS82" i="33"/>
  <c r="BB77" i="33"/>
  <c r="BV54" i="33"/>
  <c r="BB54" i="33"/>
  <c r="AW13" i="33"/>
  <c r="BV13" i="33" s="1"/>
  <c r="BB95" i="33"/>
  <c r="BV95" i="33"/>
  <c r="BS100" i="33"/>
  <c r="BS85" i="33" l="1"/>
  <c r="BS90" i="33"/>
  <c r="BS86" i="33"/>
  <c r="BS84" i="33"/>
  <c r="BS56" i="33"/>
  <c r="BS93" i="33"/>
  <c r="BS92" i="33"/>
  <c r="BS114" i="33"/>
  <c r="BU96" i="33"/>
  <c r="BS61" i="33"/>
  <c r="BV96" i="33"/>
  <c r="BS89" i="33"/>
  <c r="BS88" i="33"/>
  <c r="BU9" i="33"/>
  <c r="BS87" i="33"/>
  <c r="BU16" i="33"/>
  <c r="BU8" i="33"/>
  <c r="BU21" i="33"/>
  <c r="BS64" i="33"/>
  <c r="BU37" i="33"/>
  <c r="BS59" i="33"/>
  <c r="BU39" i="33"/>
  <c r="BS55" i="33"/>
  <c r="BU15" i="33"/>
  <c r="BU10" i="33"/>
  <c r="BU82" i="33"/>
  <c r="BU50" i="33"/>
  <c r="BV7" i="33"/>
  <c r="BU98" i="33"/>
  <c r="BU73" i="33"/>
  <c r="BU80" i="33"/>
  <c r="BU51" i="33"/>
  <c r="BS58" i="33"/>
  <c r="BS60" i="33"/>
  <c r="BS57" i="33"/>
  <c r="BU49" i="33"/>
  <c r="BU74" i="33"/>
  <c r="BU66" i="33"/>
  <c r="BU27" i="33"/>
  <c r="BU30" i="33"/>
  <c r="BV85" i="33"/>
  <c r="BU33" i="33"/>
  <c r="BU19" i="33"/>
  <c r="BU25" i="33"/>
  <c r="BU52" i="33"/>
  <c r="BU28" i="33"/>
  <c r="BS117" i="33"/>
  <c r="BB112" i="33"/>
  <c r="BS109" i="33"/>
  <c r="BU11" i="33"/>
  <c r="BU53" i="33"/>
  <c r="BU26" i="33"/>
  <c r="BU34" i="33"/>
  <c r="BU104" i="33"/>
  <c r="BV44" i="33"/>
  <c r="BU77" i="33"/>
  <c r="BS110" i="33"/>
  <c r="BV49" i="33"/>
  <c r="BS63" i="33"/>
  <c r="BU99" i="33"/>
  <c r="BU95" i="33"/>
  <c r="BU32" i="33"/>
  <c r="BU71" i="33"/>
  <c r="BU40" i="33"/>
  <c r="BU14" i="33"/>
  <c r="BU46" i="33"/>
  <c r="BU72" i="33"/>
  <c r="BU103" i="33"/>
  <c r="BU79" i="33"/>
  <c r="BU105" i="33"/>
  <c r="BV105" i="33"/>
  <c r="BU20" i="33"/>
  <c r="BV72" i="33"/>
  <c r="BU23" i="33"/>
  <c r="BV57" i="33"/>
  <c r="BV68" i="33"/>
  <c r="BV16" i="33"/>
  <c r="BU42" i="33"/>
  <c r="BU47" i="33"/>
  <c r="BU106" i="33"/>
  <c r="BU44" i="33"/>
  <c r="BU45" i="33"/>
  <c r="BU75" i="33"/>
  <c r="BU12" i="33"/>
  <c r="BU101" i="33"/>
  <c r="BU22" i="33"/>
  <c r="BS116" i="33"/>
  <c r="BU38" i="33"/>
  <c r="BS112" i="33"/>
  <c r="BU68" i="33"/>
  <c r="BV59" i="33"/>
  <c r="BV98" i="33"/>
  <c r="BS108" i="33"/>
  <c r="BU41" i="33"/>
  <c r="BU43" i="33"/>
  <c r="BV70" i="33"/>
  <c r="BU97" i="33"/>
  <c r="BU69" i="33"/>
  <c r="BU67" i="33"/>
  <c r="BU31" i="33"/>
  <c r="BV106" i="33"/>
  <c r="BU54" i="33"/>
  <c r="BU78" i="33"/>
  <c r="BV103" i="33"/>
  <c r="BV99" i="33"/>
  <c r="BV75" i="33"/>
  <c r="BU36" i="33"/>
  <c r="BU48" i="33"/>
  <c r="BU81" i="33"/>
  <c r="BU24" i="33"/>
  <c r="BU70" i="33"/>
  <c r="BU18" i="33"/>
  <c r="BU13" i="33"/>
  <c r="BU29" i="33"/>
  <c r="BS115" i="33"/>
  <c r="BS113" i="33"/>
  <c r="BU35" i="33"/>
  <c r="BV62" i="33"/>
  <c r="BU102" i="33"/>
  <c r="BV35" i="33"/>
  <c r="BS111" i="33"/>
  <c r="BU76" i="33"/>
  <c r="BV32" i="33"/>
  <c r="BU17" i="33"/>
  <c r="AT150" i="33"/>
  <c r="BB60" i="33"/>
  <c r="BS65" i="33"/>
  <c r="AW60" i="33"/>
  <c r="BV60" i="33" s="1"/>
  <c r="BV100" i="33"/>
  <c r="BV28" i="33"/>
  <c r="AT152" i="33"/>
  <c r="AT147" i="33"/>
  <c r="BS7" i="33"/>
  <c r="BE4" i="33"/>
  <c r="BB2" i="33"/>
  <c r="BE7" i="33"/>
  <c r="BH12" i="33"/>
  <c r="BE5" i="33"/>
  <c r="BE6" i="33" s="1"/>
  <c r="BF12" i="33"/>
  <c r="BE18" i="33"/>
  <c r="BF17" i="33"/>
  <c r="BF13" i="33"/>
  <c r="BE13" i="33"/>
  <c r="BE14" i="33" s="1"/>
  <c r="BE17" i="33"/>
  <c r="BF18" i="33"/>
  <c r="AV115" i="33"/>
  <c r="AW115" i="33" s="1"/>
  <c r="AV119" i="33"/>
  <c r="AW119" i="33" s="1"/>
  <c r="AV135" i="33"/>
  <c r="AW135" i="33" s="1"/>
  <c r="BV135" i="33" s="1"/>
  <c r="AV116" i="33"/>
  <c r="AW116" i="33" s="1"/>
  <c r="AV120" i="33"/>
  <c r="AW120" i="33" s="1"/>
  <c r="AV124" i="33"/>
  <c r="AW124" i="33" s="1"/>
  <c r="AV132" i="33"/>
  <c r="AW132" i="33" s="1"/>
  <c r="BV132" i="33" s="1"/>
  <c r="AV112" i="33"/>
  <c r="AV128" i="33"/>
  <c r="AW128" i="33" s="1"/>
  <c r="AV136" i="33"/>
  <c r="AW136" i="33" s="1"/>
  <c r="BV136" i="33" s="1"/>
  <c r="AV113" i="33"/>
  <c r="AW113" i="33" s="1"/>
  <c r="AV133" i="33"/>
  <c r="AW133" i="33" s="1"/>
  <c r="BV133" i="33" s="1"/>
  <c r="AV137" i="33"/>
  <c r="AW137" i="33" s="1"/>
  <c r="BV137" i="33" s="1"/>
  <c r="AV123" i="33"/>
  <c r="AW123" i="33" s="1"/>
  <c r="AV117" i="33"/>
  <c r="AW117" i="33" s="1"/>
  <c r="AV121" i="33"/>
  <c r="AW121" i="33" s="1"/>
  <c r="AV125" i="33"/>
  <c r="AW125" i="33" s="1"/>
  <c r="AV129" i="33"/>
  <c r="AW129" i="33" s="1"/>
  <c r="BV129" i="33" s="1"/>
  <c r="AV131" i="33"/>
  <c r="AW131" i="33" s="1"/>
  <c r="BV131" i="33" s="1"/>
  <c r="AV114" i="33"/>
  <c r="AW114" i="33" s="1"/>
  <c r="AV126" i="33"/>
  <c r="AW126" i="33" s="1"/>
  <c r="AV134" i="33"/>
  <c r="AW134" i="33" s="1"/>
  <c r="BV134" i="33" s="1"/>
  <c r="AV118" i="33"/>
  <c r="AW118" i="33" s="1"/>
  <c r="AV122" i="33"/>
  <c r="AW122" i="33" s="1"/>
  <c r="AV130" i="33"/>
  <c r="AW130" i="33" s="1"/>
  <c r="BV130" i="33" s="1"/>
  <c r="AV138" i="33"/>
  <c r="AW138" i="33" s="1"/>
  <c r="BV138" i="33" s="1"/>
  <c r="AV127" i="33"/>
  <c r="AW127" i="33" s="1"/>
  <c r="AW2" i="33"/>
  <c r="BV2" i="33" s="1"/>
  <c r="AT151" i="33"/>
  <c r="BS94" i="33"/>
  <c r="BB89" i="33"/>
  <c r="AW89" i="33"/>
  <c r="BU90" i="33" s="1"/>
  <c r="BV73" i="33"/>
  <c r="BU100" i="33"/>
  <c r="AV145" i="33"/>
  <c r="AV146" i="33"/>
  <c r="BG13" i="33" l="1"/>
  <c r="BU87" i="33"/>
  <c r="BU59" i="33"/>
  <c r="BU122" i="33"/>
  <c r="BV117" i="33"/>
  <c r="BU88" i="33"/>
  <c r="BU128" i="33"/>
  <c r="BV123" i="33"/>
  <c r="BU129" i="33"/>
  <c r="BV124" i="33"/>
  <c r="AW150" i="33"/>
  <c r="BU65" i="33"/>
  <c r="BU57" i="33"/>
  <c r="BU131" i="33"/>
  <c r="BV126" i="33"/>
  <c r="BU125" i="33"/>
  <c r="BV120" i="33"/>
  <c r="BU61" i="33"/>
  <c r="U16" i="33"/>
  <c r="BU123" i="33"/>
  <c r="BV118" i="33"/>
  <c r="BU60" i="33"/>
  <c r="BU62" i="33"/>
  <c r="BU119" i="33"/>
  <c r="BV114" i="33"/>
  <c r="BU132" i="33"/>
  <c r="BV127" i="33"/>
  <c r="BU118" i="33"/>
  <c r="BV113" i="33"/>
  <c r="BG18" i="33"/>
  <c r="BH18" i="33" s="1"/>
  <c r="U14" i="33"/>
  <c r="BJ18" i="33"/>
  <c r="BI18" i="33"/>
  <c r="AW151" i="33"/>
  <c r="BU94" i="33"/>
  <c r="BU93" i="33"/>
  <c r="BU92" i="33"/>
  <c r="BU91" i="33"/>
  <c r="BU85" i="33"/>
  <c r="BF14" i="33"/>
  <c r="BG12" i="33"/>
  <c r="BU63" i="33"/>
  <c r="BJ17" i="33"/>
  <c r="BI17" i="33"/>
  <c r="BG17" i="33"/>
  <c r="BH17" i="33" s="1"/>
  <c r="AW152" i="33"/>
  <c r="AW147" i="33"/>
  <c r="AW141" i="33"/>
  <c r="BE44" i="33"/>
  <c r="BU7" i="33"/>
  <c r="BH52" i="33"/>
  <c r="BE47" i="33"/>
  <c r="BE45" i="33"/>
  <c r="BE46" i="33" s="1"/>
  <c r="BE58" i="33"/>
  <c r="BE53" i="33"/>
  <c r="BE54" i="33" s="1"/>
  <c r="BF53" i="33"/>
  <c r="BF58" i="33"/>
  <c r="BF57" i="33"/>
  <c r="BF52" i="33"/>
  <c r="BE57" i="33"/>
  <c r="BU121" i="33"/>
  <c r="BV116" i="33"/>
  <c r="BU124" i="33"/>
  <c r="BV119" i="33"/>
  <c r="BV89" i="33"/>
  <c r="BU130" i="33"/>
  <c r="BV125" i="33"/>
  <c r="BU133" i="33"/>
  <c r="BV128" i="33"/>
  <c r="BU120" i="33"/>
  <c r="BV115" i="33"/>
  <c r="BU86" i="33"/>
  <c r="BU56" i="33"/>
  <c r="BU58" i="33"/>
  <c r="BU89" i="33"/>
  <c r="BU84" i="33"/>
  <c r="BU127" i="33"/>
  <c r="BV122" i="33"/>
  <c r="BU126" i="33"/>
  <c r="BV121" i="33"/>
  <c r="AW112" i="33"/>
  <c r="BI12" i="33"/>
  <c r="BU64" i="33"/>
  <c r="BU55" i="33"/>
  <c r="BI52" i="33" l="1"/>
  <c r="BG53" i="33"/>
  <c r="BG57" i="33"/>
  <c r="BH57" i="33" s="1"/>
  <c r="BJ57" i="33"/>
  <c r="BI57" i="33"/>
  <c r="X16" i="33"/>
  <c r="BF54" i="33"/>
  <c r="BG52" i="33"/>
  <c r="BG58" i="33"/>
  <c r="BH58" i="33" s="1"/>
  <c r="BJ58" i="33"/>
  <c r="BI58" i="33"/>
  <c r="W14" i="33"/>
  <c r="BU117" i="33"/>
  <c r="BU114" i="33"/>
  <c r="BU112" i="33"/>
  <c r="BU115" i="33"/>
  <c r="BU116" i="33"/>
  <c r="BU109" i="33"/>
  <c r="BU113" i="33"/>
  <c r="BU108" i="33"/>
  <c r="BV112" i="33"/>
  <c r="BU111" i="33"/>
  <c r="BU107" i="33"/>
  <c r="BU110" i="33"/>
  <c r="W16" i="33" l="1"/>
  <c r="T45" i="32" l="1"/>
  <c r="S45" i="32"/>
  <c r="D141" i="31" l="1"/>
  <c r="C141" i="31"/>
  <c r="B141" i="31"/>
  <c r="D140" i="31"/>
  <c r="C140" i="31"/>
  <c r="B140" i="31"/>
  <c r="H127" i="31"/>
  <c r="G123" i="31"/>
  <c r="G122" i="31"/>
  <c r="G121" i="31"/>
  <c r="G120" i="31"/>
  <c r="G118" i="31"/>
  <c r="G117" i="31"/>
  <c r="G116" i="31"/>
  <c r="G115" i="31"/>
  <c r="AY114" i="31"/>
  <c r="G114" i="31"/>
  <c r="AY113" i="31"/>
  <c r="G113" i="31"/>
  <c r="G112" i="31"/>
  <c r="G111" i="31"/>
  <c r="G110" i="31"/>
  <c r="G109" i="31"/>
  <c r="D107" i="31"/>
  <c r="C107" i="31"/>
  <c r="B107" i="31"/>
  <c r="D106" i="31"/>
  <c r="C106" i="31"/>
  <c r="B106" i="31"/>
  <c r="AZ105" i="31"/>
  <c r="AY105" i="31"/>
  <c r="BM102" i="31"/>
  <c r="AJ102" i="31"/>
  <c r="AI102" i="31"/>
  <c r="AN102" i="31" s="1"/>
  <c r="AH102" i="31"/>
  <c r="E102" i="31"/>
  <c r="BM101" i="31"/>
  <c r="AJ101" i="31"/>
  <c r="AI101" i="31"/>
  <c r="AH101" i="31"/>
  <c r="AG101" i="31"/>
  <c r="E101" i="31"/>
  <c r="BM100" i="31"/>
  <c r="AJ100" i="31"/>
  <c r="AI100" i="31"/>
  <c r="AH100" i="31"/>
  <c r="AG100" i="31"/>
  <c r="E100" i="31"/>
  <c r="BM99" i="31"/>
  <c r="AJ99" i="31"/>
  <c r="AI99" i="31"/>
  <c r="AH99" i="31"/>
  <c r="AG99" i="31"/>
  <c r="E99" i="31"/>
  <c r="BM98" i="31"/>
  <c r="AJ98" i="31"/>
  <c r="AI98" i="31"/>
  <c r="AH98" i="31"/>
  <c r="AG98" i="31"/>
  <c r="E98" i="31"/>
  <c r="BS97" i="31"/>
  <c r="BQ97" i="31"/>
  <c r="BP97" i="31"/>
  <c r="BM97" i="31"/>
  <c r="AJ97" i="31"/>
  <c r="AI97" i="31"/>
  <c r="AH97" i="31"/>
  <c r="AG97" i="31"/>
  <c r="E97" i="31"/>
  <c r="BS96" i="31"/>
  <c r="BQ96" i="31"/>
  <c r="BP96" i="31"/>
  <c r="BM96" i="31"/>
  <c r="AJ96" i="31"/>
  <c r="AN96" i="31" s="1"/>
  <c r="AI96" i="31"/>
  <c r="AH96" i="31"/>
  <c r="AG96" i="31"/>
  <c r="E96" i="31"/>
  <c r="BS95" i="31"/>
  <c r="BQ95" i="31"/>
  <c r="BP95" i="31"/>
  <c r="BM95" i="31"/>
  <c r="AJ95" i="31"/>
  <c r="AI95" i="31"/>
  <c r="AH95" i="31"/>
  <c r="AG95" i="31"/>
  <c r="E95" i="31"/>
  <c r="BS94" i="31"/>
  <c r="BQ94" i="31"/>
  <c r="BP94" i="31"/>
  <c r="BM94" i="31"/>
  <c r="AJ94" i="31"/>
  <c r="AN94" i="31" s="1"/>
  <c r="AI94" i="31"/>
  <c r="AH94" i="31"/>
  <c r="AG94" i="31"/>
  <c r="E94" i="31"/>
  <c r="BS93" i="31"/>
  <c r="BQ93" i="31"/>
  <c r="BP93" i="31"/>
  <c r="BM93" i="31"/>
  <c r="AJ93" i="31"/>
  <c r="AI93" i="31"/>
  <c r="AH93" i="31"/>
  <c r="AG93" i="31"/>
  <c r="E93" i="31"/>
  <c r="BS92" i="31"/>
  <c r="BQ92" i="31"/>
  <c r="BP92" i="31"/>
  <c r="BM92" i="31"/>
  <c r="AJ92" i="31"/>
  <c r="AI92" i="31"/>
  <c r="AH92" i="31"/>
  <c r="AG92" i="31"/>
  <c r="E92" i="31"/>
  <c r="BS91" i="31"/>
  <c r="BQ91" i="31"/>
  <c r="BP91" i="31"/>
  <c r="BM91" i="31"/>
  <c r="AJ91" i="31"/>
  <c r="AI91" i="31"/>
  <c r="AH91" i="31"/>
  <c r="AG91" i="31"/>
  <c r="E91" i="31"/>
  <c r="BS90" i="31"/>
  <c r="BQ90" i="31"/>
  <c r="BP90" i="31"/>
  <c r="BM90" i="31"/>
  <c r="AJ90" i="31"/>
  <c r="AI90" i="31"/>
  <c r="AH90" i="31"/>
  <c r="AG90" i="31"/>
  <c r="E90" i="31"/>
  <c r="BS89" i="31"/>
  <c r="BQ89" i="31"/>
  <c r="BP89" i="31"/>
  <c r="BM89" i="31"/>
  <c r="AJ89" i="31"/>
  <c r="AI89" i="31"/>
  <c r="AH89" i="31"/>
  <c r="AG89" i="31"/>
  <c r="E89" i="31"/>
  <c r="BS88" i="31"/>
  <c r="BQ88" i="31"/>
  <c r="BP88" i="31"/>
  <c r="BM88" i="31"/>
  <c r="AJ88" i="31"/>
  <c r="AI88" i="31"/>
  <c r="AH88" i="31"/>
  <c r="AG88" i="31"/>
  <c r="E88" i="31"/>
  <c r="BS87" i="31"/>
  <c r="BQ87" i="31"/>
  <c r="BP87" i="31"/>
  <c r="BM87" i="31"/>
  <c r="AJ87" i="31"/>
  <c r="AI87" i="31"/>
  <c r="AH87" i="31"/>
  <c r="AG87" i="31"/>
  <c r="E87" i="31"/>
  <c r="BS86" i="31"/>
  <c r="BQ86" i="31"/>
  <c r="BP86" i="31"/>
  <c r="BM86" i="31"/>
  <c r="AN86" i="31"/>
  <c r="AJ86" i="31"/>
  <c r="AI86" i="31"/>
  <c r="AH86" i="31"/>
  <c r="AG86" i="31"/>
  <c r="E86" i="31"/>
  <c r="BS85" i="31"/>
  <c r="BQ85" i="31"/>
  <c r="BP85" i="31"/>
  <c r="BM85" i="31"/>
  <c r="AJ85" i="31"/>
  <c r="AI85" i="31"/>
  <c r="AH85" i="31"/>
  <c r="AG85" i="31"/>
  <c r="E85" i="31"/>
  <c r="BS84" i="31"/>
  <c r="BQ84" i="31"/>
  <c r="BP84" i="31"/>
  <c r="BM84" i="31"/>
  <c r="AJ84" i="31"/>
  <c r="AI84" i="31"/>
  <c r="AN84" i="31" s="1"/>
  <c r="AH84" i="31"/>
  <c r="AG84" i="31"/>
  <c r="E84" i="31"/>
  <c r="BS83" i="31"/>
  <c r="BQ83" i="31"/>
  <c r="BP83" i="31"/>
  <c r="BM83" i="31"/>
  <c r="AJ83" i="31"/>
  <c r="AI83" i="31"/>
  <c r="AH83" i="31"/>
  <c r="AG83" i="31"/>
  <c r="E83" i="31"/>
  <c r="BS82" i="31"/>
  <c r="BQ82" i="31"/>
  <c r="BP82" i="31"/>
  <c r="BM82" i="31"/>
  <c r="AJ82" i="31"/>
  <c r="AI82" i="31"/>
  <c r="AH82" i="31"/>
  <c r="AG82" i="31"/>
  <c r="E82" i="31"/>
  <c r="BS81" i="31"/>
  <c r="BQ81" i="31"/>
  <c r="BP81" i="31"/>
  <c r="BM81" i="31"/>
  <c r="AJ81" i="31"/>
  <c r="AI81" i="31"/>
  <c r="AH81" i="31"/>
  <c r="AG81" i="31"/>
  <c r="E81" i="31"/>
  <c r="BS80" i="31"/>
  <c r="BQ80" i="31"/>
  <c r="BP80" i="31"/>
  <c r="BM80" i="31"/>
  <c r="AJ80" i="31"/>
  <c r="AI80" i="31"/>
  <c r="AH80" i="31"/>
  <c r="AG80" i="31"/>
  <c r="E80" i="31"/>
  <c r="BS79" i="31"/>
  <c r="BQ79" i="31"/>
  <c r="BP79" i="31"/>
  <c r="BM79" i="31"/>
  <c r="AJ79" i="31"/>
  <c r="AI79" i="31"/>
  <c r="AH79" i="31"/>
  <c r="AG79" i="31"/>
  <c r="E79" i="31"/>
  <c r="BS78" i="31"/>
  <c r="BQ78" i="31"/>
  <c r="BP78" i="31"/>
  <c r="BM78" i="31"/>
  <c r="AJ78" i="31"/>
  <c r="AI78" i="31"/>
  <c r="AN78" i="31" s="1"/>
  <c r="AH78" i="31"/>
  <c r="AG78" i="31"/>
  <c r="E78" i="31"/>
  <c r="BS77" i="31"/>
  <c r="BQ77" i="31"/>
  <c r="BP77" i="31"/>
  <c r="BM77" i="31"/>
  <c r="AJ77" i="31"/>
  <c r="AI77" i="31"/>
  <c r="AH77" i="31"/>
  <c r="AG77" i="31"/>
  <c r="E77" i="31"/>
  <c r="BS76" i="31"/>
  <c r="BQ76" i="31"/>
  <c r="BP76" i="31"/>
  <c r="BM76" i="31"/>
  <c r="AJ76" i="31"/>
  <c r="AI76" i="31"/>
  <c r="AH76" i="31"/>
  <c r="AG76" i="31"/>
  <c r="E76" i="31"/>
  <c r="BS75" i="31"/>
  <c r="BQ75" i="31"/>
  <c r="BP75" i="31"/>
  <c r="BM75" i="31"/>
  <c r="AJ75" i="31"/>
  <c r="AI75" i="31"/>
  <c r="AH75" i="31"/>
  <c r="AG75" i="31"/>
  <c r="E75" i="31"/>
  <c r="BS74" i="31"/>
  <c r="BQ74" i="31"/>
  <c r="BP74" i="31"/>
  <c r="BM74" i="31"/>
  <c r="AJ74" i="31"/>
  <c r="AI74" i="31"/>
  <c r="AH74" i="31"/>
  <c r="AG74" i="31"/>
  <c r="E74" i="31"/>
  <c r="BS73" i="31"/>
  <c r="BQ73" i="31"/>
  <c r="BP73" i="31"/>
  <c r="BM73" i="31"/>
  <c r="AJ73" i="31"/>
  <c r="AI73" i="31"/>
  <c r="AN73" i="31" s="1"/>
  <c r="AH73" i="31"/>
  <c r="AG73" i="31"/>
  <c r="E73" i="31"/>
  <c r="BS72" i="31"/>
  <c r="BQ72" i="31"/>
  <c r="BP72" i="31"/>
  <c r="BM72" i="31"/>
  <c r="AJ72" i="31"/>
  <c r="AI72" i="31"/>
  <c r="AN72" i="31" s="1"/>
  <c r="AH72" i="31"/>
  <c r="AG72" i="31"/>
  <c r="E72" i="31"/>
  <c r="BS71" i="31"/>
  <c r="BQ71" i="31"/>
  <c r="BP71" i="31"/>
  <c r="BM71" i="31"/>
  <c r="AJ71" i="31"/>
  <c r="AI71" i="31"/>
  <c r="AH71" i="31"/>
  <c r="AG71" i="31"/>
  <c r="E71" i="31"/>
  <c r="BS70" i="31"/>
  <c r="BQ70" i="31"/>
  <c r="BP70" i="31"/>
  <c r="BM70" i="31"/>
  <c r="AJ70" i="31"/>
  <c r="AI70" i="31"/>
  <c r="AN70" i="31" s="1"/>
  <c r="AH70" i="31"/>
  <c r="AG70" i="31"/>
  <c r="E70" i="31"/>
  <c r="BS69" i="31"/>
  <c r="BQ69" i="31"/>
  <c r="BP69" i="31"/>
  <c r="BM69" i="31"/>
  <c r="AJ69" i="31"/>
  <c r="AI69" i="31"/>
  <c r="AH69" i="31"/>
  <c r="AG69" i="31"/>
  <c r="E69" i="31"/>
  <c r="BS68" i="31"/>
  <c r="BQ68" i="31"/>
  <c r="BP68" i="31"/>
  <c r="BM68" i="31"/>
  <c r="AJ68" i="31"/>
  <c r="AI68" i="31"/>
  <c r="AH68" i="31"/>
  <c r="AG68" i="31"/>
  <c r="E68" i="31"/>
  <c r="BS67" i="31"/>
  <c r="BQ67" i="31"/>
  <c r="BP67" i="31"/>
  <c r="BM67" i="31"/>
  <c r="AJ67" i="31"/>
  <c r="AI67" i="31"/>
  <c r="AN67" i="31" s="1"/>
  <c r="AH67" i="31"/>
  <c r="AG67" i="31"/>
  <c r="E67" i="31"/>
  <c r="BS66" i="31"/>
  <c r="BQ66" i="31"/>
  <c r="BP66" i="31"/>
  <c r="BM66" i="31"/>
  <c r="AJ66" i="31"/>
  <c r="AI66" i="31"/>
  <c r="AN66" i="31" s="1"/>
  <c r="AH66" i="31"/>
  <c r="AG66" i="31"/>
  <c r="E66" i="31"/>
  <c r="BS65" i="31"/>
  <c r="BQ65" i="31"/>
  <c r="BP65" i="31"/>
  <c r="BM65" i="31"/>
  <c r="AJ65" i="31"/>
  <c r="AI65" i="31"/>
  <c r="AH65" i="31"/>
  <c r="AG65" i="31"/>
  <c r="E65" i="31"/>
  <c r="BS64" i="31"/>
  <c r="BQ64" i="31"/>
  <c r="BP64" i="31"/>
  <c r="BM64" i="31"/>
  <c r="AJ64" i="31"/>
  <c r="AI64" i="31"/>
  <c r="AN64" i="31" s="1"/>
  <c r="AH64" i="31"/>
  <c r="AG64" i="31"/>
  <c r="E64" i="31"/>
  <c r="BS63" i="31"/>
  <c r="BQ63" i="31"/>
  <c r="BP63" i="31"/>
  <c r="BM63" i="31"/>
  <c r="AJ63" i="31"/>
  <c r="AI63" i="31"/>
  <c r="AH63" i="31"/>
  <c r="AG63" i="31"/>
  <c r="E63" i="31"/>
  <c r="BS62" i="31"/>
  <c r="BQ62" i="31"/>
  <c r="BP62" i="31"/>
  <c r="BM62" i="31"/>
  <c r="AJ62" i="31"/>
  <c r="AI62" i="31"/>
  <c r="AH62" i="31"/>
  <c r="AG62" i="31"/>
  <c r="E62" i="31"/>
  <c r="BS61" i="31"/>
  <c r="BQ61" i="31"/>
  <c r="BP61" i="31"/>
  <c r="BM61" i="31"/>
  <c r="AJ61" i="31"/>
  <c r="AN61" i="31" s="1"/>
  <c r="AI61" i="31"/>
  <c r="AH61" i="31"/>
  <c r="AG61" i="31"/>
  <c r="E61" i="31"/>
  <c r="BS60" i="31"/>
  <c r="BQ60" i="31"/>
  <c r="BP60" i="31"/>
  <c r="BM60" i="31"/>
  <c r="AJ60" i="31"/>
  <c r="AI60" i="31"/>
  <c r="AN60" i="31" s="1"/>
  <c r="AH60" i="31"/>
  <c r="AG60" i="31"/>
  <c r="E60" i="31"/>
  <c r="BS59" i="31"/>
  <c r="BQ59" i="31"/>
  <c r="BP59" i="31"/>
  <c r="BM59" i="31"/>
  <c r="AJ59" i="31"/>
  <c r="AI59" i="31"/>
  <c r="AH59" i="31"/>
  <c r="AG59" i="31"/>
  <c r="E59" i="31"/>
  <c r="BS58" i="31"/>
  <c r="BQ58" i="31"/>
  <c r="BP58" i="31"/>
  <c r="BM58" i="31"/>
  <c r="AJ58" i="31"/>
  <c r="AI58" i="31"/>
  <c r="AH58" i="31"/>
  <c r="AG58" i="31"/>
  <c r="E58" i="31"/>
  <c r="BS57" i="31"/>
  <c r="BQ57" i="31"/>
  <c r="BP57" i="31"/>
  <c r="BM57" i="31"/>
  <c r="AJ57" i="31"/>
  <c r="AI57" i="31"/>
  <c r="AN57" i="31" s="1"/>
  <c r="AH57" i="31"/>
  <c r="AG57" i="31"/>
  <c r="E57" i="31"/>
  <c r="BS56" i="31"/>
  <c r="BQ56" i="31"/>
  <c r="BP56" i="31"/>
  <c r="BM56" i="31"/>
  <c r="AJ56" i="31"/>
  <c r="AI56" i="31"/>
  <c r="AN56" i="31" s="1"/>
  <c r="AH56" i="31"/>
  <c r="AG56" i="31"/>
  <c r="E56" i="31"/>
  <c r="BS55" i="31"/>
  <c r="BQ55" i="31"/>
  <c r="BP55" i="31"/>
  <c r="BM55" i="31"/>
  <c r="AJ55" i="31"/>
  <c r="AI55" i="31"/>
  <c r="AH55" i="31"/>
  <c r="AG55" i="31"/>
  <c r="E55" i="31"/>
  <c r="BS54" i="31"/>
  <c r="BQ54" i="31"/>
  <c r="BP54" i="31"/>
  <c r="BM54" i="31"/>
  <c r="AJ54" i="31"/>
  <c r="AI54" i="31"/>
  <c r="AH54" i="31"/>
  <c r="AG54" i="31"/>
  <c r="E54" i="31"/>
  <c r="BS53" i="31"/>
  <c r="BQ53" i="31"/>
  <c r="BP53" i="31"/>
  <c r="BM53" i="31"/>
  <c r="AJ53" i="31"/>
  <c r="AI53" i="31"/>
  <c r="AH53" i="31"/>
  <c r="AG53" i="31"/>
  <c r="E53" i="31"/>
  <c r="BS52" i="31"/>
  <c r="BQ52" i="31"/>
  <c r="BP52" i="31"/>
  <c r="BM52" i="31"/>
  <c r="AJ52" i="31"/>
  <c r="AI52" i="31"/>
  <c r="AN52" i="31" s="1"/>
  <c r="AH52" i="31"/>
  <c r="AG52" i="31"/>
  <c r="E52" i="31"/>
  <c r="BS51" i="31"/>
  <c r="BQ51" i="31"/>
  <c r="BP51" i="31"/>
  <c r="BM51" i="31"/>
  <c r="AJ51" i="31"/>
  <c r="AI51" i="31"/>
  <c r="AN51" i="31" s="1"/>
  <c r="AH51" i="31"/>
  <c r="AG51" i="31"/>
  <c r="E51" i="31"/>
  <c r="BS50" i="31"/>
  <c r="BQ50" i="31"/>
  <c r="BP50" i="31"/>
  <c r="BM50" i="31"/>
  <c r="AJ50" i="31"/>
  <c r="AI50" i="31"/>
  <c r="AH50" i="31"/>
  <c r="AG50" i="31"/>
  <c r="E50" i="31"/>
  <c r="BS49" i="31"/>
  <c r="BQ49" i="31"/>
  <c r="BP49" i="31"/>
  <c r="BM49" i="31"/>
  <c r="AJ49" i="31"/>
  <c r="AI49" i="31"/>
  <c r="AN49" i="31" s="1"/>
  <c r="AH49" i="31"/>
  <c r="AG49" i="31"/>
  <c r="E49" i="31"/>
  <c r="BS48" i="31"/>
  <c r="BQ48" i="31"/>
  <c r="BP48" i="31"/>
  <c r="BM48" i="31"/>
  <c r="AJ48" i="31"/>
  <c r="AI48" i="31"/>
  <c r="AH48" i="31"/>
  <c r="AG48" i="31"/>
  <c r="E48" i="31"/>
  <c r="BS47" i="31"/>
  <c r="BQ47" i="31"/>
  <c r="BP47" i="31"/>
  <c r="BM47" i="31"/>
  <c r="AJ47" i="31"/>
  <c r="AI47" i="31"/>
  <c r="AH47" i="31"/>
  <c r="AG47" i="31"/>
  <c r="E47" i="31"/>
  <c r="BS46" i="31"/>
  <c r="BQ46" i="31"/>
  <c r="BP46" i="31"/>
  <c r="BM46" i="31"/>
  <c r="AJ46" i="31"/>
  <c r="AI46" i="31"/>
  <c r="AN46" i="31" s="1"/>
  <c r="AH46" i="31"/>
  <c r="AG46" i="31"/>
  <c r="E46" i="31"/>
  <c r="BS45" i="31"/>
  <c r="BQ45" i="31"/>
  <c r="BP45" i="31"/>
  <c r="BM45" i="31"/>
  <c r="AJ45" i="31"/>
  <c r="AI45" i="31"/>
  <c r="AH45" i="31"/>
  <c r="AG45" i="31"/>
  <c r="E45" i="31"/>
  <c r="BS44" i="31"/>
  <c r="BQ44" i="31"/>
  <c r="BP44" i="31"/>
  <c r="BM44" i="31"/>
  <c r="AJ44" i="31"/>
  <c r="AI44" i="31"/>
  <c r="AN44" i="31" s="1"/>
  <c r="AH44" i="31"/>
  <c r="AG44" i="31"/>
  <c r="E44" i="31"/>
  <c r="BS43" i="31"/>
  <c r="BQ43" i="31"/>
  <c r="BP43" i="31"/>
  <c r="BM43" i="31"/>
  <c r="AJ43" i="31"/>
  <c r="AI43" i="31"/>
  <c r="AH43" i="31"/>
  <c r="AG43" i="31"/>
  <c r="E43" i="31"/>
  <c r="BS42" i="31"/>
  <c r="BQ42" i="31"/>
  <c r="BP42" i="31"/>
  <c r="BM42" i="31"/>
  <c r="AJ42" i="31"/>
  <c r="AI42" i="31"/>
  <c r="AN42" i="31" s="1"/>
  <c r="AH42" i="31"/>
  <c r="AG42" i="31"/>
  <c r="E42" i="31"/>
  <c r="BS41" i="31"/>
  <c r="BQ41" i="31"/>
  <c r="BP41" i="31"/>
  <c r="BM41" i="31"/>
  <c r="AJ41" i="31"/>
  <c r="AI41" i="31"/>
  <c r="AH41" i="31"/>
  <c r="AG41" i="31"/>
  <c r="E41" i="31"/>
  <c r="BS40" i="31"/>
  <c r="BQ40" i="31"/>
  <c r="BP40" i="31"/>
  <c r="BM40" i="31"/>
  <c r="AJ40" i="31"/>
  <c r="AI40" i="31"/>
  <c r="AH40" i="31"/>
  <c r="AG40" i="31"/>
  <c r="E40" i="31"/>
  <c r="BS39" i="31"/>
  <c r="BQ39" i="31"/>
  <c r="BP39" i="31"/>
  <c r="BM39" i="31"/>
  <c r="AJ39" i="31"/>
  <c r="AI39" i="31"/>
  <c r="AH39" i="31"/>
  <c r="AG39" i="31"/>
  <c r="E39" i="31"/>
  <c r="BS38" i="31"/>
  <c r="BQ38" i="31"/>
  <c r="BP38" i="31"/>
  <c r="BM38" i="31"/>
  <c r="AJ38" i="31"/>
  <c r="AI38" i="31"/>
  <c r="AH38" i="31"/>
  <c r="AG38" i="31"/>
  <c r="E38" i="31"/>
  <c r="BS37" i="31"/>
  <c r="BQ37" i="31"/>
  <c r="BP37" i="31"/>
  <c r="BM37" i="31"/>
  <c r="AJ37" i="31"/>
  <c r="AI37" i="31"/>
  <c r="AH37" i="31"/>
  <c r="AG37" i="31"/>
  <c r="E37" i="31"/>
  <c r="BS36" i="31"/>
  <c r="BQ36" i="31"/>
  <c r="BP36" i="31"/>
  <c r="BM36" i="31"/>
  <c r="AJ36" i="31"/>
  <c r="AI36" i="31"/>
  <c r="AH36" i="31"/>
  <c r="AG36" i="31"/>
  <c r="E36" i="31"/>
  <c r="BS35" i="31"/>
  <c r="BQ35" i="31"/>
  <c r="BP35" i="31"/>
  <c r="BM35" i="31"/>
  <c r="AJ35" i="31"/>
  <c r="AI35" i="31"/>
  <c r="AH35" i="31"/>
  <c r="AG35" i="31"/>
  <c r="E35" i="31"/>
  <c r="BS34" i="31"/>
  <c r="BQ34" i="31"/>
  <c r="BP34" i="31"/>
  <c r="BM34" i="31"/>
  <c r="AJ34" i="31"/>
  <c r="AI34" i="31"/>
  <c r="AH34" i="31"/>
  <c r="AG34" i="31"/>
  <c r="E34" i="31"/>
  <c r="BS33" i="31"/>
  <c r="BQ33" i="31"/>
  <c r="BP33" i="31"/>
  <c r="BM33" i="31"/>
  <c r="AJ33" i="31"/>
  <c r="AI33" i="31"/>
  <c r="AH33" i="31"/>
  <c r="AG33" i="31"/>
  <c r="E33" i="31"/>
  <c r="BS32" i="31"/>
  <c r="BQ32" i="31"/>
  <c r="BP32" i="31"/>
  <c r="BM32" i="31"/>
  <c r="AJ32" i="31"/>
  <c r="AI32" i="31"/>
  <c r="AN32" i="31" s="1"/>
  <c r="AH32" i="31"/>
  <c r="AG32" i="31"/>
  <c r="E32" i="31"/>
  <c r="BS31" i="31"/>
  <c r="BQ31" i="31"/>
  <c r="BP31" i="31"/>
  <c r="BM31" i="31"/>
  <c r="AJ31" i="31"/>
  <c r="AI31" i="31"/>
  <c r="AH31" i="31"/>
  <c r="AG31" i="31"/>
  <c r="E31" i="31"/>
  <c r="BS30" i="31"/>
  <c r="BQ30" i="31"/>
  <c r="BP30" i="31"/>
  <c r="BM30" i="31"/>
  <c r="AJ30" i="31"/>
  <c r="AI30" i="31"/>
  <c r="AH30" i="31"/>
  <c r="AG30" i="31"/>
  <c r="E30" i="31"/>
  <c r="BS29" i="31"/>
  <c r="BQ29" i="31"/>
  <c r="BP29" i="31"/>
  <c r="BM29" i="31"/>
  <c r="AJ29" i="31"/>
  <c r="AI29" i="31"/>
  <c r="AH29" i="31"/>
  <c r="AG29" i="31"/>
  <c r="E29" i="31"/>
  <c r="BS28" i="31"/>
  <c r="BQ28" i="31"/>
  <c r="BP28" i="31"/>
  <c r="BM28" i="31"/>
  <c r="AJ28" i="31"/>
  <c r="AI28" i="31"/>
  <c r="AH28" i="31"/>
  <c r="AG28" i="31"/>
  <c r="E28" i="31"/>
  <c r="BS27" i="31"/>
  <c r="BQ27" i="31"/>
  <c r="BP27" i="31"/>
  <c r="BM27" i="31"/>
  <c r="AJ27" i="31"/>
  <c r="AI27" i="31"/>
  <c r="AH27" i="31"/>
  <c r="AG27" i="31"/>
  <c r="E27" i="31"/>
  <c r="BS26" i="31"/>
  <c r="BQ26" i="31"/>
  <c r="BP26" i="31"/>
  <c r="BM26" i="31"/>
  <c r="AJ26" i="31"/>
  <c r="AI26" i="31"/>
  <c r="AH26" i="31"/>
  <c r="AG26" i="31"/>
  <c r="E26" i="31"/>
  <c r="BS25" i="31"/>
  <c r="BQ25" i="31"/>
  <c r="BP25" i="31"/>
  <c r="BM25" i="31"/>
  <c r="AJ25" i="31"/>
  <c r="AN25" i="31" s="1"/>
  <c r="AI25" i="31"/>
  <c r="AH25" i="31"/>
  <c r="AG25" i="31"/>
  <c r="E25" i="31"/>
  <c r="BS24" i="31"/>
  <c r="BQ24" i="31"/>
  <c r="BP24" i="31"/>
  <c r="BM24" i="31"/>
  <c r="AJ24" i="31"/>
  <c r="AI24" i="31"/>
  <c r="AN24" i="31" s="1"/>
  <c r="AH24" i="31"/>
  <c r="AG24" i="31"/>
  <c r="E24" i="31"/>
  <c r="BS23" i="31"/>
  <c r="BQ23" i="31"/>
  <c r="BP23" i="31"/>
  <c r="BM23" i="31"/>
  <c r="AJ23" i="31"/>
  <c r="AI23" i="31"/>
  <c r="AN23" i="31" s="1"/>
  <c r="AH23" i="31"/>
  <c r="AG23" i="31"/>
  <c r="E23" i="31"/>
  <c r="BS22" i="31"/>
  <c r="BQ22" i="31"/>
  <c r="BP22" i="31"/>
  <c r="BM22" i="31"/>
  <c r="AJ22" i="31"/>
  <c r="AI22" i="31"/>
  <c r="AH22" i="31"/>
  <c r="AG22" i="31"/>
  <c r="E22" i="31"/>
  <c r="BS21" i="31"/>
  <c r="BQ21" i="31"/>
  <c r="BP21" i="31"/>
  <c r="BM21" i="31"/>
  <c r="AJ21" i="31"/>
  <c r="AI21" i="31"/>
  <c r="AH21" i="31"/>
  <c r="AG21" i="31"/>
  <c r="E21" i="31"/>
  <c r="BS20" i="31"/>
  <c r="BQ20" i="31"/>
  <c r="BP20" i="31"/>
  <c r="BM20" i="31"/>
  <c r="AJ20" i="31"/>
  <c r="AI20" i="31"/>
  <c r="AH20" i="31"/>
  <c r="AG20" i="31"/>
  <c r="E20" i="31"/>
  <c r="BS19" i="31"/>
  <c r="BQ19" i="31"/>
  <c r="BP19" i="31"/>
  <c r="BM19" i="31"/>
  <c r="AJ19" i="31"/>
  <c r="AI19" i="31"/>
  <c r="AN19" i="31" s="1"/>
  <c r="AH19" i="31"/>
  <c r="AG19" i="31"/>
  <c r="E19" i="31"/>
  <c r="BS18" i="31"/>
  <c r="BQ18" i="31"/>
  <c r="BP18" i="31"/>
  <c r="BM18" i="31"/>
  <c r="AJ18" i="31"/>
  <c r="AI18" i="31"/>
  <c r="AH18" i="31"/>
  <c r="AG18" i="31"/>
  <c r="E18" i="31"/>
  <c r="BS17" i="31"/>
  <c r="BQ17" i="31"/>
  <c r="BP17" i="31"/>
  <c r="BM17" i="31"/>
  <c r="AJ17" i="31"/>
  <c r="AN17" i="31" s="1"/>
  <c r="AI17" i="31"/>
  <c r="AH17" i="31"/>
  <c r="AG17" i="31"/>
  <c r="E17" i="31"/>
  <c r="BS16" i="31"/>
  <c r="BQ16" i="31"/>
  <c r="BP16" i="31"/>
  <c r="BM16" i="31"/>
  <c r="AJ16" i="31"/>
  <c r="AI16" i="31"/>
  <c r="AN16" i="31" s="1"/>
  <c r="AH16" i="31"/>
  <c r="AG16" i="31"/>
  <c r="E16" i="31"/>
  <c r="BS15" i="31"/>
  <c r="BQ15" i="31"/>
  <c r="BP15" i="31"/>
  <c r="BM15" i="31"/>
  <c r="AJ15" i="31"/>
  <c r="AI15" i="31"/>
  <c r="AH15" i="31"/>
  <c r="AG15" i="31"/>
  <c r="E15" i="31"/>
  <c r="BS14" i="31"/>
  <c r="BQ14" i="31"/>
  <c r="BP14" i="31"/>
  <c r="BM14" i="31"/>
  <c r="AJ14" i="31"/>
  <c r="AI14" i="31"/>
  <c r="AH14" i="31"/>
  <c r="AG14" i="31"/>
  <c r="E14" i="31"/>
  <c r="BS13" i="31"/>
  <c r="BQ13" i="31"/>
  <c r="BP13" i="31"/>
  <c r="BM13" i="31"/>
  <c r="AJ13" i="31"/>
  <c r="AI13" i="31"/>
  <c r="AH13" i="31"/>
  <c r="AG13" i="31"/>
  <c r="E13" i="31"/>
  <c r="BS12" i="31"/>
  <c r="BQ12" i="31"/>
  <c r="BP12" i="31"/>
  <c r="BM12" i="31"/>
  <c r="AJ12" i="31"/>
  <c r="AI12" i="31"/>
  <c r="AH12" i="31"/>
  <c r="AG12" i="31"/>
  <c r="E12" i="31"/>
  <c r="BS11" i="31"/>
  <c r="BQ11" i="31"/>
  <c r="BP11" i="31"/>
  <c r="BM11" i="31"/>
  <c r="AJ11" i="31"/>
  <c r="AI11" i="31"/>
  <c r="AH11" i="31"/>
  <c r="AG11" i="31"/>
  <c r="U11" i="31"/>
  <c r="E11" i="31"/>
  <c r="BS10" i="31"/>
  <c r="BQ10" i="31"/>
  <c r="BP10" i="31"/>
  <c r="BM10" i="31"/>
  <c r="AJ10" i="31"/>
  <c r="AI10" i="31"/>
  <c r="AH10" i="31"/>
  <c r="AG10" i="31"/>
  <c r="U10" i="31"/>
  <c r="U6" i="31" s="1"/>
  <c r="V10" i="31" s="1"/>
  <c r="E10" i="31"/>
  <c r="BS9" i="31"/>
  <c r="BQ9" i="31"/>
  <c r="BP9" i="31"/>
  <c r="BM9" i="31"/>
  <c r="AJ9" i="31"/>
  <c r="AI9" i="31"/>
  <c r="AH9" i="31"/>
  <c r="AG9" i="31"/>
  <c r="E9" i="31"/>
  <c r="BS8" i="31"/>
  <c r="BQ8" i="31"/>
  <c r="BP8" i="31"/>
  <c r="BM8" i="31"/>
  <c r="AJ8" i="31"/>
  <c r="AN8" i="31" s="1"/>
  <c r="AI8" i="31"/>
  <c r="AH8" i="31"/>
  <c r="AG8" i="31"/>
  <c r="E8" i="31"/>
  <c r="BS7" i="31"/>
  <c r="BQ7" i="31"/>
  <c r="BP7" i="31"/>
  <c r="BM7" i="31"/>
  <c r="AJ7" i="31"/>
  <c r="AI7" i="31"/>
  <c r="AH7" i="31"/>
  <c r="AG7" i="31"/>
  <c r="E7" i="31"/>
  <c r="BM6" i="31"/>
  <c r="AJ6" i="31"/>
  <c r="AI6" i="31"/>
  <c r="AH6" i="31"/>
  <c r="AG6" i="31"/>
  <c r="E6" i="31"/>
  <c r="BM5" i="31"/>
  <c r="AJ5" i="31"/>
  <c r="AI5" i="31"/>
  <c r="AH5" i="31"/>
  <c r="AG5" i="31"/>
  <c r="E5" i="31"/>
  <c r="BM4" i="31"/>
  <c r="AJ4" i="31"/>
  <c r="AN4" i="31" s="1"/>
  <c r="AI4" i="31"/>
  <c r="AH4" i="31"/>
  <c r="AG4" i="31"/>
  <c r="E4" i="31"/>
  <c r="BM3" i="31"/>
  <c r="AJ3" i="31"/>
  <c r="AI3" i="31"/>
  <c r="AH3" i="31"/>
  <c r="AG3" i="31"/>
  <c r="E3" i="31"/>
  <c r="BM2" i="31"/>
  <c r="AJ2" i="31"/>
  <c r="AI2" i="31"/>
  <c r="AH2" i="31"/>
  <c r="AG2" i="31"/>
  <c r="E2" i="31"/>
  <c r="BM1" i="31"/>
  <c r="AL1" i="31"/>
  <c r="AK1" i="31"/>
  <c r="AJ1" i="31"/>
  <c r="AI1" i="31"/>
  <c r="AH1" i="31"/>
  <c r="AG1" i="31"/>
  <c r="AN85" i="31" l="1"/>
  <c r="AN92" i="31"/>
  <c r="AN93" i="31"/>
  <c r="AN88" i="31"/>
  <c r="AN98" i="31"/>
  <c r="AN22" i="31"/>
  <c r="AN39" i="31"/>
  <c r="AN48" i="31"/>
  <c r="AN79" i="31"/>
  <c r="AN18" i="31"/>
  <c r="AN58" i="31"/>
  <c r="AN15" i="31"/>
  <c r="AN21" i="31"/>
  <c r="AN10" i="31"/>
  <c r="AN31" i="31"/>
  <c r="AN47" i="31"/>
  <c r="AN62" i="31"/>
  <c r="AN69" i="31"/>
  <c r="AN65" i="31"/>
  <c r="AN5" i="31"/>
  <c r="AN14" i="31"/>
  <c r="AN20" i="31"/>
  <c r="AN34" i="31"/>
  <c r="AN43" i="31"/>
  <c r="AN80" i="31"/>
  <c r="AN2" i="31"/>
  <c r="AN100" i="31"/>
  <c r="AN11" i="31"/>
  <c r="AN33" i="31"/>
  <c r="AN77" i="31"/>
  <c r="AN82" i="31"/>
  <c r="AN95" i="31"/>
  <c r="AN99" i="31"/>
  <c r="AN12" i="31"/>
  <c r="AN27" i="31"/>
  <c r="AN36" i="31"/>
  <c r="AN81" i="31"/>
  <c r="AN7" i="31"/>
  <c r="AN35" i="31"/>
  <c r="AN50" i="31"/>
  <c r="AN54" i="31"/>
  <c r="W10" i="31"/>
  <c r="W6" i="31"/>
  <c r="V11" i="31" s="1"/>
  <c r="AV5" i="31" s="1"/>
  <c r="E140" i="31"/>
  <c r="AN3" i="31"/>
  <c r="AN38" i="31"/>
  <c r="AH115" i="31"/>
  <c r="AH107" i="31"/>
  <c r="AH110" i="31"/>
  <c r="AI107" i="31"/>
  <c r="AI115" i="31"/>
  <c r="AI110" i="31"/>
  <c r="AN6" i="31"/>
  <c r="AN9" i="31"/>
  <c r="AN13" i="31"/>
  <c r="BE330" i="31"/>
  <c r="BE310" i="31"/>
  <c r="BE150" i="31"/>
  <c r="BE108" i="31"/>
  <c r="BE130" i="31"/>
  <c r="AY110" i="31"/>
  <c r="BE88" i="31"/>
  <c r="AY115" i="31"/>
  <c r="BE68" i="31"/>
  <c r="BE48" i="31"/>
  <c r="AJ110" i="31"/>
  <c r="AJ115" i="31"/>
  <c r="AJ107" i="31"/>
  <c r="AN29" i="31"/>
  <c r="AN37" i="31"/>
  <c r="BE8" i="31"/>
  <c r="BE28" i="31"/>
  <c r="AN26" i="31"/>
  <c r="AN28" i="31"/>
  <c r="AN41" i="31"/>
  <c r="AN30" i="31"/>
  <c r="AN55" i="31"/>
  <c r="AN45" i="31"/>
  <c r="AN63" i="31"/>
  <c r="AN40" i="31"/>
  <c r="AH104" i="31"/>
  <c r="AH103" i="31"/>
  <c r="AI103" i="31"/>
  <c r="AI104" i="31"/>
  <c r="AN53" i="31"/>
  <c r="E141" i="31"/>
  <c r="AJ104" i="31"/>
  <c r="AJ103" i="31"/>
  <c r="AN59" i="31"/>
  <c r="BE250" i="31"/>
  <c r="BE170" i="31"/>
  <c r="BE230" i="31"/>
  <c r="BE370" i="31"/>
  <c r="BE290" i="31"/>
  <c r="BE210" i="31"/>
  <c r="BE350" i="31"/>
  <c r="BE270" i="31"/>
  <c r="BE190" i="31"/>
  <c r="AH113" i="31"/>
  <c r="AN68" i="31"/>
  <c r="AJ113" i="31"/>
  <c r="AN74" i="31"/>
  <c r="AN76" i="31"/>
  <c r="AN71" i="31"/>
  <c r="AI113" i="31"/>
  <c r="AN75" i="31"/>
  <c r="AN87" i="31"/>
  <c r="AN83" i="31"/>
  <c r="AN90" i="31"/>
  <c r="AH114" i="31"/>
  <c r="E107" i="31"/>
  <c r="E106" i="31"/>
  <c r="AN101" i="31"/>
  <c r="AI114" i="31"/>
  <c r="AN89" i="31"/>
  <c r="AJ114" i="31"/>
  <c r="AN91" i="31"/>
  <c r="AN97" i="31"/>
  <c r="AV22" i="31" l="1"/>
  <c r="AV33" i="31"/>
  <c r="AV31" i="31"/>
  <c r="AV12" i="31"/>
  <c r="AN110" i="31"/>
  <c r="AV30" i="31"/>
  <c r="AV17" i="31"/>
  <c r="AV50" i="31"/>
  <c r="AV6" i="31"/>
  <c r="AV11" i="31"/>
  <c r="AV28" i="31"/>
  <c r="AV21" i="31"/>
  <c r="AV38" i="31"/>
  <c r="AV48" i="31"/>
  <c r="AV25" i="31"/>
  <c r="AV15" i="31"/>
  <c r="AV44" i="31"/>
  <c r="AV24" i="31"/>
  <c r="AN104" i="31"/>
  <c r="AN103" i="31"/>
  <c r="T86" i="31"/>
  <c r="T66" i="31"/>
  <c r="AV49" i="31"/>
  <c r="AV46" i="31"/>
  <c r="AV43" i="31"/>
  <c r="AV41" i="31"/>
  <c r="AV47" i="31"/>
  <c r="AV40" i="31"/>
  <c r="AV36" i="31"/>
  <c r="AV37" i="31"/>
  <c r="AV42" i="31"/>
  <c r="AV27" i="31"/>
  <c r="AV45" i="31"/>
  <c r="AV35" i="31"/>
  <c r="AV29" i="31"/>
  <c r="AV26" i="31"/>
  <c r="T26" i="31"/>
  <c r="AV32" i="31"/>
  <c r="AV14" i="31"/>
  <c r="AV10" i="31"/>
  <c r="AV8" i="31"/>
  <c r="T46" i="31"/>
  <c r="AV39" i="31"/>
  <c r="AV23" i="31"/>
  <c r="AV20" i="31"/>
  <c r="AV19" i="31"/>
  <c r="AV16" i="31"/>
  <c r="AV4" i="31"/>
  <c r="W11" i="31"/>
  <c r="AV9" i="31"/>
  <c r="Z14" i="31"/>
  <c r="Z10" i="31"/>
  <c r="Z8" i="31"/>
  <c r="Z4" i="31"/>
  <c r="Z12" i="31"/>
  <c r="Z6" i="31"/>
  <c r="Z2" i="31"/>
  <c r="AN113" i="31"/>
  <c r="AN114" i="31"/>
  <c r="AV34" i="31"/>
  <c r="AV18" i="31"/>
  <c r="AV7" i="31"/>
  <c r="AN107" i="31"/>
  <c r="AV2" i="31"/>
  <c r="AN115" i="31"/>
  <c r="AV13" i="31"/>
  <c r="AV3" i="31"/>
  <c r="AY112" i="31" l="1"/>
  <c r="AQ112" i="31"/>
  <c r="AI112" i="31"/>
  <c r="AX112" i="31"/>
  <c r="AP112" i="31"/>
  <c r="AH112" i="31"/>
  <c r="AW112" i="31"/>
  <c r="AO112" i="31"/>
  <c r="AG112" i="31"/>
  <c r="AV112" i="31"/>
  <c r="AN112" i="31"/>
  <c r="AU112" i="31"/>
  <c r="AM112" i="31"/>
  <c r="AT112" i="31"/>
  <c r="AL112" i="31"/>
  <c r="AR112" i="31"/>
  <c r="AJ112" i="31"/>
  <c r="AS112" i="31"/>
  <c r="AK112" i="31"/>
  <c r="Z5" i="31"/>
  <c r="Z15" i="31"/>
  <c r="Z11" i="31"/>
  <c r="Z7" i="31"/>
  <c r="Z13" i="31"/>
  <c r="Z9" i="31"/>
  <c r="Z3" i="31"/>
  <c r="AN106" i="31"/>
  <c r="T31" i="31"/>
  <c r="T91" i="31"/>
  <c r="U31" i="31"/>
  <c r="U95" i="31"/>
  <c r="AH106" i="31"/>
  <c r="U96" i="31"/>
  <c r="T56" i="31"/>
  <c r="AH105" i="31"/>
  <c r="U91" i="31"/>
  <c r="T36" i="31"/>
  <c r="T85" i="31"/>
  <c r="T83" i="31"/>
  <c r="B104" i="31"/>
  <c r="E104" i="31"/>
  <c r="AN105" i="31"/>
  <c r="U90" i="31"/>
  <c r="T95" i="31"/>
  <c r="U36" i="31"/>
  <c r="B103" i="31"/>
  <c r="T96" i="31"/>
  <c r="W90" i="31"/>
  <c r="T82" i="31"/>
  <c r="D103" i="31"/>
  <c r="U56" i="31"/>
  <c r="T51" i="31"/>
  <c r="T45" i="31"/>
  <c r="X56" i="31" l="1"/>
  <c r="V56" i="31"/>
  <c r="V31" i="31"/>
  <c r="X90" i="31"/>
  <c r="V91" i="31"/>
  <c r="B105" i="31"/>
  <c r="T92" i="31"/>
  <c r="Y96" i="31" s="1"/>
  <c r="X36" i="31"/>
  <c r="V36" i="31"/>
  <c r="V96" i="31"/>
  <c r="X96" i="31"/>
  <c r="P102" i="31"/>
  <c r="P101" i="31"/>
  <c r="P100" i="31"/>
  <c r="Y95" i="31"/>
  <c r="P92" i="31"/>
  <c r="P89" i="31"/>
  <c r="P87" i="31"/>
  <c r="P99" i="31"/>
  <c r="X95" i="31"/>
  <c r="P85" i="31"/>
  <c r="P97" i="31"/>
  <c r="P96" i="31"/>
  <c r="V95" i="31"/>
  <c r="P98" i="31"/>
  <c r="P80" i="31"/>
  <c r="P94" i="31"/>
  <c r="P90" i="31"/>
  <c r="P88" i="31"/>
  <c r="P82" i="31"/>
  <c r="P95" i="31"/>
  <c r="P91" i="31"/>
  <c r="P86" i="31"/>
  <c r="P84" i="31"/>
  <c r="P81" i="31"/>
  <c r="P93" i="31"/>
  <c r="P75" i="31"/>
  <c r="P77" i="31"/>
  <c r="P64" i="31"/>
  <c r="P62" i="31"/>
  <c r="P72" i="31"/>
  <c r="P69" i="31"/>
  <c r="P67" i="31"/>
  <c r="P74" i="31"/>
  <c r="P65" i="31"/>
  <c r="P61" i="31"/>
  <c r="P76" i="31"/>
  <c r="P73" i="31"/>
  <c r="P63" i="31"/>
  <c r="P79" i="31"/>
  <c r="P70" i="31"/>
  <c r="P66" i="31"/>
  <c r="P68" i="31"/>
  <c r="P51" i="31"/>
  <c r="P59" i="31"/>
  <c r="P53" i="31"/>
  <c r="P44" i="31"/>
  <c r="P83" i="31"/>
  <c r="P54" i="31"/>
  <c r="P78" i="31"/>
  <c r="P60" i="31"/>
  <c r="P57" i="31"/>
  <c r="P71" i="31"/>
  <c r="P47" i="31"/>
  <c r="P38" i="31"/>
  <c r="P34" i="31"/>
  <c r="P41" i="31"/>
  <c r="P43" i="31"/>
  <c r="P55" i="31"/>
  <c r="P35" i="31"/>
  <c r="P28" i="31"/>
  <c r="P52" i="31"/>
  <c r="P50" i="31"/>
  <c r="P48" i="31"/>
  <c r="P40" i="31"/>
  <c r="P46" i="31"/>
  <c r="P42" i="31"/>
  <c r="P39" i="31"/>
  <c r="P31" i="31"/>
  <c r="P24" i="31"/>
  <c r="P22" i="31"/>
  <c r="P56" i="31"/>
  <c r="P45" i="31"/>
  <c r="P29" i="31"/>
  <c r="P27" i="31"/>
  <c r="P37" i="31"/>
  <c r="P33" i="31"/>
  <c r="P32" i="31"/>
  <c r="P49" i="31"/>
  <c r="P30" i="31"/>
  <c r="P36" i="31"/>
  <c r="P23" i="31"/>
  <c r="P20" i="31"/>
  <c r="P3" i="31"/>
  <c r="P2" i="31"/>
  <c r="P26" i="31"/>
  <c r="P25" i="31"/>
  <c r="P7" i="31"/>
  <c r="P19" i="31"/>
  <c r="P15" i="31"/>
  <c r="P11" i="31"/>
  <c r="P17" i="31"/>
  <c r="P8" i="31"/>
  <c r="P58" i="31"/>
  <c r="P21" i="31"/>
  <c r="P13" i="31"/>
  <c r="P12" i="31"/>
  <c r="P9" i="31"/>
  <c r="P18" i="31"/>
  <c r="P16" i="31"/>
  <c r="P10" i="31"/>
  <c r="P6" i="31"/>
  <c r="P4" i="31"/>
  <c r="P5" i="31"/>
  <c r="P14" i="31"/>
  <c r="AO97" i="31"/>
  <c r="AO100" i="31"/>
  <c r="AO94" i="31"/>
  <c r="AO93" i="31"/>
  <c r="AO89" i="31"/>
  <c r="AO82" i="31"/>
  <c r="AO87" i="31"/>
  <c r="AO84" i="31"/>
  <c r="AO83" i="31"/>
  <c r="AO70" i="31"/>
  <c r="AO65" i="31"/>
  <c r="AO75" i="31"/>
  <c r="AO74" i="31"/>
  <c r="AO92" i="31"/>
  <c r="AO81" i="31"/>
  <c r="AO68" i="31"/>
  <c r="AO66" i="31"/>
  <c r="AO63" i="31"/>
  <c r="AO62" i="31"/>
  <c r="AO60" i="31"/>
  <c r="AO58" i="31"/>
  <c r="AO64" i="31"/>
  <c r="AO54" i="31"/>
  <c r="AO42" i="31"/>
  <c r="AO35" i="31"/>
  <c r="AO46" i="31"/>
  <c r="AO32" i="31"/>
  <c r="AO44" i="31"/>
  <c r="AO29" i="31"/>
  <c r="AO25" i="31"/>
  <c r="AO33" i="31"/>
  <c r="AO52" i="31"/>
  <c r="AO50" i="31"/>
  <c r="AO48" i="31"/>
  <c r="AO34" i="31"/>
  <c r="AO31" i="31"/>
  <c r="AO15" i="31"/>
  <c r="AO11" i="31"/>
  <c r="AO9" i="31"/>
  <c r="AO22" i="31"/>
  <c r="AO12" i="31"/>
  <c r="AO2" i="31"/>
  <c r="AO17" i="31"/>
  <c r="AO16" i="31"/>
  <c r="AO13" i="31"/>
  <c r="AO3" i="31"/>
  <c r="AO4" i="31"/>
  <c r="AO45" i="31"/>
  <c r="AO38" i="31"/>
  <c r="AO18" i="31"/>
  <c r="AO56" i="31"/>
  <c r="AO24" i="31"/>
  <c r="AO7" i="31"/>
  <c r="AO6" i="31"/>
  <c r="AO20" i="31"/>
  <c r="AO27" i="31"/>
  <c r="AO76" i="31"/>
  <c r="AO96" i="31"/>
  <c r="AO90" i="31"/>
  <c r="AO5" i="31"/>
  <c r="AO21" i="31"/>
  <c r="AO26" i="31"/>
  <c r="AO49" i="31"/>
  <c r="AO53" i="31"/>
  <c r="AO67" i="31"/>
  <c r="AO80" i="31"/>
  <c r="AO95" i="31"/>
  <c r="AO99" i="31"/>
  <c r="AO88" i="31"/>
  <c r="AO102" i="31"/>
  <c r="AO51" i="31"/>
  <c r="AO86" i="31"/>
  <c r="AO23" i="31"/>
  <c r="AO55" i="31"/>
  <c r="AO69" i="31"/>
  <c r="AO85" i="31"/>
  <c r="AO101" i="31"/>
  <c r="AO91" i="31"/>
  <c r="AO59" i="31"/>
  <c r="AO71" i="31"/>
  <c r="AO98" i="31"/>
  <c r="AO77" i="31"/>
  <c r="AO40" i="31"/>
  <c r="AO72" i="31"/>
  <c r="AO8" i="31"/>
  <c r="AO19" i="31"/>
  <c r="AO43" i="31"/>
  <c r="AO36" i="31"/>
  <c r="AO28" i="31"/>
  <c r="AO39" i="31"/>
  <c r="AO37" i="31"/>
  <c r="AO61" i="31"/>
  <c r="AO79" i="31"/>
  <c r="AO78" i="31"/>
  <c r="AO14" i="31"/>
  <c r="AO30" i="31"/>
  <c r="AO41" i="31"/>
  <c r="AO47" i="31"/>
  <c r="AO73" i="31"/>
  <c r="AO10" i="31"/>
  <c r="AO57" i="31"/>
  <c r="T84" i="31"/>
  <c r="T32" i="31"/>
  <c r="Y36" i="31" s="1"/>
  <c r="T52" i="31"/>
  <c r="Y56" i="31" s="1"/>
  <c r="L97" i="31"/>
  <c r="L98" i="31"/>
  <c r="L88" i="31"/>
  <c r="L94" i="31"/>
  <c r="L93" i="31"/>
  <c r="L90" i="31"/>
  <c r="L95" i="31"/>
  <c r="L91" i="31"/>
  <c r="L102" i="31"/>
  <c r="L101" i="31"/>
  <c r="L86" i="31"/>
  <c r="L84" i="31"/>
  <c r="L96" i="31"/>
  <c r="L85" i="31"/>
  <c r="L81" i="31"/>
  <c r="L83" i="31"/>
  <c r="L100" i="31"/>
  <c r="L89" i="31"/>
  <c r="L99" i="31"/>
  <c r="L92" i="31"/>
  <c r="L87" i="31"/>
  <c r="L79" i="31"/>
  <c r="L78" i="31"/>
  <c r="L76" i="31"/>
  <c r="L80" i="31"/>
  <c r="L73" i="31"/>
  <c r="L63" i="31"/>
  <c r="L68" i="31"/>
  <c r="L82" i="31"/>
  <c r="L77" i="31"/>
  <c r="L70" i="31"/>
  <c r="L71" i="31"/>
  <c r="L75" i="31"/>
  <c r="L64" i="31"/>
  <c r="L57" i="31"/>
  <c r="L72" i="31"/>
  <c r="L69" i="31"/>
  <c r="L65" i="31"/>
  <c r="L56" i="31"/>
  <c r="L67" i="31"/>
  <c r="L58" i="31"/>
  <c r="L55" i="31"/>
  <c r="L74" i="31"/>
  <c r="L61" i="31"/>
  <c r="L66" i="31"/>
  <c r="L60" i="31"/>
  <c r="L54" i="31"/>
  <c r="L53" i="31"/>
  <c r="L52" i="31"/>
  <c r="L40" i="31"/>
  <c r="L30" i="31"/>
  <c r="L62" i="31"/>
  <c r="L46" i="31"/>
  <c r="L42" i="31"/>
  <c r="L59" i="31"/>
  <c r="L49" i="31"/>
  <c r="L45" i="31"/>
  <c r="L44" i="31"/>
  <c r="L39" i="31"/>
  <c r="L32" i="31"/>
  <c r="L29" i="31"/>
  <c r="L47" i="31"/>
  <c r="L38" i="31"/>
  <c r="L51" i="31"/>
  <c r="L50" i="31"/>
  <c r="L48" i="31"/>
  <c r="L43" i="31"/>
  <c r="L41" i="31"/>
  <c r="L25" i="31"/>
  <c r="L21" i="31"/>
  <c r="L36" i="31"/>
  <c r="L23" i="31"/>
  <c r="L31" i="31"/>
  <c r="L28" i="31"/>
  <c r="L26" i="31"/>
  <c r="L37" i="31"/>
  <c r="L35" i="31"/>
  <c r="L33" i="31"/>
  <c r="L27" i="31"/>
  <c r="L17" i="31"/>
  <c r="L8" i="31"/>
  <c r="L10" i="31"/>
  <c r="L6" i="31"/>
  <c r="L22" i="31"/>
  <c r="L13" i="31"/>
  <c r="L12" i="31"/>
  <c r="L20" i="31"/>
  <c r="L18" i="31"/>
  <c r="L14" i="31"/>
  <c r="L11" i="31"/>
  <c r="L4" i="31"/>
  <c r="L16" i="31"/>
  <c r="L3" i="31"/>
  <c r="L2" i="31"/>
  <c r="L5" i="31"/>
  <c r="L24" i="31"/>
  <c r="L34" i="31"/>
  <c r="L19" i="31"/>
  <c r="L15" i="31"/>
  <c r="L7" i="31"/>
  <c r="L9" i="31"/>
  <c r="V90" i="31"/>
  <c r="U92" i="31"/>
  <c r="AP99" i="31"/>
  <c r="AP95" i="31"/>
  <c r="AP80" i="31"/>
  <c r="AP73" i="31"/>
  <c r="AP57" i="31"/>
  <c r="AP79" i="31"/>
  <c r="AP64" i="31"/>
  <c r="AP61" i="31"/>
  <c r="AP52" i="31"/>
  <c r="AP78" i="31"/>
  <c r="AP56" i="31"/>
  <c r="AP36" i="31"/>
  <c r="AP17" i="31"/>
  <c r="AP16" i="31"/>
  <c r="AP21" i="31"/>
  <c r="AP43" i="31"/>
  <c r="AP23" i="31"/>
  <c r="AP11" i="31"/>
  <c r="AP39" i="31"/>
  <c r="AP46" i="31"/>
  <c r="AP32" i="31"/>
  <c r="AP88" i="31"/>
  <c r="AP100" i="31"/>
  <c r="AP35" i="31"/>
  <c r="AP96" i="31"/>
  <c r="AP14" i="31"/>
  <c r="AP7" i="31"/>
  <c r="AP19" i="31"/>
  <c r="AP49" i="31"/>
  <c r="AP65" i="31"/>
  <c r="AP84" i="31"/>
  <c r="AP77" i="31"/>
  <c r="AP2" i="31"/>
  <c r="AP54" i="31"/>
  <c r="AP67" i="31"/>
  <c r="AP66" i="31"/>
  <c r="AP58" i="31"/>
  <c r="AP72" i="31"/>
  <c r="AP82" i="31"/>
  <c r="AP86" i="31"/>
  <c r="AP85" i="31"/>
  <c r="AP33" i="31"/>
  <c r="AP5" i="31"/>
  <c r="AP20" i="31"/>
  <c r="AP12" i="31"/>
  <c r="AP18" i="31"/>
  <c r="AP51" i="31"/>
  <c r="AP92" i="31"/>
  <c r="AP93" i="31"/>
  <c r="AP94" i="31"/>
  <c r="AP98" i="31"/>
  <c r="AP4" i="31"/>
  <c r="AP34" i="31"/>
  <c r="AP27" i="31"/>
  <c r="AP47" i="31"/>
  <c r="AP81" i="31"/>
  <c r="AP60" i="31"/>
  <c r="AP15" i="31"/>
  <c r="AP25" i="31"/>
  <c r="AP42" i="31"/>
  <c r="AP8" i="31"/>
  <c r="AP44" i="31"/>
  <c r="AP50" i="31"/>
  <c r="AP69" i="31"/>
  <c r="AP70" i="31"/>
  <c r="AP10" i="31"/>
  <c r="AP48" i="31"/>
  <c r="AP22" i="31"/>
  <c r="AP31" i="31"/>
  <c r="AP24" i="31"/>
  <c r="AP62" i="31"/>
  <c r="AP102" i="31"/>
  <c r="AP91" i="31"/>
  <c r="AP41" i="31"/>
  <c r="AP87" i="31"/>
  <c r="AP63" i="31"/>
  <c r="AP68" i="31"/>
  <c r="AP29" i="31"/>
  <c r="AP76" i="31"/>
  <c r="AP3" i="31"/>
  <c r="AP75" i="31"/>
  <c r="AP30" i="31"/>
  <c r="AP13" i="31"/>
  <c r="AP55" i="31"/>
  <c r="AP90" i="31"/>
  <c r="AP53" i="31"/>
  <c r="AP59" i="31"/>
  <c r="AP26" i="31"/>
  <c r="AP28" i="31"/>
  <c r="AP9" i="31"/>
  <c r="AP40" i="31"/>
  <c r="AP38" i="31"/>
  <c r="AP45" i="31"/>
  <c r="AP37" i="31"/>
  <c r="AP83" i="31"/>
  <c r="AP101" i="31"/>
  <c r="AP6" i="31"/>
  <c r="AP71" i="31"/>
  <c r="AP89" i="31"/>
  <c r="AP97" i="31"/>
  <c r="AP74" i="31"/>
  <c r="AO108" i="31"/>
  <c r="AI105" i="31"/>
  <c r="AN108" i="31"/>
  <c r="T55" i="31"/>
  <c r="AY108" i="31"/>
  <c r="AP108" i="31"/>
  <c r="C103" i="31"/>
  <c r="U35" i="31"/>
  <c r="AJ105" i="31"/>
  <c r="D104" i="31"/>
  <c r="AN109" i="31"/>
  <c r="T25" i="31"/>
  <c r="T22" i="31"/>
  <c r="T35" i="31"/>
  <c r="AI109" i="31"/>
  <c r="AO109" i="31"/>
  <c r="T23" i="31"/>
  <c r="W50" i="31"/>
  <c r="AH109" i="31"/>
  <c r="AJ106" i="31"/>
  <c r="E103" i="31"/>
  <c r="U55" i="31"/>
  <c r="C104" i="31"/>
  <c r="AP109" i="31"/>
  <c r="T43" i="31"/>
  <c r="U30" i="31"/>
  <c r="AI108" i="31"/>
  <c r="U50" i="31"/>
  <c r="AH108" i="31"/>
  <c r="T42" i="31"/>
  <c r="W30" i="31"/>
  <c r="AY109" i="31"/>
  <c r="AJ109" i="31"/>
  <c r="AJ108" i="31"/>
  <c r="AI106" i="31"/>
  <c r="U51" i="31"/>
  <c r="W96" i="31" l="1"/>
  <c r="W95" i="31"/>
  <c r="AQ98" i="31"/>
  <c r="AQ90" i="31"/>
  <c r="AQ95" i="31"/>
  <c r="AQ75" i="31"/>
  <c r="AQ82" i="31"/>
  <c r="AQ89" i="31"/>
  <c r="AQ77" i="31"/>
  <c r="AQ72" i="31"/>
  <c r="AQ66" i="31"/>
  <c r="AQ70" i="31"/>
  <c r="AQ85" i="31"/>
  <c r="AQ52" i="31"/>
  <c r="AQ45" i="31"/>
  <c r="AQ49" i="31"/>
  <c r="AQ51" i="31"/>
  <c r="AQ44" i="31"/>
  <c r="AQ36" i="31"/>
  <c r="AQ37" i="31"/>
  <c r="AQ30" i="31"/>
  <c r="AQ28" i="31"/>
  <c r="AQ24" i="31"/>
  <c r="AQ34" i="31"/>
  <c r="AQ16" i="31"/>
  <c r="AQ19" i="31"/>
  <c r="AQ35" i="31"/>
  <c r="AQ27" i="31"/>
  <c r="AQ22" i="31"/>
  <c r="AQ47" i="31"/>
  <c r="AQ12" i="31"/>
  <c r="AQ13" i="31"/>
  <c r="AQ42" i="31"/>
  <c r="AQ58" i="31"/>
  <c r="AQ56" i="31"/>
  <c r="AQ79" i="31"/>
  <c r="AQ97" i="31"/>
  <c r="AQ86" i="31"/>
  <c r="AQ83" i="31"/>
  <c r="AQ93" i="31"/>
  <c r="AQ73" i="31"/>
  <c r="AQ99" i="31"/>
  <c r="AQ64" i="31"/>
  <c r="AQ18" i="31"/>
  <c r="AQ14" i="31"/>
  <c r="AQ53" i="31"/>
  <c r="AQ29" i="31"/>
  <c r="AQ55" i="31"/>
  <c r="AQ54" i="31"/>
  <c r="AQ71" i="31"/>
  <c r="AQ88" i="31"/>
  <c r="AQ92" i="31"/>
  <c r="AQ102" i="31"/>
  <c r="AQ6" i="31"/>
  <c r="AQ4" i="31"/>
  <c r="AQ10" i="31"/>
  <c r="AQ5" i="31"/>
  <c r="AQ26" i="31"/>
  <c r="AQ39" i="31"/>
  <c r="AQ67" i="31"/>
  <c r="AQ91" i="31"/>
  <c r="AQ76" i="31"/>
  <c r="AQ78" i="31"/>
  <c r="AQ15" i="31"/>
  <c r="AQ23" i="31"/>
  <c r="AQ17" i="31"/>
  <c r="AQ41" i="31"/>
  <c r="AQ69" i="31"/>
  <c r="AQ84" i="31"/>
  <c r="AQ81" i="31"/>
  <c r="AQ87" i="31"/>
  <c r="AQ3" i="31"/>
  <c r="AQ38" i="31"/>
  <c r="AQ40" i="31"/>
  <c r="AQ43" i="31"/>
  <c r="AQ59" i="31"/>
  <c r="AQ100" i="31"/>
  <c r="AQ20" i="31"/>
  <c r="AQ32" i="31"/>
  <c r="AQ68" i="31"/>
  <c r="AQ65" i="31"/>
  <c r="AQ8" i="31"/>
  <c r="AQ7" i="31"/>
  <c r="AQ25" i="31"/>
  <c r="AQ48" i="31"/>
  <c r="AQ33" i="31"/>
  <c r="AQ94" i="31"/>
  <c r="AQ60" i="31"/>
  <c r="AQ96" i="31"/>
  <c r="AQ9" i="31"/>
  <c r="AQ11" i="31"/>
  <c r="AQ50" i="31"/>
  <c r="AQ2" i="31"/>
  <c r="AQ21" i="31"/>
  <c r="AQ31" i="31"/>
  <c r="AQ62" i="31"/>
  <c r="AQ61" i="31"/>
  <c r="AQ63" i="31"/>
  <c r="AQ57" i="31"/>
  <c r="AQ46" i="31"/>
  <c r="AQ74" i="31"/>
  <c r="AQ80" i="31"/>
  <c r="AQ101" i="31"/>
  <c r="X30" i="31"/>
  <c r="X50" i="31"/>
  <c r="C105" i="31"/>
  <c r="E105" i="31"/>
  <c r="AR96" i="31"/>
  <c r="AR90" i="31"/>
  <c r="AR91" i="31"/>
  <c r="AR73" i="31"/>
  <c r="AR78" i="31"/>
  <c r="AR72" i="31"/>
  <c r="AR60" i="31"/>
  <c r="AR58" i="31"/>
  <c r="AR74" i="31"/>
  <c r="AR65" i="31"/>
  <c r="AR52" i="31"/>
  <c r="AR48" i="31"/>
  <c r="AR44" i="31"/>
  <c r="AR50" i="31"/>
  <c r="AR47" i="31"/>
  <c r="AR49" i="31"/>
  <c r="AR30" i="31"/>
  <c r="AR61" i="31"/>
  <c r="AR43" i="31"/>
  <c r="AR35" i="31"/>
  <c r="AR25" i="31"/>
  <c r="AR16" i="31"/>
  <c r="AR32" i="31"/>
  <c r="AR19" i="31"/>
  <c r="AR17" i="31"/>
  <c r="AR20" i="31"/>
  <c r="AR18" i="31"/>
  <c r="AR22" i="31"/>
  <c r="AR31" i="31"/>
  <c r="AR24" i="31"/>
  <c r="AR12" i="31"/>
  <c r="AR42" i="31"/>
  <c r="AR69" i="31"/>
  <c r="AR64" i="31"/>
  <c r="AR80" i="31"/>
  <c r="AR83" i="31"/>
  <c r="AR98" i="31"/>
  <c r="AR86" i="31"/>
  <c r="AR85" i="31"/>
  <c r="AR87" i="31"/>
  <c r="AR101" i="31"/>
  <c r="AR99" i="31"/>
  <c r="AR36" i="31"/>
  <c r="AR55" i="31"/>
  <c r="AR82" i="31"/>
  <c r="AR11" i="31"/>
  <c r="AR57" i="31"/>
  <c r="AR54" i="31"/>
  <c r="AR71" i="31"/>
  <c r="AR76" i="31"/>
  <c r="AR81" i="31"/>
  <c r="AR100" i="31"/>
  <c r="AR95" i="31"/>
  <c r="AR94" i="31"/>
  <c r="AR4" i="31"/>
  <c r="AR9" i="31"/>
  <c r="AR27" i="31"/>
  <c r="AR63" i="31"/>
  <c r="AR66" i="31"/>
  <c r="AR68" i="31"/>
  <c r="AR77" i="31"/>
  <c r="AR79" i="31"/>
  <c r="AR93" i="31"/>
  <c r="AR67" i="31"/>
  <c r="AR75" i="31"/>
  <c r="AR92" i="31"/>
  <c r="AR7" i="31"/>
  <c r="AR3" i="31"/>
  <c r="AR8" i="31"/>
  <c r="AR23" i="31"/>
  <c r="AR33" i="31"/>
  <c r="AR29" i="31"/>
  <c r="AR45" i="31"/>
  <c r="AR40" i="31"/>
  <c r="AR34" i="31"/>
  <c r="AR70" i="31"/>
  <c r="AR6" i="31"/>
  <c r="AR5" i="31"/>
  <c r="AR26" i="31"/>
  <c r="AR39" i="31"/>
  <c r="AR37" i="31"/>
  <c r="AR38" i="31"/>
  <c r="AR53" i="31"/>
  <c r="AR102" i="31"/>
  <c r="AR15" i="31"/>
  <c r="AR84" i="31"/>
  <c r="AR10" i="31"/>
  <c r="AR14" i="31"/>
  <c r="AR41" i="31"/>
  <c r="AR21" i="31"/>
  <c r="AR59" i="31"/>
  <c r="AR56" i="31"/>
  <c r="AR62" i="31"/>
  <c r="AR88" i="31"/>
  <c r="AR97" i="31"/>
  <c r="AR13" i="31"/>
  <c r="AR2" i="31"/>
  <c r="AR28" i="31"/>
  <c r="AR51" i="31"/>
  <c r="AR46" i="31"/>
  <c r="AR89" i="31"/>
  <c r="I98" i="31"/>
  <c r="I100" i="31"/>
  <c r="I97" i="31"/>
  <c r="I96" i="31"/>
  <c r="I88" i="31"/>
  <c r="I94" i="31"/>
  <c r="I93" i="31"/>
  <c r="I102" i="31"/>
  <c r="I101" i="31"/>
  <c r="I91" i="31"/>
  <c r="I89" i="31"/>
  <c r="I99" i="31"/>
  <c r="I86" i="31"/>
  <c r="I82" i="31"/>
  <c r="I92" i="31"/>
  <c r="I87" i="31"/>
  <c r="I85" i="31"/>
  <c r="I84" i="31"/>
  <c r="I90" i="31"/>
  <c r="I95" i="31"/>
  <c r="I83" i="31"/>
  <c r="I80" i="31"/>
  <c r="I74" i="31"/>
  <c r="I72" i="31"/>
  <c r="I69" i="31"/>
  <c r="I67" i="31"/>
  <c r="I59" i="31"/>
  <c r="I78" i="31"/>
  <c r="I76" i="31"/>
  <c r="I73" i="31"/>
  <c r="I79" i="31"/>
  <c r="I63" i="31"/>
  <c r="I68" i="31"/>
  <c r="I71" i="31"/>
  <c r="Y55" i="31"/>
  <c r="I53" i="31"/>
  <c r="I81" i="31"/>
  <c r="I75" i="31"/>
  <c r="I64" i="31"/>
  <c r="I62" i="31"/>
  <c r="I60" i="31"/>
  <c r="X55" i="31"/>
  <c r="I52" i="31"/>
  <c r="I49" i="31"/>
  <c r="I47" i="31"/>
  <c r="I65" i="31"/>
  <c r="I57" i="31"/>
  <c r="V55" i="31"/>
  <c r="W55" i="31" s="1"/>
  <c r="I58" i="31"/>
  <c r="I56" i="31"/>
  <c r="I77" i="31"/>
  <c r="I70" i="31"/>
  <c r="I66" i="31"/>
  <c r="I41" i="31"/>
  <c r="I37" i="31"/>
  <c r="I51" i="31"/>
  <c r="I50" i="31"/>
  <c r="I48" i="31"/>
  <c r="I43" i="31"/>
  <c r="I40" i="31"/>
  <c r="I30" i="31"/>
  <c r="I61" i="31"/>
  <c r="I55" i="31"/>
  <c r="I46" i="31"/>
  <c r="I44" i="31"/>
  <c r="I39" i="31"/>
  <c r="I35" i="31"/>
  <c r="I33" i="31"/>
  <c r="I32" i="31"/>
  <c r="I24" i="31"/>
  <c r="I22" i="31"/>
  <c r="I27" i="31"/>
  <c r="I19" i="31"/>
  <c r="I34" i="31"/>
  <c r="I54" i="31"/>
  <c r="I45" i="31"/>
  <c r="I36" i="31"/>
  <c r="I25" i="31"/>
  <c r="I38" i="31"/>
  <c r="I31" i="31"/>
  <c r="I28" i="31"/>
  <c r="I26" i="31"/>
  <c r="I5" i="31"/>
  <c r="I21" i="31"/>
  <c r="I17" i="31"/>
  <c r="I15" i="31"/>
  <c r="I7" i="31"/>
  <c r="I6" i="31"/>
  <c r="I42" i="31"/>
  <c r="I23" i="31"/>
  <c r="I8" i="31"/>
  <c r="I10" i="31"/>
  <c r="I18" i="31"/>
  <c r="I13" i="31"/>
  <c r="I12" i="31"/>
  <c r="I9" i="31"/>
  <c r="I29" i="31"/>
  <c r="I20" i="31"/>
  <c r="I14" i="31"/>
  <c r="I11" i="31"/>
  <c r="I3" i="31"/>
  <c r="I2" i="31"/>
  <c r="I16" i="31"/>
  <c r="I4" i="31"/>
  <c r="F95" i="31"/>
  <c r="F91" i="31"/>
  <c r="F101" i="31"/>
  <c r="F99" i="31"/>
  <c r="F92" i="31"/>
  <c r="F89" i="31"/>
  <c r="F87" i="31"/>
  <c r="F100" i="31"/>
  <c r="F97" i="31"/>
  <c r="F88" i="31"/>
  <c r="F83" i="31"/>
  <c r="F96" i="31"/>
  <c r="F93" i="31"/>
  <c r="F102" i="31"/>
  <c r="F98" i="31"/>
  <c r="F79" i="31"/>
  <c r="F90" i="31"/>
  <c r="F81" i="31"/>
  <c r="F77" i="31"/>
  <c r="F86" i="31"/>
  <c r="F70" i="31"/>
  <c r="F66" i="31"/>
  <c r="F60" i="31"/>
  <c r="F94" i="31"/>
  <c r="F75" i="31"/>
  <c r="F71" i="31"/>
  <c r="F84" i="31"/>
  <c r="F80" i="31"/>
  <c r="F85" i="31"/>
  <c r="F82" i="31"/>
  <c r="F74" i="31"/>
  <c r="F72" i="31"/>
  <c r="F69" i="31"/>
  <c r="F67" i="31"/>
  <c r="F78" i="31"/>
  <c r="F76" i="31"/>
  <c r="F55" i="31"/>
  <c r="F48" i="31"/>
  <c r="F50" i="31"/>
  <c r="F46" i="31"/>
  <c r="F64" i="31"/>
  <c r="F59" i="31"/>
  <c r="F65" i="31"/>
  <c r="F62" i="31"/>
  <c r="F73" i="31"/>
  <c r="F68" i="31"/>
  <c r="F63" i="31"/>
  <c r="F61" i="31"/>
  <c r="F58" i="31"/>
  <c r="F56" i="31"/>
  <c r="F47" i="31"/>
  <c r="F45" i="31"/>
  <c r="F44" i="31"/>
  <c r="F42" i="31"/>
  <c r="V35" i="31"/>
  <c r="W35" i="31" s="1"/>
  <c r="F33" i="31"/>
  <c r="F57" i="31"/>
  <c r="F39" i="31"/>
  <c r="F51" i="31"/>
  <c r="F41" i="31"/>
  <c r="F37" i="31"/>
  <c r="F53" i="31"/>
  <c r="F52" i="31"/>
  <c r="F43" i="31"/>
  <c r="F36" i="31"/>
  <c r="F54" i="31"/>
  <c r="F40" i="31"/>
  <c r="F49" i="31"/>
  <c r="X35" i="31"/>
  <c r="F31" i="31"/>
  <c r="F28" i="31"/>
  <c r="F35" i="31"/>
  <c r="F29" i="31"/>
  <c r="F26" i="31"/>
  <c r="F20" i="31"/>
  <c r="F32" i="31"/>
  <c r="F24" i="31"/>
  <c r="F22" i="31"/>
  <c r="F38" i="31"/>
  <c r="F30" i="31"/>
  <c r="F25" i="31"/>
  <c r="F34" i="31"/>
  <c r="F14" i="31"/>
  <c r="F11" i="31"/>
  <c r="F10" i="31"/>
  <c r="F6" i="31"/>
  <c r="F16" i="31"/>
  <c r="F5" i="31"/>
  <c r="F3" i="31"/>
  <c r="F2" i="31"/>
  <c r="Y35" i="31"/>
  <c r="F19" i="31"/>
  <c r="F8" i="31"/>
  <c r="F27" i="31"/>
  <c r="F23" i="31"/>
  <c r="F21" i="31"/>
  <c r="F17" i="31"/>
  <c r="F15" i="31"/>
  <c r="F7" i="31"/>
  <c r="F18" i="31"/>
  <c r="F13" i="31"/>
  <c r="F12" i="31"/>
  <c r="F9" i="31"/>
  <c r="F4" i="31"/>
  <c r="T44" i="31"/>
  <c r="D105" i="31"/>
  <c r="T24" i="31"/>
  <c r="U52" i="31"/>
  <c r="V50" i="31"/>
  <c r="V51" i="31"/>
  <c r="U32" i="31"/>
  <c r="V30" i="31"/>
  <c r="BE269" i="31"/>
  <c r="BF275" i="31"/>
  <c r="BE275" i="31"/>
  <c r="BE276" i="31" s="1"/>
  <c r="BE267" i="31"/>
  <c r="BE268" i="31" s="1"/>
  <c r="AP113" i="31"/>
  <c r="BE266" i="31"/>
  <c r="BF279" i="31"/>
  <c r="BH274" i="31"/>
  <c r="BE279" i="31"/>
  <c r="BE280" i="31"/>
  <c r="BF280" i="31"/>
  <c r="BF274" i="31"/>
  <c r="AO114" i="31"/>
  <c r="AX103" i="31"/>
  <c r="AX104" i="31"/>
  <c r="W36" i="31"/>
  <c r="M2" i="31"/>
  <c r="M3" i="31" s="1"/>
  <c r="M4" i="31" s="1"/>
  <c r="M5" i="31" s="1"/>
  <c r="M6" i="31" s="1"/>
  <c r="M7" i="31" s="1"/>
  <c r="M8" i="31" s="1"/>
  <c r="M9" i="31" s="1"/>
  <c r="M10" i="31" s="1"/>
  <c r="M11" i="31" s="1"/>
  <c r="M12" i="31" s="1"/>
  <c r="M13" i="31" s="1"/>
  <c r="M14" i="31" s="1"/>
  <c r="M15" i="31" s="1"/>
  <c r="M16" i="31" s="1"/>
  <c r="M17" i="31" s="1"/>
  <c r="M18" i="31" s="1"/>
  <c r="M19" i="31" s="1"/>
  <c r="M20" i="31" s="1"/>
  <c r="M21" i="31" s="1"/>
  <c r="M22" i="31" s="1"/>
  <c r="M23" i="31" s="1"/>
  <c r="M24" i="31" s="1"/>
  <c r="M25" i="31" s="1"/>
  <c r="M26" i="31" s="1"/>
  <c r="M27" i="31" s="1"/>
  <c r="M28" i="31" s="1"/>
  <c r="M29" i="31" s="1"/>
  <c r="M30" i="31" s="1"/>
  <c r="M31" i="31" s="1"/>
  <c r="M32" i="31" s="1"/>
  <c r="M33" i="31" s="1"/>
  <c r="M34" i="31" s="1"/>
  <c r="M35" i="31" s="1"/>
  <c r="M36" i="31" s="1"/>
  <c r="M37" i="31" s="1"/>
  <c r="M38" i="31" s="1"/>
  <c r="M39" i="31" s="1"/>
  <c r="M40" i="31" s="1"/>
  <c r="M41" i="31" s="1"/>
  <c r="M42" i="31" s="1"/>
  <c r="M43" i="31" s="1"/>
  <c r="M44" i="31" s="1"/>
  <c r="M45" i="31" s="1"/>
  <c r="M46" i="31" s="1"/>
  <c r="M47" i="31" s="1"/>
  <c r="M48" i="31" s="1"/>
  <c r="M49" i="31" s="1"/>
  <c r="M50" i="31" s="1"/>
  <c r="M51" i="31" s="1"/>
  <c r="M52" i="31" s="1"/>
  <c r="M53" i="31" s="1"/>
  <c r="M54" i="31" s="1"/>
  <c r="M55" i="31" s="1"/>
  <c r="M56" i="31" s="1"/>
  <c r="M57" i="31" s="1"/>
  <c r="M58" i="31" s="1"/>
  <c r="M59" i="31" s="1"/>
  <c r="M60" i="31" s="1"/>
  <c r="M61" i="31" s="1"/>
  <c r="M62" i="31" s="1"/>
  <c r="M63" i="31" s="1"/>
  <c r="M64" i="31" s="1"/>
  <c r="M65" i="31" s="1"/>
  <c r="M66" i="31" s="1"/>
  <c r="M67" i="31" s="1"/>
  <c r="M68" i="31" s="1"/>
  <c r="M69" i="31" s="1"/>
  <c r="M70" i="31" s="1"/>
  <c r="M71" i="31" s="1"/>
  <c r="M72" i="31" s="1"/>
  <c r="M73" i="31" s="1"/>
  <c r="M74" i="31" s="1"/>
  <c r="M75" i="31" s="1"/>
  <c r="M76" i="31" s="1"/>
  <c r="M77" i="31" s="1"/>
  <c r="M78" i="31" s="1"/>
  <c r="M79" i="31" s="1"/>
  <c r="M80" i="31" s="1"/>
  <c r="M81" i="31" s="1"/>
  <c r="M82" i="31" s="1"/>
  <c r="M83" i="31" s="1"/>
  <c r="M84" i="31" s="1"/>
  <c r="M85" i="31" s="1"/>
  <c r="M86" i="31" s="1"/>
  <c r="M87" i="31" s="1"/>
  <c r="M88" i="31" s="1"/>
  <c r="M89" i="31" s="1"/>
  <c r="M90" i="31" s="1"/>
  <c r="M91" i="31" s="1"/>
  <c r="M92" i="31" s="1"/>
  <c r="M93" i="31" s="1"/>
  <c r="M94" i="31" s="1"/>
  <c r="M95" i="31" s="1"/>
  <c r="M96" i="31" s="1"/>
  <c r="M97" i="31" s="1"/>
  <c r="M98" i="31" s="1"/>
  <c r="M99" i="31" s="1"/>
  <c r="M100" i="31" s="1"/>
  <c r="M101" i="31" s="1"/>
  <c r="M102" i="31" s="1"/>
  <c r="BE295" i="31"/>
  <c r="BE296" i="31" s="1"/>
  <c r="BE287" i="31"/>
  <c r="BE288" i="31" s="1"/>
  <c r="BE286" i="31"/>
  <c r="BF299" i="31"/>
  <c r="BH294" i="31"/>
  <c r="BE299" i="31"/>
  <c r="AO113" i="31"/>
  <c r="BF300" i="31"/>
  <c r="BF294" i="31"/>
  <c r="BE300" i="31"/>
  <c r="BF295" i="31"/>
  <c r="BE289" i="31"/>
  <c r="AX105" i="31"/>
  <c r="AX106" i="31"/>
  <c r="W56" i="31"/>
  <c r="BF140" i="31"/>
  <c r="BE135" i="31"/>
  <c r="BE136" i="31" s="1"/>
  <c r="BE127" i="31"/>
  <c r="BE128" i="31" s="1"/>
  <c r="BE140" i="31"/>
  <c r="BF139" i="31"/>
  <c r="BH134" i="31"/>
  <c r="BE126" i="31"/>
  <c r="BE139" i="31"/>
  <c r="BF134" i="31"/>
  <c r="BF135" i="31"/>
  <c r="AP115" i="31"/>
  <c r="BE129" i="31"/>
  <c r="AP110" i="31"/>
  <c r="AP114" i="31"/>
  <c r="AO115" i="31"/>
  <c r="BE113" i="31"/>
  <c r="BE114" i="31" s="1"/>
  <c r="BF117" i="31"/>
  <c r="BF118" i="31"/>
  <c r="BE117" i="31"/>
  <c r="BE118" i="31"/>
  <c r="BH112" i="31"/>
  <c r="BF113" i="31"/>
  <c r="BF112" i="31"/>
  <c r="AO110" i="31"/>
  <c r="BE105" i="31"/>
  <c r="BE106" i="31" s="1"/>
  <c r="BE107" i="31"/>
  <c r="BE104" i="31"/>
  <c r="AX71" i="31" l="1"/>
  <c r="AX75" i="31"/>
  <c r="AX85" i="31"/>
  <c r="AX36" i="31"/>
  <c r="AX49" i="31"/>
  <c r="AX65" i="31"/>
  <c r="BG113" i="31"/>
  <c r="AX10" i="31"/>
  <c r="BI294" i="31"/>
  <c r="AX83" i="31"/>
  <c r="AX102" i="31"/>
  <c r="AX98" i="31"/>
  <c r="BI112" i="31"/>
  <c r="AX77" i="31"/>
  <c r="AX99" i="31"/>
  <c r="AX27" i="31"/>
  <c r="AX11" i="31"/>
  <c r="AX18" i="31"/>
  <c r="AX51" i="31"/>
  <c r="AX93" i="31"/>
  <c r="BG295" i="31"/>
  <c r="AX62" i="31"/>
  <c r="AX17" i="31"/>
  <c r="AX58" i="31"/>
  <c r="AX76" i="31"/>
  <c r="AX15" i="31"/>
  <c r="AX32" i="31"/>
  <c r="AX14" i="31"/>
  <c r="AX78" i="31"/>
  <c r="AX50" i="31"/>
  <c r="AX69" i="31"/>
  <c r="AX13" i="31"/>
  <c r="AX12" i="31"/>
  <c r="AX88" i="31"/>
  <c r="AX20" i="31"/>
  <c r="AX61" i="31"/>
  <c r="AX16" i="31"/>
  <c r="BG134" i="31"/>
  <c r="BF136" i="31"/>
  <c r="AX59" i="31"/>
  <c r="AX8" i="31"/>
  <c r="BG299" i="31"/>
  <c r="BH299" i="31" s="1"/>
  <c r="BI299" i="31"/>
  <c r="BJ299" i="31"/>
  <c r="AX91" i="31"/>
  <c r="AX26" i="31"/>
  <c r="AX29" i="31"/>
  <c r="AX89" i="31"/>
  <c r="AX22" i="31"/>
  <c r="AX79" i="31"/>
  <c r="AX5" i="31"/>
  <c r="BJ280" i="31"/>
  <c r="BI280" i="31"/>
  <c r="BG280" i="31"/>
  <c r="BH280" i="31" s="1"/>
  <c r="BG275" i="31"/>
  <c r="G15" i="31"/>
  <c r="AK15" i="31"/>
  <c r="G2" i="31"/>
  <c r="AK2" i="31"/>
  <c r="AK34" i="31"/>
  <c r="G34" i="31"/>
  <c r="G26" i="31"/>
  <c r="AK26" i="31"/>
  <c r="G54" i="31"/>
  <c r="AK54" i="31"/>
  <c r="G39" i="31"/>
  <c r="AK39" i="31"/>
  <c r="AK56" i="31"/>
  <c r="G56" i="31"/>
  <c r="G59" i="31"/>
  <c r="AK59" i="31"/>
  <c r="AK67" i="31"/>
  <c r="G67" i="31"/>
  <c r="G71" i="31"/>
  <c r="AK71" i="31"/>
  <c r="AK81" i="31"/>
  <c r="G81" i="31"/>
  <c r="AK88" i="31"/>
  <c r="G88" i="31"/>
  <c r="G91" i="31"/>
  <c r="AK91" i="31"/>
  <c r="AL20" i="31"/>
  <c r="J20" i="31"/>
  <c r="J23" i="31"/>
  <c r="AL23" i="31"/>
  <c r="AL26" i="31"/>
  <c r="J26" i="31"/>
  <c r="AL34" i="31"/>
  <c r="J34" i="31"/>
  <c r="AL39" i="31"/>
  <c r="J39" i="31"/>
  <c r="AL48" i="31"/>
  <c r="J48" i="31"/>
  <c r="AL56" i="31"/>
  <c r="J56" i="31"/>
  <c r="AL71" i="31"/>
  <c r="J71" i="31"/>
  <c r="AL67" i="31"/>
  <c r="J67" i="31"/>
  <c r="J84" i="31"/>
  <c r="AL84" i="31"/>
  <c r="AL91" i="31"/>
  <c r="J91" i="31"/>
  <c r="J100" i="31"/>
  <c r="AL100" i="31"/>
  <c r="BF239" i="31"/>
  <c r="BH234" i="31"/>
  <c r="AR113" i="31"/>
  <c r="BE239" i="31"/>
  <c r="BF240" i="31"/>
  <c r="BF234" i="31"/>
  <c r="BE240" i="31"/>
  <c r="BE229" i="31"/>
  <c r="BF235" i="31"/>
  <c r="BE226" i="31"/>
  <c r="BE235" i="31"/>
  <c r="BE236" i="31" s="1"/>
  <c r="BE227" i="31"/>
  <c r="BE228" i="31" s="1"/>
  <c r="G3" i="31"/>
  <c r="AK3" i="31"/>
  <c r="G29" i="31"/>
  <c r="AK29" i="31"/>
  <c r="AK58" i="31"/>
  <c r="G58" i="31"/>
  <c r="G75" i="31"/>
  <c r="AK75" i="31"/>
  <c r="G97" i="31"/>
  <c r="AK97" i="31"/>
  <c r="J29" i="31"/>
  <c r="AL29" i="31"/>
  <c r="AL28" i="31"/>
  <c r="J28" i="31"/>
  <c r="AL44" i="31"/>
  <c r="J44" i="31"/>
  <c r="AL60" i="31"/>
  <c r="J60" i="31"/>
  <c r="AL69" i="31"/>
  <c r="J69" i="31"/>
  <c r="AL101" i="31"/>
  <c r="J101" i="31"/>
  <c r="BI274" i="31"/>
  <c r="G4" i="31"/>
  <c r="AK4" i="31"/>
  <c r="AK21" i="31"/>
  <c r="G21" i="31"/>
  <c r="G5" i="31"/>
  <c r="AK5" i="31"/>
  <c r="AK30" i="31"/>
  <c r="G30" i="31"/>
  <c r="AK35" i="31"/>
  <c r="G35" i="31"/>
  <c r="G43" i="31"/>
  <c r="AK43" i="31"/>
  <c r="G33" i="31"/>
  <c r="AK33" i="31"/>
  <c r="AK61" i="31"/>
  <c r="G61" i="31"/>
  <c r="AK46" i="31"/>
  <c r="G46" i="31"/>
  <c r="AK72" i="31"/>
  <c r="G72" i="31"/>
  <c r="AK94" i="31"/>
  <c r="G94" i="31"/>
  <c r="AK79" i="31"/>
  <c r="G79" i="31"/>
  <c r="G100" i="31"/>
  <c r="AK100" i="31"/>
  <c r="AL4" i="31"/>
  <c r="J4" i="31"/>
  <c r="J9" i="31"/>
  <c r="AL9" i="31"/>
  <c r="J6" i="31"/>
  <c r="AL6" i="31"/>
  <c r="J31" i="31"/>
  <c r="AL31" i="31"/>
  <c r="J27" i="31"/>
  <c r="AL27" i="31"/>
  <c r="AL46" i="31"/>
  <c r="J46" i="31"/>
  <c r="J51" i="31"/>
  <c r="AL51" i="31"/>
  <c r="J62" i="31"/>
  <c r="AL62" i="31"/>
  <c r="AL63" i="31"/>
  <c r="J63" i="31"/>
  <c r="AL72" i="31"/>
  <c r="J72" i="31"/>
  <c r="AL87" i="31"/>
  <c r="J87" i="31"/>
  <c r="AL102" i="31"/>
  <c r="J102" i="31"/>
  <c r="AR114" i="31"/>
  <c r="BE215" i="31"/>
  <c r="BE216" i="31" s="1"/>
  <c r="BE207" i="31"/>
  <c r="BE208" i="31" s="1"/>
  <c r="BE206" i="31"/>
  <c r="AQ113" i="31"/>
  <c r="BF219" i="31"/>
  <c r="BH214" i="31"/>
  <c r="BE219" i="31"/>
  <c r="BF220" i="31"/>
  <c r="BF214" i="31"/>
  <c r="BE220" i="31"/>
  <c r="BF215" i="31"/>
  <c r="BE209" i="31"/>
  <c r="AQ114" i="31"/>
  <c r="AX68" i="31"/>
  <c r="BG117" i="31"/>
  <c r="BH117" i="31" s="1"/>
  <c r="BI117" i="31"/>
  <c r="BJ117" i="31"/>
  <c r="AX35" i="31"/>
  <c r="BI134" i="31"/>
  <c r="AX66" i="31"/>
  <c r="AX31" i="31"/>
  <c r="AX53" i="31"/>
  <c r="AX70" i="31"/>
  <c r="AX72" i="31"/>
  <c r="AX21" i="31"/>
  <c r="AX48" i="31"/>
  <c r="AX67" i="31"/>
  <c r="G9" i="31"/>
  <c r="AK9" i="31"/>
  <c r="G23" i="31"/>
  <c r="AK23" i="31"/>
  <c r="G16" i="31"/>
  <c r="AK16" i="31"/>
  <c r="G38" i="31"/>
  <c r="AK38" i="31"/>
  <c r="AK28" i="31"/>
  <c r="G28" i="31"/>
  <c r="G52" i="31"/>
  <c r="AK52" i="31"/>
  <c r="G63" i="31"/>
  <c r="AK63" i="31"/>
  <c r="G50" i="31"/>
  <c r="AK50" i="31"/>
  <c r="AK74" i="31"/>
  <c r="G74" i="31"/>
  <c r="G60" i="31"/>
  <c r="AK60" i="31"/>
  <c r="G98" i="31"/>
  <c r="AK98" i="31"/>
  <c r="G87" i="31"/>
  <c r="AK87" i="31"/>
  <c r="AL16" i="31"/>
  <c r="J16" i="31"/>
  <c r="J12" i="31"/>
  <c r="AL12" i="31"/>
  <c r="AL7" i="31"/>
  <c r="J7" i="31"/>
  <c r="AL38" i="31"/>
  <c r="J38" i="31"/>
  <c r="AL22" i="31"/>
  <c r="J22" i="31"/>
  <c r="AL55" i="31"/>
  <c r="J55" i="31"/>
  <c r="AL37" i="31"/>
  <c r="J37" i="31"/>
  <c r="J57" i="31"/>
  <c r="AL57" i="31"/>
  <c r="AL64" i="31"/>
  <c r="J64" i="31"/>
  <c r="AL79" i="31"/>
  <c r="J79" i="31"/>
  <c r="J74" i="31"/>
  <c r="AL74" i="31"/>
  <c r="AL92" i="31"/>
  <c r="J92" i="31"/>
  <c r="J93" i="31"/>
  <c r="AL93" i="31"/>
  <c r="BF114" i="31"/>
  <c r="BG112" i="31"/>
  <c r="G25" i="31"/>
  <c r="AK25" i="31"/>
  <c r="AK57" i="31"/>
  <c r="G57" i="31"/>
  <c r="G69" i="31"/>
  <c r="AK69" i="31"/>
  <c r="AK95" i="31"/>
  <c r="G95" i="31"/>
  <c r="J19" i="31"/>
  <c r="AL19" i="31"/>
  <c r="J58" i="31"/>
  <c r="AL58" i="31"/>
  <c r="J98" i="31"/>
  <c r="AL98" i="31"/>
  <c r="AX28" i="31"/>
  <c r="AX100" i="31"/>
  <c r="AX39" i="31"/>
  <c r="AX43" i="31"/>
  <c r="AX96" i="31"/>
  <c r="AX33" i="31"/>
  <c r="BJ300" i="31"/>
  <c r="BI300" i="31"/>
  <c r="BG300" i="31"/>
  <c r="BH300" i="31" s="1"/>
  <c r="AX47" i="31"/>
  <c r="AX41" i="31"/>
  <c r="AX63" i="31"/>
  <c r="AX4" i="31"/>
  <c r="AX87" i="31"/>
  <c r="AX56" i="31"/>
  <c r="AX54" i="31"/>
  <c r="G12" i="31"/>
  <c r="AK12" i="31"/>
  <c r="G27" i="31"/>
  <c r="AK27" i="31"/>
  <c r="G6" i="31"/>
  <c r="AK6" i="31"/>
  <c r="AK22" i="31"/>
  <c r="G22" i="31"/>
  <c r="AK31" i="31"/>
  <c r="G31" i="31"/>
  <c r="AK53" i="31"/>
  <c r="G53" i="31"/>
  <c r="AK42" i="31"/>
  <c r="G42" i="31"/>
  <c r="AK68" i="31"/>
  <c r="G68" i="31"/>
  <c r="AK48" i="31"/>
  <c r="G48" i="31"/>
  <c r="G82" i="31"/>
  <c r="AK82" i="31"/>
  <c r="AK66" i="31"/>
  <c r="G66" i="31"/>
  <c r="AK102" i="31"/>
  <c r="G102" i="31"/>
  <c r="G89" i="31"/>
  <c r="AK89" i="31"/>
  <c r="J2" i="31"/>
  <c r="AL2" i="31"/>
  <c r="J13" i="31"/>
  <c r="AL13" i="31"/>
  <c r="J15" i="31"/>
  <c r="AL15" i="31"/>
  <c r="J25" i="31"/>
  <c r="AL25" i="31"/>
  <c r="AL24" i="31"/>
  <c r="J24" i="31"/>
  <c r="AL61" i="31"/>
  <c r="J61" i="31"/>
  <c r="AL41" i="31"/>
  <c r="J41" i="31"/>
  <c r="J65" i="31"/>
  <c r="AL65" i="31"/>
  <c r="J75" i="31"/>
  <c r="AL75" i="31"/>
  <c r="J73" i="31"/>
  <c r="AL73" i="31"/>
  <c r="AL80" i="31"/>
  <c r="J80" i="31"/>
  <c r="J82" i="31"/>
  <c r="AL82" i="31"/>
  <c r="J94" i="31"/>
  <c r="AL94" i="31"/>
  <c r="BG135" i="31"/>
  <c r="BJ279" i="31"/>
  <c r="BI279" i="31"/>
  <c r="BG279" i="31"/>
  <c r="BH279" i="31" s="1"/>
  <c r="G17" i="31"/>
  <c r="AK17" i="31"/>
  <c r="G36" i="31"/>
  <c r="AK36" i="31"/>
  <c r="G64" i="31"/>
  <c r="AK64" i="31"/>
  <c r="AK90" i="31"/>
  <c r="G90" i="31"/>
  <c r="J42" i="31"/>
  <c r="AL42" i="31"/>
  <c r="J50" i="31"/>
  <c r="AL50" i="31"/>
  <c r="J68" i="31"/>
  <c r="AL68" i="31"/>
  <c r="J85" i="31"/>
  <c r="AL85" i="31"/>
  <c r="AX46" i="31"/>
  <c r="AX73" i="31"/>
  <c r="AX6" i="31"/>
  <c r="AX81" i="31"/>
  <c r="AX86" i="31"/>
  <c r="AX25" i="31"/>
  <c r="AX34" i="31"/>
  <c r="AX94" i="31"/>
  <c r="AX60" i="31"/>
  <c r="AX55" i="31"/>
  <c r="AX97" i="31"/>
  <c r="AX37" i="31"/>
  <c r="BJ140" i="31"/>
  <c r="BI140" i="31"/>
  <c r="BG140" i="31"/>
  <c r="BH140" i="31" s="1"/>
  <c r="AX23" i="31"/>
  <c r="AX95" i="31"/>
  <c r="AX2" i="31"/>
  <c r="BG294" i="31"/>
  <c r="BF296" i="31"/>
  <c r="AX52" i="31"/>
  <c r="AX45" i="31"/>
  <c r="AX44" i="31"/>
  <c r="AX80" i="31"/>
  <c r="AX30" i="31"/>
  <c r="AX40" i="31"/>
  <c r="G13" i="31"/>
  <c r="AK13" i="31"/>
  <c r="AK8" i="31"/>
  <c r="G8" i="31"/>
  <c r="G10" i="31"/>
  <c r="AK10" i="31"/>
  <c r="G24" i="31"/>
  <c r="AK24" i="31"/>
  <c r="AK37" i="31"/>
  <c r="G37" i="31"/>
  <c r="AK44" i="31"/>
  <c r="G44" i="31"/>
  <c r="G73" i="31"/>
  <c r="AK73" i="31"/>
  <c r="AK55" i="31"/>
  <c r="G55" i="31"/>
  <c r="G85" i="31"/>
  <c r="AK85" i="31"/>
  <c r="G70" i="31"/>
  <c r="AK70" i="31"/>
  <c r="AK93" i="31"/>
  <c r="G93" i="31"/>
  <c r="AK92" i="31"/>
  <c r="G92" i="31"/>
  <c r="AL3" i="31"/>
  <c r="J3" i="31"/>
  <c r="J18" i="31"/>
  <c r="AL18" i="31"/>
  <c r="J17" i="31"/>
  <c r="AL17" i="31"/>
  <c r="J36" i="31"/>
  <c r="AL36" i="31"/>
  <c r="J32" i="31"/>
  <c r="AL32" i="31"/>
  <c r="J30" i="31"/>
  <c r="AL30" i="31"/>
  <c r="J66" i="31"/>
  <c r="AL66" i="31"/>
  <c r="J47" i="31"/>
  <c r="AL47" i="31"/>
  <c r="AL81" i="31"/>
  <c r="J81" i="31"/>
  <c r="AL76" i="31"/>
  <c r="J76" i="31"/>
  <c r="AL83" i="31"/>
  <c r="J83" i="31"/>
  <c r="J86" i="31"/>
  <c r="AL86" i="31"/>
  <c r="J88" i="31"/>
  <c r="AL88" i="31"/>
  <c r="AQ110" i="31"/>
  <c r="AQ115" i="31"/>
  <c r="BH32" i="31"/>
  <c r="BE33" i="31"/>
  <c r="BE34" i="31" s="1"/>
  <c r="BF38" i="31"/>
  <c r="BE38" i="31"/>
  <c r="BE25" i="31"/>
  <c r="BE26" i="31" s="1"/>
  <c r="BF32" i="31"/>
  <c r="BF33" i="31"/>
  <c r="BF37" i="31"/>
  <c r="BE24" i="31"/>
  <c r="BE37" i="31"/>
  <c r="BE27" i="31"/>
  <c r="BG139" i="31"/>
  <c r="BH139" i="31" s="1"/>
  <c r="BI139" i="31"/>
  <c r="BJ139" i="31"/>
  <c r="BI118" i="31"/>
  <c r="BG118" i="31"/>
  <c r="BH118" i="31" s="1"/>
  <c r="BJ118" i="31"/>
  <c r="AX57" i="31"/>
  <c r="AX74" i="31"/>
  <c r="AX101" i="31"/>
  <c r="AX42" i="31"/>
  <c r="AX82" i="31"/>
  <c r="AX3" i="31"/>
  <c r="AX9" i="31"/>
  <c r="AX64" i="31"/>
  <c r="AX92" i="31"/>
  <c r="AX24" i="31"/>
  <c r="AX19" i="31"/>
  <c r="AX90" i="31"/>
  <c r="AX38" i="31"/>
  <c r="AX84" i="31"/>
  <c r="AX7" i="31"/>
  <c r="BG274" i="31"/>
  <c r="BF276" i="31"/>
  <c r="AK18" i="31"/>
  <c r="G18" i="31"/>
  <c r="G19" i="31"/>
  <c r="AK19" i="31"/>
  <c r="AK11" i="31"/>
  <c r="G11" i="31"/>
  <c r="AK32" i="31"/>
  <c r="G32" i="31"/>
  <c r="AK49" i="31"/>
  <c r="G49" i="31"/>
  <c r="G41" i="31"/>
  <c r="AK41" i="31"/>
  <c r="AK45" i="31"/>
  <c r="G45" i="31"/>
  <c r="G62" i="31"/>
  <c r="AK62" i="31"/>
  <c r="G76" i="31"/>
  <c r="AK76" i="31"/>
  <c r="G80" i="31"/>
  <c r="AK80" i="31"/>
  <c r="G86" i="31"/>
  <c r="AK86" i="31"/>
  <c r="AK96" i="31"/>
  <c r="G96" i="31"/>
  <c r="G99" i="31"/>
  <c r="AK99" i="31"/>
  <c r="AL11" i="31"/>
  <c r="J11" i="31"/>
  <c r="AL10" i="31"/>
  <c r="J10" i="31"/>
  <c r="J21" i="31"/>
  <c r="AL21" i="31"/>
  <c r="AL45" i="31"/>
  <c r="J45" i="31"/>
  <c r="AL33" i="31"/>
  <c r="J33" i="31"/>
  <c r="AL40" i="31"/>
  <c r="J40" i="31"/>
  <c r="AL70" i="31"/>
  <c r="J70" i="31"/>
  <c r="J49" i="31"/>
  <c r="AL49" i="31"/>
  <c r="J53" i="31"/>
  <c r="AL53" i="31"/>
  <c r="AL78" i="31"/>
  <c r="J78" i="31"/>
  <c r="AL95" i="31"/>
  <c r="J95" i="31"/>
  <c r="AL99" i="31"/>
  <c r="J99" i="31"/>
  <c r="J96" i="31"/>
  <c r="AL96" i="31"/>
  <c r="AR110" i="31"/>
  <c r="AR115" i="31"/>
  <c r="BE73" i="31"/>
  <c r="BE74" i="31" s="1"/>
  <c r="BF73" i="31"/>
  <c r="BH72" i="31"/>
  <c r="BE64" i="31"/>
  <c r="BE78" i="31"/>
  <c r="BE77" i="31"/>
  <c r="BF72" i="31"/>
  <c r="BE67" i="31"/>
  <c r="BE65" i="31"/>
  <c r="BE66" i="31" s="1"/>
  <c r="BF78" i="31"/>
  <c r="BF77" i="31"/>
  <c r="G7" i="31"/>
  <c r="AK7" i="31"/>
  <c r="AK14" i="31"/>
  <c r="G14" i="31"/>
  <c r="G20" i="31"/>
  <c r="AK20" i="31"/>
  <c r="AK40" i="31"/>
  <c r="G40" i="31"/>
  <c r="AK51" i="31"/>
  <c r="G51" i="31"/>
  <c r="AK47" i="31"/>
  <c r="G47" i="31"/>
  <c r="G65" i="31"/>
  <c r="AK65" i="31"/>
  <c r="G78" i="31"/>
  <c r="AK78" i="31"/>
  <c r="G84" i="31"/>
  <c r="AK84" i="31"/>
  <c r="G77" i="31"/>
  <c r="AK77" i="31"/>
  <c r="AK83" i="31"/>
  <c r="G83" i="31"/>
  <c r="G101" i="31"/>
  <c r="AK101" i="31"/>
  <c r="AL14" i="31"/>
  <c r="J14" i="31"/>
  <c r="J8" i="31"/>
  <c r="AL8" i="31"/>
  <c r="AL5" i="31"/>
  <c r="J5" i="31"/>
  <c r="J54" i="31"/>
  <c r="AL54" i="31"/>
  <c r="AL35" i="31"/>
  <c r="J35" i="31"/>
  <c r="J43" i="31"/>
  <c r="AL43" i="31"/>
  <c r="AL77" i="31"/>
  <c r="J77" i="31"/>
  <c r="J52" i="31"/>
  <c r="AL52" i="31"/>
  <c r="AL59" i="31"/>
  <c r="J59" i="31"/>
  <c r="AL90" i="31"/>
  <c r="J90" i="31"/>
  <c r="AL89" i="31"/>
  <c r="J89" i="31"/>
  <c r="J97" i="31"/>
  <c r="AL97" i="31"/>
  <c r="U71" i="31"/>
  <c r="AL105" i="31"/>
  <c r="T63" i="31"/>
  <c r="U70" i="31"/>
  <c r="U76" i="31"/>
  <c r="T71" i="31"/>
  <c r="W70" i="31"/>
  <c r="U75" i="31"/>
  <c r="T75" i="31"/>
  <c r="AK105" i="31"/>
  <c r="T65" i="31"/>
  <c r="AK106" i="31"/>
  <c r="T76" i="31"/>
  <c r="AL106" i="31"/>
  <c r="BG235" i="31" l="1"/>
  <c r="BI214" i="31"/>
  <c r="BI32" i="31"/>
  <c r="BI72" i="31"/>
  <c r="AT95" i="31"/>
  <c r="AT90" i="31"/>
  <c r="AT64" i="31"/>
  <c r="AT56" i="31"/>
  <c r="AT102" i="31"/>
  <c r="AT72" i="31"/>
  <c r="AT5" i="31"/>
  <c r="AT77" i="31"/>
  <c r="AT26" i="31"/>
  <c r="AT10" i="31"/>
  <c r="AT4" i="31"/>
  <c r="AT92" i="31"/>
  <c r="AT11" i="31"/>
  <c r="AT18" i="31"/>
  <c r="AT7" i="31"/>
  <c r="AT47" i="31"/>
  <c r="AT48" i="31"/>
  <c r="AT30" i="31"/>
  <c r="AT75" i="31"/>
  <c r="AT100" i="31"/>
  <c r="AT59" i="31"/>
  <c r="AT71" i="31"/>
  <c r="AT29" i="31"/>
  <c r="AT97" i="31"/>
  <c r="AT88" i="31"/>
  <c r="AT61" i="31"/>
  <c r="AT31" i="31"/>
  <c r="AT2" i="31"/>
  <c r="AT46" i="31"/>
  <c r="AT79" i="31"/>
  <c r="AT66" i="31"/>
  <c r="AT8" i="31"/>
  <c r="AT44" i="31"/>
  <c r="AT25" i="31"/>
  <c r="AT37" i="31"/>
  <c r="AT39" i="31"/>
  <c r="AT3" i="31"/>
  <c r="AT87" i="31"/>
  <c r="AT82" i="31"/>
  <c r="AT81" i="31"/>
  <c r="AT74" i="31"/>
  <c r="AT85" i="31"/>
  <c r="AT70" i="31"/>
  <c r="AT73" i="31"/>
  <c r="AT34" i="31"/>
  <c r="AT94" i="31"/>
  <c r="AT22" i="31"/>
  <c r="AT27" i="31"/>
  <c r="AT98" i="31"/>
  <c r="AT68" i="31"/>
  <c r="AT49" i="31"/>
  <c r="AT45" i="31"/>
  <c r="AT52" i="31"/>
  <c r="T72" i="31"/>
  <c r="Y76" i="31" s="1"/>
  <c r="V70" i="31"/>
  <c r="U72" i="31"/>
  <c r="T64" i="31"/>
  <c r="X76" i="31"/>
  <c r="V76" i="31"/>
  <c r="V71" i="31"/>
  <c r="N95" i="31"/>
  <c r="AM95" i="31" s="1"/>
  <c r="N91" i="31"/>
  <c r="AM91" i="31" s="1"/>
  <c r="N102" i="31"/>
  <c r="AM102" i="31" s="1"/>
  <c r="N92" i="31"/>
  <c r="AM92" i="31" s="1"/>
  <c r="N89" i="31"/>
  <c r="AM89" i="31" s="1"/>
  <c r="N87" i="31"/>
  <c r="AM87" i="31" s="1"/>
  <c r="N101" i="31"/>
  <c r="AM101" i="31" s="1"/>
  <c r="N99" i="31"/>
  <c r="AM99" i="31" s="1"/>
  <c r="N100" i="31"/>
  <c r="AM100" i="31" s="1"/>
  <c r="N97" i="31"/>
  <c r="AM97" i="31" s="1"/>
  <c r="N83" i="31"/>
  <c r="AM83" i="31" s="1"/>
  <c r="N93" i="31"/>
  <c r="AM93" i="31" s="1"/>
  <c r="N98" i="31"/>
  <c r="AM98" i="31" s="1"/>
  <c r="N94" i="31"/>
  <c r="AM94" i="31" s="1"/>
  <c r="N90" i="31"/>
  <c r="AM90" i="31" s="1"/>
  <c r="N88" i="31"/>
  <c r="AM88" i="31" s="1"/>
  <c r="N79" i="31"/>
  <c r="AM79" i="31" s="1"/>
  <c r="N96" i="31"/>
  <c r="AM96" i="31" s="1"/>
  <c r="N86" i="31"/>
  <c r="AM86" i="31" s="1"/>
  <c r="N85" i="31"/>
  <c r="AM85" i="31" s="1"/>
  <c r="N84" i="31"/>
  <c r="AM84" i="31" s="1"/>
  <c r="N81" i="31"/>
  <c r="AM81" i="31" s="1"/>
  <c r="N77" i="31"/>
  <c r="AM77" i="31" s="1"/>
  <c r="N70" i="31"/>
  <c r="AM70" i="31" s="1"/>
  <c r="N66" i="31"/>
  <c r="AM66" i="31" s="1"/>
  <c r="N60" i="31"/>
  <c r="AM60" i="31" s="1"/>
  <c r="N82" i="31"/>
  <c r="AM82" i="31" s="1"/>
  <c r="N71" i="31"/>
  <c r="AM71" i="31" s="1"/>
  <c r="N75" i="31"/>
  <c r="AM75" i="31" s="1"/>
  <c r="Y75" i="31"/>
  <c r="N72" i="31"/>
  <c r="AM72" i="31" s="1"/>
  <c r="N69" i="31"/>
  <c r="AM69" i="31" s="1"/>
  <c r="N67" i="31"/>
  <c r="AM67" i="31" s="1"/>
  <c r="X75" i="31"/>
  <c r="N74" i="31"/>
  <c r="AM74" i="31" s="1"/>
  <c r="N80" i="31"/>
  <c r="AM80" i="31" s="1"/>
  <c r="N78" i="31"/>
  <c r="AM78" i="31" s="1"/>
  <c r="V75" i="31"/>
  <c r="N73" i="31"/>
  <c r="AM73" i="31" s="1"/>
  <c r="N58" i="31"/>
  <c r="AM58" i="31" s="1"/>
  <c r="N55" i="31"/>
  <c r="AM55" i="31" s="1"/>
  <c r="N48" i="31"/>
  <c r="AM48" i="31" s="1"/>
  <c r="N68" i="31"/>
  <c r="AM68" i="31" s="1"/>
  <c r="N61" i="31"/>
  <c r="AM61" i="31" s="1"/>
  <c r="N50" i="31"/>
  <c r="AM50" i="31" s="1"/>
  <c r="N46" i="31"/>
  <c r="AM46" i="31" s="1"/>
  <c r="N63" i="31"/>
  <c r="AM63" i="31" s="1"/>
  <c r="N59" i="31"/>
  <c r="AM59" i="31" s="1"/>
  <c r="N76" i="31"/>
  <c r="AM76" i="31" s="1"/>
  <c r="N65" i="31"/>
  <c r="AM65" i="31" s="1"/>
  <c r="N56" i="31"/>
  <c r="AM56" i="31" s="1"/>
  <c r="N62" i="31"/>
  <c r="AM62" i="31" s="1"/>
  <c r="N42" i="31"/>
  <c r="AM42" i="31" s="1"/>
  <c r="N33" i="31"/>
  <c r="AM33" i="31" s="1"/>
  <c r="N64" i="31"/>
  <c r="AM64" i="31" s="1"/>
  <c r="N49" i="31"/>
  <c r="AM49" i="31" s="1"/>
  <c r="N45" i="31"/>
  <c r="AM45" i="31" s="1"/>
  <c r="N44" i="31"/>
  <c r="AM44" i="31" s="1"/>
  <c r="N39" i="31"/>
  <c r="AM39" i="31" s="1"/>
  <c r="N47" i="31"/>
  <c r="AM47" i="31" s="1"/>
  <c r="N54" i="31"/>
  <c r="AM54" i="31" s="1"/>
  <c r="N41" i="31"/>
  <c r="AM41" i="31" s="1"/>
  <c r="N37" i="31"/>
  <c r="AM37" i="31" s="1"/>
  <c r="N51" i="31"/>
  <c r="AM51" i="31" s="1"/>
  <c r="N43" i="31"/>
  <c r="AM43" i="31" s="1"/>
  <c r="N36" i="31"/>
  <c r="AM36" i="31" s="1"/>
  <c r="N53" i="31"/>
  <c r="AM53" i="31" s="1"/>
  <c r="N52" i="31"/>
  <c r="AM52" i="31" s="1"/>
  <c r="N40" i="31"/>
  <c r="AM40" i="31" s="1"/>
  <c r="N57" i="31"/>
  <c r="AM57" i="31" s="1"/>
  <c r="N30" i="31"/>
  <c r="AM30" i="31" s="1"/>
  <c r="N28" i="31"/>
  <c r="AM28" i="31" s="1"/>
  <c r="N26" i="31"/>
  <c r="AM26" i="31" s="1"/>
  <c r="N20" i="31"/>
  <c r="AM20" i="31" s="1"/>
  <c r="N38" i="31"/>
  <c r="AM38" i="31" s="1"/>
  <c r="N31" i="31"/>
  <c r="AM31" i="31" s="1"/>
  <c r="N29" i="31"/>
  <c r="AM29" i="31" s="1"/>
  <c r="N24" i="31"/>
  <c r="AM24" i="31" s="1"/>
  <c r="N22" i="31"/>
  <c r="AM22" i="31" s="1"/>
  <c r="N34" i="31"/>
  <c r="AM34" i="31" s="1"/>
  <c r="N25" i="31"/>
  <c r="AM25" i="31" s="1"/>
  <c r="N32" i="31"/>
  <c r="AM32" i="31" s="1"/>
  <c r="N18" i="31"/>
  <c r="AM18" i="31" s="1"/>
  <c r="N14" i="31"/>
  <c r="AM14" i="31" s="1"/>
  <c r="N11" i="31"/>
  <c r="AM11" i="31" s="1"/>
  <c r="N23" i="31"/>
  <c r="AM23" i="31" s="1"/>
  <c r="N16" i="31"/>
  <c r="AM16" i="31" s="1"/>
  <c r="N10" i="31"/>
  <c r="AM10" i="31" s="1"/>
  <c r="N6" i="31"/>
  <c r="AM6" i="31" s="1"/>
  <c r="N4" i="31"/>
  <c r="AM4" i="31" s="1"/>
  <c r="N8" i="31"/>
  <c r="AM8" i="31" s="1"/>
  <c r="N3" i="31"/>
  <c r="AM3" i="31" s="1"/>
  <c r="N2" i="31"/>
  <c r="AM2" i="31" s="1"/>
  <c r="N27" i="31"/>
  <c r="AM27" i="31" s="1"/>
  <c r="N17" i="31"/>
  <c r="AM17" i="31" s="1"/>
  <c r="N35" i="31"/>
  <c r="AM35" i="31" s="1"/>
  <c r="N7" i="31"/>
  <c r="AM7" i="31" s="1"/>
  <c r="N19" i="31"/>
  <c r="AM19" i="31" s="1"/>
  <c r="N15" i="31"/>
  <c r="AM15" i="31" s="1"/>
  <c r="N21" i="31"/>
  <c r="AM21" i="31" s="1"/>
  <c r="N13" i="31"/>
  <c r="AM13" i="31" s="1"/>
  <c r="N12" i="31"/>
  <c r="AM12" i="31" s="1"/>
  <c r="N9" i="31"/>
  <c r="AM9" i="31" s="1"/>
  <c r="N5" i="31"/>
  <c r="AM5" i="31" s="1"/>
  <c r="X70" i="31"/>
  <c r="AT43" i="31"/>
  <c r="AT14" i="31"/>
  <c r="AT41" i="31"/>
  <c r="AT51" i="31"/>
  <c r="AT99" i="31"/>
  <c r="AT60" i="31"/>
  <c r="AT23" i="31"/>
  <c r="AT101" i="31"/>
  <c r="AT55" i="31"/>
  <c r="AT20" i="31"/>
  <c r="AT96" i="31"/>
  <c r="AT32" i="31"/>
  <c r="AT86" i="31"/>
  <c r="AT93" i="31"/>
  <c r="AT24" i="31"/>
  <c r="AT9" i="31"/>
  <c r="AT80" i="31"/>
  <c r="AT19" i="31"/>
  <c r="AT28" i="31"/>
  <c r="AT42" i="31"/>
  <c r="AT33" i="31"/>
  <c r="BF34" i="31"/>
  <c r="BG32" i="31"/>
  <c r="AU86" i="31"/>
  <c r="AS70" i="31"/>
  <c r="AU42" i="31"/>
  <c r="AS12" i="31"/>
  <c r="AU58" i="31"/>
  <c r="AU57" i="31"/>
  <c r="AU7" i="31"/>
  <c r="AS50" i="31"/>
  <c r="AS38" i="31"/>
  <c r="AS72" i="31"/>
  <c r="AU26" i="31"/>
  <c r="AS67" i="31"/>
  <c r="AU90" i="31"/>
  <c r="AS83" i="31"/>
  <c r="AT50" i="31"/>
  <c r="BG73" i="31"/>
  <c r="AU99" i="31"/>
  <c r="AL103" i="31"/>
  <c r="AL104" i="31"/>
  <c r="AU53" i="31"/>
  <c r="AS45" i="31"/>
  <c r="AS11" i="31"/>
  <c r="BJ38" i="31"/>
  <c r="BI38" i="31"/>
  <c r="BG38" i="31"/>
  <c r="BH38" i="31" s="1"/>
  <c r="T14" i="31"/>
  <c r="AU36" i="31"/>
  <c r="AS44" i="31"/>
  <c r="AS8" i="31"/>
  <c r="O85" i="31"/>
  <c r="AS17" i="31"/>
  <c r="AU94" i="31"/>
  <c r="AS48" i="31"/>
  <c r="AS31" i="31"/>
  <c r="AU93" i="31"/>
  <c r="AU87" i="31"/>
  <c r="AU62" i="31"/>
  <c r="AU46" i="31"/>
  <c r="AS100" i="31"/>
  <c r="AS4" i="31"/>
  <c r="BG240" i="31"/>
  <c r="BH240" i="31" s="1"/>
  <c r="BI240" i="31"/>
  <c r="BJ240" i="31"/>
  <c r="V16" i="31"/>
  <c r="AU84" i="31"/>
  <c r="AU71" i="31"/>
  <c r="AU39" i="31"/>
  <c r="AS59" i="31"/>
  <c r="AS26" i="31"/>
  <c r="AX114" i="31"/>
  <c r="AS40" i="31"/>
  <c r="AU70" i="31"/>
  <c r="AU80" i="31"/>
  <c r="AK114" i="31"/>
  <c r="AS89" i="31"/>
  <c r="AS87" i="31"/>
  <c r="AU78" i="31"/>
  <c r="AS96" i="31"/>
  <c r="AS32" i="31"/>
  <c r="AU18" i="31"/>
  <c r="AU85" i="31"/>
  <c r="AS36" i="31"/>
  <c r="AU61" i="31"/>
  <c r="AK104" i="31"/>
  <c r="AK103" i="31"/>
  <c r="AS53" i="31"/>
  <c r="AS69" i="31"/>
  <c r="AU55" i="31"/>
  <c r="AU16" i="31"/>
  <c r="AS74" i="31"/>
  <c r="AS28" i="31"/>
  <c r="AU91" i="31"/>
  <c r="AU48" i="31"/>
  <c r="AS91" i="31"/>
  <c r="AS54" i="31"/>
  <c r="AS15" i="31"/>
  <c r="AU35" i="31"/>
  <c r="AU8" i="31"/>
  <c r="AS65" i="31"/>
  <c r="AS20" i="31"/>
  <c r="AU6" i="31"/>
  <c r="AU4" i="31"/>
  <c r="AS21" i="31"/>
  <c r="AT38" i="31"/>
  <c r="AU28" i="31"/>
  <c r="AU97" i="31"/>
  <c r="AU54" i="31"/>
  <c r="AS77" i="31"/>
  <c r="AU3" i="31"/>
  <c r="AU68" i="31"/>
  <c r="AS57" i="31"/>
  <c r="AS63" i="31"/>
  <c r="AS16" i="31"/>
  <c r="AU21" i="31"/>
  <c r="BG37" i="31"/>
  <c r="BH37" i="31" s="1"/>
  <c r="BJ37" i="31"/>
  <c r="BI37" i="31"/>
  <c r="AU81" i="31"/>
  <c r="AS37" i="31"/>
  <c r="AU73" i="31"/>
  <c r="AU13" i="31"/>
  <c r="AS102" i="31"/>
  <c r="AS68" i="31"/>
  <c r="AS22" i="31"/>
  <c r="AS25" i="31"/>
  <c r="AT83" i="31"/>
  <c r="AU12" i="31"/>
  <c r="BG215" i="31"/>
  <c r="AL113" i="31"/>
  <c r="AU60" i="31"/>
  <c r="AS29" i="31"/>
  <c r="AU100" i="31"/>
  <c r="AU56" i="31"/>
  <c r="AU33" i="31"/>
  <c r="AS93" i="31"/>
  <c r="AS86" i="31"/>
  <c r="AU45" i="31"/>
  <c r="AU11" i="31"/>
  <c r="AS80" i="31"/>
  <c r="AS41" i="31"/>
  <c r="AS19" i="31"/>
  <c r="AS13" i="31"/>
  <c r="AT12" i="31"/>
  <c r="AU22" i="31"/>
  <c r="AU27" i="31"/>
  <c r="AS46" i="31"/>
  <c r="AS35" i="31"/>
  <c r="AU29" i="31"/>
  <c r="AS58" i="31"/>
  <c r="AT58" i="31"/>
  <c r="AT63" i="31"/>
  <c r="AU95" i="31"/>
  <c r="AU49" i="31"/>
  <c r="AU40" i="31"/>
  <c r="O21" i="31"/>
  <c r="AS99" i="31"/>
  <c r="AS76" i="31"/>
  <c r="AU47" i="31"/>
  <c r="AU17" i="31"/>
  <c r="AS24" i="31"/>
  <c r="BF159" i="31"/>
  <c r="BH154" i="31"/>
  <c r="BE159" i="31"/>
  <c r="BF160" i="31"/>
  <c r="BF154" i="31"/>
  <c r="BE160" i="31"/>
  <c r="BE149" i="31"/>
  <c r="BF155" i="31"/>
  <c r="BE146" i="31"/>
  <c r="AX115" i="31"/>
  <c r="AX110" i="31"/>
  <c r="BE155" i="31"/>
  <c r="BE156" i="31" s="1"/>
  <c r="BE147" i="31"/>
  <c r="BE148" i="31" s="1"/>
  <c r="AS90" i="31"/>
  <c r="AT53" i="31"/>
  <c r="AU82" i="31"/>
  <c r="AU41" i="31"/>
  <c r="AW41" i="31" s="1"/>
  <c r="AS6" i="31"/>
  <c r="AU98" i="31"/>
  <c r="O92" i="31"/>
  <c r="AU79" i="31"/>
  <c r="AK113" i="31"/>
  <c r="AS60" i="31"/>
  <c r="AS52" i="31"/>
  <c r="AS23" i="31"/>
  <c r="BJ220" i="31"/>
  <c r="BI220" i="31"/>
  <c r="BG220" i="31"/>
  <c r="BH220" i="31" s="1"/>
  <c r="T16" i="31"/>
  <c r="AU72" i="31"/>
  <c r="AU51" i="31"/>
  <c r="AU9" i="31"/>
  <c r="AS79" i="31"/>
  <c r="AS61" i="31"/>
  <c r="AS30" i="31"/>
  <c r="AU101" i="31"/>
  <c r="BJ239" i="31"/>
  <c r="BI239" i="31"/>
  <c r="BG239" i="31"/>
  <c r="BH239" i="31" s="1"/>
  <c r="AS81" i="31"/>
  <c r="AS56" i="31"/>
  <c r="AS34" i="31"/>
  <c r="AU76" i="31"/>
  <c r="AU15" i="31"/>
  <c r="AU74" i="31"/>
  <c r="AU65" i="31"/>
  <c r="AU30" i="31"/>
  <c r="AS85" i="31"/>
  <c r="AT13" i="31"/>
  <c r="BG234" i="31"/>
  <c r="BF236" i="31"/>
  <c r="AU23" i="31"/>
  <c r="AS88" i="31"/>
  <c r="AT36" i="31"/>
  <c r="AU77" i="31"/>
  <c r="O14" i="31"/>
  <c r="AS47" i="31"/>
  <c r="AS14" i="31"/>
  <c r="AT35" i="31"/>
  <c r="AU59" i="31"/>
  <c r="AU43" i="31"/>
  <c r="AU14" i="31"/>
  <c r="AS84" i="31"/>
  <c r="AS7" i="31"/>
  <c r="BJ77" i="31"/>
  <c r="BI77" i="31"/>
  <c r="BG77" i="31"/>
  <c r="BH77" i="31" s="1"/>
  <c r="AS49" i="31"/>
  <c r="AS18" i="31"/>
  <c r="AT91" i="31"/>
  <c r="AU88" i="31"/>
  <c r="AU83" i="31"/>
  <c r="AU32" i="31"/>
  <c r="AS92" i="31"/>
  <c r="AS55" i="31"/>
  <c r="AU50" i="31"/>
  <c r="AS64" i="31"/>
  <c r="AT6" i="31"/>
  <c r="AU75" i="31"/>
  <c r="AU25" i="31"/>
  <c r="AL107" i="31"/>
  <c r="AL110" i="31"/>
  <c r="AL115" i="31"/>
  <c r="AU2" i="31"/>
  <c r="AS66" i="31"/>
  <c r="AS42" i="31"/>
  <c r="AU37" i="31"/>
  <c r="AU38" i="31"/>
  <c r="BG214" i="31"/>
  <c r="BF216" i="31"/>
  <c r="AU31" i="31"/>
  <c r="AS33" i="31"/>
  <c r="AS5" i="31"/>
  <c r="AT16" i="31"/>
  <c r="AU44" i="31"/>
  <c r="AS97" i="31"/>
  <c r="AS3" i="31"/>
  <c r="AU34" i="31"/>
  <c r="AU20" i="31"/>
  <c r="AS71" i="31"/>
  <c r="AS39" i="31"/>
  <c r="AK110" i="31"/>
  <c r="AK115" i="31"/>
  <c r="AK107" i="31"/>
  <c r="AS2" i="31"/>
  <c r="AU10" i="31"/>
  <c r="AU66" i="31"/>
  <c r="BG219" i="31"/>
  <c r="BH219" i="31" s="1"/>
  <c r="BI219" i="31"/>
  <c r="BJ219" i="31"/>
  <c r="AU63" i="31"/>
  <c r="AS43" i="31"/>
  <c r="AU69" i="31"/>
  <c r="AS75" i="31"/>
  <c r="AT40" i="31"/>
  <c r="AT65" i="31"/>
  <c r="AT21" i="31"/>
  <c r="AU24" i="31"/>
  <c r="AU19" i="31"/>
  <c r="AS98" i="31"/>
  <c r="BF74" i="31"/>
  <c r="BG72" i="31"/>
  <c r="AT57" i="31"/>
  <c r="AS51" i="31"/>
  <c r="AT67" i="31"/>
  <c r="AL114" i="31"/>
  <c r="AU89" i="31"/>
  <c r="AU52" i="31"/>
  <c r="AU5" i="31"/>
  <c r="AS101" i="31"/>
  <c r="AS78" i="31"/>
  <c r="AT69" i="31"/>
  <c r="BI78" i="31"/>
  <c r="BG78" i="31"/>
  <c r="BH78" i="31" s="1"/>
  <c r="BJ78" i="31"/>
  <c r="V14" i="31"/>
  <c r="AU96" i="31"/>
  <c r="AS62" i="31"/>
  <c r="AT84" i="31"/>
  <c r="BG33" i="31"/>
  <c r="O47" i="31"/>
  <c r="AS73" i="31"/>
  <c r="AS10" i="31"/>
  <c r="AX113" i="31"/>
  <c r="AT76" i="31"/>
  <c r="O61" i="31"/>
  <c r="K2" i="31"/>
  <c r="K3" i="31" s="1"/>
  <c r="K4" i="31" s="1"/>
  <c r="K5" i="31" s="1"/>
  <c r="K6" i="31" s="1"/>
  <c r="K7" i="31" s="1"/>
  <c r="K8" i="31" s="1"/>
  <c r="K9" i="31" s="1"/>
  <c r="K10" i="31" s="1"/>
  <c r="K11" i="31" s="1"/>
  <c r="K12" i="31" s="1"/>
  <c r="K13" i="31" s="1"/>
  <c r="K14" i="31" s="1"/>
  <c r="K15" i="31" s="1"/>
  <c r="K16" i="31" s="1"/>
  <c r="K17" i="31" s="1"/>
  <c r="K18" i="31" s="1"/>
  <c r="K19" i="31" s="1"/>
  <c r="K20" i="31" s="1"/>
  <c r="K21" i="31" s="1"/>
  <c r="K22" i="31" s="1"/>
  <c r="K23" i="31" s="1"/>
  <c r="K24" i="31" s="1"/>
  <c r="K25" i="31" s="1"/>
  <c r="K26" i="31" s="1"/>
  <c r="K27" i="31" s="1"/>
  <c r="K28" i="31" s="1"/>
  <c r="K29" i="31" s="1"/>
  <c r="K30" i="31" s="1"/>
  <c r="K31" i="31" s="1"/>
  <c r="K32" i="31" s="1"/>
  <c r="K33" i="31" s="1"/>
  <c r="K34" i="31" s="1"/>
  <c r="K35" i="31" s="1"/>
  <c r="K36" i="31" s="1"/>
  <c r="K37" i="31" s="1"/>
  <c r="K38" i="31" s="1"/>
  <c r="K39" i="31" s="1"/>
  <c r="K40" i="31" s="1"/>
  <c r="K41" i="31" s="1"/>
  <c r="K42" i="31" s="1"/>
  <c r="K43" i="31" s="1"/>
  <c r="K44" i="31" s="1"/>
  <c r="K45" i="31" s="1"/>
  <c r="K46" i="31" s="1"/>
  <c r="K47" i="31" s="1"/>
  <c r="K48" i="31" s="1"/>
  <c r="K49" i="31" s="1"/>
  <c r="K50" i="31" s="1"/>
  <c r="K51" i="31" s="1"/>
  <c r="K52" i="31" s="1"/>
  <c r="K53" i="31" s="1"/>
  <c r="K54" i="31" s="1"/>
  <c r="K55" i="31" s="1"/>
  <c r="K56" i="31" s="1"/>
  <c r="K57" i="31" s="1"/>
  <c r="K58" i="31" s="1"/>
  <c r="K59" i="31" s="1"/>
  <c r="K60" i="31" s="1"/>
  <c r="K61" i="31" s="1"/>
  <c r="K62" i="31" s="1"/>
  <c r="K63" i="31" s="1"/>
  <c r="K64" i="31" s="1"/>
  <c r="K65" i="31" s="1"/>
  <c r="K66" i="31" s="1"/>
  <c r="K67" i="31" s="1"/>
  <c r="K68" i="31" s="1"/>
  <c r="K69" i="31" s="1"/>
  <c r="K70" i="31" s="1"/>
  <c r="K71" i="31" s="1"/>
  <c r="K72" i="31" s="1"/>
  <c r="K73" i="31" s="1"/>
  <c r="K74" i="31" s="1"/>
  <c r="K75" i="31" s="1"/>
  <c r="K76" i="31" s="1"/>
  <c r="K77" i="31" s="1"/>
  <c r="K78" i="31" s="1"/>
  <c r="K79" i="31" s="1"/>
  <c r="K80" i="31" s="1"/>
  <c r="K81" i="31" s="1"/>
  <c r="K82" i="31" s="1"/>
  <c r="K83" i="31" s="1"/>
  <c r="K84" i="31" s="1"/>
  <c r="K85" i="31" s="1"/>
  <c r="K86" i="31" s="1"/>
  <c r="K87" i="31" s="1"/>
  <c r="K88" i="31" s="1"/>
  <c r="K89" i="31" s="1"/>
  <c r="K90" i="31" s="1"/>
  <c r="K91" i="31" s="1"/>
  <c r="K92" i="31" s="1"/>
  <c r="K93" i="31" s="1"/>
  <c r="K94" i="31" s="1"/>
  <c r="K95" i="31" s="1"/>
  <c r="K96" i="31" s="1"/>
  <c r="K97" i="31" s="1"/>
  <c r="K98" i="31" s="1"/>
  <c r="K99" i="31" s="1"/>
  <c r="K100" i="31" s="1"/>
  <c r="K101" i="31" s="1"/>
  <c r="K102" i="31" s="1"/>
  <c r="AS82" i="31"/>
  <c r="AS27" i="31"/>
  <c r="AS95" i="31"/>
  <c r="AT78" i="31"/>
  <c r="AU92" i="31"/>
  <c r="AU64" i="31"/>
  <c r="AS9" i="31"/>
  <c r="AT89" i="31"/>
  <c r="AT15" i="31"/>
  <c r="AT62" i="31"/>
  <c r="AU102" i="31"/>
  <c r="O31" i="31"/>
  <c r="AS94" i="31"/>
  <c r="AT54" i="31"/>
  <c r="AT17" i="31"/>
  <c r="BI234" i="31"/>
  <c r="AU67" i="31"/>
  <c r="G104" i="31"/>
  <c r="H2" i="31"/>
  <c r="H3" i="31" s="1"/>
  <c r="H4" i="31" s="1"/>
  <c r="H5" i="31" s="1"/>
  <c r="H6" i="31" s="1"/>
  <c r="H7" i="31" s="1"/>
  <c r="H8" i="31" s="1"/>
  <c r="H9" i="31" s="1"/>
  <c r="H10" i="31" s="1"/>
  <c r="H11" i="31" s="1"/>
  <c r="H12" i="31" s="1"/>
  <c r="H13" i="31" s="1"/>
  <c r="H14" i="31" s="1"/>
  <c r="H15" i="31" s="1"/>
  <c r="H16" i="31" s="1"/>
  <c r="H17" i="31" s="1"/>
  <c r="H18" i="31" s="1"/>
  <c r="H19" i="31" s="1"/>
  <c r="H20" i="31" s="1"/>
  <c r="H21" i="31" s="1"/>
  <c r="H22" i="31" s="1"/>
  <c r="H23" i="31" s="1"/>
  <c r="H24" i="31" s="1"/>
  <c r="H25" i="31" s="1"/>
  <c r="H26" i="31" s="1"/>
  <c r="H27" i="31" s="1"/>
  <c r="H28" i="31" s="1"/>
  <c r="H29" i="31" s="1"/>
  <c r="H30" i="31" s="1"/>
  <c r="H31" i="31" s="1"/>
  <c r="H32" i="31" s="1"/>
  <c r="H33" i="31" s="1"/>
  <c r="H34" i="31" s="1"/>
  <c r="H35" i="31" s="1"/>
  <c r="H36" i="31" s="1"/>
  <c r="H37" i="31" s="1"/>
  <c r="H38" i="31" s="1"/>
  <c r="H39" i="31" s="1"/>
  <c r="H40" i="31" s="1"/>
  <c r="H41" i="31" s="1"/>
  <c r="H42" i="31" s="1"/>
  <c r="H43" i="31" s="1"/>
  <c r="H44" i="31" s="1"/>
  <c r="H45" i="31" s="1"/>
  <c r="H46" i="31" s="1"/>
  <c r="H47" i="31" s="1"/>
  <c r="H48" i="31" s="1"/>
  <c r="H49" i="31" s="1"/>
  <c r="H50" i="31" s="1"/>
  <c r="H51" i="31" s="1"/>
  <c r="H52" i="31" s="1"/>
  <c r="H53" i="31" s="1"/>
  <c r="H54" i="31" s="1"/>
  <c r="H55" i="31" s="1"/>
  <c r="H56" i="31" s="1"/>
  <c r="H57" i="31" s="1"/>
  <c r="H58" i="31" s="1"/>
  <c r="H59" i="31" s="1"/>
  <c r="H60" i="31" s="1"/>
  <c r="H61" i="31" s="1"/>
  <c r="H62" i="31" s="1"/>
  <c r="H63" i="31" s="1"/>
  <c r="H64" i="31" s="1"/>
  <c r="H65" i="31" s="1"/>
  <c r="H66" i="31" s="1"/>
  <c r="H67" i="31" s="1"/>
  <c r="H68" i="31" s="1"/>
  <c r="H69" i="31" s="1"/>
  <c r="H70" i="31" s="1"/>
  <c r="H71" i="31" s="1"/>
  <c r="H72" i="31" s="1"/>
  <c r="H73" i="31" s="1"/>
  <c r="H74" i="31" s="1"/>
  <c r="H75" i="31" s="1"/>
  <c r="H76" i="31" s="1"/>
  <c r="H77" i="31" s="1"/>
  <c r="H78" i="31" s="1"/>
  <c r="H79" i="31" s="1"/>
  <c r="H80" i="31" s="1"/>
  <c r="H81" i="31" s="1"/>
  <c r="H82" i="31" s="1"/>
  <c r="H83" i="31" s="1"/>
  <c r="H84" i="31" s="1"/>
  <c r="H85" i="31" s="1"/>
  <c r="H86" i="31" s="1"/>
  <c r="H87" i="31" s="1"/>
  <c r="H88" i="31" s="1"/>
  <c r="H89" i="31" s="1"/>
  <c r="H90" i="31" s="1"/>
  <c r="H91" i="31" s="1"/>
  <c r="H92" i="31" s="1"/>
  <c r="H93" i="31" s="1"/>
  <c r="H94" i="31" s="1"/>
  <c r="H95" i="31" s="1"/>
  <c r="H96" i="31" s="1"/>
  <c r="H97" i="31" s="1"/>
  <c r="H98" i="31" s="1"/>
  <c r="H99" i="31" s="1"/>
  <c r="H100" i="31" s="1"/>
  <c r="H101" i="31" s="1"/>
  <c r="H102" i="31" s="1"/>
  <c r="AM106" i="31"/>
  <c r="AM105" i="31"/>
  <c r="O55" i="31" l="1"/>
  <c r="AW11" i="31"/>
  <c r="BA11" i="31" s="1"/>
  <c r="O100" i="31"/>
  <c r="AW5" i="31"/>
  <c r="BA5" i="31" s="1"/>
  <c r="O102" i="31"/>
  <c r="O56" i="31"/>
  <c r="O71" i="31"/>
  <c r="O52" i="31"/>
  <c r="O80" i="31"/>
  <c r="O54" i="31"/>
  <c r="AW50" i="31"/>
  <c r="BA50" i="31" s="1"/>
  <c r="O77" i="31"/>
  <c r="O3" i="31"/>
  <c r="AW14" i="31"/>
  <c r="BA14" i="31" s="1"/>
  <c r="AW20" i="31"/>
  <c r="BA20" i="31" s="1"/>
  <c r="O82" i="31"/>
  <c r="O86" i="31"/>
  <c r="O18" i="31"/>
  <c r="O8" i="31"/>
  <c r="O74" i="31"/>
  <c r="O38" i="31"/>
  <c r="O53" i="31"/>
  <c r="AW19" i="31"/>
  <c r="BA19" i="31" s="1"/>
  <c r="O68" i="31"/>
  <c r="O83" i="31"/>
  <c r="O2" i="31"/>
  <c r="O57" i="31"/>
  <c r="O33" i="31"/>
  <c r="O27" i="31"/>
  <c r="AW25" i="31"/>
  <c r="BA25" i="31" s="1"/>
  <c r="AW10" i="31"/>
  <c r="BA10" i="31" s="1"/>
  <c r="AW30" i="31"/>
  <c r="BA30" i="31" s="1"/>
  <c r="O62" i="31"/>
  <c r="BA41" i="31"/>
  <c r="O98" i="31"/>
  <c r="O78" i="31"/>
  <c r="O42" i="31"/>
  <c r="O40" i="31"/>
  <c r="O29" i="31"/>
  <c r="O50" i="31"/>
  <c r="AW48" i="31"/>
  <c r="BA48" i="31" s="1"/>
  <c r="O13" i="31"/>
  <c r="O75" i="31"/>
  <c r="AW32" i="31"/>
  <c r="BA32" i="31" s="1"/>
  <c r="AW44" i="31"/>
  <c r="BA44" i="31" s="1"/>
  <c r="O89" i="31"/>
  <c r="O51" i="31"/>
  <c r="AW28" i="31"/>
  <c r="BA28" i="31" s="1"/>
  <c r="AW47" i="31"/>
  <c r="BA47" i="31" s="1"/>
  <c r="O43" i="31"/>
  <c r="O76" i="31"/>
  <c r="AW34" i="31"/>
  <c r="BA34" i="31" s="1"/>
  <c r="O9" i="31"/>
  <c r="O64" i="31"/>
  <c r="O49" i="31"/>
  <c r="AW45" i="31"/>
  <c r="BA45" i="31" s="1"/>
  <c r="O58" i="31"/>
  <c r="O35" i="31"/>
  <c r="O5" i="31"/>
  <c r="AW24" i="31"/>
  <c r="BA24" i="31" s="1"/>
  <c r="O59" i="31"/>
  <c r="O69" i="31"/>
  <c r="O10" i="31"/>
  <c r="O28" i="31"/>
  <c r="AW39" i="31"/>
  <c r="BA39" i="31" s="1"/>
  <c r="O99" i="31"/>
  <c r="O88" i="31"/>
  <c r="AW23" i="31"/>
  <c r="BA23" i="31" s="1"/>
  <c r="O34" i="31"/>
  <c r="O70" i="31"/>
  <c r="AW27" i="31"/>
  <c r="BA27" i="31" s="1"/>
  <c r="O93" i="31"/>
  <c r="AW8" i="31"/>
  <c r="BA8" i="31" s="1"/>
  <c r="O84" i="31"/>
  <c r="AW26" i="31"/>
  <c r="BA26" i="31" s="1"/>
  <c r="BR67" i="31"/>
  <c r="BR22" i="31"/>
  <c r="BR45" i="31"/>
  <c r="AW37" i="31"/>
  <c r="BA37" i="31" s="1"/>
  <c r="O46" i="31"/>
  <c r="O12" i="31"/>
  <c r="AW31" i="31"/>
  <c r="BA31" i="31" s="1"/>
  <c r="O37" i="31"/>
  <c r="O87" i="31"/>
  <c r="O16" i="31"/>
  <c r="O94" i="31"/>
  <c r="BR89" i="31"/>
  <c r="AW38" i="31"/>
  <c r="BA38" i="31" s="1"/>
  <c r="O17" i="31"/>
  <c r="O63" i="31"/>
  <c r="O73" i="31"/>
  <c r="O26" i="31"/>
  <c r="AW33" i="31"/>
  <c r="BA33" i="31" s="1"/>
  <c r="O24" i="31"/>
  <c r="BG155" i="31"/>
  <c r="AW49" i="31"/>
  <c r="BA49" i="31" s="1"/>
  <c r="O23" i="31"/>
  <c r="O101" i="31"/>
  <c r="BR27" i="31"/>
  <c r="O72" i="31"/>
  <c r="O30" i="31"/>
  <c r="AW4" i="31"/>
  <c r="BA4" i="31" s="1"/>
  <c r="O90" i="31"/>
  <c r="O22" i="31"/>
  <c r="O7" i="31"/>
  <c r="BR74" i="31"/>
  <c r="AW46" i="31"/>
  <c r="BA46" i="31" s="1"/>
  <c r="O15" i="31"/>
  <c r="AW12" i="31"/>
  <c r="BA12" i="31" s="1"/>
  <c r="AW3" i="31"/>
  <c r="BA3" i="31" s="1"/>
  <c r="O41" i="31"/>
  <c r="O81" i="31"/>
  <c r="BR11" i="31"/>
  <c r="O39" i="31"/>
  <c r="AW16" i="31"/>
  <c r="BA16" i="31" s="1"/>
  <c r="AU114" i="31"/>
  <c r="BR41" i="31"/>
  <c r="BR58" i="31"/>
  <c r="BR40" i="31"/>
  <c r="BI154" i="31"/>
  <c r="BR17" i="31"/>
  <c r="BR88" i="31"/>
  <c r="AW21" i="31"/>
  <c r="BA21" i="31" s="1"/>
  <c r="O79" i="31"/>
  <c r="AW35" i="31"/>
  <c r="BA35" i="31" s="1"/>
  <c r="AS114" i="31"/>
  <c r="BR24" i="31"/>
  <c r="BR25" i="31"/>
  <c r="BR19" i="31"/>
  <c r="AM103" i="31"/>
  <c r="AM104" i="31"/>
  <c r="BR32" i="31"/>
  <c r="BR86" i="31"/>
  <c r="BR13" i="31"/>
  <c r="BR52" i="31"/>
  <c r="BR82" i="31"/>
  <c r="BR85" i="31"/>
  <c r="BR48" i="31"/>
  <c r="AM113" i="31"/>
  <c r="BR87" i="31"/>
  <c r="BR71" i="31"/>
  <c r="BR34" i="31"/>
  <c r="BR12" i="31"/>
  <c r="BR10" i="31"/>
  <c r="BR20" i="31"/>
  <c r="O4" i="31"/>
  <c r="BR18" i="31"/>
  <c r="O20" i="31"/>
  <c r="O44" i="31"/>
  <c r="BR92" i="31"/>
  <c r="BR84" i="31"/>
  <c r="BR76" i="31"/>
  <c r="BR77" i="31"/>
  <c r="AT114" i="31"/>
  <c r="BR94" i="31"/>
  <c r="BR83" i="31"/>
  <c r="O32" i="31"/>
  <c r="BR72" i="31"/>
  <c r="BR62" i="31"/>
  <c r="BR21" i="31"/>
  <c r="BF340" i="31"/>
  <c r="BF334" i="31"/>
  <c r="BE340" i="31"/>
  <c r="AU110" i="31"/>
  <c r="BE329" i="31"/>
  <c r="AU115" i="31"/>
  <c r="BF335" i="31"/>
  <c r="BE335" i="31"/>
  <c r="BE336" i="31" s="1"/>
  <c r="BE327" i="31"/>
  <c r="BE328" i="31" s="1"/>
  <c r="BE326" i="31"/>
  <c r="BE339" i="31"/>
  <c r="BH334" i="31"/>
  <c r="BF339" i="31"/>
  <c r="AW2" i="31"/>
  <c r="BA2" i="31" s="1"/>
  <c r="O96" i="31"/>
  <c r="BE349" i="31"/>
  <c r="BF355" i="31"/>
  <c r="BE355" i="31"/>
  <c r="BE356" i="31" s="1"/>
  <c r="BE347" i="31"/>
  <c r="BE348" i="31" s="1"/>
  <c r="BE346" i="31"/>
  <c r="BF359" i="31"/>
  <c r="BH354" i="31"/>
  <c r="BE359" i="31"/>
  <c r="BE360" i="31"/>
  <c r="AS113" i="31"/>
  <c r="BF360" i="31"/>
  <c r="BF354" i="31"/>
  <c r="BR63" i="31"/>
  <c r="O95" i="31"/>
  <c r="O66" i="31"/>
  <c r="BR29" i="31"/>
  <c r="BR28" i="31"/>
  <c r="BR57" i="31"/>
  <c r="BR39" i="31"/>
  <c r="BR8" i="31"/>
  <c r="BR51" i="31"/>
  <c r="BR64" i="31"/>
  <c r="BR16" i="31"/>
  <c r="BR68" i="31"/>
  <c r="AW36" i="31"/>
  <c r="BA36" i="31" s="1"/>
  <c r="BR14" i="31"/>
  <c r="BR23" i="31"/>
  <c r="O48" i="31"/>
  <c r="O25" i="31"/>
  <c r="BR81" i="31"/>
  <c r="BR26" i="31"/>
  <c r="BF319" i="31"/>
  <c r="BH314" i="31"/>
  <c r="BE319" i="31"/>
  <c r="BF320" i="31"/>
  <c r="BF314" i="31"/>
  <c r="BE320" i="31"/>
  <c r="AS110" i="31"/>
  <c r="BE309" i="31"/>
  <c r="AS115" i="31"/>
  <c r="BF315" i="31"/>
  <c r="BE306" i="31"/>
  <c r="BE315" i="31"/>
  <c r="BE316" i="31" s="1"/>
  <c r="BE307" i="31"/>
  <c r="BE308" i="31" s="1"/>
  <c r="O67" i="31"/>
  <c r="BR96" i="31"/>
  <c r="AW43" i="31"/>
  <c r="BA43" i="31" s="1"/>
  <c r="BG160" i="31"/>
  <c r="BH160" i="31" s="1"/>
  <c r="BI160" i="31"/>
  <c r="BJ160" i="31"/>
  <c r="O65" i="31"/>
  <c r="O6" i="31"/>
  <c r="BF180" i="31"/>
  <c r="BF174" i="31"/>
  <c r="BE180" i="31"/>
  <c r="BE169" i="31"/>
  <c r="BF175" i="31"/>
  <c r="BE175" i="31"/>
  <c r="BE176" i="31" s="1"/>
  <c r="BE167" i="31"/>
  <c r="BE168" i="31" s="1"/>
  <c r="BE166" i="31"/>
  <c r="BE179" i="31"/>
  <c r="BF179" i="31"/>
  <c r="BH174" i="31"/>
  <c r="AT113" i="31"/>
  <c r="BR65" i="31"/>
  <c r="BR50" i="31"/>
  <c r="BR78" i="31"/>
  <c r="BR44" i="31"/>
  <c r="AT110" i="31"/>
  <c r="AT115" i="31"/>
  <c r="BE18" i="31"/>
  <c r="BE17" i="31"/>
  <c r="BF13" i="31"/>
  <c r="BE13" i="31"/>
  <c r="BE14" i="31" s="1"/>
  <c r="BF12" i="31"/>
  <c r="BR7" i="31"/>
  <c r="BF17" i="31"/>
  <c r="BE4" i="31"/>
  <c r="BF18" i="31"/>
  <c r="BE5" i="31"/>
  <c r="BE6" i="31" s="1"/>
  <c r="BH12" i="31"/>
  <c r="BE7" i="31"/>
  <c r="AV60" i="31"/>
  <c r="AV58" i="31"/>
  <c r="AW58" i="31" s="1"/>
  <c r="BA58" i="31" s="1"/>
  <c r="AV87" i="31"/>
  <c r="AW87" i="31" s="1"/>
  <c r="BA87" i="31" s="1"/>
  <c r="AV79" i="31"/>
  <c r="AW79" i="31" s="1"/>
  <c r="BA79" i="31" s="1"/>
  <c r="AV99" i="31"/>
  <c r="AW99" i="31" s="1"/>
  <c r="BA99" i="31" s="1"/>
  <c r="AV83" i="31"/>
  <c r="AW83" i="31" s="1"/>
  <c r="BA83" i="31" s="1"/>
  <c r="AV90" i="31"/>
  <c r="AW90" i="31" s="1"/>
  <c r="BA90" i="31" s="1"/>
  <c r="AV100" i="31"/>
  <c r="AW100" i="31" s="1"/>
  <c r="BA100" i="31" s="1"/>
  <c r="AV84" i="31"/>
  <c r="AW84" i="31" s="1"/>
  <c r="BA84" i="31" s="1"/>
  <c r="AV89" i="31"/>
  <c r="AV91" i="31"/>
  <c r="AW91" i="31" s="1"/>
  <c r="BA91" i="31" s="1"/>
  <c r="AV95" i="31"/>
  <c r="AW95" i="31" s="1"/>
  <c r="BA95" i="31" s="1"/>
  <c r="AV55" i="31"/>
  <c r="AW55" i="31" s="1"/>
  <c r="BA55" i="31" s="1"/>
  <c r="AV61" i="31"/>
  <c r="AW61" i="31" s="1"/>
  <c r="BA61" i="31" s="1"/>
  <c r="AV72" i="31"/>
  <c r="AW72" i="31" s="1"/>
  <c r="BA72" i="31" s="1"/>
  <c r="AV77" i="31"/>
  <c r="AW77" i="31" s="1"/>
  <c r="BA77" i="31" s="1"/>
  <c r="AV63" i="31"/>
  <c r="AW63" i="31" s="1"/>
  <c r="BA63" i="31" s="1"/>
  <c r="AV53" i="31"/>
  <c r="AW53" i="31" s="1"/>
  <c r="BA53" i="31" s="1"/>
  <c r="AV78" i="31"/>
  <c r="AW78" i="31" s="1"/>
  <c r="BA78" i="31" s="1"/>
  <c r="AV92" i="31"/>
  <c r="AW92" i="31" s="1"/>
  <c r="BA92" i="31" s="1"/>
  <c r="AV101" i="31"/>
  <c r="AW101" i="31" s="1"/>
  <c r="BA101" i="31" s="1"/>
  <c r="AV75" i="31"/>
  <c r="AW75" i="31" s="1"/>
  <c r="BA75" i="31" s="1"/>
  <c r="AV56" i="31"/>
  <c r="AW56" i="31" s="1"/>
  <c r="BA56" i="31" s="1"/>
  <c r="AV52" i="31"/>
  <c r="AW52" i="31" s="1"/>
  <c r="BA52" i="31" s="1"/>
  <c r="AV54" i="31"/>
  <c r="AW54" i="31" s="1"/>
  <c r="BA54" i="31" s="1"/>
  <c r="AV81" i="31"/>
  <c r="AW81" i="31" s="1"/>
  <c r="BA81" i="31" s="1"/>
  <c r="AV85" i="31"/>
  <c r="AW85" i="31" s="1"/>
  <c r="BA85" i="31" s="1"/>
  <c r="AV97" i="31"/>
  <c r="AW97" i="31" s="1"/>
  <c r="BA97" i="31" s="1"/>
  <c r="AV94" i="31"/>
  <c r="AW94" i="31" s="1"/>
  <c r="BA94" i="31" s="1"/>
  <c r="AV62" i="31"/>
  <c r="AW62" i="31" s="1"/>
  <c r="BA62" i="31" s="1"/>
  <c r="AV67" i="31"/>
  <c r="AW67" i="31" s="1"/>
  <c r="BA67" i="31" s="1"/>
  <c r="AV86" i="31"/>
  <c r="AW86" i="31" s="1"/>
  <c r="BA86" i="31" s="1"/>
  <c r="AV76" i="31"/>
  <c r="AW76" i="31" s="1"/>
  <c r="BA76" i="31" s="1"/>
  <c r="AV73" i="31"/>
  <c r="AW73" i="31" s="1"/>
  <c r="BA73" i="31" s="1"/>
  <c r="AV70" i="31"/>
  <c r="AW70" i="31" s="1"/>
  <c r="BA70" i="31" s="1"/>
  <c r="AV80" i="31"/>
  <c r="AW80" i="31" s="1"/>
  <c r="BA80" i="31" s="1"/>
  <c r="AV69" i="31"/>
  <c r="AW69" i="31" s="1"/>
  <c r="BA69" i="31" s="1"/>
  <c r="AV66" i="31"/>
  <c r="AW66" i="31" s="1"/>
  <c r="BA66" i="31" s="1"/>
  <c r="AV57" i="31"/>
  <c r="AW57" i="31" s="1"/>
  <c r="BA57" i="31" s="1"/>
  <c r="AV82" i="31"/>
  <c r="AW82" i="31" s="1"/>
  <c r="BA82" i="31" s="1"/>
  <c r="AV96" i="31"/>
  <c r="AW96" i="31" s="1"/>
  <c r="BA96" i="31" s="1"/>
  <c r="AV64" i="31"/>
  <c r="AW64" i="31" s="1"/>
  <c r="BA64" i="31" s="1"/>
  <c r="AV93" i="31"/>
  <c r="AW93" i="31" s="1"/>
  <c r="BA93" i="31" s="1"/>
  <c r="AV71" i="31"/>
  <c r="AW71" i="31" s="1"/>
  <c r="BA71" i="31" s="1"/>
  <c r="AV65" i="31"/>
  <c r="AW65" i="31" s="1"/>
  <c r="BA65" i="31" s="1"/>
  <c r="AV51" i="31"/>
  <c r="AW51" i="31" s="1"/>
  <c r="BA51" i="31" s="1"/>
  <c r="AV102" i="31"/>
  <c r="AW102" i="31" s="1"/>
  <c r="BA102" i="31" s="1"/>
  <c r="AV98" i="31"/>
  <c r="AW98" i="31" s="1"/>
  <c r="BA98" i="31" s="1"/>
  <c r="AV88" i="31"/>
  <c r="AW88" i="31" s="1"/>
  <c r="BA88" i="31" s="1"/>
  <c r="AV68" i="31"/>
  <c r="AW68" i="31" s="1"/>
  <c r="BA68" i="31" s="1"/>
  <c r="AV59" i="31"/>
  <c r="AW59" i="31" s="1"/>
  <c r="BA59" i="31" s="1"/>
  <c r="AV74" i="31"/>
  <c r="AW74" i="31" s="1"/>
  <c r="BA74" i="31" s="1"/>
  <c r="BR97" i="31"/>
  <c r="BR61" i="31"/>
  <c r="O36" i="31"/>
  <c r="AW15" i="31"/>
  <c r="BA15" i="31" s="1"/>
  <c r="O19" i="31"/>
  <c r="BG154" i="31"/>
  <c r="BF156" i="31"/>
  <c r="AW17" i="31"/>
  <c r="BA17" i="31" s="1"/>
  <c r="AW29" i="31"/>
  <c r="BA29" i="31" s="1"/>
  <c r="AW13" i="31"/>
  <c r="BA13" i="31" s="1"/>
  <c r="BR43" i="31"/>
  <c r="O11" i="31"/>
  <c r="BR38" i="31"/>
  <c r="BR91" i="31"/>
  <c r="W75" i="31"/>
  <c r="W76" i="31"/>
  <c r="BR54" i="31"/>
  <c r="BR75" i="31"/>
  <c r="BR42" i="31"/>
  <c r="BR36" i="31"/>
  <c r="BR80" i="31"/>
  <c r="BR9" i="31"/>
  <c r="BR69" i="31"/>
  <c r="AW6" i="31"/>
  <c r="BA6" i="31" s="1"/>
  <c r="BR60" i="31"/>
  <c r="O60" i="31"/>
  <c r="BE375" i="31"/>
  <c r="BE376" i="31" s="1"/>
  <c r="BE367" i="31"/>
  <c r="BE368" i="31" s="1"/>
  <c r="BE366" i="31"/>
  <c r="BF379" i="31"/>
  <c r="BH374" i="31"/>
  <c r="BE379" i="31"/>
  <c r="BF380" i="31"/>
  <c r="BF374" i="31"/>
  <c r="BE380" i="31"/>
  <c r="AU113" i="31"/>
  <c r="BF375" i="31"/>
  <c r="BE369" i="31"/>
  <c r="BR55" i="31"/>
  <c r="BR47" i="31"/>
  <c r="BR37" i="31"/>
  <c r="BR56" i="31"/>
  <c r="AM107" i="31"/>
  <c r="AM110" i="31"/>
  <c r="AM115" i="31"/>
  <c r="AM114" i="31"/>
  <c r="BR73" i="31"/>
  <c r="BR90" i="31"/>
  <c r="BR30" i="31"/>
  <c r="BR66" i="31"/>
  <c r="BR35" i="31"/>
  <c r="BR15" i="31"/>
  <c r="BR95" i="31"/>
  <c r="O91" i="31"/>
  <c r="BR59" i="31"/>
  <c r="BR70" i="31"/>
  <c r="O97" i="31"/>
  <c r="AW9" i="31"/>
  <c r="BA9" i="31" s="1"/>
  <c r="BJ159" i="31"/>
  <c r="BI159" i="31"/>
  <c r="BG159" i="31"/>
  <c r="BH159" i="31" s="1"/>
  <c r="AW40" i="31"/>
  <c r="BA40" i="31" s="1"/>
  <c r="AW22" i="31"/>
  <c r="BA22" i="31" s="1"/>
  <c r="AW18" i="31"/>
  <c r="BA18" i="31" s="1"/>
  <c r="O45" i="31"/>
  <c r="AW7" i="31"/>
  <c r="BA7" i="31" s="1"/>
  <c r="AW42" i="31"/>
  <c r="BA42" i="31" s="1"/>
  <c r="BR33" i="31"/>
  <c r="BR46" i="31"/>
  <c r="BR79" i="31"/>
  <c r="BR49" i="31"/>
  <c r="BR93" i="31"/>
  <c r="BR53" i="31"/>
  <c r="BR31" i="31"/>
  <c r="AV108" i="31"/>
  <c r="BI12" i="31" l="1"/>
  <c r="BT34" i="31"/>
  <c r="BT44" i="31"/>
  <c r="BI334" i="31"/>
  <c r="BT24" i="31"/>
  <c r="BT19" i="31"/>
  <c r="BT30" i="31"/>
  <c r="BG315" i="31"/>
  <c r="BT35" i="31"/>
  <c r="BT39" i="31"/>
  <c r="BT27" i="31"/>
  <c r="BT42" i="31"/>
  <c r="BT15" i="31"/>
  <c r="BT25" i="31"/>
  <c r="BG335" i="31"/>
  <c r="BT13" i="31"/>
  <c r="BT14" i="31"/>
  <c r="O104" i="31"/>
  <c r="AW105" i="31"/>
  <c r="BT11" i="31"/>
  <c r="BT32" i="31"/>
  <c r="BT82" i="31"/>
  <c r="BT77" i="31"/>
  <c r="BT80" i="31"/>
  <c r="BT79" i="31"/>
  <c r="BT97" i="31"/>
  <c r="BT75" i="31"/>
  <c r="BT83" i="31"/>
  <c r="BT53" i="31"/>
  <c r="BT52" i="31"/>
  <c r="BT50" i="31"/>
  <c r="BT54" i="31"/>
  <c r="BT51" i="31"/>
  <c r="BT49" i="31"/>
  <c r="BT73" i="31"/>
  <c r="BT69" i="31"/>
  <c r="BT78" i="31"/>
  <c r="BT10" i="31"/>
  <c r="BT81" i="31"/>
  <c r="BF260" i="31"/>
  <c r="BF254" i="31"/>
  <c r="BE260" i="31"/>
  <c r="BE249" i="31"/>
  <c r="BF255" i="31"/>
  <c r="BE255" i="31"/>
  <c r="BE256" i="31" s="1"/>
  <c r="BE247" i="31"/>
  <c r="BE248" i="31" s="1"/>
  <c r="AV113" i="31"/>
  <c r="BE246" i="31"/>
  <c r="BE259" i="31"/>
  <c r="BF259" i="31"/>
  <c r="BH254" i="31"/>
  <c r="BT20" i="31"/>
  <c r="BT45" i="31"/>
  <c r="AW60" i="31"/>
  <c r="BT23" i="31"/>
  <c r="BG375" i="31"/>
  <c r="BT31" i="31"/>
  <c r="BT22" i="31"/>
  <c r="BJ179" i="31"/>
  <c r="BI179" i="31"/>
  <c r="BG179" i="31"/>
  <c r="BH179" i="31" s="1"/>
  <c r="BT33" i="31"/>
  <c r="BG354" i="31"/>
  <c r="BF356" i="31"/>
  <c r="BT43" i="31"/>
  <c r="AV114" i="31"/>
  <c r="BT72" i="31"/>
  <c r="BT8" i="31"/>
  <c r="BG355" i="31"/>
  <c r="BT71" i="31"/>
  <c r="BT47" i="31"/>
  <c r="BT70" i="31"/>
  <c r="BT96" i="31"/>
  <c r="BT46" i="31"/>
  <c r="BG314" i="31"/>
  <c r="BF316" i="31"/>
  <c r="BJ360" i="31"/>
  <c r="BI360" i="31"/>
  <c r="BG360" i="31"/>
  <c r="BH360" i="31" s="1"/>
  <c r="BT40" i="31"/>
  <c r="BG13" i="31"/>
  <c r="BG175" i="31"/>
  <c r="BJ359" i="31"/>
  <c r="BI359" i="31"/>
  <c r="BG359" i="31"/>
  <c r="BH359" i="31" s="1"/>
  <c r="BT29" i="31"/>
  <c r="BT9" i="31"/>
  <c r="BT37" i="31"/>
  <c r="BJ380" i="31"/>
  <c r="BI380" i="31"/>
  <c r="BG380" i="31"/>
  <c r="BH380" i="31" s="1"/>
  <c r="BG374" i="31"/>
  <c r="BF376" i="31"/>
  <c r="BT38" i="31"/>
  <c r="BT12" i="31"/>
  <c r="BT67" i="31"/>
  <c r="BT66" i="31"/>
  <c r="BG17" i="31"/>
  <c r="BH17" i="31" s="1"/>
  <c r="BJ17" i="31"/>
  <c r="BI17" i="31"/>
  <c r="BJ319" i="31"/>
  <c r="BI319" i="31"/>
  <c r="BG319" i="31"/>
  <c r="BH319" i="31" s="1"/>
  <c r="BI354" i="31"/>
  <c r="BJ339" i="31"/>
  <c r="BI339" i="31"/>
  <c r="BG339" i="31"/>
  <c r="BH339" i="31" s="1"/>
  <c r="BJ340" i="31"/>
  <c r="BI340" i="31"/>
  <c r="BG340" i="31"/>
  <c r="BH340" i="31" s="1"/>
  <c r="BT36" i="31"/>
  <c r="BT68" i="31"/>
  <c r="BG12" i="31"/>
  <c r="BF14" i="31"/>
  <c r="BT95" i="31"/>
  <c r="BG379" i="31"/>
  <c r="BH379" i="31" s="1"/>
  <c r="BI379" i="31"/>
  <c r="BJ379" i="31"/>
  <c r="BT18" i="31"/>
  <c r="BJ18" i="31"/>
  <c r="BI18" i="31"/>
  <c r="BG18" i="31"/>
  <c r="BH18" i="31" s="1"/>
  <c r="U14" i="31"/>
  <c r="BI174" i="31"/>
  <c r="BJ180" i="31"/>
  <c r="BI180" i="31"/>
  <c r="BG180" i="31"/>
  <c r="BH180" i="31" s="1"/>
  <c r="U16" i="31"/>
  <c r="BI314" i="31"/>
  <c r="BT17" i="31"/>
  <c r="BF336" i="31"/>
  <c r="BG334" i="31"/>
  <c r="BT26" i="31"/>
  <c r="AW89" i="31"/>
  <c r="BT74" i="31"/>
  <c r="BG320" i="31"/>
  <c r="BH320" i="31" s="1"/>
  <c r="BI320" i="31"/>
  <c r="BJ320" i="31"/>
  <c r="AW115" i="31"/>
  <c r="BT7" i="31"/>
  <c r="BE97" i="31"/>
  <c r="BE85" i="31"/>
  <c r="BE86" i="31" s="1"/>
  <c r="BF92" i="31"/>
  <c r="BF93" i="31"/>
  <c r="BE87" i="31"/>
  <c r="AV115" i="31"/>
  <c r="BH92" i="31"/>
  <c r="BE98" i="31"/>
  <c r="BF98" i="31"/>
  <c r="BE84" i="31"/>
  <c r="BE93" i="31"/>
  <c r="BE94" i="31" s="1"/>
  <c r="BF97" i="31"/>
  <c r="AV110" i="31"/>
  <c r="BI374" i="31"/>
  <c r="BT16" i="31"/>
  <c r="BT21" i="31"/>
  <c r="BT76" i="31"/>
  <c r="BT28" i="31"/>
  <c r="BF176" i="31"/>
  <c r="BG174" i="31"/>
  <c r="BT48" i="31"/>
  <c r="BT41" i="31"/>
  <c r="BT57" i="31" l="1"/>
  <c r="BA60" i="31"/>
  <c r="BT87" i="31"/>
  <c r="BA89" i="31"/>
  <c r="BT64" i="31"/>
  <c r="BT61" i="31"/>
  <c r="BT55" i="31"/>
  <c r="BT62" i="31"/>
  <c r="BE45" i="31"/>
  <c r="BE46" i="31" s="1"/>
  <c r="BE57" i="31"/>
  <c r="BF58" i="31"/>
  <c r="BT84" i="31"/>
  <c r="BF52" i="31"/>
  <c r="BG52" i="31" s="1"/>
  <c r="BF57" i="31"/>
  <c r="BE58" i="31"/>
  <c r="AW110" i="31"/>
  <c r="BE44" i="31"/>
  <c r="BE53" i="31"/>
  <c r="BE54" i="31" s="1"/>
  <c r="BT90" i="31"/>
  <c r="BH52" i="31"/>
  <c r="BG255" i="31"/>
  <c r="BT63" i="31"/>
  <c r="BF53" i="31"/>
  <c r="BE47" i="31"/>
  <c r="BT89" i="31"/>
  <c r="BT92" i="31"/>
  <c r="BT88" i="31"/>
  <c r="BG97" i="31"/>
  <c r="BH97" i="31" s="1"/>
  <c r="BJ97" i="31"/>
  <c r="BI97" i="31"/>
  <c r="BG98" i="31"/>
  <c r="BH98" i="31" s="1"/>
  <c r="BJ98" i="31"/>
  <c r="BI98" i="31"/>
  <c r="X14" i="31"/>
  <c r="BI254" i="31"/>
  <c r="BT58" i="31"/>
  <c r="BT93" i="31"/>
  <c r="BI92" i="31"/>
  <c r="BJ260" i="31"/>
  <c r="BI260" i="31"/>
  <c r="BG260" i="31"/>
  <c r="BH260" i="31" s="1"/>
  <c r="X16" i="31"/>
  <c r="BT86" i="31"/>
  <c r="BJ259" i="31"/>
  <c r="BI259" i="31"/>
  <c r="BG259" i="31"/>
  <c r="BH259" i="31" s="1"/>
  <c r="BF256" i="31"/>
  <c r="BG254" i="31"/>
  <c r="BT85" i="31"/>
  <c r="BT91" i="31"/>
  <c r="BE189" i="31"/>
  <c r="BF195" i="31"/>
  <c r="BE195" i="31"/>
  <c r="BE196" i="31" s="1"/>
  <c r="BE187" i="31"/>
  <c r="BE188" i="31" s="1"/>
  <c r="BE186" i="31"/>
  <c r="AW113" i="31"/>
  <c r="BF199" i="31"/>
  <c r="BH194" i="31"/>
  <c r="BE199" i="31"/>
  <c r="BE200" i="31"/>
  <c r="BF200" i="31"/>
  <c r="BF194" i="31"/>
  <c r="BT65" i="31"/>
  <c r="BF94" i="31"/>
  <c r="BG92" i="31"/>
  <c r="BG93" i="31"/>
  <c r="AW114" i="31"/>
  <c r="BT94" i="31"/>
  <c r="BT56" i="31"/>
  <c r="BT60" i="31"/>
  <c r="BT59" i="31"/>
  <c r="BG57" i="31" l="1"/>
  <c r="BH57" i="31" s="1"/>
  <c r="BG53" i="31"/>
  <c r="BI58" i="31"/>
  <c r="W14" i="31"/>
  <c r="BG58" i="31"/>
  <c r="BH58" i="31" s="1"/>
  <c r="BJ58" i="31"/>
  <c r="BI57" i="31"/>
  <c r="BJ57" i="31"/>
  <c r="BI52" i="31"/>
  <c r="BF54" i="31"/>
  <c r="BG194" i="31"/>
  <c r="BF196" i="31"/>
  <c r="BJ200" i="31"/>
  <c r="BI200" i="31"/>
  <c r="BG200" i="31"/>
  <c r="BH200" i="31" s="1"/>
  <c r="W16" i="31"/>
  <c r="BG195" i="31"/>
  <c r="BJ199" i="31"/>
  <c r="BI199" i="31"/>
  <c r="BG199" i="31"/>
  <c r="BH199" i="31" s="1"/>
  <c r="BI194" i="31"/>
  <c r="F139" i="28" l="1"/>
  <c r="E139" i="28"/>
  <c r="C139" i="28"/>
  <c r="B139" i="28"/>
  <c r="K137" i="28"/>
  <c r="J137" i="28"/>
  <c r="I137" i="28"/>
  <c r="H137" i="28"/>
  <c r="G137" i="28"/>
  <c r="F137" i="28"/>
  <c r="E137" i="28"/>
  <c r="C137" i="28"/>
  <c r="B137" i="28"/>
  <c r="D135" i="28"/>
  <c r="D134" i="28"/>
  <c r="D133" i="28"/>
  <c r="D132" i="28"/>
  <c r="D139" i="28" s="1"/>
  <c r="D131" i="28"/>
  <c r="D130" i="28"/>
  <c r="D129" i="28"/>
  <c r="D128" i="28"/>
  <c r="D127" i="28"/>
  <c r="D126" i="28"/>
  <c r="D125" i="28"/>
  <c r="D124" i="28"/>
  <c r="D123" i="28"/>
  <c r="D122" i="28"/>
  <c r="D121" i="28"/>
  <c r="D120" i="28"/>
  <c r="D119" i="28"/>
  <c r="D118" i="28"/>
  <c r="D117" i="28"/>
  <c r="D116" i="28"/>
  <c r="D115" i="28"/>
  <c r="D114" i="28"/>
  <c r="D113" i="28"/>
  <c r="D112" i="28"/>
  <c r="D111" i="28"/>
  <c r="D110" i="28"/>
  <c r="D109" i="28"/>
  <c r="D108" i="28"/>
  <c r="D107" i="28"/>
  <c r="D106" i="28"/>
  <c r="D105" i="28"/>
  <c r="D104" i="28"/>
  <c r="D103" i="28"/>
  <c r="D102" i="28"/>
  <c r="D101" i="28"/>
  <c r="D100" i="28"/>
  <c r="D99" i="28"/>
  <c r="D98" i="28"/>
  <c r="D97" i="28"/>
  <c r="D96" i="28"/>
  <c r="D95" i="28"/>
  <c r="D94" i="28"/>
  <c r="D93" i="28"/>
  <c r="D92" i="28"/>
  <c r="D91" i="28"/>
  <c r="D90" i="28"/>
  <c r="D89" i="28"/>
  <c r="D88" i="28"/>
  <c r="D87" i="28"/>
  <c r="D86" i="28"/>
  <c r="D85" i="28"/>
  <c r="D84" i="28"/>
  <c r="D83" i="28"/>
  <c r="D82" i="28"/>
  <c r="D81" i="28"/>
  <c r="D80" i="28"/>
  <c r="D79" i="28"/>
  <c r="D78" i="28"/>
  <c r="D77" i="28"/>
  <c r="D76" i="28"/>
  <c r="D75" i="28"/>
  <c r="D74" i="28"/>
  <c r="D73" i="28"/>
  <c r="D72" i="28"/>
  <c r="D71" i="28"/>
  <c r="D70" i="28"/>
  <c r="D69" i="28"/>
  <c r="D68" i="28"/>
  <c r="D67" i="28"/>
  <c r="D66" i="28"/>
  <c r="D65" i="28"/>
  <c r="D64" i="28"/>
  <c r="D63" i="28"/>
  <c r="D62" i="28"/>
  <c r="D61" i="28"/>
  <c r="D60" i="28"/>
  <c r="D59" i="28"/>
  <c r="U58" i="28"/>
  <c r="D58" i="28"/>
  <c r="D57" i="28"/>
  <c r="U56" i="28"/>
  <c r="D56" i="28"/>
  <c r="D55" i="28"/>
  <c r="U54" i="28"/>
  <c r="U60" i="28" s="1"/>
  <c r="D54" i="28"/>
  <c r="D53" i="28"/>
  <c r="U52" i="28"/>
  <c r="D52" i="28"/>
  <c r="D51" i="28"/>
  <c r="U50" i="28"/>
  <c r="D50" i="28"/>
  <c r="D49" i="28"/>
  <c r="D48" i="28"/>
  <c r="D47" i="28"/>
  <c r="D46" i="28"/>
  <c r="D45" i="28"/>
  <c r="U44" i="28"/>
  <c r="D44" i="28"/>
  <c r="D43" i="28"/>
  <c r="U42" i="28"/>
  <c r="D42" i="28"/>
  <c r="AZ41" i="28"/>
  <c r="AT41" i="28"/>
  <c r="AQ41" i="28"/>
  <c r="D41" i="28"/>
  <c r="U40" i="28"/>
  <c r="U46" i="28" s="1"/>
  <c r="D40" i="28"/>
  <c r="D39" i="28"/>
  <c r="D38" i="28"/>
  <c r="D37" i="28"/>
  <c r="BB36" i="28"/>
  <c r="AZ36" i="28"/>
  <c r="AW36" i="28"/>
  <c r="AT36" i="28"/>
  <c r="AQ36" i="28"/>
  <c r="AN36" i="28"/>
  <c r="BC36" i="28" s="1"/>
  <c r="D36" i="28"/>
  <c r="BB35" i="28"/>
  <c r="AZ35" i="28"/>
  <c r="AZ38" i="28" s="1"/>
  <c r="AW35" i="28"/>
  <c r="AW38" i="28" s="1"/>
  <c r="AT35" i="28"/>
  <c r="AT38" i="28" s="1"/>
  <c r="AQ35" i="28"/>
  <c r="AQ38" i="28" s="1"/>
  <c r="AN35" i="28"/>
  <c r="AN41" i="28" s="1"/>
  <c r="D35" i="28"/>
  <c r="BC34" i="28"/>
  <c r="BB34" i="28"/>
  <c r="D34" i="28"/>
  <c r="BD33" i="28"/>
  <c r="BC33" i="28"/>
  <c r="BB33" i="28"/>
  <c r="U33" i="28"/>
  <c r="D33" i="28"/>
  <c r="BC32" i="28"/>
  <c r="BB32" i="28"/>
  <c r="D32" i="28"/>
  <c r="U31" i="28"/>
  <c r="D31" i="28"/>
  <c r="D30" i="28"/>
  <c r="U29" i="28"/>
  <c r="D29" i="28"/>
  <c r="D28" i="28"/>
  <c r="U27" i="28"/>
  <c r="U35" i="28" s="1"/>
  <c r="D27" i="28"/>
  <c r="D26" i="28"/>
  <c r="S25" i="28"/>
  <c r="D25" i="28"/>
  <c r="D24" i="28"/>
  <c r="D23" i="28"/>
  <c r="D22" i="28"/>
  <c r="U21" i="28"/>
  <c r="D21" i="28"/>
  <c r="AY20" i="28"/>
  <c r="AX20" i="28"/>
  <c r="D20" i="28"/>
  <c r="U19" i="28"/>
  <c r="D19" i="28"/>
  <c r="AY18" i="28"/>
  <c r="AX18" i="28"/>
  <c r="D18" i="28"/>
  <c r="U17" i="28"/>
  <c r="D17" i="28"/>
  <c r="D16" i="28"/>
  <c r="U15" i="28"/>
  <c r="U23" i="28" s="1"/>
  <c r="D15" i="28"/>
  <c r="D14" i="28"/>
  <c r="S13" i="28"/>
  <c r="D13" i="28"/>
  <c r="D12" i="28"/>
  <c r="D11" i="28"/>
  <c r="D10" i="28"/>
  <c r="U9" i="28"/>
  <c r="U64" i="28" s="1"/>
  <c r="D9" i="28"/>
  <c r="D8" i="28"/>
  <c r="U7" i="28"/>
  <c r="D7" i="28"/>
  <c r="D6" i="28"/>
  <c r="U5" i="28"/>
  <c r="D5" i="28"/>
  <c r="D4" i="28"/>
  <c r="S3" i="28"/>
  <c r="D3" i="28"/>
  <c r="D2" i="28"/>
  <c r="D137" i="28" s="1"/>
  <c r="AW37" i="28" l="1"/>
  <c r="AW40" i="28"/>
  <c r="M140" i="28"/>
  <c r="AT37" i="28"/>
  <c r="AT40" i="28"/>
  <c r="AQ37" i="28"/>
  <c r="AQ40" i="28"/>
  <c r="AQ39" i="28" s="1"/>
  <c r="AZ37" i="28"/>
  <c r="AZ40" i="28"/>
  <c r="AZ43" i="28" s="1"/>
  <c r="BC35" i="28"/>
  <c r="AW41" i="28"/>
  <c r="BB39" i="28" s="1"/>
  <c r="AZ42" i="28"/>
  <c r="AN38" i="28"/>
  <c r="U11" i="28"/>
  <c r="AZ39" i="28"/>
  <c r="U63" i="28"/>
  <c r="L140" i="28"/>
  <c r="AT43" i="28" l="1"/>
  <c r="AT39" i="28"/>
  <c r="AT42" i="28"/>
  <c r="AW43" i="28"/>
  <c r="AW42" i="28"/>
  <c r="AQ42" i="28"/>
  <c r="AQ43" i="28"/>
  <c r="AN37" i="28"/>
  <c r="AN40" i="28"/>
  <c r="AW39" i="28"/>
  <c r="BB37" i="28" l="1"/>
  <c r="BC37" i="28"/>
  <c r="AN43" i="28"/>
  <c r="AN39" i="28"/>
  <c r="AN42" i="28"/>
  <c r="I28" i="27" l="1"/>
  <c r="I21" i="27"/>
  <c r="I14" i="27"/>
  <c r="I7" i="27"/>
  <c r="EG104" i="26"/>
  <c r="EF104" i="26"/>
  <c r="EE104" i="26"/>
  <c r="ED104" i="26"/>
  <c r="EC104" i="26"/>
  <c r="EB104" i="26"/>
  <c r="EA104" i="26"/>
  <c r="DZ104" i="26"/>
  <c r="DY104" i="26"/>
  <c r="DX104" i="26"/>
  <c r="DW104" i="26"/>
  <c r="DV104" i="26"/>
  <c r="DU104" i="26"/>
  <c r="DT104" i="26"/>
  <c r="DS104" i="26"/>
  <c r="DR104" i="26"/>
  <c r="DQ104" i="26"/>
  <c r="DP104" i="26"/>
  <c r="DO104" i="26"/>
  <c r="DN104" i="26"/>
  <c r="DM104" i="26"/>
  <c r="DL104" i="26"/>
  <c r="DK104" i="26"/>
  <c r="DJ104" i="26"/>
  <c r="DI104" i="26"/>
  <c r="DH104" i="26"/>
  <c r="DG104" i="26"/>
  <c r="DF104" i="26"/>
  <c r="DE104" i="26"/>
  <c r="DD104" i="26"/>
  <c r="DC104" i="26"/>
  <c r="DB104" i="26"/>
  <c r="DA104" i="26"/>
  <c r="CZ104" i="26"/>
  <c r="CY104" i="26"/>
  <c r="CX104" i="26"/>
  <c r="CW104" i="26"/>
  <c r="CV104" i="26"/>
  <c r="CU104" i="26"/>
  <c r="CT104" i="26"/>
  <c r="CS104" i="26"/>
  <c r="CR104" i="26"/>
  <c r="CQ104" i="26"/>
  <c r="CP104" i="26"/>
  <c r="CO104" i="26"/>
  <c r="CN104" i="26"/>
  <c r="CM104" i="26"/>
  <c r="CL104" i="26"/>
  <c r="CK104" i="26"/>
  <c r="CJ104" i="26"/>
  <c r="CI104" i="26"/>
  <c r="CH104" i="26"/>
  <c r="CG104" i="26"/>
  <c r="CF104" i="26"/>
  <c r="CE104" i="26"/>
  <c r="CD104" i="26"/>
  <c r="CC104" i="26"/>
  <c r="CB104" i="26"/>
  <c r="CA104" i="26"/>
  <c r="BZ104" i="26"/>
  <c r="BY104" i="26"/>
  <c r="BX104" i="26"/>
  <c r="BW104" i="26"/>
  <c r="BV104" i="26"/>
  <c r="BU104" i="26"/>
  <c r="BT104" i="26"/>
  <c r="BS104" i="26"/>
  <c r="BR104" i="26"/>
  <c r="BQ104" i="26"/>
  <c r="BP104" i="26"/>
  <c r="BO104" i="26"/>
  <c r="BN104" i="26"/>
  <c r="BM104" i="26"/>
  <c r="BL104" i="26"/>
  <c r="BK104" i="26"/>
  <c r="BJ104" i="26"/>
  <c r="BI104" i="26"/>
  <c r="BH104" i="26"/>
  <c r="BG104" i="26"/>
  <c r="BF104" i="26"/>
  <c r="BE104" i="26"/>
  <c r="BD104" i="26"/>
  <c r="BC104" i="26"/>
  <c r="BB104" i="26"/>
  <c r="BA104" i="26"/>
  <c r="AZ104" i="26"/>
  <c r="AY104" i="26"/>
  <c r="AX104" i="26"/>
  <c r="AW104" i="26"/>
  <c r="AV104" i="26"/>
  <c r="AU104" i="26"/>
  <c r="AT104" i="26"/>
  <c r="AS104" i="26"/>
  <c r="AR104" i="26"/>
  <c r="AQ104" i="26"/>
  <c r="AP104" i="26"/>
  <c r="AO104" i="26"/>
  <c r="AN104" i="26"/>
  <c r="AM104" i="26"/>
  <c r="AL104" i="26"/>
  <c r="AK104" i="26"/>
  <c r="AJ104" i="26"/>
  <c r="AI104" i="26"/>
  <c r="AH104" i="26"/>
  <c r="AG104" i="26"/>
  <c r="AF104" i="26"/>
  <c r="AE104" i="26"/>
  <c r="AD104" i="26"/>
  <c r="AC104" i="26"/>
  <c r="AB104" i="26"/>
  <c r="AA104" i="26"/>
  <c r="Z104" i="26"/>
  <c r="Y104" i="26"/>
  <c r="X104" i="26"/>
  <c r="W104" i="26"/>
  <c r="V104" i="26"/>
  <c r="U104" i="26"/>
  <c r="T104" i="26"/>
  <c r="S104" i="26"/>
  <c r="R104" i="26"/>
  <c r="Q104" i="26"/>
  <c r="P104" i="26"/>
  <c r="O104" i="26"/>
  <c r="N104" i="26"/>
  <c r="M104" i="26"/>
  <c r="L104" i="26"/>
  <c r="K104" i="26"/>
  <c r="J104" i="26"/>
  <c r="I104" i="26"/>
  <c r="H104" i="26"/>
  <c r="G104" i="26"/>
  <c r="F104" i="26"/>
  <c r="E104" i="26"/>
  <c r="D104" i="26"/>
  <c r="C104" i="26"/>
  <c r="M58" i="26"/>
  <c r="W58" i="26" s="1"/>
  <c r="AG58" i="26" s="1"/>
  <c r="AQ58" i="26" s="1"/>
  <c r="BA58" i="26" s="1"/>
  <c r="BK58" i="26" s="1"/>
  <c r="BU58" i="26" s="1"/>
  <c r="CE58" i="26" s="1"/>
  <c r="CO58" i="26" s="1"/>
  <c r="CY58" i="26" s="1"/>
  <c r="DI58" i="26" s="1"/>
  <c r="DS58" i="26" s="1"/>
  <c r="EC58" i="26" s="1"/>
  <c r="M10" i="26"/>
  <c r="W10" i="26" s="1"/>
  <c r="AG10" i="26" s="1"/>
  <c r="AQ10" i="26" s="1"/>
  <c r="BA10" i="26" s="1"/>
  <c r="BK10" i="26" s="1"/>
  <c r="BU10" i="26" s="1"/>
  <c r="CE10" i="26" s="1"/>
  <c r="CO10" i="26" s="1"/>
  <c r="CY10" i="26" s="1"/>
  <c r="DI10" i="26" s="1"/>
  <c r="DS10" i="26" s="1"/>
  <c r="EC10" i="26" s="1"/>
  <c r="JP3" i="26"/>
  <c r="JP8" i="26" s="1"/>
  <c r="JO3" i="26"/>
  <c r="JO8" i="26" s="1"/>
  <c r="JP10" i="26" s="1"/>
  <c r="JN3" i="26"/>
  <c r="JN8" i="26" s="1"/>
  <c r="JM3" i="26"/>
  <c r="JM8" i="26" s="1"/>
  <c r="JL3" i="26"/>
  <c r="JL8" i="26" s="1"/>
  <c r="JK3" i="26"/>
  <c r="JJ3" i="26"/>
  <c r="JJ8" i="26" s="1"/>
  <c r="JI3" i="26"/>
  <c r="JI8" i="26" s="1"/>
  <c r="JH3" i="26"/>
  <c r="JG3" i="26"/>
  <c r="JG8" i="26" s="1"/>
  <c r="JF3" i="26"/>
  <c r="JF8" i="26" s="1"/>
  <c r="JE3" i="26"/>
  <c r="JE8" i="26" s="1"/>
  <c r="JD3" i="26"/>
  <c r="JD8" i="26" s="1"/>
  <c r="JC3" i="26"/>
  <c r="JB3" i="26"/>
  <c r="JB8" i="26" s="1"/>
  <c r="JA3" i="26"/>
  <c r="JA8" i="26" s="1"/>
  <c r="IZ3" i="26"/>
  <c r="IZ8" i="26" s="1"/>
  <c r="JA10" i="26" s="1"/>
  <c r="IY3" i="26"/>
  <c r="IY8" i="26" s="1"/>
  <c r="IX3" i="26"/>
  <c r="IX8" i="26" s="1"/>
  <c r="IW3" i="26"/>
  <c r="IW8" i="26" s="1"/>
  <c r="IV3" i="26"/>
  <c r="IV8" i="26" s="1"/>
  <c r="IU3" i="26"/>
  <c r="IT3" i="26"/>
  <c r="IT8" i="26" s="1"/>
  <c r="IS3" i="26"/>
  <c r="IR3" i="26"/>
  <c r="IQ3" i="26"/>
  <c r="IQ8" i="26" s="1"/>
  <c r="IP3" i="26"/>
  <c r="IP8" i="26" s="1"/>
  <c r="IO3" i="26"/>
  <c r="IO8" i="26" s="1"/>
  <c r="IN3" i="26"/>
  <c r="IN8" i="26" s="1"/>
  <c r="IM3" i="26"/>
  <c r="IL3" i="26"/>
  <c r="IL8" i="26" s="1"/>
  <c r="IK3" i="26"/>
  <c r="IJ3" i="26"/>
  <c r="II3" i="26"/>
  <c r="II8" i="26" s="1"/>
  <c r="IH3" i="26"/>
  <c r="IH8" i="26" s="1"/>
  <c r="IG3" i="26"/>
  <c r="IG8" i="26" s="1"/>
  <c r="IF3" i="26"/>
  <c r="IF8" i="26" s="1"/>
  <c r="IE3" i="26"/>
  <c r="ID3" i="26"/>
  <c r="ID8" i="26" s="1"/>
  <c r="IC3" i="26"/>
  <c r="IB3" i="26"/>
  <c r="IA3" i="26"/>
  <c r="IA8" i="26" s="1"/>
  <c r="HZ3" i="26"/>
  <c r="HZ8" i="26" s="1"/>
  <c r="HY3" i="26"/>
  <c r="HY8" i="26" s="1"/>
  <c r="HX3" i="26"/>
  <c r="HX8" i="26" s="1"/>
  <c r="HW3" i="26"/>
  <c r="HV3" i="26"/>
  <c r="HV8" i="26" s="1"/>
  <c r="HU3" i="26"/>
  <c r="HT3" i="26"/>
  <c r="HT8" i="26" s="1"/>
  <c r="HS3" i="26"/>
  <c r="HS8" i="26" s="1"/>
  <c r="HR3" i="26"/>
  <c r="HR8" i="26" s="1"/>
  <c r="HQ3" i="26"/>
  <c r="HQ8" i="26" s="1"/>
  <c r="HP3" i="26"/>
  <c r="HP8" i="26" s="1"/>
  <c r="HO3" i="26"/>
  <c r="HN3" i="26"/>
  <c r="HN8" i="26" s="1"/>
  <c r="HM3" i="26"/>
  <c r="HL3" i="26"/>
  <c r="HK3" i="26"/>
  <c r="HK8" i="26" s="1"/>
  <c r="HJ3" i="26"/>
  <c r="HJ8" i="26" s="1"/>
  <c r="HI3" i="26"/>
  <c r="HI8" i="26" s="1"/>
  <c r="HH3" i="26"/>
  <c r="HH8" i="26" s="1"/>
  <c r="HG3" i="26"/>
  <c r="HF3" i="26"/>
  <c r="HF8" i="26" s="1"/>
  <c r="HE3" i="26"/>
  <c r="HD3" i="26"/>
  <c r="HC3" i="26"/>
  <c r="HC8" i="26" s="1"/>
  <c r="HB3" i="26"/>
  <c r="HB8" i="26" s="1"/>
  <c r="HA3" i="26"/>
  <c r="HA8" i="26" s="1"/>
  <c r="GZ3" i="26"/>
  <c r="GZ8" i="26" s="1"/>
  <c r="GY3" i="26"/>
  <c r="GX3" i="26"/>
  <c r="GX8" i="26" s="1"/>
  <c r="GW3" i="26"/>
  <c r="GV3" i="26"/>
  <c r="GU3" i="26"/>
  <c r="GU8" i="26" s="1"/>
  <c r="GT3" i="26"/>
  <c r="GT8" i="26" s="1"/>
  <c r="GS3" i="26"/>
  <c r="GS8" i="26" s="1"/>
  <c r="GR3" i="26"/>
  <c r="GR8" i="26" s="1"/>
  <c r="GQ3" i="26"/>
  <c r="GP3" i="26"/>
  <c r="GP8" i="26" s="1"/>
  <c r="GO3" i="26"/>
  <c r="GN3" i="26"/>
  <c r="GN8" i="26" s="1"/>
  <c r="GM3" i="26"/>
  <c r="GM8" i="26" s="1"/>
  <c r="GL3" i="26"/>
  <c r="GL8" i="26" s="1"/>
  <c r="GK3" i="26"/>
  <c r="GJ3" i="26"/>
  <c r="GI3" i="26"/>
  <c r="GH3" i="26"/>
  <c r="GH8" i="26" s="1"/>
  <c r="GG3" i="26"/>
  <c r="GF3" i="26"/>
  <c r="GE3" i="26"/>
  <c r="GE8" i="26" s="1"/>
  <c r="GD3" i="26"/>
  <c r="GC3" i="26"/>
  <c r="GB3" i="26"/>
  <c r="GA3" i="26"/>
  <c r="FZ3" i="26"/>
  <c r="FZ8" i="26" s="1"/>
  <c r="FY3" i="26"/>
  <c r="FX3" i="26"/>
  <c r="FW3" i="26"/>
  <c r="FW8" i="26" s="1"/>
  <c r="FV3" i="26"/>
  <c r="FU3" i="26"/>
  <c r="FT3" i="26"/>
  <c r="FS3" i="26"/>
  <c r="FR3" i="26"/>
  <c r="FR8" i="26" s="1"/>
  <c r="FQ3" i="26"/>
  <c r="FP3" i="26"/>
  <c r="FO3" i="26"/>
  <c r="FO8" i="26" s="1"/>
  <c r="FN3" i="26"/>
  <c r="FM3" i="26"/>
  <c r="FL3" i="26"/>
  <c r="FK3" i="26"/>
  <c r="FJ3" i="26"/>
  <c r="FJ8" i="26" s="1"/>
  <c r="FI3" i="26"/>
  <c r="FH3" i="26"/>
  <c r="FG3" i="26"/>
  <c r="FG8" i="26" s="1"/>
  <c r="FF3" i="26"/>
  <c r="FE3" i="26"/>
  <c r="FD3" i="26"/>
  <c r="FC3" i="26"/>
  <c r="FB3" i="26"/>
  <c r="FB8" i="26" s="1"/>
  <c r="FA3" i="26"/>
  <c r="EZ3" i="26"/>
  <c r="EY3" i="26"/>
  <c r="EY8" i="26" s="1"/>
  <c r="EX3" i="26"/>
  <c r="EW3" i="26"/>
  <c r="EV3" i="26"/>
  <c r="EU3" i="26"/>
  <c r="ET3" i="26"/>
  <c r="ET8" i="26" s="1"/>
  <c r="ES3" i="26"/>
  <c r="ER3" i="26"/>
  <c r="EQ3" i="26"/>
  <c r="EQ8" i="26" s="1"/>
  <c r="EP3" i="26"/>
  <c r="EO3" i="26"/>
  <c r="EN3" i="26"/>
  <c r="EM3" i="26"/>
  <c r="EL3" i="26"/>
  <c r="EL8" i="26" s="1"/>
  <c r="JP2" i="26"/>
  <c r="JP7" i="26" s="1"/>
  <c r="JO2" i="26"/>
  <c r="JN2" i="26"/>
  <c r="JM2" i="26"/>
  <c r="JL2" i="26"/>
  <c r="JK2" i="26"/>
  <c r="JK7" i="26" s="1"/>
  <c r="JJ2" i="26"/>
  <c r="JI2" i="26"/>
  <c r="JH2" i="26"/>
  <c r="JH7" i="26" s="1"/>
  <c r="JG2" i="26"/>
  <c r="JF2" i="26"/>
  <c r="JE2" i="26"/>
  <c r="JD2" i="26"/>
  <c r="JC2" i="26"/>
  <c r="JC7" i="26" s="1"/>
  <c r="JB2" i="26"/>
  <c r="JA2" i="26"/>
  <c r="IZ2" i="26"/>
  <c r="IZ7" i="26" s="1"/>
  <c r="IY2" i="26"/>
  <c r="IX2" i="26"/>
  <c r="IW2" i="26"/>
  <c r="IV2" i="26"/>
  <c r="IU2" i="26"/>
  <c r="IU7" i="26" s="1"/>
  <c r="IT2" i="26"/>
  <c r="IS2" i="26"/>
  <c r="IR2" i="26"/>
  <c r="IR7" i="26" s="1"/>
  <c r="IQ2" i="26"/>
  <c r="IP2" i="26"/>
  <c r="IO2" i="26"/>
  <c r="IN2" i="26"/>
  <c r="IM2" i="26"/>
  <c r="IM7" i="26" s="1"/>
  <c r="IL2" i="26"/>
  <c r="IK2" i="26"/>
  <c r="IJ2" i="26"/>
  <c r="IJ7" i="26" s="1"/>
  <c r="II2" i="26"/>
  <c r="IH2" i="26"/>
  <c r="IG2" i="26"/>
  <c r="IF2" i="26"/>
  <c r="IE2" i="26"/>
  <c r="IE7" i="26" s="1"/>
  <c r="ID2" i="26"/>
  <c r="IC2" i="26"/>
  <c r="IB2" i="26"/>
  <c r="IB7" i="26" s="1"/>
  <c r="IA2" i="26"/>
  <c r="HZ2" i="26"/>
  <c r="HY2" i="26"/>
  <c r="HX2" i="26"/>
  <c r="HW2" i="26"/>
  <c r="HV2" i="26"/>
  <c r="HU2" i="26"/>
  <c r="HT2" i="26"/>
  <c r="HT7" i="26" s="1"/>
  <c r="HS2" i="26"/>
  <c r="HR2" i="26"/>
  <c r="HQ2" i="26"/>
  <c r="HP2" i="26"/>
  <c r="HO2" i="26"/>
  <c r="HN2" i="26"/>
  <c r="HM2" i="26"/>
  <c r="HL2" i="26"/>
  <c r="HL7" i="26" s="1"/>
  <c r="HK2" i="26"/>
  <c r="HJ2" i="26"/>
  <c r="HI2" i="26"/>
  <c r="HH2" i="26"/>
  <c r="HG2" i="26"/>
  <c r="HF2" i="26"/>
  <c r="HE2" i="26"/>
  <c r="HD2" i="26"/>
  <c r="HC2" i="26"/>
  <c r="HB2" i="26"/>
  <c r="HA2" i="26"/>
  <c r="GZ2" i="26"/>
  <c r="GY2" i="26"/>
  <c r="GX2" i="26"/>
  <c r="GW2" i="26"/>
  <c r="GV2" i="26"/>
  <c r="GU2" i="26"/>
  <c r="GT2" i="26"/>
  <c r="GS2" i="26"/>
  <c r="GR2" i="26"/>
  <c r="GQ2" i="26"/>
  <c r="GP2" i="26"/>
  <c r="GO2" i="26"/>
  <c r="GN2" i="26"/>
  <c r="GM2" i="26"/>
  <c r="GL2" i="26"/>
  <c r="GK2" i="26"/>
  <c r="GJ2" i="26"/>
  <c r="GI2" i="26"/>
  <c r="GH2" i="26"/>
  <c r="GG2" i="26"/>
  <c r="GF2" i="26"/>
  <c r="GE2" i="26"/>
  <c r="GD2" i="26"/>
  <c r="GC2" i="26"/>
  <c r="GB2" i="26"/>
  <c r="GA2" i="26"/>
  <c r="FZ2" i="26"/>
  <c r="FY2" i="26"/>
  <c r="FX2" i="26"/>
  <c r="FW2" i="26"/>
  <c r="FV2" i="26"/>
  <c r="FU2" i="26"/>
  <c r="FT2" i="26"/>
  <c r="FS2" i="26"/>
  <c r="FR2" i="26"/>
  <c r="FQ2" i="26"/>
  <c r="FP2" i="26"/>
  <c r="FO2" i="26"/>
  <c r="FN2" i="26"/>
  <c r="FM2" i="26"/>
  <c r="FL2" i="26"/>
  <c r="FK2" i="26"/>
  <c r="FJ2" i="26"/>
  <c r="FI2" i="26"/>
  <c r="FH2" i="26"/>
  <c r="FG2" i="26"/>
  <c r="FF2" i="26"/>
  <c r="FE2" i="26"/>
  <c r="FD2" i="26"/>
  <c r="FC2" i="26"/>
  <c r="FB2" i="26"/>
  <c r="FA2" i="26"/>
  <c r="EZ2" i="26"/>
  <c r="EY2" i="26"/>
  <c r="EX2" i="26"/>
  <c r="EW2" i="26"/>
  <c r="EV2" i="26"/>
  <c r="EU2" i="26"/>
  <c r="ET2" i="26"/>
  <c r="ES2" i="26"/>
  <c r="ER2" i="26"/>
  <c r="EQ2" i="26"/>
  <c r="EP2" i="26"/>
  <c r="EO2" i="26"/>
  <c r="EN2" i="26"/>
  <c r="EM2" i="26"/>
  <c r="EL2" i="26"/>
  <c r="CO137" i="25"/>
  <c r="CN137" i="25"/>
  <c r="CM137" i="25"/>
  <c r="CL137" i="25"/>
  <c r="CK137" i="25"/>
  <c r="CJ137" i="25"/>
  <c r="CI137" i="25"/>
  <c r="CH137" i="25"/>
  <c r="CG137" i="25"/>
  <c r="CF137" i="25"/>
  <c r="CE137" i="25"/>
  <c r="CD137" i="25"/>
  <c r="CC137" i="25"/>
  <c r="CB137" i="25"/>
  <c r="CA137" i="25"/>
  <c r="BZ137" i="25"/>
  <c r="BY137" i="25"/>
  <c r="BX137" i="25"/>
  <c r="BW137" i="25"/>
  <c r="BV137" i="25"/>
  <c r="BU137" i="25"/>
  <c r="BT137" i="25"/>
  <c r="BS137" i="25"/>
  <c r="BR137" i="25"/>
  <c r="BQ137" i="25"/>
  <c r="BP137" i="25"/>
  <c r="BO137" i="25"/>
  <c r="BN137" i="25"/>
  <c r="BM137" i="25"/>
  <c r="BL137" i="25"/>
  <c r="BK137" i="25"/>
  <c r="BJ137" i="25"/>
  <c r="BI137" i="25"/>
  <c r="BH137" i="25"/>
  <c r="BG137" i="25"/>
  <c r="BF137" i="25"/>
  <c r="BE137" i="25"/>
  <c r="BD137" i="25"/>
  <c r="BC137" i="25"/>
  <c r="BB137" i="25"/>
  <c r="BA137" i="25"/>
  <c r="AZ137" i="25"/>
  <c r="AY137" i="25"/>
  <c r="AX137" i="25"/>
  <c r="AW137" i="25"/>
  <c r="CO136" i="25"/>
  <c r="CN136" i="25"/>
  <c r="CM136" i="25"/>
  <c r="CL136" i="25"/>
  <c r="CK136" i="25"/>
  <c r="CJ136" i="25"/>
  <c r="CI136" i="25"/>
  <c r="CH136" i="25"/>
  <c r="CG136" i="25"/>
  <c r="CF136" i="25"/>
  <c r="CE136" i="25"/>
  <c r="CD136" i="25"/>
  <c r="CC136" i="25"/>
  <c r="CB136" i="25"/>
  <c r="CA136" i="25"/>
  <c r="BZ136" i="25"/>
  <c r="BY136" i="25"/>
  <c r="BX136" i="25"/>
  <c r="BW136" i="25"/>
  <c r="BV136" i="25"/>
  <c r="BU136" i="25"/>
  <c r="BT136" i="25"/>
  <c r="BS136" i="25"/>
  <c r="BR136" i="25"/>
  <c r="BQ136" i="25"/>
  <c r="BP136" i="25"/>
  <c r="BO136" i="25"/>
  <c r="BN136" i="25"/>
  <c r="BM136" i="25"/>
  <c r="BL136" i="25"/>
  <c r="BK136" i="25"/>
  <c r="BJ136" i="25"/>
  <c r="BI136" i="25"/>
  <c r="BH136" i="25"/>
  <c r="BG136" i="25"/>
  <c r="BF136" i="25"/>
  <c r="BE136" i="25"/>
  <c r="BD136" i="25"/>
  <c r="BC136" i="25"/>
  <c r="BB136" i="25"/>
  <c r="BA136" i="25"/>
  <c r="AZ136" i="25"/>
  <c r="AY136" i="25"/>
  <c r="AX136" i="25"/>
  <c r="AW136" i="25"/>
  <c r="CO135" i="25"/>
  <c r="CN135" i="25"/>
  <c r="CM135" i="25"/>
  <c r="CL135" i="25"/>
  <c r="CK135" i="25"/>
  <c r="CJ135" i="25"/>
  <c r="CI135" i="25"/>
  <c r="CH135" i="25"/>
  <c r="CG135" i="25"/>
  <c r="CF135" i="25"/>
  <c r="CE135" i="25"/>
  <c r="CD135" i="25"/>
  <c r="CC135" i="25"/>
  <c r="CB135" i="25"/>
  <c r="CA135" i="25"/>
  <c r="BZ135" i="25"/>
  <c r="BY135" i="25"/>
  <c r="BX135" i="25"/>
  <c r="BW135" i="25"/>
  <c r="BV135" i="25"/>
  <c r="BU135" i="25"/>
  <c r="BT135" i="25"/>
  <c r="BS135" i="25"/>
  <c r="BR135" i="25"/>
  <c r="BQ135" i="25"/>
  <c r="BP135" i="25"/>
  <c r="BO135" i="25"/>
  <c r="BN135" i="25"/>
  <c r="BM135" i="25"/>
  <c r="BL135" i="25"/>
  <c r="BK135" i="25"/>
  <c r="BJ135" i="25"/>
  <c r="BI135" i="25"/>
  <c r="BH135" i="25"/>
  <c r="BG135" i="25"/>
  <c r="BF135" i="25"/>
  <c r="BE135" i="25"/>
  <c r="BD135" i="25"/>
  <c r="BC135" i="25"/>
  <c r="BB135" i="25"/>
  <c r="BA135" i="25"/>
  <c r="AZ135" i="25"/>
  <c r="AY135" i="25"/>
  <c r="AX135" i="25"/>
  <c r="AW135" i="25"/>
  <c r="CO134" i="25"/>
  <c r="CN134" i="25"/>
  <c r="CM134" i="25"/>
  <c r="CL134" i="25"/>
  <c r="CK134" i="25"/>
  <c r="CJ134" i="25"/>
  <c r="CI134" i="25"/>
  <c r="CH134" i="25"/>
  <c r="CG134" i="25"/>
  <c r="CF134" i="25"/>
  <c r="CE134" i="25"/>
  <c r="CD134" i="25"/>
  <c r="CC134" i="25"/>
  <c r="CB134" i="25"/>
  <c r="CA134" i="25"/>
  <c r="BZ134" i="25"/>
  <c r="BY134" i="25"/>
  <c r="BX134" i="25"/>
  <c r="BW134" i="25"/>
  <c r="BV134" i="25"/>
  <c r="BU134" i="25"/>
  <c r="BT134" i="25"/>
  <c r="BS134" i="25"/>
  <c r="BR134" i="25"/>
  <c r="BQ134" i="25"/>
  <c r="BP134" i="25"/>
  <c r="BO134" i="25"/>
  <c r="BN134" i="25"/>
  <c r="BM134" i="25"/>
  <c r="BL134" i="25"/>
  <c r="BK134" i="25"/>
  <c r="BJ134" i="25"/>
  <c r="BI134" i="25"/>
  <c r="BH134" i="25"/>
  <c r="BG134" i="25"/>
  <c r="BF134" i="25"/>
  <c r="BE134" i="25"/>
  <c r="BD134" i="25"/>
  <c r="BC134" i="25"/>
  <c r="BB134" i="25"/>
  <c r="BA134" i="25"/>
  <c r="AZ134" i="25"/>
  <c r="AY134" i="25"/>
  <c r="AX134" i="25"/>
  <c r="AW134" i="25"/>
  <c r="CO133" i="25"/>
  <c r="CN133" i="25"/>
  <c r="CM133" i="25"/>
  <c r="CL133" i="25"/>
  <c r="CK133" i="25"/>
  <c r="CJ133" i="25"/>
  <c r="CI133" i="25"/>
  <c r="CH133" i="25"/>
  <c r="CG133" i="25"/>
  <c r="CF133" i="25"/>
  <c r="CE133" i="25"/>
  <c r="CD133" i="25"/>
  <c r="CC133" i="25"/>
  <c r="CB133" i="25"/>
  <c r="CA133" i="25"/>
  <c r="BZ133" i="25"/>
  <c r="BY133" i="25"/>
  <c r="BX133" i="25"/>
  <c r="BW133" i="25"/>
  <c r="BV133" i="25"/>
  <c r="BU133" i="25"/>
  <c r="BT133" i="25"/>
  <c r="BS133" i="25"/>
  <c r="BR133" i="25"/>
  <c r="BQ133" i="25"/>
  <c r="BP133" i="25"/>
  <c r="BO133" i="25"/>
  <c r="BN133" i="25"/>
  <c r="BM133" i="25"/>
  <c r="BL133" i="25"/>
  <c r="BK133" i="25"/>
  <c r="BJ133" i="25"/>
  <c r="BI133" i="25"/>
  <c r="BH133" i="25"/>
  <c r="BG133" i="25"/>
  <c r="BF133" i="25"/>
  <c r="BE133" i="25"/>
  <c r="BD133" i="25"/>
  <c r="BC133" i="25"/>
  <c r="BB133" i="25"/>
  <c r="BA133" i="25"/>
  <c r="AZ133" i="25"/>
  <c r="AY133" i="25"/>
  <c r="AX133" i="25"/>
  <c r="AW133" i="25"/>
  <c r="CO132" i="25"/>
  <c r="CN132" i="25"/>
  <c r="CM132" i="25"/>
  <c r="CL132" i="25"/>
  <c r="CK132" i="25"/>
  <c r="CJ132" i="25"/>
  <c r="CI132" i="25"/>
  <c r="CH132" i="25"/>
  <c r="CG132" i="25"/>
  <c r="CF132" i="25"/>
  <c r="CE132" i="25"/>
  <c r="CD132" i="25"/>
  <c r="CC132" i="25"/>
  <c r="CB132" i="25"/>
  <c r="CA132" i="25"/>
  <c r="BZ132" i="25"/>
  <c r="BY132" i="25"/>
  <c r="BX132" i="25"/>
  <c r="BW132" i="25"/>
  <c r="BV132" i="25"/>
  <c r="BU132" i="25"/>
  <c r="BT132" i="25"/>
  <c r="BS132" i="25"/>
  <c r="BR132" i="25"/>
  <c r="BQ132" i="25"/>
  <c r="BP132" i="25"/>
  <c r="BO132" i="25"/>
  <c r="BN132" i="25"/>
  <c r="BM132" i="25"/>
  <c r="BL132" i="25"/>
  <c r="BK132" i="25"/>
  <c r="BJ132" i="25"/>
  <c r="BI132" i="25"/>
  <c r="BH132" i="25"/>
  <c r="BG132" i="25"/>
  <c r="BF132" i="25"/>
  <c r="BE132" i="25"/>
  <c r="BD132" i="25"/>
  <c r="BC132" i="25"/>
  <c r="BB132" i="25"/>
  <c r="BA132" i="25"/>
  <c r="AZ132" i="25"/>
  <c r="AY132" i="25"/>
  <c r="AX132" i="25"/>
  <c r="AW132" i="25"/>
  <c r="CO131" i="25"/>
  <c r="CN131" i="25"/>
  <c r="CM131" i="25"/>
  <c r="CL131" i="25"/>
  <c r="CK131" i="25"/>
  <c r="CJ131" i="25"/>
  <c r="CI131" i="25"/>
  <c r="CH131" i="25"/>
  <c r="CG131" i="25"/>
  <c r="CF131" i="25"/>
  <c r="CE131" i="25"/>
  <c r="CD131" i="25"/>
  <c r="CC131" i="25"/>
  <c r="CB131" i="25"/>
  <c r="CA131" i="25"/>
  <c r="BZ131" i="25"/>
  <c r="BY131" i="25"/>
  <c r="BX131" i="25"/>
  <c r="BW131" i="25"/>
  <c r="BV131" i="25"/>
  <c r="BU131" i="25"/>
  <c r="BT131" i="25"/>
  <c r="BS131" i="25"/>
  <c r="BR131" i="25"/>
  <c r="BQ131" i="25"/>
  <c r="BP131" i="25"/>
  <c r="BO131" i="25"/>
  <c r="BN131" i="25"/>
  <c r="BM131" i="25"/>
  <c r="BL131" i="25"/>
  <c r="BK131" i="25"/>
  <c r="BJ131" i="25"/>
  <c r="BI131" i="25"/>
  <c r="BH131" i="25"/>
  <c r="BG131" i="25"/>
  <c r="BF131" i="25"/>
  <c r="BE131" i="25"/>
  <c r="BD131" i="25"/>
  <c r="BC131" i="25"/>
  <c r="BB131" i="25"/>
  <c r="BA131" i="25"/>
  <c r="AZ131" i="25"/>
  <c r="AY131" i="25"/>
  <c r="AX131" i="25"/>
  <c r="AW131" i="25"/>
  <c r="CO130" i="25"/>
  <c r="CN130" i="25"/>
  <c r="CM130" i="25"/>
  <c r="CL130" i="25"/>
  <c r="CK130" i="25"/>
  <c r="CJ130" i="25"/>
  <c r="CI130" i="25"/>
  <c r="CH130" i="25"/>
  <c r="CG130" i="25"/>
  <c r="CF130" i="25"/>
  <c r="CE130" i="25"/>
  <c r="CD130" i="25"/>
  <c r="CC130" i="25"/>
  <c r="CB130" i="25"/>
  <c r="CA130" i="25"/>
  <c r="BZ130" i="25"/>
  <c r="BY130" i="25"/>
  <c r="BX130" i="25"/>
  <c r="BW130" i="25"/>
  <c r="BV130" i="25"/>
  <c r="BU130" i="25"/>
  <c r="BT130" i="25"/>
  <c r="BS130" i="25"/>
  <c r="BR130" i="25"/>
  <c r="BQ130" i="25"/>
  <c r="BP130" i="25"/>
  <c r="BO130" i="25"/>
  <c r="BN130" i="25"/>
  <c r="BM130" i="25"/>
  <c r="BL130" i="25"/>
  <c r="BK130" i="25"/>
  <c r="BJ130" i="25"/>
  <c r="BI130" i="25"/>
  <c r="BH130" i="25"/>
  <c r="BG130" i="25"/>
  <c r="BF130" i="25"/>
  <c r="BE130" i="25"/>
  <c r="BD130" i="25"/>
  <c r="BC130" i="25"/>
  <c r="BB130" i="25"/>
  <c r="BA130" i="25"/>
  <c r="AZ130" i="25"/>
  <c r="AY130" i="25"/>
  <c r="AX130" i="25"/>
  <c r="AW130" i="25"/>
  <c r="CO129" i="25"/>
  <c r="CN129" i="25"/>
  <c r="CM129" i="25"/>
  <c r="CL129" i="25"/>
  <c r="CK129" i="25"/>
  <c r="CJ129" i="25"/>
  <c r="CI129" i="25"/>
  <c r="CH129" i="25"/>
  <c r="CG129" i="25"/>
  <c r="CF129" i="25"/>
  <c r="CE129" i="25"/>
  <c r="CD129" i="25"/>
  <c r="CC129" i="25"/>
  <c r="CB129" i="25"/>
  <c r="CA129" i="25"/>
  <c r="BZ129" i="25"/>
  <c r="BY129" i="25"/>
  <c r="BX129" i="25"/>
  <c r="BW129" i="25"/>
  <c r="BV129" i="25"/>
  <c r="BU129" i="25"/>
  <c r="BT129" i="25"/>
  <c r="BS129" i="25"/>
  <c r="BR129" i="25"/>
  <c r="BQ129" i="25"/>
  <c r="BP129" i="25"/>
  <c r="BO129" i="25"/>
  <c r="BN129" i="25"/>
  <c r="BM129" i="25"/>
  <c r="BL129" i="25"/>
  <c r="BK129" i="25"/>
  <c r="BJ129" i="25"/>
  <c r="BI129" i="25"/>
  <c r="BH129" i="25"/>
  <c r="BG129" i="25"/>
  <c r="BF129" i="25"/>
  <c r="BE129" i="25"/>
  <c r="BD129" i="25"/>
  <c r="BC129" i="25"/>
  <c r="BB129" i="25"/>
  <c r="BA129" i="25"/>
  <c r="AZ129" i="25"/>
  <c r="AY129" i="25"/>
  <c r="AX129" i="25"/>
  <c r="AW129" i="25"/>
  <c r="CO128" i="25"/>
  <c r="CN128" i="25"/>
  <c r="CM128" i="25"/>
  <c r="CL128" i="25"/>
  <c r="CK128" i="25"/>
  <c r="CJ128" i="25"/>
  <c r="CI128" i="25"/>
  <c r="CH128" i="25"/>
  <c r="CG128" i="25"/>
  <c r="CF128" i="25"/>
  <c r="CE128" i="25"/>
  <c r="CD128" i="25"/>
  <c r="CC128" i="25"/>
  <c r="CB128" i="25"/>
  <c r="CA128" i="25"/>
  <c r="BZ128" i="25"/>
  <c r="BY128" i="25"/>
  <c r="BX128" i="25"/>
  <c r="BW128" i="25"/>
  <c r="BV128" i="25"/>
  <c r="BU128" i="25"/>
  <c r="BT128" i="25"/>
  <c r="BS128" i="25"/>
  <c r="BR128" i="25"/>
  <c r="BQ128" i="25"/>
  <c r="BP128" i="25"/>
  <c r="BO128" i="25"/>
  <c r="BN128" i="25"/>
  <c r="BM128" i="25"/>
  <c r="BL128" i="25"/>
  <c r="BK128" i="25"/>
  <c r="BJ128" i="25"/>
  <c r="BI128" i="25"/>
  <c r="BH128" i="25"/>
  <c r="BG128" i="25"/>
  <c r="BF128" i="25"/>
  <c r="BE128" i="25"/>
  <c r="BD128" i="25"/>
  <c r="BC128" i="25"/>
  <c r="BB128" i="25"/>
  <c r="BA128" i="25"/>
  <c r="AZ128" i="25"/>
  <c r="AY128" i="25"/>
  <c r="AX128" i="25"/>
  <c r="AW128" i="25"/>
  <c r="CO127" i="25"/>
  <c r="CN127" i="25"/>
  <c r="CM127" i="25"/>
  <c r="CL127" i="25"/>
  <c r="CK127" i="25"/>
  <c r="CJ127" i="25"/>
  <c r="CI127" i="25"/>
  <c r="CH127" i="25"/>
  <c r="CG127" i="25"/>
  <c r="CF127" i="25"/>
  <c r="CE127" i="25"/>
  <c r="CD127" i="25"/>
  <c r="CC127" i="25"/>
  <c r="CB127" i="25"/>
  <c r="CA127" i="25"/>
  <c r="BZ127" i="25"/>
  <c r="BY127" i="25"/>
  <c r="BX127" i="25"/>
  <c r="BW127" i="25"/>
  <c r="BV127" i="25"/>
  <c r="BU127" i="25"/>
  <c r="BT127" i="25"/>
  <c r="BS127" i="25"/>
  <c r="BR127" i="25"/>
  <c r="BQ127" i="25"/>
  <c r="BP127" i="25"/>
  <c r="BO127" i="25"/>
  <c r="BN127" i="25"/>
  <c r="BM127" i="25"/>
  <c r="BL127" i="25"/>
  <c r="BK127" i="25"/>
  <c r="BJ127" i="25"/>
  <c r="BI127" i="25"/>
  <c r="BH127" i="25"/>
  <c r="BG127" i="25"/>
  <c r="BF127" i="25"/>
  <c r="BE127" i="25"/>
  <c r="BD127" i="25"/>
  <c r="BC127" i="25"/>
  <c r="BB127" i="25"/>
  <c r="BA127" i="25"/>
  <c r="AZ127" i="25"/>
  <c r="AY127" i="25"/>
  <c r="AX127" i="25"/>
  <c r="AW127" i="25"/>
  <c r="CO126" i="25"/>
  <c r="CN126" i="25"/>
  <c r="CM126" i="25"/>
  <c r="CL126" i="25"/>
  <c r="CK126" i="25"/>
  <c r="CJ126" i="25"/>
  <c r="CI126" i="25"/>
  <c r="CH126" i="25"/>
  <c r="CG126" i="25"/>
  <c r="CF126" i="25"/>
  <c r="CE126" i="25"/>
  <c r="CD126" i="25"/>
  <c r="CC126" i="25"/>
  <c r="CB126" i="25"/>
  <c r="CA126" i="25"/>
  <c r="BZ126" i="25"/>
  <c r="BY126" i="25"/>
  <c r="BX126" i="25"/>
  <c r="BW126" i="25"/>
  <c r="BV126" i="25"/>
  <c r="BU126" i="25"/>
  <c r="BT126" i="25"/>
  <c r="BS126" i="25"/>
  <c r="BR126" i="25"/>
  <c r="BQ126" i="25"/>
  <c r="BP126" i="25"/>
  <c r="BO126" i="25"/>
  <c r="BN126" i="25"/>
  <c r="BM126" i="25"/>
  <c r="BL126" i="25"/>
  <c r="BK126" i="25"/>
  <c r="BJ126" i="25"/>
  <c r="BI126" i="25"/>
  <c r="BH126" i="25"/>
  <c r="BG126" i="25"/>
  <c r="BF126" i="25"/>
  <c r="BE126" i="25"/>
  <c r="BD126" i="25"/>
  <c r="BC126" i="25"/>
  <c r="BB126" i="25"/>
  <c r="BA126" i="25"/>
  <c r="AZ126" i="25"/>
  <c r="AY126" i="25"/>
  <c r="AX126" i="25"/>
  <c r="AW126" i="25"/>
  <c r="CO125" i="25"/>
  <c r="CN125" i="25"/>
  <c r="CM125" i="25"/>
  <c r="CL125" i="25"/>
  <c r="CK125" i="25"/>
  <c r="CJ125" i="25"/>
  <c r="CI125" i="25"/>
  <c r="CH125" i="25"/>
  <c r="CG125" i="25"/>
  <c r="CF125" i="25"/>
  <c r="CE125" i="25"/>
  <c r="CD125" i="25"/>
  <c r="CC125" i="25"/>
  <c r="CB125" i="25"/>
  <c r="CA125" i="25"/>
  <c r="BZ125" i="25"/>
  <c r="BY125" i="25"/>
  <c r="BX125" i="25"/>
  <c r="BW125" i="25"/>
  <c r="BV125" i="25"/>
  <c r="BU125" i="25"/>
  <c r="BT125" i="25"/>
  <c r="BS125" i="25"/>
  <c r="BR125" i="25"/>
  <c r="BQ125" i="25"/>
  <c r="BP125" i="25"/>
  <c r="BO125" i="25"/>
  <c r="BN125" i="25"/>
  <c r="BM125" i="25"/>
  <c r="BL125" i="25"/>
  <c r="BK125" i="25"/>
  <c r="BJ125" i="25"/>
  <c r="BI125" i="25"/>
  <c r="BH125" i="25"/>
  <c r="BG125" i="25"/>
  <c r="BF125" i="25"/>
  <c r="BE125" i="25"/>
  <c r="BD125" i="25"/>
  <c r="BC125" i="25"/>
  <c r="BB125" i="25"/>
  <c r="BA125" i="25"/>
  <c r="AZ125" i="25"/>
  <c r="AY125" i="25"/>
  <c r="AX125" i="25"/>
  <c r="AW125" i="25"/>
  <c r="CO124" i="25"/>
  <c r="CN124" i="25"/>
  <c r="CM124" i="25"/>
  <c r="CL124" i="25"/>
  <c r="CK124" i="25"/>
  <c r="CJ124" i="25"/>
  <c r="CI124" i="25"/>
  <c r="CH124" i="25"/>
  <c r="CG124" i="25"/>
  <c r="CF124" i="25"/>
  <c r="CE124" i="25"/>
  <c r="CD124" i="25"/>
  <c r="CC124" i="25"/>
  <c r="CB124" i="25"/>
  <c r="CA124" i="25"/>
  <c r="BZ124" i="25"/>
  <c r="BY124" i="25"/>
  <c r="BX124" i="25"/>
  <c r="BW124" i="25"/>
  <c r="BV124" i="25"/>
  <c r="BU124" i="25"/>
  <c r="BT124" i="25"/>
  <c r="BS124" i="25"/>
  <c r="BR124" i="25"/>
  <c r="BQ124" i="25"/>
  <c r="BP124" i="25"/>
  <c r="BO124" i="25"/>
  <c r="BN124" i="25"/>
  <c r="BM124" i="25"/>
  <c r="BL124" i="25"/>
  <c r="BK124" i="25"/>
  <c r="BJ124" i="25"/>
  <c r="BI124" i="25"/>
  <c r="BH124" i="25"/>
  <c r="BG124" i="25"/>
  <c r="BF124" i="25"/>
  <c r="BE124" i="25"/>
  <c r="BD124" i="25"/>
  <c r="BC124" i="25"/>
  <c r="BB124" i="25"/>
  <c r="BA124" i="25"/>
  <c r="AZ124" i="25"/>
  <c r="AY124" i="25"/>
  <c r="AX124" i="25"/>
  <c r="AW124" i="25"/>
  <c r="CO123" i="25"/>
  <c r="CN123" i="25"/>
  <c r="CM123" i="25"/>
  <c r="CL123" i="25"/>
  <c r="CK123" i="25"/>
  <c r="CJ123" i="25"/>
  <c r="CI123" i="25"/>
  <c r="CH123" i="25"/>
  <c r="CG123" i="25"/>
  <c r="CF123" i="25"/>
  <c r="CE123" i="25"/>
  <c r="CD123" i="25"/>
  <c r="CC123" i="25"/>
  <c r="CB123" i="25"/>
  <c r="CA123" i="25"/>
  <c r="BZ123" i="25"/>
  <c r="BY123" i="25"/>
  <c r="BX123" i="25"/>
  <c r="BW123" i="25"/>
  <c r="BV123" i="25"/>
  <c r="BU123" i="25"/>
  <c r="BT123" i="25"/>
  <c r="BS123" i="25"/>
  <c r="BR123" i="25"/>
  <c r="BQ123" i="25"/>
  <c r="BP123" i="25"/>
  <c r="BO123" i="25"/>
  <c r="BN123" i="25"/>
  <c r="BM123" i="25"/>
  <c r="BL123" i="25"/>
  <c r="BK123" i="25"/>
  <c r="BJ123" i="25"/>
  <c r="BI123" i="25"/>
  <c r="BH123" i="25"/>
  <c r="BG123" i="25"/>
  <c r="BF123" i="25"/>
  <c r="BE123" i="25"/>
  <c r="BD123" i="25"/>
  <c r="BC123" i="25"/>
  <c r="BB123" i="25"/>
  <c r="BA123" i="25"/>
  <c r="AZ123" i="25"/>
  <c r="AY123" i="25"/>
  <c r="AX123" i="25"/>
  <c r="AW123" i="25"/>
  <c r="CO122" i="25"/>
  <c r="CN122" i="25"/>
  <c r="CM122" i="25"/>
  <c r="CL122" i="25"/>
  <c r="CK122" i="25"/>
  <c r="CJ122" i="25"/>
  <c r="CI122" i="25"/>
  <c r="CH122" i="25"/>
  <c r="CG122" i="25"/>
  <c r="CF122" i="25"/>
  <c r="CE122" i="25"/>
  <c r="CD122" i="25"/>
  <c r="CC122" i="25"/>
  <c r="CB122" i="25"/>
  <c r="CA122" i="25"/>
  <c r="BZ122" i="25"/>
  <c r="BY122" i="25"/>
  <c r="BX122" i="25"/>
  <c r="BW122" i="25"/>
  <c r="BV122" i="25"/>
  <c r="BU122" i="25"/>
  <c r="BT122" i="25"/>
  <c r="BS122" i="25"/>
  <c r="BR122" i="25"/>
  <c r="BQ122" i="25"/>
  <c r="BP122" i="25"/>
  <c r="BO122" i="25"/>
  <c r="BN122" i="25"/>
  <c r="BM122" i="25"/>
  <c r="BL122" i="25"/>
  <c r="BK122" i="25"/>
  <c r="BJ122" i="25"/>
  <c r="BI122" i="25"/>
  <c r="BH122" i="25"/>
  <c r="BG122" i="25"/>
  <c r="BF122" i="25"/>
  <c r="BE122" i="25"/>
  <c r="BD122" i="25"/>
  <c r="BC122" i="25"/>
  <c r="BB122" i="25"/>
  <c r="BA122" i="25"/>
  <c r="AZ122" i="25"/>
  <c r="AY122" i="25"/>
  <c r="AX122" i="25"/>
  <c r="AW122" i="25"/>
  <c r="CO121" i="25"/>
  <c r="CN121" i="25"/>
  <c r="CM121" i="25"/>
  <c r="CL121" i="25"/>
  <c r="CK121" i="25"/>
  <c r="CJ121" i="25"/>
  <c r="CI121" i="25"/>
  <c r="CH121" i="25"/>
  <c r="CG121" i="25"/>
  <c r="CF121" i="25"/>
  <c r="CE121" i="25"/>
  <c r="CD121" i="25"/>
  <c r="CC121" i="25"/>
  <c r="CB121" i="25"/>
  <c r="CA121" i="25"/>
  <c r="BZ121" i="25"/>
  <c r="BY121" i="25"/>
  <c r="BX121" i="25"/>
  <c r="BW121" i="25"/>
  <c r="BV121" i="25"/>
  <c r="BU121" i="25"/>
  <c r="BT121" i="25"/>
  <c r="BS121" i="25"/>
  <c r="BR121" i="25"/>
  <c r="BQ121" i="25"/>
  <c r="BP121" i="25"/>
  <c r="BO121" i="25"/>
  <c r="BN121" i="25"/>
  <c r="BM121" i="25"/>
  <c r="BL121" i="25"/>
  <c r="BK121" i="25"/>
  <c r="BJ121" i="25"/>
  <c r="BI121" i="25"/>
  <c r="BH121" i="25"/>
  <c r="BG121" i="25"/>
  <c r="BF121" i="25"/>
  <c r="BE121" i="25"/>
  <c r="BD121" i="25"/>
  <c r="BC121" i="25"/>
  <c r="BB121" i="25"/>
  <c r="BA121" i="25"/>
  <c r="AZ121" i="25"/>
  <c r="AY121" i="25"/>
  <c r="AX121" i="25"/>
  <c r="AW121" i="25"/>
  <c r="CO120" i="25"/>
  <c r="CN120" i="25"/>
  <c r="CM120" i="25"/>
  <c r="CL120" i="25"/>
  <c r="CK120" i="25"/>
  <c r="CJ120" i="25"/>
  <c r="CI120" i="25"/>
  <c r="CH120" i="25"/>
  <c r="CG120" i="25"/>
  <c r="CF120" i="25"/>
  <c r="CE120" i="25"/>
  <c r="CD120" i="25"/>
  <c r="CC120" i="25"/>
  <c r="CB120" i="25"/>
  <c r="CA120" i="25"/>
  <c r="BZ120" i="25"/>
  <c r="BY120" i="25"/>
  <c r="BX120" i="25"/>
  <c r="BW120" i="25"/>
  <c r="BV120" i="25"/>
  <c r="BU120" i="25"/>
  <c r="BT120" i="25"/>
  <c r="BS120" i="25"/>
  <c r="BR120" i="25"/>
  <c r="BQ120" i="25"/>
  <c r="BP120" i="25"/>
  <c r="BO120" i="25"/>
  <c r="BN120" i="25"/>
  <c r="BM120" i="25"/>
  <c r="BL120" i="25"/>
  <c r="BK120" i="25"/>
  <c r="BJ120" i="25"/>
  <c r="BI120" i="25"/>
  <c r="BH120" i="25"/>
  <c r="BG120" i="25"/>
  <c r="BF120" i="25"/>
  <c r="BE120" i="25"/>
  <c r="BD120" i="25"/>
  <c r="BC120" i="25"/>
  <c r="BB120" i="25"/>
  <c r="BA120" i="25"/>
  <c r="AZ120" i="25"/>
  <c r="AY120" i="25"/>
  <c r="AX120" i="25"/>
  <c r="AW120" i="25"/>
  <c r="CO119" i="25"/>
  <c r="CN119" i="25"/>
  <c r="CM119" i="25"/>
  <c r="CL119" i="25"/>
  <c r="CK119" i="25"/>
  <c r="CJ119" i="25"/>
  <c r="CI119" i="25"/>
  <c r="CH119" i="25"/>
  <c r="CG119" i="25"/>
  <c r="CF119" i="25"/>
  <c r="CE119" i="25"/>
  <c r="CD119" i="25"/>
  <c r="CC119" i="25"/>
  <c r="CB119" i="25"/>
  <c r="CA119" i="25"/>
  <c r="BZ119" i="25"/>
  <c r="BY119" i="25"/>
  <c r="BX119" i="25"/>
  <c r="BW119" i="25"/>
  <c r="BV119" i="25"/>
  <c r="BU119" i="25"/>
  <c r="BT119" i="25"/>
  <c r="BS119" i="25"/>
  <c r="BR119" i="25"/>
  <c r="BQ119" i="25"/>
  <c r="BP119" i="25"/>
  <c r="BO119" i="25"/>
  <c r="BN119" i="25"/>
  <c r="BM119" i="25"/>
  <c r="BL119" i="25"/>
  <c r="BK119" i="25"/>
  <c r="BJ119" i="25"/>
  <c r="BI119" i="25"/>
  <c r="BH119" i="25"/>
  <c r="BG119" i="25"/>
  <c r="BF119" i="25"/>
  <c r="BE119" i="25"/>
  <c r="BD119" i="25"/>
  <c r="BC119" i="25"/>
  <c r="BB119" i="25"/>
  <c r="BA119" i="25"/>
  <c r="AZ119" i="25"/>
  <c r="AY119" i="25"/>
  <c r="AX119" i="25"/>
  <c r="AW119" i="25"/>
  <c r="CO118" i="25"/>
  <c r="CN118" i="25"/>
  <c r="CM118" i="25"/>
  <c r="CL118" i="25"/>
  <c r="CK118" i="25"/>
  <c r="CJ118" i="25"/>
  <c r="CI118" i="25"/>
  <c r="CH118" i="25"/>
  <c r="CG118" i="25"/>
  <c r="CF118" i="25"/>
  <c r="CE118" i="25"/>
  <c r="CD118" i="25"/>
  <c r="CC118" i="25"/>
  <c r="CB118" i="25"/>
  <c r="CA118" i="25"/>
  <c r="BZ118" i="25"/>
  <c r="BY118" i="25"/>
  <c r="BX118" i="25"/>
  <c r="BW118" i="25"/>
  <c r="BV118" i="25"/>
  <c r="BU118" i="25"/>
  <c r="BT118" i="25"/>
  <c r="BS118" i="25"/>
  <c r="BR118" i="25"/>
  <c r="BQ118" i="25"/>
  <c r="BP118" i="25"/>
  <c r="BO118" i="25"/>
  <c r="BN118" i="25"/>
  <c r="BM118" i="25"/>
  <c r="BL118" i="25"/>
  <c r="BK118" i="25"/>
  <c r="BJ118" i="25"/>
  <c r="BI118" i="25"/>
  <c r="BH118" i="25"/>
  <c r="BG118" i="25"/>
  <c r="BF118" i="25"/>
  <c r="BE118" i="25"/>
  <c r="BD118" i="25"/>
  <c r="BC118" i="25"/>
  <c r="BB118" i="25"/>
  <c r="BA118" i="25"/>
  <c r="AZ118" i="25"/>
  <c r="AY118" i="25"/>
  <c r="AX118" i="25"/>
  <c r="AW118" i="25"/>
  <c r="CO117" i="25"/>
  <c r="CN117" i="25"/>
  <c r="CM117" i="25"/>
  <c r="CL117" i="25"/>
  <c r="CK117" i="25"/>
  <c r="CJ117" i="25"/>
  <c r="CI117" i="25"/>
  <c r="CH117" i="25"/>
  <c r="CG117" i="25"/>
  <c r="CF117" i="25"/>
  <c r="CE117" i="25"/>
  <c r="CD117" i="25"/>
  <c r="CC117" i="25"/>
  <c r="CB117" i="25"/>
  <c r="CA117" i="25"/>
  <c r="BZ117" i="25"/>
  <c r="BY117" i="25"/>
  <c r="BX117" i="25"/>
  <c r="BW117" i="25"/>
  <c r="BV117" i="25"/>
  <c r="BU117" i="25"/>
  <c r="BT117" i="25"/>
  <c r="BS117" i="25"/>
  <c r="BR117" i="25"/>
  <c r="BQ117" i="25"/>
  <c r="BP117" i="25"/>
  <c r="BO117" i="25"/>
  <c r="BN117" i="25"/>
  <c r="BM117" i="25"/>
  <c r="BL117" i="25"/>
  <c r="BK117" i="25"/>
  <c r="BJ117" i="25"/>
  <c r="BI117" i="25"/>
  <c r="BH117" i="25"/>
  <c r="BG117" i="25"/>
  <c r="BF117" i="25"/>
  <c r="BE117" i="25"/>
  <c r="BD117" i="25"/>
  <c r="BC117" i="25"/>
  <c r="BB117" i="25"/>
  <c r="BA117" i="25"/>
  <c r="AZ117" i="25"/>
  <c r="AY117" i="25"/>
  <c r="AX117" i="25"/>
  <c r="AW117" i="25"/>
  <c r="CO116" i="25"/>
  <c r="CN116" i="25"/>
  <c r="CM116" i="25"/>
  <c r="CL116" i="25"/>
  <c r="CK116" i="25"/>
  <c r="CJ116" i="25"/>
  <c r="CI116" i="25"/>
  <c r="CH116" i="25"/>
  <c r="CG116" i="25"/>
  <c r="CF116" i="25"/>
  <c r="CE116" i="25"/>
  <c r="CD116" i="25"/>
  <c r="CC116" i="25"/>
  <c r="CB116" i="25"/>
  <c r="CA116" i="25"/>
  <c r="BZ116" i="25"/>
  <c r="BY116" i="25"/>
  <c r="BX116" i="25"/>
  <c r="BW116" i="25"/>
  <c r="BV116" i="25"/>
  <c r="BU116" i="25"/>
  <c r="BT116" i="25"/>
  <c r="BS116" i="25"/>
  <c r="BR116" i="25"/>
  <c r="BQ116" i="25"/>
  <c r="BP116" i="25"/>
  <c r="BO116" i="25"/>
  <c r="BN116" i="25"/>
  <c r="BM116" i="25"/>
  <c r="BL116" i="25"/>
  <c r="BK116" i="25"/>
  <c r="BJ116" i="25"/>
  <c r="BI116" i="25"/>
  <c r="BH116" i="25"/>
  <c r="BG116" i="25"/>
  <c r="BF116" i="25"/>
  <c r="BE116" i="25"/>
  <c r="BD116" i="25"/>
  <c r="BC116" i="25"/>
  <c r="BB116" i="25"/>
  <c r="BA116" i="25"/>
  <c r="AZ116" i="25"/>
  <c r="AY116" i="25"/>
  <c r="AX116" i="25"/>
  <c r="AW116" i="25"/>
  <c r="CO115" i="25"/>
  <c r="CN115" i="25"/>
  <c r="CM115" i="25"/>
  <c r="CL115" i="25"/>
  <c r="CK115" i="25"/>
  <c r="CJ115" i="25"/>
  <c r="CI115" i="25"/>
  <c r="CH115" i="25"/>
  <c r="CG115" i="25"/>
  <c r="CF115" i="25"/>
  <c r="CE115" i="25"/>
  <c r="CD115" i="25"/>
  <c r="CC115" i="25"/>
  <c r="CB115" i="25"/>
  <c r="CA115" i="25"/>
  <c r="BZ115" i="25"/>
  <c r="BY115" i="25"/>
  <c r="BX115" i="25"/>
  <c r="BW115" i="25"/>
  <c r="BV115" i="25"/>
  <c r="BU115" i="25"/>
  <c r="BT115" i="25"/>
  <c r="BS115" i="25"/>
  <c r="BR115" i="25"/>
  <c r="BQ115" i="25"/>
  <c r="BP115" i="25"/>
  <c r="BO115" i="25"/>
  <c r="BN115" i="25"/>
  <c r="BM115" i="25"/>
  <c r="BL115" i="25"/>
  <c r="BK115" i="25"/>
  <c r="BJ115" i="25"/>
  <c r="BI115" i="25"/>
  <c r="BH115" i="25"/>
  <c r="BG115" i="25"/>
  <c r="BF115" i="25"/>
  <c r="BE115" i="25"/>
  <c r="BD115" i="25"/>
  <c r="BC115" i="25"/>
  <c r="BB115" i="25"/>
  <c r="BA115" i="25"/>
  <c r="AZ115" i="25"/>
  <c r="AY115" i="25"/>
  <c r="AX115" i="25"/>
  <c r="AW115" i="25"/>
  <c r="CO114" i="25"/>
  <c r="CN114" i="25"/>
  <c r="CM114" i="25"/>
  <c r="CL114" i="25"/>
  <c r="CK114" i="25"/>
  <c r="CJ114" i="25"/>
  <c r="CI114" i="25"/>
  <c r="CH114" i="25"/>
  <c r="CG114" i="25"/>
  <c r="CF114" i="25"/>
  <c r="CE114" i="25"/>
  <c r="CD114" i="25"/>
  <c r="CC114" i="25"/>
  <c r="CB114" i="25"/>
  <c r="CA114" i="25"/>
  <c r="BZ114" i="25"/>
  <c r="BY114" i="25"/>
  <c r="BX114" i="25"/>
  <c r="BW114" i="25"/>
  <c r="BV114" i="25"/>
  <c r="BU114" i="25"/>
  <c r="BT114" i="25"/>
  <c r="BS114" i="25"/>
  <c r="BR114" i="25"/>
  <c r="BQ114" i="25"/>
  <c r="BP114" i="25"/>
  <c r="BO114" i="25"/>
  <c r="BN114" i="25"/>
  <c r="BM114" i="25"/>
  <c r="BL114" i="25"/>
  <c r="BK114" i="25"/>
  <c r="BJ114" i="25"/>
  <c r="BI114" i="25"/>
  <c r="BH114" i="25"/>
  <c r="BG114" i="25"/>
  <c r="BF114" i="25"/>
  <c r="BE114" i="25"/>
  <c r="BD114" i="25"/>
  <c r="BC114" i="25"/>
  <c r="BB114" i="25"/>
  <c r="BA114" i="25"/>
  <c r="AZ114" i="25"/>
  <c r="AY114" i="25"/>
  <c r="AX114" i="25"/>
  <c r="AW114" i="25"/>
  <c r="CO113" i="25"/>
  <c r="CN113" i="25"/>
  <c r="CM113" i="25"/>
  <c r="CL113" i="25"/>
  <c r="CK113" i="25"/>
  <c r="CJ113" i="25"/>
  <c r="CI113" i="25"/>
  <c r="CH113" i="25"/>
  <c r="CG113" i="25"/>
  <c r="CF113" i="25"/>
  <c r="CE113" i="25"/>
  <c r="CD113" i="25"/>
  <c r="CC113" i="25"/>
  <c r="CB113" i="25"/>
  <c r="CA113" i="25"/>
  <c r="BZ113" i="25"/>
  <c r="BY113" i="25"/>
  <c r="BX113" i="25"/>
  <c r="BW113" i="25"/>
  <c r="BV113" i="25"/>
  <c r="BU113" i="25"/>
  <c r="BT113" i="25"/>
  <c r="BS113" i="25"/>
  <c r="BR113" i="25"/>
  <c r="BQ113" i="25"/>
  <c r="BP113" i="25"/>
  <c r="BO113" i="25"/>
  <c r="BN113" i="25"/>
  <c r="BM113" i="25"/>
  <c r="BL113" i="25"/>
  <c r="BK113" i="25"/>
  <c r="BJ113" i="25"/>
  <c r="BI113" i="25"/>
  <c r="BH113" i="25"/>
  <c r="BG113" i="25"/>
  <c r="BF113" i="25"/>
  <c r="BE113" i="25"/>
  <c r="BD113" i="25"/>
  <c r="BC113" i="25"/>
  <c r="BB113" i="25"/>
  <c r="BA113" i="25"/>
  <c r="AZ113" i="25"/>
  <c r="AY113" i="25"/>
  <c r="AX113" i="25"/>
  <c r="AW113" i="25"/>
  <c r="CO112" i="25"/>
  <c r="CN112" i="25"/>
  <c r="CM112" i="25"/>
  <c r="CL112" i="25"/>
  <c r="CK112" i="25"/>
  <c r="CJ112" i="25"/>
  <c r="CI112" i="25"/>
  <c r="CH112" i="25"/>
  <c r="CG112" i="25"/>
  <c r="CF112" i="25"/>
  <c r="CE112" i="25"/>
  <c r="CD112" i="25"/>
  <c r="CC112" i="25"/>
  <c r="CB112" i="25"/>
  <c r="CA112" i="25"/>
  <c r="BZ112" i="25"/>
  <c r="BY112" i="25"/>
  <c r="BX112" i="25"/>
  <c r="BW112" i="25"/>
  <c r="BV112" i="25"/>
  <c r="BU112" i="25"/>
  <c r="BT112" i="25"/>
  <c r="BS112" i="25"/>
  <c r="BR112" i="25"/>
  <c r="BQ112" i="25"/>
  <c r="BP112" i="25"/>
  <c r="BO112" i="25"/>
  <c r="BN112" i="25"/>
  <c r="BM112" i="25"/>
  <c r="BL112" i="25"/>
  <c r="BK112" i="25"/>
  <c r="BJ112" i="25"/>
  <c r="BI112" i="25"/>
  <c r="BH112" i="25"/>
  <c r="BG112" i="25"/>
  <c r="BF112" i="25"/>
  <c r="BE112" i="25"/>
  <c r="BD112" i="25"/>
  <c r="BC112" i="25"/>
  <c r="BB112" i="25"/>
  <c r="BA112" i="25"/>
  <c r="AZ112" i="25"/>
  <c r="AY112" i="25"/>
  <c r="AX112" i="25"/>
  <c r="AW112" i="25"/>
  <c r="CO111" i="25"/>
  <c r="CN111" i="25"/>
  <c r="CM111" i="25"/>
  <c r="CL111" i="25"/>
  <c r="CK111" i="25"/>
  <c r="CJ111" i="25"/>
  <c r="CI111" i="25"/>
  <c r="CH111" i="25"/>
  <c r="CG111" i="25"/>
  <c r="CF111" i="25"/>
  <c r="CE111" i="25"/>
  <c r="CD111" i="25"/>
  <c r="CC111" i="25"/>
  <c r="CB111" i="25"/>
  <c r="CA111" i="25"/>
  <c r="BZ111" i="25"/>
  <c r="BY111" i="25"/>
  <c r="BX111" i="25"/>
  <c r="BW111" i="25"/>
  <c r="BV111" i="25"/>
  <c r="BU111" i="25"/>
  <c r="BT111" i="25"/>
  <c r="BS111" i="25"/>
  <c r="BR111" i="25"/>
  <c r="BQ111" i="25"/>
  <c r="BP111" i="25"/>
  <c r="BO111" i="25"/>
  <c r="BN111" i="25"/>
  <c r="BM111" i="25"/>
  <c r="BL111" i="25"/>
  <c r="BK111" i="25"/>
  <c r="BJ111" i="25"/>
  <c r="BI111" i="25"/>
  <c r="BH111" i="25"/>
  <c r="BG111" i="25"/>
  <c r="BF111" i="25"/>
  <c r="BE111" i="25"/>
  <c r="BD111" i="25"/>
  <c r="BC111" i="25"/>
  <c r="BB111" i="25"/>
  <c r="BA111" i="25"/>
  <c r="AZ111" i="25"/>
  <c r="AY111" i="25"/>
  <c r="AX111" i="25"/>
  <c r="AW111" i="25"/>
  <c r="CO110" i="25"/>
  <c r="CN110" i="25"/>
  <c r="CM110" i="25"/>
  <c r="CL110" i="25"/>
  <c r="CK110" i="25"/>
  <c r="CJ110" i="25"/>
  <c r="CI110" i="25"/>
  <c r="CH110" i="25"/>
  <c r="CG110" i="25"/>
  <c r="CF110" i="25"/>
  <c r="CE110" i="25"/>
  <c r="CD110" i="25"/>
  <c r="CC110" i="25"/>
  <c r="CB110" i="25"/>
  <c r="CA110" i="25"/>
  <c r="BZ110" i="25"/>
  <c r="BY110" i="25"/>
  <c r="BX110" i="25"/>
  <c r="BW110" i="25"/>
  <c r="BV110" i="25"/>
  <c r="BU110" i="25"/>
  <c r="BT110" i="25"/>
  <c r="BS110" i="25"/>
  <c r="BR110" i="25"/>
  <c r="BQ110" i="25"/>
  <c r="BP110" i="25"/>
  <c r="BO110" i="25"/>
  <c r="BN110" i="25"/>
  <c r="BM110" i="25"/>
  <c r="BL110" i="25"/>
  <c r="BK110" i="25"/>
  <c r="BJ110" i="25"/>
  <c r="BI110" i="25"/>
  <c r="BH110" i="25"/>
  <c r="BG110" i="25"/>
  <c r="BF110" i="25"/>
  <c r="BE110" i="25"/>
  <c r="BD110" i="25"/>
  <c r="BC110" i="25"/>
  <c r="BB110" i="25"/>
  <c r="BA110" i="25"/>
  <c r="AZ110" i="25"/>
  <c r="AY110" i="25"/>
  <c r="AX110" i="25"/>
  <c r="AW110" i="25"/>
  <c r="CO109" i="25"/>
  <c r="CN109" i="25"/>
  <c r="CM109" i="25"/>
  <c r="CL109" i="25"/>
  <c r="CK109" i="25"/>
  <c r="CJ109" i="25"/>
  <c r="CI109" i="25"/>
  <c r="CH109" i="25"/>
  <c r="CG109" i="25"/>
  <c r="CF109" i="25"/>
  <c r="CE109" i="25"/>
  <c r="CD109" i="25"/>
  <c r="CC109" i="25"/>
  <c r="CB109" i="25"/>
  <c r="CA109" i="25"/>
  <c r="BZ109" i="25"/>
  <c r="BY109" i="25"/>
  <c r="BX109" i="25"/>
  <c r="BW109" i="25"/>
  <c r="BV109" i="25"/>
  <c r="BU109" i="25"/>
  <c r="BT109" i="25"/>
  <c r="BS109" i="25"/>
  <c r="BR109" i="25"/>
  <c r="BQ109" i="25"/>
  <c r="BP109" i="25"/>
  <c r="BO109" i="25"/>
  <c r="BN109" i="25"/>
  <c r="BM109" i="25"/>
  <c r="BL109" i="25"/>
  <c r="BK109" i="25"/>
  <c r="BJ109" i="25"/>
  <c r="BI109" i="25"/>
  <c r="BH109" i="25"/>
  <c r="BG109" i="25"/>
  <c r="BF109" i="25"/>
  <c r="BE109" i="25"/>
  <c r="BD109" i="25"/>
  <c r="BC109" i="25"/>
  <c r="BB109" i="25"/>
  <c r="BA109" i="25"/>
  <c r="AZ109" i="25"/>
  <c r="AY109" i="25"/>
  <c r="AX109" i="25"/>
  <c r="AW109" i="25"/>
  <c r="CO108" i="25"/>
  <c r="CN108" i="25"/>
  <c r="CM108" i="25"/>
  <c r="CL108" i="25"/>
  <c r="CK108" i="25"/>
  <c r="CJ108" i="25"/>
  <c r="CI108" i="25"/>
  <c r="CH108" i="25"/>
  <c r="CG108" i="25"/>
  <c r="CF108" i="25"/>
  <c r="CE108" i="25"/>
  <c r="CD108" i="25"/>
  <c r="CC108" i="25"/>
  <c r="CB108" i="25"/>
  <c r="CA108" i="25"/>
  <c r="BZ108" i="25"/>
  <c r="BY108" i="25"/>
  <c r="BX108" i="25"/>
  <c r="BW108" i="25"/>
  <c r="BV108" i="25"/>
  <c r="BU108" i="25"/>
  <c r="BT108" i="25"/>
  <c r="BS108" i="25"/>
  <c r="BR108" i="25"/>
  <c r="BQ108" i="25"/>
  <c r="BP108" i="25"/>
  <c r="BO108" i="25"/>
  <c r="BN108" i="25"/>
  <c r="BM108" i="25"/>
  <c r="BL108" i="25"/>
  <c r="BK108" i="25"/>
  <c r="BJ108" i="25"/>
  <c r="BI108" i="25"/>
  <c r="BH108" i="25"/>
  <c r="BG108" i="25"/>
  <c r="BF108" i="25"/>
  <c r="BE108" i="25"/>
  <c r="BD108" i="25"/>
  <c r="BC108" i="25"/>
  <c r="BB108" i="25"/>
  <c r="BA108" i="25"/>
  <c r="AZ108" i="25"/>
  <c r="AY108" i="25"/>
  <c r="AX108" i="25"/>
  <c r="AW108" i="25"/>
  <c r="CO107" i="25"/>
  <c r="CN107" i="25"/>
  <c r="CM107" i="25"/>
  <c r="CL107" i="25"/>
  <c r="CK107" i="25"/>
  <c r="CJ107" i="25"/>
  <c r="CI107" i="25"/>
  <c r="CH107" i="25"/>
  <c r="CG107" i="25"/>
  <c r="CF107" i="25"/>
  <c r="CE107" i="25"/>
  <c r="CD107" i="25"/>
  <c r="CC107" i="25"/>
  <c r="CB107" i="25"/>
  <c r="CA107" i="25"/>
  <c r="BZ107" i="25"/>
  <c r="BY107" i="25"/>
  <c r="BX107" i="25"/>
  <c r="BW107" i="25"/>
  <c r="BV107" i="25"/>
  <c r="BU107" i="25"/>
  <c r="BT107" i="25"/>
  <c r="BS107" i="25"/>
  <c r="BR107" i="25"/>
  <c r="BQ107" i="25"/>
  <c r="BP107" i="25"/>
  <c r="BO107" i="25"/>
  <c r="BN107" i="25"/>
  <c r="BM107" i="25"/>
  <c r="BL107" i="25"/>
  <c r="BK107" i="25"/>
  <c r="BJ107" i="25"/>
  <c r="BI107" i="25"/>
  <c r="BH107" i="25"/>
  <c r="BG107" i="25"/>
  <c r="BF107" i="25"/>
  <c r="BE107" i="25"/>
  <c r="BD107" i="25"/>
  <c r="BC107" i="25"/>
  <c r="BB107" i="25"/>
  <c r="BA107" i="25"/>
  <c r="AZ107" i="25"/>
  <c r="AY107" i="25"/>
  <c r="AX107" i="25"/>
  <c r="AW107" i="25"/>
  <c r="CO106" i="25"/>
  <c r="CN106" i="25"/>
  <c r="CM106" i="25"/>
  <c r="CL106" i="25"/>
  <c r="CK106" i="25"/>
  <c r="CJ106" i="25"/>
  <c r="CI106" i="25"/>
  <c r="CH106" i="25"/>
  <c r="CG106" i="25"/>
  <c r="CF106" i="25"/>
  <c r="CE106" i="25"/>
  <c r="CD106" i="25"/>
  <c r="CC106" i="25"/>
  <c r="CB106" i="25"/>
  <c r="CA106" i="25"/>
  <c r="BZ106" i="25"/>
  <c r="BY106" i="25"/>
  <c r="BX106" i="25"/>
  <c r="BW106" i="25"/>
  <c r="BV106" i="25"/>
  <c r="BU106" i="25"/>
  <c r="BT106" i="25"/>
  <c r="BS106" i="25"/>
  <c r="BR106" i="25"/>
  <c r="BQ106" i="25"/>
  <c r="BP106" i="25"/>
  <c r="BO106" i="25"/>
  <c r="BN106" i="25"/>
  <c r="BM106" i="25"/>
  <c r="BL106" i="25"/>
  <c r="BK106" i="25"/>
  <c r="BJ106" i="25"/>
  <c r="BI106" i="25"/>
  <c r="BH106" i="25"/>
  <c r="BG106" i="25"/>
  <c r="BF106" i="25"/>
  <c r="BE106" i="25"/>
  <c r="BD106" i="25"/>
  <c r="BC106" i="25"/>
  <c r="BB106" i="25"/>
  <c r="BA106" i="25"/>
  <c r="AZ106" i="25"/>
  <c r="AY106" i="25"/>
  <c r="AX106" i="25"/>
  <c r="AW106" i="25"/>
  <c r="CO105" i="25"/>
  <c r="CN105" i="25"/>
  <c r="CM105" i="25"/>
  <c r="CL105" i="25"/>
  <c r="CK105" i="25"/>
  <c r="CJ105" i="25"/>
  <c r="CI105" i="25"/>
  <c r="CH105" i="25"/>
  <c r="CG105" i="25"/>
  <c r="CF105" i="25"/>
  <c r="CE105" i="25"/>
  <c r="CD105" i="25"/>
  <c r="CC105" i="25"/>
  <c r="CB105" i="25"/>
  <c r="CA105" i="25"/>
  <c r="BZ105" i="25"/>
  <c r="BY105" i="25"/>
  <c r="BX105" i="25"/>
  <c r="BW105" i="25"/>
  <c r="BV105" i="25"/>
  <c r="BU105" i="25"/>
  <c r="BT105" i="25"/>
  <c r="BS105" i="25"/>
  <c r="BR105" i="25"/>
  <c r="BQ105" i="25"/>
  <c r="BP105" i="25"/>
  <c r="BO105" i="25"/>
  <c r="BN105" i="25"/>
  <c r="BM105" i="25"/>
  <c r="BL105" i="25"/>
  <c r="BK105" i="25"/>
  <c r="BJ105" i="25"/>
  <c r="BI105" i="25"/>
  <c r="BH105" i="25"/>
  <c r="BG105" i="25"/>
  <c r="BF105" i="25"/>
  <c r="BE105" i="25"/>
  <c r="BD105" i="25"/>
  <c r="BC105" i="25"/>
  <c r="BB105" i="25"/>
  <c r="BA105" i="25"/>
  <c r="AZ105" i="25"/>
  <c r="AY105" i="25"/>
  <c r="AX105" i="25"/>
  <c r="AW105" i="25"/>
  <c r="CO104" i="25"/>
  <c r="CN104" i="25"/>
  <c r="CM104" i="25"/>
  <c r="CL104" i="25"/>
  <c r="CK104" i="25"/>
  <c r="CJ104" i="25"/>
  <c r="CI104" i="25"/>
  <c r="CH104" i="25"/>
  <c r="CG104" i="25"/>
  <c r="CF104" i="25"/>
  <c r="CE104" i="25"/>
  <c r="CD104" i="25"/>
  <c r="CC104" i="25"/>
  <c r="CB104" i="25"/>
  <c r="CA104" i="25"/>
  <c r="BZ104" i="25"/>
  <c r="BY104" i="25"/>
  <c r="BX104" i="25"/>
  <c r="BW104" i="25"/>
  <c r="BV104" i="25"/>
  <c r="BU104" i="25"/>
  <c r="BT104" i="25"/>
  <c r="BS104" i="25"/>
  <c r="BR104" i="25"/>
  <c r="BQ104" i="25"/>
  <c r="BP104" i="25"/>
  <c r="BO104" i="25"/>
  <c r="BN104" i="25"/>
  <c r="BM104" i="25"/>
  <c r="BL104" i="25"/>
  <c r="BK104" i="25"/>
  <c r="BJ104" i="25"/>
  <c r="BI104" i="25"/>
  <c r="BH104" i="25"/>
  <c r="BG104" i="25"/>
  <c r="BF104" i="25"/>
  <c r="BE104" i="25"/>
  <c r="BD104" i="25"/>
  <c r="BC104" i="25"/>
  <c r="BB104" i="25"/>
  <c r="BA104" i="25"/>
  <c r="AZ104" i="25"/>
  <c r="AY104" i="25"/>
  <c r="AX104" i="25"/>
  <c r="AW104" i="25"/>
  <c r="CO103" i="25"/>
  <c r="CN103" i="25"/>
  <c r="CM103" i="25"/>
  <c r="CL103" i="25"/>
  <c r="CK103" i="25"/>
  <c r="CJ103" i="25"/>
  <c r="CI103" i="25"/>
  <c r="CH103" i="25"/>
  <c r="CG103" i="25"/>
  <c r="CF103" i="25"/>
  <c r="CE103" i="25"/>
  <c r="CD103" i="25"/>
  <c r="CC103" i="25"/>
  <c r="CB103" i="25"/>
  <c r="CA103" i="25"/>
  <c r="BZ103" i="25"/>
  <c r="BY103" i="25"/>
  <c r="BX103" i="25"/>
  <c r="BW103" i="25"/>
  <c r="BV103" i="25"/>
  <c r="BU103" i="25"/>
  <c r="BT103" i="25"/>
  <c r="BS103" i="25"/>
  <c r="BR103" i="25"/>
  <c r="BQ103" i="25"/>
  <c r="BP103" i="25"/>
  <c r="BO103" i="25"/>
  <c r="BN103" i="25"/>
  <c r="BM103" i="25"/>
  <c r="BL103" i="25"/>
  <c r="BK103" i="25"/>
  <c r="BJ103" i="25"/>
  <c r="BI103" i="25"/>
  <c r="BH103" i="25"/>
  <c r="BG103" i="25"/>
  <c r="BF103" i="25"/>
  <c r="BE103" i="25"/>
  <c r="BD103" i="25"/>
  <c r="BC103" i="25"/>
  <c r="BB103" i="25"/>
  <c r="BA103" i="25"/>
  <c r="AZ103" i="25"/>
  <c r="AY103" i="25"/>
  <c r="AX103" i="25"/>
  <c r="AW103" i="25"/>
  <c r="CO102" i="25"/>
  <c r="CN102" i="25"/>
  <c r="CM102" i="25"/>
  <c r="CL102" i="25"/>
  <c r="CK102" i="25"/>
  <c r="CJ102" i="25"/>
  <c r="CI102" i="25"/>
  <c r="CH102" i="25"/>
  <c r="CG102" i="25"/>
  <c r="CF102" i="25"/>
  <c r="CE102" i="25"/>
  <c r="CD102" i="25"/>
  <c r="CC102" i="25"/>
  <c r="CB102" i="25"/>
  <c r="CA102" i="25"/>
  <c r="BZ102" i="25"/>
  <c r="BY102" i="25"/>
  <c r="BX102" i="25"/>
  <c r="BW102" i="25"/>
  <c r="BV102" i="25"/>
  <c r="BU102" i="25"/>
  <c r="BT102" i="25"/>
  <c r="BS102" i="25"/>
  <c r="BR102" i="25"/>
  <c r="BQ102" i="25"/>
  <c r="BP102" i="25"/>
  <c r="BO102" i="25"/>
  <c r="BN102" i="25"/>
  <c r="BM102" i="25"/>
  <c r="BL102" i="25"/>
  <c r="BK102" i="25"/>
  <c r="BJ102" i="25"/>
  <c r="BI102" i="25"/>
  <c r="BH102" i="25"/>
  <c r="BG102" i="25"/>
  <c r="BF102" i="25"/>
  <c r="BE102" i="25"/>
  <c r="BD102" i="25"/>
  <c r="BC102" i="25"/>
  <c r="BB102" i="25"/>
  <c r="BA102" i="25"/>
  <c r="AZ102" i="25"/>
  <c r="AY102" i="25"/>
  <c r="AX102" i="25"/>
  <c r="AW102" i="25"/>
  <c r="CO101" i="25"/>
  <c r="CN101" i="25"/>
  <c r="CM101" i="25"/>
  <c r="CL101" i="25"/>
  <c r="CK101" i="25"/>
  <c r="CJ101" i="25"/>
  <c r="CI101" i="25"/>
  <c r="CH101" i="25"/>
  <c r="CG101" i="25"/>
  <c r="CF101" i="25"/>
  <c r="CE101" i="25"/>
  <c r="CD101" i="25"/>
  <c r="CC101" i="25"/>
  <c r="CB101" i="25"/>
  <c r="CA101" i="25"/>
  <c r="BZ101" i="25"/>
  <c r="BY101" i="25"/>
  <c r="BX101" i="25"/>
  <c r="BW101" i="25"/>
  <c r="BV101" i="25"/>
  <c r="BU101" i="25"/>
  <c r="BT101" i="25"/>
  <c r="BS101" i="25"/>
  <c r="BR101" i="25"/>
  <c r="BQ101" i="25"/>
  <c r="BP101" i="25"/>
  <c r="BO101" i="25"/>
  <c r="BN101" i="25"/>
  <c r="BM101" i="25"/>
  <c r="BL101" i="25"/>
  <c r="BK101" i="25"/>
  <c r="BJ101" i="25"/>
  <c r="BI101" i="25"/>
  <c r="BH101" i="25"/>
  <c r="BG101" i="25"/>
  <c r="BF101" i="25"/>
  <c r="BE101" i="25"/>
  <c r="BD101" i="25"/>
  <c r="BC101" i="25"/>
  <c r="BB101" i="25"/>
  <c r="BA101" i="25"/>
  <c r="AZ101" i="25"/>
  <c r="AY101" i="25"/>
  <c r="AX101" i="25"/>
  <c r="AW101" i="25"/>
  <c r="CO100" i="25"/>
  <c r="CN100" i="25"/>
  <c r="CM100" i="25"/>
  <c r="CL100" i="25"/>
  <c r="CK100" i="25"/>
  <c r="CJ100" i="25"/>
  <c r="CI100" i="25"/>
  <c r="CH100" i="25"/>
  <c r="CG100" i="25"/>
  <c r="CF100" i="25"/>
  <c r="CE100" i="25"/>
  <c r="CD100" i="25"/>
  <c r="CC100" i="25"/>
  <c r="CB100" i="25"/>
  <c r="CA100" i="25"/>
  <c r="BZ100" i="25"/>
  <c r="BY100" i="25"/>
  <c r="BX100" i="25"/>
  <c r="BW100" i="25"/>
  <c r="BV100" i="25"/>
  <c r="BU100" i="25"/>
  <c r="BT100" i="25"/>
  <c r="BS100" i="25"/>
  <c r="BR100" i="25"/>
  <c r="BQ100" i="25"/>
  <c r="BP100" i="25"/>
  <c r="BO100" i="25"/>
  <c r="BN100" i="25"/>
  <c r="BM100" i="25"/>
  <c r="BL100" i="25"/>
  <c r="BK100" i="25"/>
  <c r="BJ100" i="25"/>
  <c r="BI100" i="25"/>
  <c r="BH100" i="25"/>
  <c r="BG100" i="25"/>
  <c r="BF100" i="25"/>
  <c r="BE100" i="25"/>
  <c r="BD100" i="25"/>
  <c r="BC100" i="25"/>
  <c r="BB100" i="25"/>
  <c r="BA100" i="25"/>
  <c r="AZ100" i="25"/>
  <c r="AY100" i="25"/>
  <c r="AX100" i="25"/>
  <c r="AW100" i="25"/>
  <c r="CO99" i="25"/>
  <c r="CN99" i="25"/>
  <c r="CM99" i="25"/>
  <c r="CL99" i="25"/>
  <c r="CK99" i="25"/>
  <c r="CJ99" i="25"/>
  <c r="CI99" i="25"/>
  <c r="CH99" i="25"/>
  <c r="CG99" i="25"/>
  <c r="CF99" i="25"/>
  <c r="CE99" i="25"/>
  <c r="CD99" i="25"/>
  <c r="CC99" i="25"/>
  <c r="CB99" i="25"/>
  <c r="CA99" i="25"/>
  <c r="BZ99" i="25"/>
  <c r="BY99" i="25"/>
  <c r="BX99" i="25"/>
  <c r="BW99" i="25"/>
  <c r="BV99" i="25"/>
  <c r="BU99" i="25"/>
  <c r="BT99" i="25"/>
  <c r="BS99" i="25"/>
  <c r="BR99" i="25"/>
  <c r="BQ99" i="25"/>
  <c r="BP99" i="25"/>
  <c r="BO99" i="25"/>
  <c r="BN99" i="25"/>
  <c r="BM99" i="25"/>
  <c r="BL99" i="25"/>
  <c r="BK99" i="25"/>
  <c r="BJ99" i="25"/>
  <c r="BI99" i="25"/>
  <c r="BH99" i="25"/>
  <c r="BG99" i="25"/>
  <c r="BF99" i="25"/>
  <c r="BE99" i="25"/>
  <c r="BD99" i="25"/>
  <c r="BC99" i="25"/>
  <c r="BB99" i="25"/>
  <c r="BA99" i="25"/>
  <c r="AZ99" i="25"/>
  <c r="AY99" i="25"/>
  <c r="AX99" i="25"/>
  <c r="AW99" i="25"/>
  <c r="CO98" i="25"/>
  <c r="CN98" i="25"/>
  <c r="CM98" i="25"/>
  <c r="CL98" i="25"/>
  <c r="CK98" i="25"/>
  <c r="CJ98" i="25"/>
  <c r="CI98" i="25"/>
  <c r="CH98" i="25"/>
  <c r="CG98" i="25"/>
  <c r="CF98" i="25"/>
  <c r="CE98" i="25"/>
  <c r="CD98" i="25"/>
  <c r="CC98" i="25"/>
  <c r="CB98" i="25"/>
  <c r="CA98" i="25"/>
  <c r="BZ98" i="25"/>
  <c r="BY98" i="25"/>
  <c r="BX98" i="25"/>
  <c r="BW98" i="25"/>
  <c r="BV98" i="25"/>
  <c r="BU98" i="25"/>
  <c r="BT98" i="25"/>
  <c r="BS98" i="25"/>
  <c r="BR98" i="25"/>
  <c r="BQ98" i="25"/>
  <c r="BP98" i="25"/>
  <c r="BO98" i="25"/>
  <c r="BN98" i="25"/>
  <c r="BM98" i="25"/>
  <c r="BL98" i="25"/>
  <c r="BK98" i="25"/>
  <c r="BJ98" i="25"/>
  <c r="BI98" i="25"/>
  <c r="BH98" i="25"/>
  <c r="BG98" i="25"/>
  <c r="BF98" i="25"/>
  <c r="BE98" i="25"/>
  <c r="BD98" i="25"/>
  <c r="BC98" i="25"/>
  <c r="BB98" i="25"/>
  <c r="BA98" i="25"/>
  <c r="AZ98" i="25"/>
  <c r="AY98" i="25"/>
  <c r="AX98" i="25"/>
  <c r="AW98" i="25"/>
  <c r="CO97" i="25"/>
  <c r="CN97" i="25"/>
  <c r="CM97" i="25"/>
  <c r="CL97" i="25"/>
  <c r="CK97" i="25"/>
  <c r="CJ97" i="25"/>
  <c r="CI97" i="25"/>
  <c r="CH97" i="25"/>
  <c r="CG97" i="25"/>
  <c r="CF97" i="25"/>
  <c r="CE97" i="25"/>
  <c r="CD97" i="25"/>
  <c r="CC97" i="25"/>
  <c r="CB97" i="25"/>
  <c r="CA97" i="25"/>
  <c r="BZ97" i="25"/>
  <c r="BY97" i="25"/>
  <c r="BX97" i="25"/>
  <c r="BW97" i="25"/>
  <c r="BV97" i="25"/>
  <c r="BU97" i="25"/>
  <c r="BT97" i="25"/>
  <c r="BS97" i="25"/>
  <c r="BR97" i="25"/>
  <c r="BQ97" i="25"/>
  <c r="BP97" i="25"/>
  <c r="BO97" i="25"/>
  <c r="BN97" i="25"/>
  <c r="BM97" i="25"/>
  <c r="BL97" i="25"/>
  <c r="BK97" i="25"/>
  <c r="BJ97" i="25"/>
  <c r="BI97" i="25"/>
  <c r="BH97" i="25"/>
  <c r="BG97" i="25"/>
  <c r="BF97" i="25"/>
  <c r="BE97" i="25"/>
  <c r="BD97" i="25"/>
  <c r="BC97" i="25"/>
  <c r="BB97" i="25"/>
  <c r="BA97" i="25"/>
  <c r="AZ97" i="25"/>
  <c r="AY97" i="25"/>
  <c r="AX97" i="25"/>
  <c r="AW97" i="25"/>
  <c r="CO96" i="25"/>
  <c r="CN96" i="25"/>
  <c r="CM96" i="25"/>
  <c r="CL96" i="25"/>
  <c r="CK96" i="25"/>
  <c r="CJ96" i="25"/>
  <c r="CI96" i="25"/>
  <c r="CH96" i="25"/>
  <c r="CG96" i="25"/>
  <c r="CF96" i="25"/>
  <c r="CE96" i="25"/>
  <c r="CD96" i="25"/>
  <c r="CC96" i="25"/>
  <c r="CB96" i="25"/>
  <c r="CA96" i="25"/>
  <c r="BZ96" i="25"/>
  <c r="BY96" i="25"/>
  <c r="BX96" i="25"/>
  <c r="BW96" i="25"/>
  <c r="BV96" i="25"/>
  <c r="BU96" i="25"/>
  <c r="BT96" i="25"/>
  <c r="BS96" i="25"/>
  <c r="BR96" i="25"/>
  <c r="BQ96" i="25"/>
  <c r="BP96" i="25"/>
  <c r="BO96" i="25"/>
  <c r="BN96" i="25"/>
  <c r="BM96" i="25"/>
  <c r="BL96" i="25"/>
  <c r="BK96" i="25"/>
  <c r="BJ96" i="25"/>
  <c r="BI96" i="25"/>
  <c r="BH96" i="25"/>
  <c r="BG96" i="25"/>
  <c r="BF96" i="25"/>
  <c r="BE96" i="25"/>
  <c r="BD96" i="25"/>
  <c r="BC96" i="25"/>
  <c r="BB96" i="25"/>
  <c r="BA96" i="25"/>
  <c r="AZ96" i="25"/>
  <c r="AY96" i="25"/>
  <c r="AX96" i="25"/>
  <c r="AW96" i="25"/>
  <c r="CO95" i="25"/>
  <c r="CN95" i="25"/>
  <c r="CM95" i="25"/>
  <c r="CL95" i="25"/>
  <c r="CK95" i="25"/>
  <c r="CJ95" i="25"/>
  <c r="CI95" i="25"/>
  <c r="CH95" i="25"/>
  <c r="CG95" i="25"/>
  <c r="CF95" i="25"/>
  <c r="CE95" i="25"/>
  <c r="CD95" i="25"/>
  <c r="CC95" i="25"/>
  <c r="CB95" i="25"/>
  <c r="CA95" i="25"/>
  <c r="BZ95" i="25"/>
  <c r="BY95" i="25"/>
  <c r="BX95" i="25"/>
  <c r="BW95" i="25"/>
  <c r="BV95" i="25"/>
  <c r="BU95" i="25"/>
  <c r="BT95" i="25"/>
  <c r="BS95" i="25"/>
  <c r="BR95" i="25"/>
  <c r="BQ95" i="25"/>
  <c r="BP95" i="25"/>
  <c r="BO95" i="25"/>
  <c r="BN95" i="25"/>
  <c r="BM95" i="25"/>
  <c r="BL95" i="25"/>
  <c r="BK95" i="25"/>
  <c r="BJ95" i="25"/>
  <c r="BI95" i="25"/>
  <c r="BH95" i="25"/>
  <c r="BG95" i="25"/>
  <c r="BF95" i="25"/>
  <c r="BE95" i="25"/>
  <c r="BD95" i="25"/>
  <c r="BC95" i="25"/>
  <c r="BB95" i="25"/>
  <c r="BA95" i="25"/>
  <c r="AZ95" i="25"/>
  <c r="AY95" i="25"/>
  <c r="AX95" i="25"/>
  <c r="AW95" i="25"/>
  <c r="CO94" i="25"/>
  <c r="CN94" i="25"/>
  <c r="CM94" i="25"/>
  <c r="CL94" i="25"/>
  <c r="CK94" i="25"/>
  <c r="CJ94" i="25"/>
  <c r="CI94" i="25"/>
  <c r="CH94" i="25"/>
  <c r="CG94" i="25"/>
  <c r="CF94" i="25"/>
  <c r="CE94" i="25"/>
  <c r="CD94" i="25"/>
  <c r="CC94" i="25"/>
  <c r="CB94" i="25"/>
  <c r="CA94" i="25"/>
  <c r="BZ94" i="25"/>
  <c r="BY94" i="25"/>
  <c r="BX94" i="25"/>
  <c r="BW94" i="25"/>
  <c r="BV94" i="25"/>
  <c r="BU94" i="25"/>
  <c r="BT94" i="25"/>
  <c r="BS94" i="25"/>
  <c r="BR94" i="25"/>
  <c r="BQ94" i="25"/>
  <c r="BP94" i="25"/>
  <c r="BO94" i="25"/>
  <c r="BN94" i="25"/>
  <c r="BM94" i="25"/>
  <c r="BL94" i="25"/>
  <c r="BK94" i="25"/>
  <c r="BJ94" i="25"/>
  <c r="BI94" i="25"/>
  <c r="BH94" i="25"/>
  <c r="BG94" i="25"/>
  <c r="BF94" i="25"/>
  <c r="BE94" i="25"/>
  <c r="BD94" i="25"/>
  <c r="BC94" i="25"/>
  <c r="BB94" i="25"/>
  <c r="BA94" i="25"/>
  <c r="AZ94" i="25"/>
  <c r="AY94" i="25"/>
  <c r="AX94" i="25"/>
  <c r="AW94" i="25"/>
  <c r="CO93" i="25"/>
  <c r="CN93" i="25"/>
  <c r="CM93" i="25"/>
  <c r="CL93" i="25"/>
  <c r="CK93" i="25"/>
  <c r="CJ93" i="25"/>
  <c r="CI93" i="25"/>
  <c r="CH93" i="25"/>
  <c r="CG93" i="25"/>
  <c r="CF93" i="25"/>
  <c r="CE93" i="25"/>
  <c r="CD93" i="25"/>
  <c r="CC93" i="25"/>
  <c r="CB93" i="25"/>
  <c r="CA93" i="25"/>
  <c r="BZ93" i="25"/>
  <c r="BY93" i="25"/>
  <c r="BX93" i="25"/>
  <c r="BW93" i="25"/>
  <c r="BV93" i="25"/>
  <c r="BU93" i="25"/>
  <c r="BT93" i="25"/>
  <c r="BS93" i="25"/>
  <c r="BR93" i="25"/>
  <c r="BQ93" i="25"/>
  <c r="BP93" i="25"/>
  <c r="BO93" i="25"/>
  <c r="BN93" i="25"/>
  <c r="BM93" i="25"/>
  <c r="BL93" i="25"/>
  <c r="BK93" i="25"/>
  <c r="BJ93" i="25"/>
  <c r="BI93" i="25"/>
  <c r="BH93" i="25"/>
  <c r="BG93" i="25"/>
  <c r="BF93" i="25"/>
  <c r="BE93" i="25"/>
  <c r="BD93" i="25"/>
  <c r="BC93" i="25"/>
  <c r="BB93" i="25"/>
  <c r="BA93" i="25"/>
  <c r="AZ93" i="25"/>
  <c r="AY93" i="25"/>
  <c r="AX93" i="25"/>
  <c r="AW93" i="25"/>
  <c r="CO92" i="25"/>
  <c r="CN92" i="25"/>
  <c r="CM92" i="25"/>
  <c r="CL92" i="25"/>
  <c r="CK92" i="25"/>
  <c r="CJ92" i="25"/>
  <c r="CI92" i="25"/>
  <c r="CH92" i="25"/>
  <c r="CG92" i="25"/>
  <c r="CF92" i="25"/>
  <c r="CE92" i="25"/>
  <c r="CD92" i="25"/>
  <c r="CC92" i="25"/>
  <c r="CB92" i="25"/>
  <c r="CA92" i="25"/>
  <c r="BZ92" i="25"/>
  <c r="BY92" i="25"/>
  <c r="BX92" i="25"/>
  <c r="BW92" i="25"/>
  <c r="BV92" i="25"/>
  <c r="BU92" i="25"/>
  <c r="BT92" i="25"/>
  <c r="BS92" i="25"/>
  <c r="BR92" i="25"/>
  <c r="BQ92" i="25"/>
  <c r="BP92" i="25"/>
  <c r="BO92" i="25"/>
  <c r="BN92" i="25"/>
  <c r="BM92" i="25"/>
  <c r="BL92" i="25"/>
  <c r="BK92" i="25"/>
  <c r="BJ92" i="25"/>
  <c r="BI92" i="25"/>
  <c r="BH92" i="25"/>
  <c r="BG92" i="25"/>
  <c r="BF92" i="25"/>
  <c r="BE92" i="25"/>
  <c r="BD92" i="25"/>
  <c r="BC92" i="25"/>
  <c r="BB92" i="25"/>
  <c r="BA92" i="25"/>
  <c r="AZ92" i="25"/>
  <c r="AY92" i="25"/>
  <c r="AX92" i="25"/>
  <c r="AW92" i="25"/>
  <c r="CO91" i="25"/>
  <c r="CN91" i="25"/>
  <c r="CM91" i="25"/>
  <c r="CL91" i="25"/>
  <c r="CK91" i="25"/>
  <c r="CJ91" i="25"/>
  <c r="CI91" i="25"/>
  <c r="CH91" i="25"/>
  <c r="CG91" i="25"/>
  <c r="CF91" i="25"/>
  <c r="CE91" i="25"/>
  <c r="CD91" i="25"/>
  <c r="CC91" i="25"/>
  <c r="CB91" i="25"/>
  <c r="CA91" i="25"/>
  <c r="BZ91" i="25"/>
  <c r="BY91" i="25"/>
  <c r="BX91" i="25"/>
  <c r="BW91" i="25"/>
  <c r="BV91" i="25"/>
  <c r="BU91" i="25"/>
  <c r="BT91" i="25"/>
  <c r="BS91" i="25"/>
  <c r="BR91" i="25"/>
  <c r="BQ91" i="25"/>
  <c r="BP91" i="25"/>
  <c r="BO91" i="25"/>
  <c r="BN91" i="25"/>
  <c r="BM91" i="25"/>
  <c r="BL91" i="25"/>
  <c r="BK91" i="25"/>
  <c r="BJ91" i="25"/>
  <c r="BI91" i="25"/>
  <c r="BH91" i="25"/>
  <c r="BG91" i="25"/>
  <c r="BF91" i="25"/>
  <c r="BE91" i="25"/>
  <c r="BD91" i="25"/>
  <c r="BC91" i="25"/>
  <c r="BB91" i="25"/>
  <c r="BA91" i="25"/>
  <c r="AZ91" i="25"/>
  <c r="AY91" i="25"/>
  <c r="AX91" i="25"/>
  <c r="AW91" i="25"/>
  <c r="CO90" i="25"/>
  <c r="CN90" i="25"/>
  <c r="CM90" i="25"/>
  <c r="CL90" i="25"/>
  <c r="CK90" i="25"/>
  <c r="CJ90" i="25"/>
  <c r="CI90" i="25"/>
  <c r="CH90" i="25"/>
  <c r="CG90" i="25"/>
  <c r="CF90" i="25"/>
  <c r="CE90" i="25"/>
  <c r="CD90" i="25"/>
  <c r="CC90" i="25"/>
  <c r="CB90" i="25"/>
  <c r="CA90" i="25"/>
  <c r="BZ90" i="25"/>
  <c r="BY90" i="25"/>
  <c r="BX90" i="25"/>
  <c r="BW90" i="25"/>
  <c r="BV90" i="25"/>
  <c r="BU90" i="25"/>
  <c r="BT90" i="25"/>
  <c r="BS90" i="25"/>
  <c r="BR90" i="25"/>
  <c r="BQ90" i="25"/>
  <c r="BP90" i="25"/>
  <c r="BO90" i="25"/>
  <c r="BN90" i="25"/>
  <c r="BM90" i="25"/>
  <c r="BL90" i="25"/>
  <c r="BK90" i="25"/>
  <c r="BJ90" i="25"/>
  <c r="BI90" i="25"/>
  <c r="BH90" i="25"/>
  <c r="BG90" i="25"/>
  <c r="BF90" i="25"/>
  <c r="BE90" i="25"/>
  <c r="BD90" i="25"/>
  <c r="BC90" i="25"/>
  <c r="BB90" i="25"/>
  <c r="BA90" i="25"/>
  <c r="AZ90" i="25"/>
  <c r="AY90" i="25"/>
  <c r="AX90" i="25"/>
  <c r="AW90" i="25"/>
  <c r="CO89" i="25"/>
  <c r="CN89" i="25"/>
  <c r="CM89" i="25"/>
  <c r="CL89" i="25"/>
  <c r="CK89" i="25"/>
  <c r="CJ89" i="25"/>
  <c r="CI89" i="25"/>
  <c r="CH89" i="25"/>
  <c r="CG89" i="25"/>
  <c r="CF89" i="25"/>
  <c r="CE89" i="25"/>
  <c r="CD89" i="25"/>
  <c r="CC89" i="25"/>
  <c r="CB89" i="25"/>
  <c r="CA89" i="25"/>
  <c r="BZ89" i="25"/>
  <c r="BY89" i="25"/>
  <c r="BX89" i="25"/>
  <c r="BW89" i="25"/>
  <c r="BV89" i="25"/>
  <c r="BU89" i="25"/>
  <c r="BT89" i="25"/>
  <c r="BS89" i="25"/>
  <c r="BR89" i="25"/>
  <c r="BQ89" i="25"/>
  <c r="BP89" i="25"/>
  <c r="BO89" i="25"/>
  <c r="BN89" i="25"/>
  <c r="BM89" i="25"/>
  <c r="BL89" i="25"/>
  <c r="BK89" i="25"/>
  <c r="BJ89" i="25"/>
  <c r="BI89" i="25"/>
  <c r="BH89" i="25"/>
  <c r="BG89" i="25"/>
  <c r="BF89" i="25"/>
  <c r="BE89" i="25"/>
  <c r="BD89" i="25"/>
  <c r="BC89" i="25"/>
  <c r="BB89" i="25"/>
  <c r="BA89" i="25"/>
  <c r="AZ89" i="25"/>
  <c r="AY89" i="25"/>
  <c r="AX89" i="25"/>
  <c r="AW89" i="25"/>
  <c r="CO88" i="25"/>
  <c r="CN88" i="25"/>
  <c r="CM88" i="25"/>
  <c r="CL88" i="25"/>
  <c r="CK88" i="25"/>
  <c r="CJ88" i="25"/>
  <c r="CI88" i="25"/>
  <c r="CH88" i="25"/>
  <c r="CG88" i="25"/>
  <c r="CF88" i="25"/>
  <c r="CE88" i="25"/>
  <c r="CD88" i="25"/>
  <c r="CC88" i="25"/>
  <c r="CB88" i="25"/>
  <c r="CA88" i="25"/>
  <c r="BZ88" i="25"/>
  <c r="BY88" i="25"/>
  <c r="BX88" i="25"/>
  <c r="BW88" i="25"/>
  <c r="BV88" i="25"/>
  <c r="BU88" i="25"/>
  <c r="BT88" i="25"/>
  <c r="BS88" i="25"/>
  <c r="BR88" i="25"/>
  <c r="BQ88" i="25"/>
  <c r="BP88" i="25"/>
  <c r="BO88" i="25"/>
  <c r="BN88" i="25"/>
  <c r="BM88" i="25"/>
  <c r="BL88" i="25"/>
  <c r="BK88" i="25"/>
  <c r="BJ88" i="25"/>
  <c r="BI88" i="25"/>
  <c r="BH88" i="25"/>
  <c r="BG88" i="25"/>
  <c r="BF88" i="25"/>
  <c r="BE88" i="25"/>
  <c r="BD88" i="25"/>
  <c r="BC88" i="25"/>
  <c r="BB88" i="25"/>
  <c r="BA88" i="25"/>
  <c r="AZ88" i="25"/>
  <c r="AY88" i="25"/>
  <c r="AX88" i="25"/>
  <c r="AW88" i="25"/>
  <c r="CO87" i="25"/>
  <c r="CN87" i="25"/>
  <c r="CM87" i="25"/>
  <c r="CL87" i="25"/>
  <c r="CK87" i="25"/>
  <c r="CJ87" i="25"/>
  <c r="CI87" i="25"/>
  <c r="CH87" i="25"/>
  <c r="CG87" i="25"/>
  <c r="CF87" i="25"/>
  <c r="CE87" i="25"/>
  <c r="CD87" i="25"/>
  <c r="CC87" i="25"/>
  <c r="CB87" i="25"/>
  <c r="CA87" i="25"/>
  <c r="BZ87" i="25"/>
  <c r="BY87" i="25"/>
  <c r="BX87" i="25"/>
  <c r="BW87" i="25"/>
  <c r="BV87" i="25"/>
  <c r="BU87" i="25"/>
  <c r="BT87" i="25"/>
  <c r="BS87" i="25"/>
  <c r="BR87" i="25"/>
  <c r="BQ87" i="25"/>
  <c r="BP87" i="25"/>
  <c r="BO87" i="25"/>
  <c r="BN87" i="25"/>
  <c r="BM87" i="25"/>
  <c r="BL87" i="25"/>
  <c r="BK87" i="25"/>
  <c r="BJ87" i="25"/>
  <c r="BI87" i="25"/>
  <c r="BH87" i="25"/>
  <c r="BG87" i="25"/>
  <c r="BF87" i="25"/>
  <c r="BE87" i="25"/>
  <c r="BD87" i="25"/>
  <c r="BC87" i="25"/>
  <c r="BB87" i="25"/>
  <c r="BA87" i="25"/>
  <c r="AZ87" i="25"/>
  <c r="AY87" i="25"/>
  <c r="AX87" i="25"/>
  <c r="AW87" i="25"/>
  <c r="CO86" i="25"/>
  <c r="CN86" i="25"/>
  <c r="CM86" i="25"/>
  <c r="CL86" i="25"/>
  <c r="CK86" i="25"/>
  <c r="CJ86" i="25"/>
  <c r="CI86" i="25"/>
  <c r="CH86" i="25"/>
  <c r="CG86" i="25"/>
  <c r="CF86" i="25"/>
  <c r="CE86" i="25"/>
  <c r="CD86" i="25"/>
  <c r="CC86" i="25"/>
  <c r="CB86" i="25"/>
  <c r="CA86" i="25"/>
  <c r="BZ86" i="25"/>
  <c r="BY86" i="25"/>
  <c r="BX86" i="25"/>
  <c r="BW86" i="25"/>
  <c r="BV86" i="25"/>
  <c r="BU86" i="25"/>
  <c r="BT86" i="25"/>
  <c r="BS86" i="25"/>
  <c r="BR86" i="25"/>
  <c r="BQ86" i="25"/>
  <c r="BP86" i="25"/>
  <c r="BO86" i="25"/>
  <c r="BN86" i="25"/>
  <c r="BM86" i="25"/>
  <c r="BL86" i="25"/>
  <c r="BK86" i="25"/>
  <c r="BJ86" i="25"/>
  <c r="BI86" i="25"/>
  <c r="BH86" i="25"/>
  <c r="BG86" i="25"/>
  <c r="BF86" i="25"/>
  <c r="BE86" i="25"/>
  <c r="BD86" i="25"/>
  <c r="BC86" i="25"/>
  <c r="BB86" i="25"/>
  <c r="BA86" i="25"/>
  <c r="AZ86" i="25"/>
  <c r="AY86" i="25"/>
  <c r="AX86" i="25"/>
  <c r="AW86" i="25"/>
  <c r="CO85" i="25"/>
  <c r="CN85" i="25"/>
  <c r="CM85" i="25"/>
  <c r="CL85" i="25"/>
  <c r="CK85" i="25"/>
  <c r="CJ85" i="25"/>
  <c r="CI85" i="25"/>
  <c r="CH85" i="25"/>
  <c r="CG85" i="25"/>
  <c r="CF85" i="25"/>
  <c r="CE85" i="25"/>
  <c r="CD85" i="25"/>
  <c r="CC85" i="25"/>
  <c r="CB85" i="25"/>
  <c r="CA85" i="25"/>
  <c r="BZ85" i="25"/>
  <c r="BY85" i="25"/>
  <c r="BX85" i="25"/>
  <c r="BW85" i="25"/>
  <c r="BV85" i="25"/>
  <c r="BU85" i="25"/>
  <c r="BT85" i="25"/>
  <c r="BS85" i="25"/>
  <c r="BR85" i="25"/>
  <c r="BQ85" i="25"/>
  <c r="BP85" i="25"/>
  <c r="BO85" i="25"/>
  <c r="BN85" i="25"/>
  <c r="BM85" i="25"/>
  <c r="BL85" i="25"/>
  <c r="BK85" i="25"/>
  <c r="BJ85" i="25"/>
  <c r="BI85" i="25"/>
  <c r="BH85" i="25"/>
  <c r="BG85" i="25"/>
  <c r="BF85" i="25"/>
  <c r="BE85" i="25"/>
  <c r="BD85" i="25"/>
  <c r="BC85" i="25"/>
  <c r="BB85" i="25"/>
  <c r="BA85" i="25"/>
  <c r="AZ85" i="25"/>
  <c r="AY85" i="25"/>
  <c r="AX85" i="25"/>
  <c r="AW85" i="25"/>
  <c r="CO84" i="25"/>
  <c r="CN84" i="25"/>
  <c r="CM84" i="25"/>
  <c r="CL84" i="25"/>
  <c r="CK84" i="25"/>
  <c r="CJ84" i="25"/>
  <c r="CI84" i="25"/>
  <c r="CH84" i="25"/>
  <c r="CG84" i="25"/>
  <c r="CF84" i="25"/>
  <c r="CE84" i="25"/>
  <c r="CD84" i="25"/>
  <c r="CC84" i="25"/>
  <c r="CB84" i="25"/>
  <c r="CA84" i="25"/>
  <c r="BZ84" i="25"/>
  <c r="BY84" i="25"/>
  <c r="BX84" i="25"/>
  <c r="BW84" i="25"/>
  <c r="BV84" i="25"/>
  <c r="BU84" i="25"/>
  <c r="BT84" i="25"/>
  <c r="BS84" i="25"/>
  <c r="BR84" i="25"/>
  <c r="BQ84" i="25"/>
  <c r="BP84" i="25"/>
  <c r="BO84" i="25"/>
  <c r="BN84" i="25"/>
  <c r="BM84" i="25"/>
  <c r="BL84" i="25"/>
  <c r="BK84" i="25"/>
  <c r="BJ84" i="25"/>
  <c r="BI84" i="25"/>
  <c r="BH84" i="25"/>
  <c r="BG84" i="25"/>
  <c r="BF84" i="25"/>
  <c r="BE84" i="25"/>
  <c r="BD84" i="25"/>
  <c r="BC84" i="25"/>
  <c r="BB84" i="25"/>
  <c r="BA84" i="25"/>
  <c r="AZ84" i="25"/>
  <c r="AY84" i="25"/>
  <c r="AX84" i="25"/>
  <c r="AW84" i="25"/>
  <c r="CO83" i="25"/>
  <c r="CN83" i="25"/>
  <c r="CM83" i="25"/>
  <c r="CL83" i="25"/>
  <c r="CK83" i="25"/>
  <c r="CJ83" i="25"/>
  <c r="CI83" i="25"/>
  <c r="CH83" i="25"/>
  <c r="CG83" i="25"/>
  <c r="CF83" i="25"/>
  <c r="CE83" i="25"/>
  <c r="CD83" i="25"/>
  <c r="CC83" i="25"/>
  <c r="CB83" i="25"/>
  <c r="CA83" i="25"/>
  <c r="BZ83" i="25"/>
  <c r="BY83" i="25"/>
  <c r="BX83" i="25"/>
  <c r="BW83" i="25"/>
  <c r="BV83" i="25"/>
  <c r="BU83" i="25"/>
  <c r="BT83" i="25"/>
  <c r="BS83" i="25"/>
  <c r="BR83" i="25"/>
  <c r="BQ83" i="25"/>
  <c r="BP83" i="25"/>
  <c r="BO83" i="25"/>
  <c r="BN83" i="25"/>
  <c r="BM83" i="25"/>
  <c r="BL83" i="25"/>
  <c r="BK83" i="25"/>
  <c r="BJ83" i="25"/>
  <c r="BI83" i="25"/>
  <c r="BH83" i="25"/>
  <c r="BG83" i="25"/>
  <c r="BF83" i="25"/>
  <c r="BE83" i="25"/>
  <c r="BD83" i="25"/>
  <c r="BC83" i="25"/>
  <c r="BB83" i="25"/>
  <c r="BA83" i="25"/>
  <c r="AZ83" i="25"/>
  <c r="AY83" i="25"/>
  <c r="AX83" i="25"/>
  <c r="AW83" i="25"/>
  <c r="CO82" i="25"/>
  <c r="CN82" i="25"/>
  <c r="CM82" i="25"/>
  <c r="CL82" i="25"/>
  <c r="CK82" i="25"/>
  <c r="CJ82" i="25"/>
  <c r="CI82" i="25"/>
  <c r="CH82" i="25"/>
  <c r="CG82" i="25"/>
  <c r="CF82" i="25"/>
  <c r="CE82" i="25"/>
  <c r="CD82" i="25"/>
  <c r="CC82" i="25"/>
  <c r="CB82" i="25"/>
  <c r="CA82" i="25"/>
  <c r="BZ82" i="25"/>
  <c r="BY82" i="25"/>
  <c r="BX82" i="25"/>
  <c r="BW82" i="25"/>
  <c r="BV82" i="25"/>
  <c r="BU82" i="25"/>
  <c r="BT82" i="25"/>
  <c r="BS82" i="25"/>
  <c r="BR82" i="25"/>
  <c r="BQ82" i="25"/>
  <c r="BP82" i="25"/>
  <c r="BO82" i="25"/>
  <c r="BN82" i="25"/>
  <c r="BM82" i="25"/>
  <c r="BL82" i="25"/>
  <c r="BK82" i="25"/>
  <c r="BJ82" i="25"/>
  <c r="BI82" i="25"/>
  <c r="BH82" i="25"/>
  <c r="BG82" i="25"/>
  <c r="BF82" i="25"/>
  <c r="BE82" i="25"/>
  <c r="BD82" i="25"/>
  <c r="BC82" i="25"/>
  <c r="BB82" i="25"/>
  <c r="BA82" i="25"/>
  <c r="AZ82" i="25"/>
  <c r="AY82" i="25"/>
  <c r="AX82" i="25"/>
  <c r="AW82" i="25"/>
  <c r="CO81" i="25"/>
  <c r="CN81" i="25"/>
  <c r="CM81" i="25"/>
  <c r="CL81" i="25"/>
  <c r="CK81" i="25"/>
  <c r="CJ81" i="25"/>
  <c r="CI81" i="25"/>
  <c r="CH81" i="25"/>
  <c r="CG81" i="25"/>
  <c r="CF81" i="25"/>
  <c r="CE81" i="25"/>
  <c r="CD81" i="25"/>
  <c r="CC81" i="25"/>
  <c r="CB81" i="25"/>
  <c r="CA81" i="25"/>
  <c r="BZ81" i="25"/>
  <c r="BY81" i="25"/>
  <c r="BX81" i="25"/>
  <c r="BW81" i="25"/>
  <c r="BV81" i="25"/>
  <c r="BU81" i="25"/>
  <c r="BT81" i="25"/>
  <c r="BS81" i="25"/>
  <c r="BR81" i="25"/>
  <c r="BQ81" i="25"/>
  <c r="BP81" i="25"/>
  <c r="BO81" i="25"/>
  <c r="BN81" i="25"/>
  <c r="BM81" i="25"/>
  <c r="BL81" i="25"/>
  <c r="BK81" i="25"/>
  <c r="BJ81" i="25"/>
  <c r="BI81" i="25"/>
  <c r="BH81" i="25"/>
  <c r="BG81" i="25"/>
  <c r="BF81" i="25"/>
  <c r="BE81" i="25"/>
  <c r="BD81" i="25"/>
  <c r="BC81" i="25"/>
  <c r="BB81" i="25"/>
  <c r="BA81" i="25"/>
  <c r="AZ81" i="25"/>
  <c r="AY81" i="25"/>
  <c r="AX81" i="25"/>
  <c r="AW81" i="25"/>
  <c r="CO80" i="25"/>
  <c r="CN80" i="25"/>
  <c r="CM80" i="25"/>
  <c r="CL80" i="25"/>
  <c r="CK80" i="25"/>
  <c r="CJ80" i="25"/>
  <c r="CI80" i="25"/>
  <c r="CH80" i="25"/>
  <c r="CG80" i="25"/>
  <c r="CF80" i="25"/>
  <c r="CE80" i="25"/>
  <c r="CD80" i="25"/>
  <c r="CC80" i="25"/>
  <c r="CB80" i="25"/>
  <c r="CA80" i="25"/>
  <c r="BZ80" i="25"/>
  <c r="BY80" i="25"/>
  <c r="BX80" i="25"/>
  <c r="BW80" i="25"/>
  <c r="BV80" i="25"/>
  <c r="BU80" i="25"/>
  <c r="BT80" i="25"/>
  <c r="BS80" i="25"/>
  <c r="BR80" i="25"/>
  <c r="BQ80" i="25"/>
  <c r="BP80" i="25"/>
  <c r="BO80" i="25"/>
  <c r="BN80" i="25"/>
  <c r="BM80" i="25"/>
  <c r="BL80" i="25"/>
  <c r="BK80" i="25"/>
  <c r="BJ80" i="25"/>
  <c r="BI80" i="25"/>
  <c r="BH80" i="25"/>
  <c r="BG80" i="25"/>
  <c r="BF80" i="25"/>
  <c r="BE80" i="25"/>
  <c r="BD80" i="25"/>
  <c r="BC80" i="25"/>
  <c r="BB80" i="25"/>
  <c r="BA80" i="25"/>
  <c r="AZ80" i="25"/>
  <c r="AY80" i="25"/>
  <c r="AX80" i="25"/>
  <c r="AW80" i="25"/>
  <c r="CO79" i="25"/>
  <c r="CN79" i="25"/>
  <c r="CM79" i="25"/>
  <c r="CL79" i="25"/>
  <c r="CK79" i="25"/>
  <c r="CJ79" i="25"/>
  <c r="CI79" i="25"/>
  <c r="CH79" i="25"/>
  <c r="CG79" i="25"/>
  <c r="CF79" i="25"/>
  <c r="CE79" i="25"/>
  <c r="CD79" i="25"/>
  <c r="CC79" i="25"/>
  <c r="CB79" i="25"/>
  <c r="CA79" i="25"/>
  <c r="BZ79" i="25"/>
  <c r="BY79" i="25"/>
  <c r="BX79" i="25"/>
  <c r="BW79" i="25"/>
  <c r="BV79" i="25"/>
  <c r="BU79" i="25"/>
  <c r="BT79" i="25"/>
  <c r="BS79" i="25"/>
  <c r="BR79" i="25"/>
  <c r="BQ79" i="25"/>
  <c r="BP79" i="25"/>
  <c r="BO79" i="25"/>
  <c r="BN79" i="25"/>
  <c r="BM79" i="25"/>
  <c r="BL79" i="25"/>
  <c r="BK79" i="25"/>
  <c r="BJ79" i="25"/>
  <c r="BI79" i="25"/>
  <c r="BH79" i="25"/>
  <c r="BG79" i="25"/>
  <c r="BF79" i="25"/>
  <c r="BE79" i="25"/>
  <c r="BD79" i="25"/>
  <c r="BC79" i="25"/>
  <c r="BB79" i="25"/>
  <c r="BA79" i="25"/>
  <c r="AZ79" i="25"/>
  <c r="AY79" i="25"/>
  <c r="AX79" i="25"/>
  <c r="AW79" i="25"/>
  <c r="CO78" i="25"/>
  <c r="CN78" i="25"/>
  <c r="CM78" i="25"/>
  <c r="CL78" i="25"/>
  <c r="CK78" i="25"/>
  <c r="CJ78" i="25"/>
  <c r="CI78" i="25"/>
  <c r="CH78" i="25"/>
  <c r="CG78" i="25"/>
  <c r="CF78" i="25"/>
  <c r="CE78" i="25"/>
  <c r="CD78" i="25"/>
  <c r="CC78" i="25"/>
  <c r="CB78" i="25"/>
  <c r="CA78" i="25"/>
  <c r="BZ78" i="25"/>
  <c r="BY78" i="25"/>
  <c r="BX78" i="25"/>
  <c r="BW78" i="25"/>
  <c r="BV78" i="25"/>
  <c r="BU78" i="25"/>
  <c r="BT78" i="25"/>
  <c r="BS78" i="25"/>
  <c r="BR78" i="25"/>
  <c r="BQ78" i="25"/>
  <c r="BP78" i="25"/>
  <c r="BO78" i="25"/>
  <c r="BN78" i="25"/>
  <c r="BM78" i="25"/>
  <c r="BL78" i="25"/>
  <c r="BK78" i="25"/>
  <c r="BJ78" i="25"/>
  <c r="BI78" i="25"/>
  <c r="BH78" i="25"/>
  <c r="BG78" i="25"/>
  <c r="BF78" i="25"/>
  <c r="BE78" i="25"/>
  <c r="BD78" i="25"/>
  <c r="BC78" i="25"/>
  <c r="BB78" i="25"/>
  <c r="BA78" i="25"/>
  <c r="AZ78" i="25"/>
  <c r="AY78" i="25"/>
  <c r="AX78" i="25"/>
  <c r="AW78" i="25"/>
  <c r="CO77" i="25"/>
  <c r="CN77" i="25"/>
  <c r="CM77" i="25"/>
  <c r="CL77" i="25"/>
  <c r="CK77" i="25"/>
  <c r="CJ77" i="25"/>
  <c r="CI77" i="25"/>
  <c r="CH77" i="25"/>
  <c r="CG77" i="25"/>
  <c r="CF77" i="25"/>
  <c r="CE77" i="25"/>
  <c r="CD77" i="25"/>
  <c r="CC77" i="25"/>
  <c r="CB77" i="25"/>
  <c r="CA77" i="25"/>
  <c r="BZ77" i="25"/>
  <c r="BY77" i="25"/>
  <c r="BX77" i="25"/>
  <c r="BW77" i="25"/>
  <c r="BV77" i="25"/>
  <c r="BU77" i="25"/>
  <c r="BT77" i="25"/>
  <c r="BS77" i="25"/>
  <c r="BR77" i="25"/>
  <c r="BQ77" i="25"/>
  <c r="BP77" i="25"/>
  <c r="BO77" i="25"/>
  <c r="BN77" i="25"/>
  <c r="BM77" i="25"/>
  <c r="BL77" i="25"/>
  <c r="BK77" i="25"/>
  <c r="BJ77" i="25"/>
  <c r="BI77" i="25"/>
  <c r="BH77" i="25"/>
  <c r="BG77" i="25"/>
  <c r="BF77" i="25"/>
  <c r="BE77" i="25"/>
  <c r="BD77" i="25"/>
  <c r="BC77" i="25"/>
  <c r="BB77" i="25"/>
  <c r="BA77" i="25"/>
  <c r="AZ77" i="25"/>
  <c r="AY77" i="25"/>
  <c r="AX77" i="25"/>
  <c r="AW77" i="25"/>
  <c r="CO76" i="25"/>
  <c r="CN76" i="25"/>
  <c r="CM76" i="25"/>
  <c r="CL76" i="25"/>
  <c r="CK76" i="25"/>
  <c r="CJ76" i="25"/>
  <c r="CI76" i="25"/>
  <c r="CH76" i="25"/>
  <c r="CG76" i="25"/>
  <c r="CF76" i="25"/>
  <c r="CE76" i="25"/>
  <c r="CD76" i="25"/>
  <c r="CC76" i="25"/>
  <c r="CB76" i="25"/>
  <c r="CA76" i="25"/>
  <c r="BZ76" i="25"/>
  <c r="BY76" i="25"/>
  <c r="BX76" i="25"/>
  <c r="BW76" i="25"/>
  <c r="BV76" i="25"/>
  <c r="BU76" i="25"/>
  <c r="BT76" i="25"/>
  <c r="BS76" i="25"/>
  <c r="BR76" i="25"/>
  <c r="BQ76" i="25"/>
  <c r="BP76" i="25"/>
  <c r="BO76" i="25"/>
  <c r="BN76" i="25"/>
  <c r="BM76" i="25"/>
  <c r="BL76" i="25"/>
  <c r="BK76" i="25"/>
  <c r="BJ76" i="25"/>
  <c r="BI76" i="25"/>
  <c r="BH76" i="25"/>
  <c r="BG76" i="25"/>
  <c r="BF76" i="25"/>
  <c r="BE76" i="25"/>
  <c r="BD76" i="25"/>
  <c r="BC76" i="25"/>
  <c r="BB76" i="25"/>
  <c r="BA76" i="25"/>
  <c r="AZ76" i="25"/>
  <c r="AY76" i="25"/>
  <c r="AX76" i="25"/>
  <c r="AW76" i="25"/>
  <c r="CO75" i="25"/>
  <c r="CN75" i="25"/>
  <c r="CM75" i="25"/>
  <c r="CL75" i="25"/>
  <c r="CK75" i="25"/>
  <c r="CJ75" i="25"/>
  <c r="CI75" i="25"/>
  <c r="CH75" i="25"/>
  <c r="CG75" i="25"/>
  <c r="CF75" i="25"/>
  <c r="CE75" i="25"/>
  <c r="CD75" i="25"/>
  <c r="CC75" i="25"/>
  <c r="CB75" i="25"/>
  <c r="CA75" i="25"/>
  <c r="BZ75" i="25"/>
  <c r="BY75" i="25"/>
  <c r="BX75" i="25"/>
  <c r="BW75" i="25"/>
  <c r="BV75" i="25"/>
  <c r="BU75" i="25"/>
  <c r="BT75" i="25"/>
  <c r="BS75" i="25"/>
  <c r="BR75" i="25"/>
  <c r="BQ75" i="25"/>
  <c r="BP75" i="25"/>
  <c r="BO75" i="25"/>
  <c r="BN75" i="25"/>
  <c r="BM75" i="25"/>
  <c r="BL75" i="25"/>
  <c r="BK75" i="25"/>
  <c r="BJ75" i="25"/>
  <c r="BI75" i="25"/>
  <c r="BH75" i="25"/>
  <c r="BG75" i="25"/>
  <c r="BF75" i="25"/>
  <c r="BE75" i="25"/>
  <c r="BD75" i="25"/>
  <c r="BC75" i="25"/>
  <c r="BB75" i="25"/>
  <c r="BA75" i="25"/>
  <c r="AZ75" i="25"/>
  <c r="AY75" i="25"/>
  <c r="AX75" i="25"/>
  <c r="AW75" i="25"/>
  <c r="CO74" i="25"/>
  <c r="CN74" i="25"/>
  <c r="CM74" i="25"/>
  <c r="CL74" i="25"/>
  <c r="CK74" i="25"/>
  <c r="CJ74" i="25"/>
  <c r="CI74" i="25"/>
  <c r="CH74" i="25"/>
  <c r="CG74" i="25"/>
  <c r="CF74" i="25"/>
  <c r="CE74" i="25"/>
  <c r="CD74" i="25"/>
  <c r="CC74" i="25"/>
  <c r="CB74" i="25"/>
  <c r="CA74" i="25"/>
  <c r="BZ74" i="25"/>
  <c r="BY74" i="25"/>
  <c r="BX74" i="25"/>
  <c r="BW74" i="25"/>
  <c r="BV74" i="25"/>
  <c r="BU74" i="25"/>
  <c r="BT74" i="25"/>
  <c r="BS74" i="25"/>
  <c r="BR74" i="25"/>
  <c r="BQ74" i="25"/>
  <c r="BP74" i="25"/>
  <c r="BO74" i="25"/>
  <c r="BN74" i="25"/>
  <c r="BM74" i="25"/>
  <c r="BL74" i="25"/>
  <c r="BK74" i="25"/>
  <c r="BJ74" i="25"/>
  <c r="BI74" i="25"/>
  <c r="BH74" i="25"/>
  <c r="BG74" i="25"/>
  <c r="BF74" i="25"/>
  <c r="BE74" i="25"/>
  <c r="BD74" i="25"/>
  <c r="BC74" i="25"/>
  <c r="BB74" i="25"/>
  <c r="BA74" i="25"/>
  <c r="AZ74" i="25"/>
  <c r="AY74" i="25"/>
  <c r="AX74" i="25"/>
  <c r="AW74" i="25"/>
  <c r="CO73" i="25"/>
  <c r="CN73" i="25"/>
  <c r="CM73" i="25"/>
  <c r="CL73" i="25"/>
  <c r="CK73" i="25"/>
  <c r="CJ73" i="25"/>
  <c r="CI73" i="25"/>
  <c r="CH73" i="25"/>
  <c r="CG73" i="25"/>
  <c r="CF73" i="25"/>
  <c r="CE73" i="25"/>
  <c r="CD73" i="25"/>
  <c r="CC73" i="25"/>
  <c r="CB73" i="25"/>
  <c r="CA73" i="25"/>
  <c r="BZ73" i="25"/>
  <c r="BY73" i="25"/>
  <c r="BX73" i="25"/>
  <c r="BW73" i="25"/>
  <c r="BV73" i="25"/>
  <c r="BU73" i="25"/>
  <c r="BT73" i="25"/>
  <c r="BS73" i="25"/>
  <c r="BR73" i="25"/>
  <c r="BQ73" i="25"/>
  <c r="BP73" i="25"/>
  <c r="BO73" i="25"/>
  <c r="BN73" i="25"/>
  <c r="BM73" i="25"/>
  <c r="BL73" i="25"/>
  <c r="BK73" i="25"/>
  <c r="BJ73" i="25"/>
  <c r="BI73" i="25"/>
  <c r="BH73" i="25"/>
  <c r="BG73" i="25"/>
  <c r="BF73" i="25"/>
  <c r="BE73" i="25"/>
  <c r="BD73" i="25"/>
  <c r="BC73" i="25"/>
  <c r="BB73" i="25"/>
  <c r="BA73" i="25"/>
  <c r="AZ73" i="25"/>
  <c r="AY73" i="25"/>
  <c r="AX73" i="25"/>
  <c r="AW73" i="25"/>
  <c r="CO72" i="25"/>
  <c r="CN72" i="25"/>
  <c r="CM72" i="25"/>
  <c r="CL72" i="25"/>
  <c r="CK72" i="25"/>
  <c r="CJ72" i="25"/>
  <c r="CI72" i="25"/>
  <c r="CH72" i="25"/>
  <c r="CG72" i="25"/>
  <c r="CF72" i="25"/>
  <c r="CE72" i="25"/>
  <c r="CD72" i="25"/>
  <c r="CC72" i="25"/>
  <c r="CB72" i="25"/>
  <c r="CA72" i="25"/>
  <c r="BZ72" i="25"/>
  <c r="BY72" i="25"/>
  <c r="BX72" i="25"/>
  <c r="BW72" i="25"/>
  <c r="BV72" i="25"/>
  <c r="BU72" i="25"/>
  <c r="BT72" i="25"/>
  <c r="BS72" i="25"/>
  <c r="BR72" i="25"/>
  <c r="BQ72" i="25"/>
  <c r="BP72" i="25"/>
  <c r="BO72" i="25"/>
  <c r="BN72" i="25"/>
  <c r="BM72" i="25"/>
  <c r="BL72" i="25"/>
  <c r="BK72" i="25"/>
  <c r="BJ72" i="25"/>
  <c r="BI72" i="25"/>
  <c r="BH72" i="25"/>
  <c r="BG72" i="25"/>
  <c r="BF72" i="25"/>
  <c r="BE72" i="25"/>
  <c r="BD72" i="25"/>
  <c r="BC72" i="25"/>
  <c r="BB72" i="25"/>
  <c r="BA72" i="25"/>
  <c r="AZ72" i="25"/>
  <c r="AY72" i="25"/>
  <c r="AX72" i="25"/>
  <c r="AW72" i="25"/>
  <c r="CO71" i="25"/>
  <c r="CN71" i="25"/>
  <c r="CM71" i="25"/>
  <c r="CL71" i="25"/>
  <c r="CK71" i="25"/>
  <c r="CJ71" i="25"/>
  <c r="CI71" i="25"/>
  <c r="CH71" i="25"/>
  <c r="CG71" i="25"/>
  <c r="CF71" i="25"/>
  <c r="CE71" i="25"/>
  <c r="CD71" i="25"/>
  <c r="CC71" i="25"/>
  <c r="CB71" i="25"/>
  <c r="CA71" i="25"/>
  <c r="BZ71" i="25"/>
  <c r="BY71" i="25"/>
  <c r="BX71" i="25"/>
  <c r="BW71" i="25"/>
  <c r="BV71" i="25"/>
  <c r="BU71" i="25"/>
  <c r="BT71" i="25"/>
  <c r="BS71" i="25"/>
  <c r="BR71" i="25"/>
  <c r="BQ71" i="25"/>
  <c r="BP71" i="25"/>
  <c r="BO71" i="25"/>
  <c r="BN71" i="25"/>
  <c r="BM71" i="25"/>
  <c r="BL71" i="25"/>
  <c r="BK71" i="25"/>
  <c r="BJ71" i="25"/>
  <c r="BI71" i="25"/>
  <c r="BH71" i="25"/>
  <c r="BG71" i="25"/>
  <c r="BF71" i="25"/>
  <c r="BE71" i="25"/>
  <c r="BD71" i="25"/>
  <c r="BC71" i="25"/>
  <c r="BB71" i="25"/>
  <c r="BA71" i="25"/>
  <c r="AZ71" i="25"/>
  <c r="AY71" i="25"/>
  <c r="AX71" i="25"/>
  <c r="AW71" i="25"/>
  <c r="CO70" i="25"/>
  <c r="CN70" i="25"/>
  <c r="CM70" i="25"/>
  <c r="CL70" i="25"/>
  <c r="CK70" i="25"/>
  <c r="CJ70" i="25"/>
  <c r="CI70" i="25"/>
  <c r="CH70" i="25"/>
  <c r="CG70" i="25"/>
  <c r="CF70" i="25"/>
  <c r="CE70" i="25"/>
  <c r="CD70" i="25"/>
  <c r="CC70" i="25"/>
  <c r="CB70" i="25"/>
  <c r="CA70" i="25"/>
  <c r="BZ70" i="25"/>
  <c r="BY70" i="25"/>
  <c r="BX70" i="25"/>
  <c r="BW70" i="25"/>
  <c r="BV70" i="25"/>
  <c r="BU70" i="25"/>
  <c r="BT70" i="25"/>
  <c r="BS70" i="25"/>
  <c r="BR70" i="25"/>
  <c r="BQ70" i="25"/>
  <c r="BP70" i="25"/>
  <c r="BO70" i="25"/>
  <c r="BN70" i="25"/>
  <c r="BM70" i="25"/>
  <c r="BL70" i="25"/>
  <c r="BK70" i="25"/>
  <c r="BJ70" i="25"/>
  <c r="BI70" i="25"/>
  <c r="BH70" i="25"/>
  <c r="BG70" i="25"/>
  <c r="BF70" i="25"/>
  <c r="BE70" i="25"/>
  <c r="BD70" i="25"/>
  <c r="BC70" i="25"/>
  <c r="BB70" i="25"/>
  <c r="BA70" i="25"/>
  <c r="AZ70" i="25"/>
  <c r="AY70" i="25"/>
  <c r="AX70" i="25"/>
  <c r="AW70" i="25"/>
  <c r="CO69" i="25"/>
  <c r="CN69" i="25"/>
  <c r="CM69" i="25"/>
  <c r="CL69" i="25"/>
  <c r="CK69" i="25"/>
  <c r="CJ69" i="25"/>
  <c r="CI69" i="25"/>
  <c r="CH69" i="25"/>
  <c r="CG69" i="25"/>
  <c r="CF69" i="25"/>
  <c r="CE69" i="25"/>
  <c r="CD69" i="25"/>
  <c r="CC69" i="25"/>
  <c r="CB69" i="25"/>
  <c r="CA69" i="25"/>
  <c r="BZ69" i="25"/>
  <c r="BY69" i="25"/>
  <c r="BX69" i="25"/>
  <c r="BW69" i="25"/>
  <c r="BV69" i="25"/>
  <c r="BU69" i="25"/>
  <c r="BT69" i="25"/>
  <c r="BS69" i="25"/>
  <c r="BR69" i="25"/>
  <c r="BQ69" i="25"/>
  <c r="BP69" i="25"/>
  <c r="BO69" i="25"/>
  <c r="BN69" i="25"/>
  <c r="BM69" i="25"/>
  <c r="BL69" i="25"/>
  <c r="BK69" i="25"/>
  <c r="BJ69" i="25"/>
  <c r="BI69" i="25"/>
  <c r="BH69" i="25"/>
  <c r="BG69" i="25"/>
  <c r="BF69" i="25"/>
  <c r="BE69" i="25"/>
  <c r="BD69" i="25"/>
  <c r="BC69" i="25"/>
  <c r="BB69" i="25"/>
  <c r="BA69" i="25"/>
  <c r="AZ69" i="25"/>
  <c r="AY69" i="25"/>
  <c r="AX69" i="25"/>
  <c r="AW69" i="25"/>
  <c r="CO68" i="25"/>
  <c r="CN68" i="25"/>
  <c r="CM68" i="25"/>
  <c r="CL68" i="25"/>
  <c r="CK68" i="25"/>
  <c r="CJ68" i="25"/>
  <c r="CI68" i="25"/>
  <c r="CH68" i="25"/>
  <c r="CG68" i="25"/>
  <c r="CF68" i="25"/>
  <c r="CE68" i="25"/>
  <c r="CD68" i="25"/>
  <c r="CC68" i="25"/>
  <c r="CB68" i="25"/>
  <c r="CA68" i="25"/>
  <c r="BZ68" i="25"/>
  <c r="BY68" i="25"/>
  <c r="BX68" i="25"/>
  <c r="BW68" i="25"/>
  <c r="BV68" i="25"/>
  <c r="BU68" i="25"/>
  <c r="BT68" i="25"/>
  <c r="BS68" i="25"/>
  <c r="BR68" i="25"/>
  <c r="BQ68" i="25"/>
  <c r="BP68" i="25"/>
  <c r="BO68" i="25"/>
  <c r="BN68" i="25"/>
  <c r="BM68" i="25"/>
  <c r="BL68" i="25"/>
  <c r="BK68" i="25"/>
  <c r="BJ68" i="25"/>
  <c r="BI68" i="25"/>
  <c r="BH68" i="25"/>
  <c r="BG68" i="25"/>
  <c r="BF68" i="25"/>
  <c r="BE68" i="25"/>
  <c r="BD68" i="25"/>
  <c r="BC68" i="25"/>
  <c r="BB68" i="25"/>
  <c r="BA68" i="25"/>
  <c r="AZ68" i="25"/>
  <c r="AY68" i="25"/>
  <c r="AX68" i="25"/>
  <c r="AW68" i="25"/>
  <c r="CO67" i="25"/>
  <c r="CN67" i="25"/>
  <c r="CM67" i="25"/>
  <c r="CL67" i="25"/>
  <c r="CK67" i="25"/>
  <c r="CJ67" i="25"/>
  <c r="CI67" i="25"/>
  <c r="CH67" i="25"/>
  <c r="CG67" i="25"/>
  <c r="CF67" i="25"/>
  <c r="CE67" i="25"/>
  <c r="CD67" i="25"/>
  <c r="CC67" i="25"/>
  <c r="CB67" i="25"/>
  <c r="CA67" i="25"/>
  <c r="BZ67" i="25"/>
  <c r="BY67" i="25"/>
  <c r="BX67" i="25"/>
  <c r="BW67" i="25"/>
  <c r="BV67" i="25"/>
  <c r="BU67" i="25"/>
  <c r="BT67" i="25"/>
  <c r="BS67" i="25"/>
  <c r="BR67" i="25"/>
  <c r="BQ67" i="25"/>
  <c r="BP67" i="25"/>
  <c r="BO67" i="25"/>
  <c r="BN67" i="25"/>
  <c r="BM67" i="25"/>
  <c r="BL67" i="25"/>
  <c r="BK67" i="25"/>
  <c r="BJ67" i="25"/>
  <c r="BI67" i="25"/>
  <c r="BH67" i="25"/>
  <c r="BG67" i="25"/>
  <c r="BF67" i="25"/>
  <c r="BE67" i="25"/>
  <c r="BD67" i="25"/>
  <c r="BC67" i="25"/>
  <c r="BB67" i="25"/>
  <c r="BA67" i="25"/>
  <c r="AZ67" i="25"/>
  <c r="AY67" i="25"/>
  <c r="AX67" i="25"/>
  <c r="AW67" i="25"/>
  <c r="CO66" i="25"/>
  <c r="CN66" i="25"/>
  <c r="CM66" i="25"/>
  <c r="CL66" i="25"/>
  <c r="CK66" i="25"/>
  <c r="CJ66" i="25"/>
  <c r="CI66" i="25"/>
  <c r="CH66" i="25"/>
  <c r="CG66" i="25"/>
  <c r="CF66" i="25"/>
  <c r="CE66" i="25"/>
  <c r="CD66" i="25"/>
  <c r="CC66" i="25"/>
  <c r="CB66" i="25"/>
  <c r="CA66" i="25"/>
  <c r="BZ66" i="25"/>
  <c r="BY66" i="25"/>
  <c r="BX66" i="25"/>
  <c r="BW66" i="25"/>
  <c r="BV66" i="25"/>
  <c r="BU66" i="25"/>
  <c r="BT66" i="25"/>
  <c r="BS66" i="25"/>
  <c r="BR66" i="25"/>
  <c r="BQ66" i="25"/>
  <c r="BP66" i="25"/>
  <c r="BO66" i="25"/>
  <c r="BN66" i="25"/>
  <c r="BM66" i="25"/>
  <c r="BL66" i="25"/>
  <c r="BK66" i="25"/>
  <c r="BJ66" i="25"/>
  <c r="BI66" i="25"/>
  <c r="BH66" i="25"/>
  <c r="BG66" i="25"/>
  <c r="BF66" i="25"/>
  <c r="BE66" i="25"/>
  <c r="BD66" i="25"/>
  <c r="BC66" i="25"/>
  <c r="BB66" i="25"/>
  <c r="BA66" i="25"/>
  <c r="AZ66" i="25"/>
  <c r="AY66" i="25"/>
  <c r="AX66" i="25"/>
  <c r="AW66" i="25"/>
  <c r="CO65" i="25"/>
  <c r="CN65" i="25"/>
  <c r="CM65" i="25"/>
  <c r="CL65" i="25"/>
  <c r="CK65" i="25"/>
  <c r="CJ65" i="25"/>
  <c r="CI65" i="25"/>
  <c r="CH65" i="25"/>
  <c r="CG65" i="25"/>
  <c r="CF65" i="25"/>
  <c r="CE65" i="25"/>
  <c r="CD65" i="25"/>
  <c r="CC65" i="25"/>
  <c r="CB65" i="25"/>
  <c r="CA65" i="25"/>
  <c r="BZ65" i="25"/>
  <c r="BY65" i="25"/>
  <c r="BX65" i="25"/>
  <c r="BW65" i="25"/>
  <c r="BV65" i="25"/>
  <c r="BU65" i="25"/>
  <c r="BT65" i="25"/>
  <c r="BS65" i="25"/>
  <c r="BR65" i="25"/>
  <c r="BQ65" i="25"/>
  <c r="BP65" i="25"/>
  <c r="BO65" i="25"/>
  <c r="BN65" i="25"/>
  <c r="BM65" i="25"/>
  <c r="BL65" i="25"/>
  <c r="BK65" i="25"/>
  <c r="BJ65" i="25"/>
  <c r="BI65" i="25"/>
  <c r="BH65" i="25"/>
  <c r="BG65" i="25"/>
  <c r="BF65" i="25"/>
  <c r="BE65" i="25"/>
  <c r="BD65" i="25"/>
  <c r="BC65" i="25"/>
  <c r="BB65" i="25"/>
  <c r="BA65" i="25"/>
  <c r="AZ65" i="25"/>
  <c r="AY65" i="25"/>
  <c r="AX65" i="25"/>
  <c r="AW65" i="25"/>
  <c r="CO64" i="25"/>
  <c r="CN64" i="25"/>
  <c r="CM64" i="25"/>
  <c r="CL64" i="25"/>
  <c r="CK64" i="25"/>
  <c r="CJ64" i="25"/>
  <c r="CI64" i="25"/>
  <c r="CH64" i="25"/>
  <c r="CG64" i="25"/>
  <c r="CF64" i="25"/>
  <c r="CE64" i="25"/>
  <c r="CD64" i="25"/>
  <c r="CC64" i="25"/>
  <c r="CB64" i="25"/>
  <c r="CA64" i="25"/>
  <c r="BZ64" i="25"/>
  <c r="BY64" i="25"/>
  <c r="BX64" i="25"/>
  <c r="BW64" i="25"/>
  <c r="BV64" i="25"/>
  <c r="BU64" i="25"/>
  <c r="BT64" i="25"/>
  <c r="BS64" i="25"/>
  <c r="BR64" i="25"/>
  <c r="BQ64" i="25"/>
  <c r="BP64" i="25"/>
  <c r="BO64" i="25"/>
  <c r="BN64" i="25"/>
  <c r="BM64" i="25"/>
  <c r="BL64" i="25"/>
  <c r="BK64" i="25"/>
  <c r="BJ64" i="25"/>
  <c r="BI64" i="25"/>
  <c r="BH64" i="25"/>
  <c r="BG64" i="25"/>
  <c r="BF64" i="25"/>
  <c r="BE64" i="25"/>
  <c r="BD64" i="25"/>
  <c r="BC64" i="25"/>
  <c r="BB64" i="25"/>
  <c r="BA64" i="25"/>
  <c r="AZ64" i="25"/>
  <c r="AY64" i="25"/>
  <c r="AX64" i="25"/>
  <c r="AW64" i="25"/>
  <c r="CO63" i="25"/>
  <c r="CN63" i="25"/>
  <c r="CM63" i="25"/>
  <c r="CL63" i="25"/>
  <c r="CK63" i="25"/>
  <c r="CJ63" i="25"/>
  <c r="CI63" i="25"/>
  <c r="CH63" i="25"/>
  <c r="CG63" i="25"/>
  <c r="CF63" i="25"/>
  <c r="CE63" i="25"/>
  <c r="CD63" i="25"/>
  <c r="CC63" i="25"/>
  <c r="CB63" i="25"/>
  <c r="CA63" i="25"/>
  <c r="BZ63" i="25"/>
  <c r="BY63" i="25"/>
  <c r="BX63" i="25"/>
  <c r="BW63" i="25"/>
  <c r="BV63" i="25"/>
  <c r="BU63" i="25"/>
  <c r="BT63" i="25"/>
  <c r="BS63" i="25"/>
  <c r="BR63" i="25"/>
  <c r="BQ63" i="25"/>
  <c r="BP63" i="25"/>
  <c r="BO63" i="25"/>
  <c r="BN63" i="25"/>
  <c r="BM63" i="25"/>
  <c r="BL63" i="25"/>
  <c r="BK63" i="25"/>
  <c r="BJ63" i="25"/>
  <c r="BI63" i="25"/>
  <c r="BH63" i="25"/>
  <c r="BG63" i="25"/>
  <c r="BF63" i="25"/>
  <c r="BE63" i="25"/>
  <c r="BD63" i="25"/>
  <c r="BC63" i="25"/>
  <c r="BB63" i="25"/>
  <c r="BA63" i="25"/>
  <c r="AZ63" i="25"/>
  <c r="AY63" i="25"/>
  <c r="AX63" i="25"/>
  <c r="AW63" i="25"/>
  <c r="CO62" i="25"/>
  <c r="CN62" i="25"/>
  <c r="CM62" i="25"/>
  <c r="CL62" i="25"/>
  <c r="CK62" i="25"/>
  <c r="CJ62" i="25"/>
  <c r="CI62" i="25"/>
  <c r="CH62" i="25"/>
  <c r="CG62" i="25"/>
  <c r="CF62" i="25"/>
  <c r="CE62" i="25"/>
  <c r="CD62" i="25"/>
  <c r="CC62" i="25"/>
  <c r="CB62" i="25"/>
  <c r="CA62" i="25"/>
  <c r="BZ62" i="25"/>
  <c r="BY62" i="25"/>
  <c r="BX62" i="25"/>
  <c r="BW62" i="25"/>
  <c r="BV62" i="25"/>
  <c r="BU62" i="25"/>
  <c r="BT62" i="25"/>
  <c r="BS62" i="25"/>
  <c r="BR62" i="25"/>
  <c r="BQ62" i="25"/>
  <c r="BP62" i="25"/>
  <c r="BO62" i="25"/>
  <c r="BN62" i="25"/>
  <c r="BM62" i="25"/>
  <c r="BL62" i="25"/>
  <c r="BK62" i="25"/>
  <c r="BJ62" i="25"/>
  <c r="BI62" i="25"/>
  <c r="BH62" i="25"/>
  <c r="BG62" i="25"/>
  <c r="BF62" i="25"/>
  <c r="BE62" i="25"/>
  <c r="BD62" i="25"/>
  <c r="BC62" i="25"/>
  <c r="BB62" i="25"/>
  <c r="BA62" i="25"/>
  <c r="AZ62" i="25"/>
  <c r="AY62" i="25"/>
  <c r="AX62" i="25"/>
  <c r="AW62" i="25"/>
  <c r="CO61" i="25"/>
  <c r="CN61" i="25"/>
  <c r="CM61" i="25"/>
  <c r="CL61" i="25"/>
  <c r="CK61" i="25"/>
  <c r="CJ61" i="25"/>
  <c r="CI61" i="25"/>
  <c r="CH61" i="25"/>
  <c r="CG61" i="25"/>
  <c r="CF61" i="25"/>
  <c r="CE61" i="25"/>
  <c r="CD61" i="25"/>
  <c r="CC61" i="25"/>
  <c r="CB61" i="25"/>
  <c r="CA61" i="25"/>
  <c r="BZ61" i="25"/>
  <c r="BY61" i="25"/>
  <c r="BX61" i="25"/>
  <c r="BW61" i="25"/>
  <c r="BV61" i="25"/>
  <c r="BU61" i="25"/>
  <c r="BT61" i="25"/>
  <c r="BS61" i="25"/>
  <c r="BR61" i="25"/>
  <c r="BQ61" i="25"/>
  <c r="BP61" i="25"/>
  <c r="BO61" i="25"/>
  <c r="BN61" i="25"/>
  <c r="BM61" i="25"/>
  <c r="BL61" i="25"/>
  <c r="BK61" i="25"/>
  <c r="BJ61" i="25"/>
  <c r="BI61" i="25"/>
  <c r="BH61" i="25"/>
  <c r="BG61" i="25"/>
  <c r="BF61" i="25"/>
  <c r="BE61" i="25"/>
  <c r="BD61" i="25"/>
  <c r="BC61" i="25"/>
  <c r="BB61" i="25"/>
  <c r="BA61" i="25"/>
  <c r="AZ61" i="25"/>
  <c r="AY61" i="25"/>
  <c r="AX61" i="25"/>
  <c r="AW61" i="25"/>
  <c r="CO60" i="25"/>
  <c r="CN60" i="25"/>
  <c r="CM60" i="25"/>
  <c r="CL60" i="25"/>
  <c r="CK60" i="25"/>
  <c r="CJ60" i="25"/>
  <c r="CI60" i="25"/>
  <c r="CH60" i="25"/>
  <c r="CG60" i="25"/>
  <c r="CF60" i="25"/>
  <c r="CE60" i="25"/>
  <c r="CD60" i="25"/>
  <c r="CC60" i="25"/>
  <c r="CB60" i="25"/>
  <c r="CA60" i="25"/>
  <c r="BZ60" i="25"/>
  <c r="BY60" i="25"/>
  <c r="BX60" i="25"/>
  <c r="BW60" i="25"/>
  <c r="BV60" i="25"/>
  <c r="BU60" i="25"/>
  <c r="BT60" i="25"/>
  <c r="BS60" i="25"/>
  <c r="BR60" i="25"/>
  <c r="BQ60" i="25"/>
  <c r="BP60" i="25"/>
  <c r="BO60" i="25"/>
  <c r="BN60" i="25"/>
  <c r="BM60" i="25"/>
  <c r="BL60" i="25"/>
  <c r="BK60" i="25"/>
  <c r="BJ60" i="25"/>
  <c r="BI60" i="25"/>
  <c r="BH60" i="25"/>
  <c r="BG60" i="25"/>
  <c r="BF60" i="25"/>
  <c r="BE60" i="25"/>
  <c r="BD60" i="25"/>
  <c r="BC60" i="25"/>
  <c r="BB60" i="25"/>
  <c r="BA60" i="25"/>
  <c r="AZ60" i="25"/>
  <c r="AY60" i="25"/>
  <c r="AX60" i="25"/>
  <c r="AW60" i="25"/>
  <c r="CO59" i="25"/>
  <c r="CN59" i="25"/>
  <c r="CM59" i="25"/>
  <c r="CL59" i="25"/>
  <c r="CK59" i="25"/>
  <c r="CJ59" i="25"/>
  <c r="CI59" i="25"/>
  <c r="CH59" i="25"/>
  <c r="CG59" i="25"/>
  <c r="CF59" i="25"/>
  <c r="CE59" i="25"/>
  <c r="CD59" i="25"/>
  <c r="CC59" i="25"/>
  <c r="CB59" i="25"/>
  <c r="CA59" i="25"/>
  <c r="BZ59" i="25"/>
  <c r="BY59" i="25"/>
  <c r="BX59" i="25"/>
  <c r="BW59" i="25"/>
  <c r="BV59" i="25"/>
  <c r="BU59" i="25"/>
  <c r="BT59" i="25"/>
  <c r="BS59" i="25"/>
  <c r="BR59" i="25"/>
  <c r="BQ59" i="25"/>
  <c r="BP59" i="25"/>
  <c r="BO59" i="25"/>
  <c r="BN59" i="25"/>
  <c r="BM59" i="25"/>
  <c r="BL59" i="25"/>
  <c r="BK59" i="25"/>
  <c r="BJ59" i="25"/>
  <c r="BI59" i="25"/>
  <c r="BH59" i="25"/>
  <c r="BG59" i="25"/>
  <c r="BF59" i="25"/>
  <c r="BE59" i="25"/>
  <c r="BD59" i="25"/>
  <c r="BC59" i="25"/>
  <c r="BB59" i="25"/>
  <c r="BA59" i="25"/>
  <c r="AZ59" i="25"/>
  <c r="AY59" i="25"/>
  <c r="AX59" i="25"/>
  <c r="AW59" i="25"/>
  <c r="CO58" i="25"/>
  <c r="CN58" i="25"/>
  <c r="CM58" i="25"/>
  <c r="CL58" i="25"/>
  <c r="CK58" i="25"/>
  <c r="CJ58" i="25"/>
  <c r="CI58" i="25"/>
  <c r="CH58" i="25"/>
  <c r="CG58" i="25"/>
  <c r="CF58" i="25"/>
  <c r="CE58" i="25"/>
  <c r="CD58" i="25"/>
  <c r="CC58" i="25"/>
  <c r="CB58" i="25"/>
  <c r="CA58" i="25"/>
  <c r="BZ58" i="25"/>
  <c r="BY58" i="25"/>
  <c r="BX58" i="25"/>
  <c r="BW58" i="25"/>
  <c r="BV58" i="25"/>
  <c r="BU58" i="25"/>
  <c r="BT58" i="25"/>
  <c r="BS58" i="25"/>
  <c r="BR58" i="25"/>
  <c r="BQ58" i="25"/>
  <c r="BP58" i="25"/>
  <c r="BO58" i="25"/>
  <c r="BN58" i="25"/>
  <c r="BM58" i="25"/>
  <c r="BL58" i="25"/>
  <c r="BK58" i="25"/>
  <c r="BJ58" i="25"/>
  <c r="BI58" i="25"/>
  <c r="BH58" i="25"/>
  <c r="BG58" i="25"/>
  <c r="BF58" i="25"/>
  <c r="BE58" i="25"/>
  <c r="BD58" i="25"/>
  <c r="BC58" i="25"/>
  <c r="BB58" i="25"/>
  <c r="BA58" i="25"/>
  <c r="AZ58" i="25"/>
  <c r="AY58" i="25"/>
  <c r="AX58" i="25"/>
  <c r="AW58" i="25"/>
  <c r="CO57" i="25"/>
  <c r="CN57" i="25"/>
  <c r="CM57" i="25"/>
  <c r="CL57" i="25"/>
  <c r="CK57" i="25"/>
  <c r="CJ57" i="25"/>
  <c r="CI57" i="25"/>
  <c r="CH57" i="25"/>
  <c r="CG57" i="25"/>
  <c r="CF57" i="25"/>
  <c r="CE57" i="25"/>
  <c r="CD57" i="25"/>
  <c r="CC57" i="25"/>
  <c r="CB57" i="25"/>
  <c r="CA57" i="25"/>
  <c r="BZ57" i="25"/>
  <c r="BY57" i="25"/>
  <c r="BX57" i="25"/>
  <c r="BW57" i="25"/>
  <c r="BV57" i="25"/>
  <c r="BU57" i="25"/>
  <c r="BT57" i="25"/>
  <c r="BS57" i="25"/>
  <c r="BR57" i="25"/>
  <c r="BQ57" i="25"/>
  <c r="BP57" i="25"/>
  <c r="BO57" i="25"/>
  <c r="BN57" i="25"/>
  <c r="BM57" i="25"/>
  <c r="BL57" i="25"/>
  <c r="BK57" i="25"/>
  <c r="BJ57" i="25"/>
  <c r="BI57" i="25"/>
  <c r="BH57" i="25"/>
  <c r="BG57" i="25"/>
  <c r="BF57" i="25"/>
  <c r="BE57" i="25"/>
  <c r="BD57" i="25"/>
  <c r="BC57" i="25"/>
  <c r="BB57" i="25"/>
  <c r="BA57" i="25"/>
  <c r="AZ57" i="25"/>
  <c r="AY57" i="25"/>
  <c r="AX57" i="25"/>
  <c r="AW57" i="25"/>
  <c r="CO56" i="25"/>
  <c r="CN56" i="25"/>
  <c r="CM56" i="25"/>
  <c r="CL56" i="25"/>
  <c r="CK56" i="25"/>
  <c r="CJ56" i="25"/>
  <c r="CI56" i="25"/>
  <c r="CH56" i="25"/>
  <c r="CG56" i="25"/>
  <c r="CF56" i="25"/>
  <c r="CE56" i="25"/>
  <c r="CD56" i="25"/>
  <c r="CC56" i="25"/>
  <c r="CB56" i="25"/>
  <c r="CA56" i="25"/>
  <c r="BZ56" i="25"/>
  <c r="BY56" i="25"/>
  <c r="BX56" i="25"/>
  <c r="BW56" i="25"/>
  <c r="BV56" i="25"/>
  <c r="BU56" i="25"/>
  <c r="BT56" i="25"/>
  <c r="BS56" i="25"/>
  <c r="BR56" i="25"/>
  <c r="BQ56" i="25"/>
  <c r="BP56" i="25"/>
  <c r="BO56" i="25"/>
  <c r="BN56" i="25"/>
  <c r="BM56" i="25"/>
  <c r="BL56" i="25"/>
  <c r="BK56" i="25"/>
  <c r="BJ56" i="25"/>
  <c r="BI56" i="25"/>
  <c r="BH56" i="25"/>
  <c r="BG56" i="25"/>
  <c r="BF56" i="25"/>
  <c r="BE56" i="25"/>
  <c r="BD56" i="25"/>
  <c r="BC56" i="25"/>
  <c r="BB56" i="25"/>
  <c r="BA56" i="25"/>
  <c r="AZ56" i="25"/>
  <c r="AY56" i="25"/>
  <c r="AX56" i="25"/>
  <c r="AW56" i="25"/>
  <c r="CO55" i="25"/>
  <c r="CN55" i="25"/>
  <c r="CM55" i="25"/>
  <c r="CL55" i="25"/>
  <c r="CK55" i="25"/>
  <c r="CJ55" i="25"/>
  <c r="CI55" i="25"/>
  <c r="CH55" i="25"/>
  <c r="CG55" i="25"/>
  <c r="CF55" i="25"/>
  <c r="CE55" i="25"/>
  <c r="CD55" i="25"/>
  <c r="CC55" i="25"/>
  <c r="CB55" i="25"/>
  <c r="CA55" i="25"/>
  <c r="BZ55" i="25"/>
  <c r="BY55" i="25"/>
  <c r="BX55" i="25"/>
  <c r="BW55" i="25"/>
  <c r="BV55" i="25"/>
  <c r="BU55" i="25"/>
  <c r="BT55" i="25"/>
  <c r="BS55" i="25"/>
  <c r="BR55" i="25"/>
  <c r="BQ55" i="25"/>
  <c r="BP55" i="25"/>
  <c r="BO55" i="25"/>
  <c r="BN55" i="25"/>
  <c r="BM55" i="25"/>
  <c r="BL55" i="25"/>
  <c r="BK55" i="25"/>
  <c r="BJ55" i="25"/>
  <c r="BI55" i="25"/>
  <c r="BH55" i="25"/>
  <c r="BG55" i="25"/>
  <c r="BF55" i="25"/>
  <c r="BE55" i="25"/>
  <c r="BD55" i="25"/>
  <c r="BC55" i="25"/>
  <c r="BB55" i="25"/>
  <c r="BA55" i="25"/>
  <c r="AZ55" i="25"/>
  <c r="AY55" i="25"/>
  <c r="AX55" i="25"/>
  <c r="AW55" i="25"/>
  <c r="CO54" i="25"/>
  <c r="CN54" i="25"/>
  <c r="CM54" i="25"/>
  <c r="CL54" i="25"/>
  <c r="CK54" i="25"/>
  <c r="CJ54" i="25"/>
  <c r="CI54" i="25"/>
  <c r="CH54" i="25"/>
  <c r="CG54" i="25"/>
  <c r="CF54" i="25"/>
  <c r="CE54" i="25"/>
  <c r="CD54" i="25"/>
  <c r="CC54" i="25"/>
  <c r="CB54" i="25"/>
  <c r="CA54" i="25"/>
  <c r="BZ54" i="25"/>
  <c r="BY54" i="25"/>
  <c r="BX54" i="25"/>
  <c r="BW54" i="25"/>
  <c r="BV54" i="25"/>
  <c r="BU54" i="25"/>
  <c r="BT54" i="25"/>
  <c r="BS54" i="25"/>
  <c r="BR54" i="25"/>
  <c r="BQ54" i="25"/>
  <c r="BP54" i="25"/>
  <c r="BO54" i="25"/>
  <c r="BN54" i="25"/>
  <c r="BM54" i="25"/>
  <c r="BL54" i="25"/>
  <c r="BK54" i="25"/>
  <c r="BJ54" i="25"/>
  <c r="BI54" i="25"/>
  <c r="BH54" i="25"/>
  <c r="BG54" i="25"/>
  <c r="BF54" i="25"/>
  <c r="BE54" i="25"/>
  <c r="BD54" i="25"/>
  <c r="BC54" i="25"/>
  <c r="BB54" i="25"/>
  <c r="BA54" i="25"/>
  <c r="AZ54" i="25"/>
  <c r="AY54" i="25"/>
  <c r="AX54" i="25"/>
  <c r="AW54" i="25"/>
  <c r="CO53" i="25"/>
  <c r="CN53" i="25"/>
  <c r="CM53" i="25"/>
  <c r="CL53" i="25"/>
  <c r="CK53" i="25"/>
  <c r="CJ53" i="25"/>
  <c r="CI53" i="25"/>
  <c r="CH53" i="25"/>
  <c r="CG53" i="25"/>
  <c r="CF53" i="25"/>
  <c r="CE53" i="25"/>
  <c r="CD53" i="25"/>
  <c r="CC53" i="25"/>
  <c r="CB53" i="25"/>
  <c r="CA53" i="25"/>
  <c r="BZ53" i="25"/>
  <c r="BY53" i="25"/>
  <c r="BX53" i="25"/>
  <c r="BW53" i="25"/>
  <c r="BV53" i="25"/>
  <c r="BU53" i="25"/>
  <c r="BT53" i="25"/>
  <c r="BS53" i="25"/>
  <c r="BR53" i="25"/>
  <c r="BQ53" i="25"/>
  <c r="BP53" i="25"/>
  <c r="BO53" i="25"/>
  <c r="BN53" i="25"/>
  <c r="BM53" i="25"/>
  <c r="BL53" i="25"/>
  <c r="BK53" i="25"/>
  <c r="BJ53" i="25"/>
  <c r="BI53" i="25"/>
  <c r="BH53" i="25"/>
  <c r="BG53" i="25"/>
  <c r="BF53" i="25"/>
  <c r="BE53" i="25"/>
  <c r="BD53" i="25"/>
  <c r="BC53" i="25"/>
  <c r="BB53" i="25"/>
  <c r="BA53" i="25"/>
  <c r="AZ53" i="25"/>
  <c r="AY53" i="25"/>
  <c r="AX53" i="25"/>
  <c r="AW53" i="25"/>
  <c r="CO52" i="25"/>
  <c r="CN52" i="25"/>
  <c r="CM52" i="25"/>
  <c r="CL52" i="25"/>
  <c r="CK52" i="25"/>
  <c r="CJ52" i="25"/>
  <c r="CI52" i="25"/>
  <c r="CH52" i="25"/>
  <c r="CG52" i="25"/>
  <c r="CF52" i="25"/>
  <c r="CE52" i="25"/>
  <c r="CD52" i="25"/>
  <c r="CC52" i="25"/>
  <c r="CB52" i="25"/>
  <c r="CA52" i="25"/>
  <c r="BZ52" i="25"/>
  <c r="BY52" i="25"/>
  <c r="BX52" i="25"/>
  <c r="BW52" i="25"/>
  <c r="BV52" i="25"/>
  <c r="BU52" i="25"/>
  <c r="BT52" i="25"/>
  <c r="BS52" i="25"/>
  <c r="BR52" i="25"/>
  <c r="BQ52" i="25"/>
  <c r="BP52" i="25"/>
  <c r="BO52" i="25"/>
  <c r="BN52" i="25"/>
  <c r="BM52" i="25"/>
  <c r="BL52" i="25"/>
  <c r="BK52" i="25"/>
  <c r="BJ52" i="25"/>
  <c r="BI52" i="25"/>
  <c r="BH52" i="25"/>
  <c r="BG52" i="25"/>
  <c r="BF52" i="25"/>
  <c r="BE52" i="25"/>
  <c r="BD52" i="25"/>
  <c r="BC52" i="25"/>
  <c r="BB52" i="25"/>
  <c r="BA52" i="25"/>
  <c r="AZ52" i="25"/>
  <c r="AY52" i="25"/>
  <c r="AX52" i="25"/>
  <c r="AW52" i="25"/>
  <c r="CO51" i="25"/>
  <c r="CN51" i="25"/>
  <c r="CM51" i="25"/>
  <c r="CL51" i="25"/>
  <c r="CK51" i="25"/>
  <c r="CJ51" i="25"/>
  <c r="CI51" i="25"/>
  <c r="CH51" i="25"/>
  <c r="CG51" i="25"/>
  <c r="CF51" i="25"/>
  <c r="CE51" i="25"/>
  <c r="CD51" i="25"/>
  <c r="CC51" i="25"/>
  <c r="CB51" i="25"/>
  <c r="CA51" i="25"/>
  <c r="BZ51" i="25"/>
  <c r="BY51" i="25"/>
  <c r="BX51" i="25"/>
  <c r="BW51" i="25"/>
  <c r="BV51" i="25"/>
  <c r="BU51" i="25"/>
  <c r="BT51" i="25"/>
  <c r="BS51" i="25"/>
  <c r="BR51" i="25"/>
  <c r="BQ51" i="25"/>
  <c r="BP51" i="25"/>
  <c r="BO51" i="25"/>
  <c r="BN51" i="25"/>
  <c r="BM51" i="25"/>
  <c r="BL51" i="25"/>
  <c r="BK51" i="25"/>
  <c r="BJ51" i="25"/>
  <c r="BI51" i="25"/>
  <c r="BH51" i="25"/>
  <c r="BG51" i="25"/>
  <c r="BF51" i="25"/>
  <c r="BE51" i="25"/>
  <c r="BD51" i="25"/>
  <c r="BC51" i="25"/>
  <c r="BB51" i="25"/>
  <c r="BA51" i="25"/>
  <c r="AZ51" i="25"/>
  <c r="AY51" i="25"/>
  <c r="AX51" i="25"/>
  <c r="AW51" i="25"/>
  <c r="CO50" i="25"/>
  <c r="CN50" i="25"/>
  <c r="CM50" i="25"/>
  <c r="CL50" i="25"/>
  <c r="CK50" i="25"/>
  <c r="CJ50" i="25"/>
  <c r="CI50" i="25"/>
  <c r="CH50" i="25"/>
  <c r="CG50" i="25"/>
  <c r="CF50" i="25"/>
  <c r="CE50" i="25"/>
  <c r="CD50" i="25"/>
  <c r="CC50" i="25"/>
  <c r="CB50" i="25"/>
  <c r="CA50" i="25"/>
  <c r="BZ50" i="25"/>
  <c r="BY50" i="25"/>
  <c r="BX50" i="25"/>
  <c r="BW50" i="25"/>
  <c r="BV50" i="25"/>
  <c r="BU50" i="25"/>
  <c r="BT50" i="25"/>
  <c r="BS50" i="25"/>
  <c r="BR50" i="25"/>
  <c r="BQ50" i="25"/>
  <c r="BP50" i="25"/>
  <c r="BO50" i="25"/>
  <c r="BN50" i="25"/>
  <c r="BM50" i="25"/>
  <c r="BL50" i="25"/>
  <c r="BK50" i="25"/>
  <c r="BJ50" i="25"/>
  <c r="BI50" i="25"/>
  <c r="BH50" i="25"/>
  <c r="BG50" i="25"/>
  <c r="BF50" i="25"/>
  <c r="BE50" i="25"/>
  <c r="BD50" i="25"/>
  <c r="BC50" i="25"/>
  <c r="BB50" i="25"/>
  <c r="BA50" i="25"/>
  <c r="AZ50" i="25"/>
  <c r="AY50" i="25"/>
  <c r="AX50" i="25"/>
  <c r="AW50" i="25"/>
  <c r="CO49" i="25"/>
  <c r="CN49" i="25"/>
  <c r="CM49" i="25"/>
  <c r="CL49" i="25"/>
  <c r="CK49" i="25"/>
  <c r="CJ49" i="25"/>
  <c r="CI49" i="25"/>
  <c r="CH49" i="25"/>
  <c r="CG49" i="25"/>
  <c r="CF49" i="25"/>
  <c r="CE49" i="25"/>
  <c r="CD49" i="25"/>
  <c r="CC49" i="25"/>
  <c r="CB49" i="25"/>
  <c r="CA49" i="25"/>
  <c r="BZ49" i="25"/>
  <c r="BY49" i="25"/>
  <c r="BX49" i="25"/>
  <c r="BW49" i="25"/>
  <c r="BV49" i="25"/>
  <c r="BU49" i="25"/>
  <c r="BT49" i="25"/>
  <c r="BS49" i="25"/>
  <c r="BR49" i="25"/>
  <c r="BQ49" i="25"/>
  <c r="BP49" i="25"/>
  <c r="BO49" i="25"/>
  <c r="BN49" i="25"/>
  <c r="BM49" i="25"/>
  <c r="BL49" i="25"/>
  <c r="BK49" i="25"/>
  <c r="BJ49" i="25"/>
  <c r="BI49" i="25"/>
  <c r="BH49" i="25"/>
  <c r="BG49" i="25"/>
  <c r="BF49" i="25"/>
  <c r="BE49" i="25"/>
  <c r="BD49" i="25"/>
  <c r="BC49" i="25"/>
  <c r="BB49" i="25"/>
  <c r="BA49" i="25"/>
  <c r="AZ49" i="25"/>
  <c r="AY49" i="25"/>
  <c r="AX49" i="25"/>
  <c r="AW49" i="25"/>
  <c r="CO48" i="25"/>
  <c r="CN48" i="25"/>
  <c r="CM48" i="25"/>
  <c r="CL48" i="25"/>
  <c r="CK48" i="25"/>
  <c r="CJ48" i="25"/>
  <c r="CI48" i="25"/>
  <c r="CH48" i="25"/>
  <c r="CG48" i="25"/>
  <c r="CF48" i="25"/>
  <c r="CE48" i="25"/>
  <c r="CD48" i="25"/>
  <c r="CC48" i="25"/>
  <c r="CB48" i="25"/>
  <c r="CA48" i="25"/>
  <c r="BZ48" i="25"/>
  <c r="BY48" i="25"/>
  <c r="BX48" i="25"/>
  <c r="BW48" i="25"/>
  <c r="BV48" i="25"/>
  <c r="BU48" i="25"/>
  <c r="BT48" i="25"/>
  <c r="BS48" i="25"/>
  <c r="BR48" i="25"/>
  <c r="BQ48" i="25"/>
  <c r="BP48" i="25"/>
  <c r="BO48" i="25"/>
  <c r="BN48" i="25"/>
  <c r="BM48" i="25"/>
  <c r="BL48" i="25"/>
  <c r="BK48" i="25"/>
  <c r="BJ48" i="25"/>
  <c r="BI48" i="25"/>
  <c r="BH48" i="25"/>
  <c r="BG48" i="25"/>
  <c r="BF48" i="25"/>
  <c r="BE48" i="25"/>
  <c r="BD48" i="25"/>
  <c r="BC48" i="25"/>
  <c r="BB48" i="25"/>
  <c r="BA48" i="25"/>
  <c r="AZ48" i="25"/>
  <c r="AY48" i="25"/>
  <c r="AX48" i="25"/>
  <c r="AW48" i="25"/>
  <c r="CO47" i="25"/>
  <c r="CN47" i="25"/>
  <c r="CM47" i="25"/>
  <c r="CL47" i="25"/>
  <c r="CK47" i="25"/>
  <c r="CJ47" i="25"/>
  <c r="CI47" i="25"/>
  <c r="CH47" i="25"/>
  <c r="CG47" i="25"/>
  <c r="CF47" i="25"/>
  <c r="CE47" i="25"/>
  <c r="CD47" i="25"/>
  <c r="CC47" i="25"/>
  <c r="CB47" i="25"/>
  <c r="CA47" i="25"/>
  <c r="BZ47" i="25"/>
  <c r="BY47" i="25"/>
  <c r="BX47" i="25"/>
  <c r="BW47" i="25"/>
  <c r="BV47" i="25"/>
  <c r="BU47" i="25"/>
  <c r="BT47" i="25"/>
  <c r="BS47" i="25"/>
  <c r="BR47" i="25"/>
  <c r="BQ47" i="25"/>
  <c r="BP47" i="25"/>
  <c r="BO47" i="25"/>
  <c r="BN47" i="25"/>
  <c r="BM47" i="25"/>
  <c r="BL47" i="25"/>
  <c r="BK47" i="25"/>
  <c r="BJ47" i="25"/>
  <c r="BI47" i="25"/>
  <c r="BH47" i="25"/>
  <c r="BG47" i="25"/>
  <c r="BF47" i="25"/>
  <c r="BE47" i="25"/>
  <c r="BD47" i="25"/>
  <c r="BC47" i="25"/>
  <c r="BB47" i="25"/>
  <c r="BA47" i="25"/>
  <c r="AZ47" i="25"/>
  <c r="AY47" i="25"/>
  <c r="AX47" i="25"/>
  <c r="AW47" i="25"/>
  <c r="CO46" i="25"/>
  <c r="CN46" i="25"/>
  <c r="CM46" i="25"/>
  <c r="CL46" i="25"/>
  <c r="CK46" i="25"/>
  <c r="CJ46" i="25"/>
  <c r="CI46" i="25"/>
  <c r="CH46" i="25"/>
  <c r="CG46" i="25"/>
  <c r="CF46" i="25"/>
  <c r="CE46" i="25"/>
  <c r="CD46" i="25"/>
  <c r="CC46" i="25"/>
  <c r="CB46" i="25"/>
  <c r="CA46" i="25"/>
  <c r="BZ46" i="25"/>
  <c r="BY46" i="25"/>
  <c r="BX46" i="25"/>
  <c r="BW46" i="25"/>
  <c r="BV46" i="25"/>
  <c r="BU46" i="25"/>
  <c r="BT46" i="25"/>
  <c r="BS46" i="25"/>
  <c r="BR46" i="25"/>
  <c r="BQ46" i="25"/>
  <c r="BP46" i="25"/>
  <c r="BO46" i="25"/>
  <c r="BN46" i="25"/>
  <c r="BM46" i="25"/>
  <c r="BL46" i="25"/>
  <c r="BK46" i="25"/>
  <c r="BJ46" i="25"/>
  <c r="BI46" i="25"/>
  <c r="BH46" i="25"/>
  <c r="BG46" i="25"/>
  <c r="BF46" i="25"/>
  <c r="BE46" i="25"/>
  <c r="BD46" i="25"/>
  <c r="BC46" i="25"/>
  <c r="BB46" i="25"/>
  <c r="BA46" i="25"/>
  <c r="AZ46" i="25"/>
  <c r="AY46" i="25"/>
  <c r="AX46" i="25"/>
  <c r="AW46" i="25"/>
  <c r="CO45" i="25"/>
  <c r="CN45" i="25"/>
  <c r="CM45" i="25"/>
  <c r="CL45" i="25"/>
  <c r="CK45" i="25"/>
  <c r="CJ45" i="25"/>
  <c r="CI45" i="25"/>
  <c r="CH45" i="25"/>
  <c r="CG45" i="25"/>
  <c r="CF45" i="25"/>
  <c r="CE45" i="25"/>
  <c r="CD45" i="25"/>
  <c r="CC45" i="25"/>
  <c r="CB45" i="25"/>
  <c r="CA45" i="25"/>
  <c r="BZ45" i="25"/>
  <c r="BY45" i="25"/>
  <c r="BX45" i="25"/>
  <c r="BW45" i="25"/>
  <c r="BV45" i="25"/>
  <c r="BU45" i="25"/>
  <c r="BT45" i="25"/>
  <c r="BS45" i="25"/>
  <c r="BR45" i="25"/>
  <c r="BQ45" i="25"/>
  <c r="BP45" i="25"/>
  <c r="BO45" i="25"/>
  <c r="BN45" i="25"/>
  <c r="BM45" i="25"/>
  <c r="BL45" i="25"/>
  <c r="BK45" i="25"/>
  <c r="BJ45" i="25"/>
  <c r="BI45" i="25"/>
  <c r="BH45" i="25"/>
  <c r="BG45" i="25"/>
  <c r="BF45" i="25"/>
  <c r="BE45" i="25"/>
  <c r="BD45" i="25"/>
  <c r="BC45" i="25"/>
  <c r="BB45" i="25"/>
  <c r="BA45" i="25"/>
  <c r="AZ45" i="25"/>
  <c r="AY45" i="25"/>
  <c r="AX45" i="25"/>
  <c r="AW45" i="25"/>
  <c r="CO44" i="25"/>
  <c r="CN44" i="25"/>
  <c r="CM44" i="25"/>
  <c r="CL44" i="25"/>
  <c r="CK44" i="25"/>
  <c r="CJ44" i="25"/>
  <c r="CI44" i="25"/>
  <c r="CH44" i="25"/>
  <c r="CG44" i="25"/>
  <c r="CF44" i="25"/>
  <c r="CE44" i="25"/>
  <c r="CD44" i="25"/>
  <c r="CC44" i="25"/>
  <c r="CB44" i="25"/>
  <c r="CA44" i="25"/>
  <c r="BZ44" i="25"/>
  <c r="BY44" i="25"/>
  <c r="BX44" i="25"/>
  <c r="BW44" i="25"/>
  <c r="BV44" i="25"/>
  <c r="BU44" i="25"/>
  <c r="BT44" i="25"/>
  <c r="BS44" i="25"/>
  <c r="BR44" i="25"/>
  <c r="BQ44" i="25"/>
  <c r="BP44" i="25"/>
  <c r="BO44" i="25"/>
  <c r="BN44" i="25"/>
  <c r="BM44" i="25"/>
  <c r="BL44" i="25"/>
  <c r="BK44" i="25"/>
  <c r="BJ44" i="25"/>
  <c r="BI44" i="25"/>
  <c r="BH44" i="25"/>
  <c r="BG44" i="25"/>
  <c r="BF44" i="25"/>
  <c r="BE44" i="25"/>
  <c r="BD44" i="25"/>
  <c r="BC44" i="25"/>
  <c r="BB44" i="25"/>
  <c r="BA44" i="25"/>
  <c r="AZ44" i="25"/>
  <c r="AY44" i="25"/>
  <c r="AX44" i="25"/>
  <c r="AW44" i="25"/>
  <c r="CO43" i="25"/>
  <c r="CN43" i="25"/>
  <c r="CM43" i="25"/>
  <c r="CL43" i="25"/>
  <c r="CK43" i="25"/>
  <c r="CJ43" i="25"/>
  <c r="CI43" i="25"/>
  <c r="CH43" i="25"/>
  <c r="CG43" i="25"/>
  <c r="CF43" i="25"/>
  <c r="CE43" i="25"/>
  <c r="CD43" i="25"/>
  <c r="CC43" i="25"/>
  <c r="CB43" i="25"/>
  <c r="CA43" i="25"/>
  <c r="BZ43" i="25"/>
  <c r="BY43" i="25"/>
  <c r="BX43" i="25"/>
  <c r="BW43" i="25"/>
  <c r="BV43" i="25"/>
  <c r="BU43" i="25"/>
  <c r="BT43" i="25"/>
  <c r="BS43" i="25"/>
  <c r="BR43" i="25"/>
  <c r="BQ43" i="25"/>
  <c r="BP43" i="25"/>
  <c r="BO43" i="25"/>
  <c r="BN43" i="25"/>
  <c r="BM43" i="25"/>
  <c r="BL43" i="25"/>
  <c r="BK43" i="25"/>
  <c r="BJ43" i="25"/>
  <c r="BI43" i="25"/>
  <c r="BH43" i="25"/>
  <c r="BG43" i="25"/>
  <c r="BF43" i="25"/>
  <c r="BE43" i="25"/>
  <c r="BD43" i="25"/>
  <c r="BC43" i="25"/>
  <c r="BB43" i="25"/>
  <c r="BA43" i="25"/>
  <c r="AZ43" i="25"/>
  <c r="AY43" i="25"/>
  <c r="AX43" i="25"/>
  <c r="AW43" i="25"/>
  <c r="CO42" i="25"/>
  <c r="CN42" i="25"/>
  <c r="CM42" i="25"/>
  <c r="CL42" i="25"/>
  <c r="CK42" i="25"/>
  <c r="CJ42" i="25"/>
  <c r="CI42" i="25"/>
  <c r="CH42" i="25"/>
  <c r="CG42" i="25"/>
  <c r="CF42" i="25"/>
  <c r="CE42" i="25"/>
  <c r="CD42" i="25"/>
  <c r="CC42" i="25"/>
  <c r="CB42" i="25"/>
  <c r="CA42" i="25"/>
  <c r="BZ42" i="25"/>
  <c r="BY42" i="25"/>
  <c r="BX42" i="25"/>
  <c r="BW42" i="25"/>
  <c r="BV42" i="25"/>
  <c r="BU42" i="25"/>
  <c r="BT42" i="25"/>
  <c r="BS42" i="25"/>
  <c r="BR42" i="25"/>
  <c r="BQ42" i="25"/>
  <c r="BP42" i="25"/>
  <c r="BO42" i="25"/>
  <c r="BN42" i="25"/>
  <c r="BM42" i="25"/>
  <c r="BL42" i="25"/>
  <c r="BK42" i="25"/>
  <c r="BJ42" i="25"/>
  <c r="BI42" i="25"/>
  <c r="BH42" i="25"/>
  <c r="BG42" i="25"/>
  <c r="BF42" i="25"/>
  <c r="BE42" i="25"/>
  <c r="BD42" i="25"/>
  <c r="BC42" i="25"/>
  <c r="BB42" i="25"/>
  <c r="BA42" i="25"/>
  <c r="AZ42" i="25"/>
  <c r="AY42" i="25"/>
  <c r="AX42" i="25"/>
  <c r="AW42" i="25"/>
  <c r="CO41" i="25"/>
  <c r="CN41" i="25"/>
  <c r="CM41" i="25"/>
  <c r="CL41" i="25"/>
  <c r="CK41" i="25"/>
  <c r="CJ41" i="25"/>
  <c r="CI41" i="25"/>
  <c r="CH41" i="25"/>
  <c r="CG41" i="25"/>
  <c r="CF41" i="25"/>
  <c r="CE41" i="25"/>
  <c r="CD41" i="25"/>
  <c r="CC41" i="25"/>
  <c r="CB41" i="25"/>
  <c r="CA41" i="25"/>
  <c r="BZ41" i="25"/>
  <c r="BY41" i="25"/>
  <c r="BX41" i="25"/>
  <c r="BW41" i="25"/>
  <c r="BV41" i="25"/>
  <c r="BU41" i="25"/>
  <c r="BT41" i="25"/>
  <c r="BS41" i="25"/>
  <c r="BR41" i="25"/>
  <c r="BQ41" i="25"/>
  <c r="BP41" i="25"/>
  <c r="BO41" i="25"/>
  <c r="BN41" i="25"/>
  <c r="BM41" i="25"/>
  <c r="BL41" i="25"/>
  <c r="BK41" i="25"/>
  <c r="BJ41" i="25"/>
  <c r="BI41" i="25"/>
  <c r="BH41" i="25"/>
  <c r="BG41" i="25"/>
  <c r="BF41" i="25"/>
  <c r="BE41" i="25"/>
  <c r="BD41" i="25"/>
  <c r="BC41" i="25"/>
  <c r="BB41" i="25"/>
  <c r="BA41" i="25"/>
  <c r="AZ41" i="25"/>
  <c r="AY41" i="25"/>
  <c r="AX41" i="25"/>
  <c r="AW41" i="25"/>
  <c r="CO40" i="25"/>
  <c r="CN40" i="25"/>
  <c r="CM40" i="25"/>
  <c r="CL40" i="25"/>
  <c r="CK40" i="25"/>
  <c r="CJ40" i="25"/>
  <c r="CI40" i="25"/>
  <c r="CH40" i="25"/>
  <c r="CG40" i="25"/>
  <c r="CF40" i="25"/>
  <c r="CE40" i="25"/>
  <c r="CD40" i="25"/>
  <c r="CC40" i="25"/>
  <c r="CB40" i="25"/>
  <c r="CA40" i="25"/>
  <c r="BZ40" i="25"/>
  <c r="BY40" i="25"/>
  <c r="BX40" i="25"/>
  <c r="BW40" i="25"/>
  <c r="BV40" i="25"/>
  <c r="BU40" i="25"/>
  <c r="BT40" i="25"/>
  <c r="BS40" i="25"/>
  <c r="BR40" i="25"/>
  <c r="BQ40" i="25"/>
  <c r="BP40" i="25"/>
  <c r="BO40" i="25"/>
  <c r="BN40" i="25"/>
  <c r="BM40" i="25"/>
  <c r="BL40" i="25"/>
  <c r="BK40" i="25"/>
  <c r="BJ40" i="25"/>
  <c r="BI40" i="25"/>
  <c r="BH40" i="25"/>
  <c r="BG40" i="25"/>
  <c r="BF40" i="25"/>
  <c r="BE40" i="25"/>
  <c r="BD40" i="25"/>
  <c r="BC40" i="25"/>
  <c r="BB40" i="25"/>
  <c r="BA40" i="25"/>
  <c r="AZ40" i="25"/>
  <c r="AY40" i="25"/>
  <c r="AX40" i="25"/>
  <c r="AW40" i="25"/>
  <c r="CO39" i="25"/>
  <c r="CN39" i="25"/>
  <c r="CM39" i="25"/>
  <c r="CL39" i="25"/>
  <c r="CK39" i="25"/>
  <c r="CJ39" i="25"/>
  <c r="CI39" i="25"/>
  <c r="CH39" i="25"/>
  <c r="CG39" i="25"/>
  <c r="CF39" i="25"/>
  <c r="CE39" i="25"/>
  <c r="CD39" i="25"/>
  <c r="CC39" i="25"/>
  <c r="CB39" i="25"/>
  <c r="CA39" i="25"/>
  <c r="BZ39" i="25"/>
  <c r="BY39" i="25"/>
  <c r="BX39" i="25"/>
  <c r="BW39" i="25"/>
  <c r="BV39" i="25"/>
  <c r="BU39" i="25"/>
  <c r="BT39" i="25"/>
  <c r="BS39" i="25"/>
  <c r="BR39" i="25"/>
  <c r="BQ39" i="25"/>
  <c r="BP39" i="25"/>
  <c r="BO39" i="25"/>
  <c r="BN39" i="25"/>
  <c r="BM39" i="25"/>
  <c r="BL39" i="25"/>
  <c r="BK39" i="25"/>
  <c r="BJ39" i="25"/>
  <c r="BI39" i="25"/>
  <c r="BH39" i="25"/>
  <c r="BG39" i="25"/>
  <c r="BF39" i="25"/>
  <c r="BE39" i="25"/>
  <c r="BD39" i="25"/>
  <c r="BC39" i="25"/>
  <c r="BB39" i="25"/>
  <c r="BA39" i="25"/>
  <c r="AZ39" i="25"/>
  <c r="AY39" i="25"/>
  <c r="AX39" i="25"/>
  <c r="AW39" i="25"/>
  <c r="CO38" i="25"/>
  <c r="CN38" i="25"/>
  <c r="CM38" i="25"/>
  <c r="CL38" i="25"/>
  <c r="CK38" i="25"/>
  <c r="CJ38" i="25"/>
  <c r="CI38" i="25"/>
  <c r="CH38" i="25"/>
  <c r="CG38" i="25"/>
  <c r="CF38" i="25"/>
  <c r="CE38" i="25"/>
  <c r="CD38" i="25"/>
  <c r="CC38" i="25"/>
  <c r="CB38" i="25"/>
  <c r="CA38" i="25"/>
  <c r="BZ38" i="25"/>
  <c r="BY38" i="25"/>
  <c r="BX38" i="25"/>
  <c r="BW38" i="25"/>
  <c r="BV38" i="25"/>
  <c r="BU38" i="25"/>
  <c r="BT38" i="25"/>
  <c r="BS38" i="25"/>
  <c r="BR38" i="25"/>
  <c r="BQ38" i="25"/>
  <c r="BP38" i="25"/>
  <c r="BO38" i="25"/>
  <c r="BN38" i="25"/>
  <c r="BM38" i="25"/>
  <c r="BL38" i="25"/>
  <c r="BK38" i="25"/>
  <c r="BJ38" i="25"/>
  <c r="BI38" i="25"/>
  <c r="BH38" i="25"/>
  <c r="BG38" i="25"/>
  <c r="BF38" i="25"/>
  <c r="BE38" i="25"/>
  <c r="BD38" i="25"/>
  <c r="BC38" i="25"/>
  <c r="BB38" i="25"/>
  <c r="BA38" i="25"/>
  <c r="AZ38" i="25"/>
  <c r="AY38" i="25"/>
  <c r="AX38" i="25"/>
  <c r="AW38" i="25"/>
  <c r="CO37" i="25"/>
  <c r="CN37" i="25"/>
  <c r="CM37" i="25"/>
  <c r="CL37" i="25"/>
  <c r="CK37" i="25"/>
  <c r="CJ37" i="25"/>
  <c r="CI37" i="25"/>
  <c r="CH37" i="25"/>
  <c r="CG37" i="25"/>
  <c r="CF37" i="25"/>
  <c r="CE37" i="25"/>
  <c r="CD37" i="25"/>
  <c r="CC37" i="25"/>
  <c r="CB37" i="25"/>
  <c r="CA37" i="25"/>
  <c r="BZ37" i="25"/>
  <c r="BY37" i="25"/>
  <c r="BX37" i="25"/>
  <c r="BW37" i="25"/>
  <c r="BV37" i="25"/>
  <c r="BU37" i="25"/>
  <c r="BT37" i="25"/>
  <c r="BS37" i="25"/>
  <c r="BR37" i="25"/>
  <c r="BQ37" i="25"/>
  <c r="BP37" i="25"/>
  <c r="BO37" i="25"/>
  <c r="BN37" i="25"/>
  <c r="BM37" i="25"/>
  <c r="BL37" i="25"/>
  <c r="BK37" i="25"/>
  <c r="BJ37" i="25"/>
  <c r="BI37" i="25"/>
  <c r="BH37" i="25"/>
  <c r="BG37" i="25"/>
  <c r="BF37" i="25"/>
  <c r="BE37" i="25"/>
  <c r="BD37" i="25"/>
  <c r="BC37" i="25"/>
  <c r="BB37" i="25"/>
  <c r="BA37" i="25"/>
  <c r="AZ37" i="25"/>
  <c r="AY37" i="25"/>
  <c r="AX37" i="25"/>
  <c r="AW37" i="25"/>
  <c r="CO36" i="25"/>
  <c r="CN36" i="25"/>
  <c r="CM36" i="25"/>
  <c r="CL36" i="25"/>
  <c r="CK36" i="25"/>
  <c r="CJ36" i="25"/>
  <c r="CI36" i="25"/>
  <c r="CH36" i="25"/>
  <c r="CG36" i="25"/>
  <c r="CF36" i="25"/>
  <c r="CE36" i="25"/>
  <c r="CD36" i="25"/>
  <c r="CC36" i="25"/>
  <c r="CB36" i="25"/>
  <c r="CA36" i="25"/>
  <c r="BZ36" i="25"/>
  <c r="BY36" i="25"/>
  <c r="BX36" i="25"/>
  <c r="BW36" i="25"/>
  <c r="BV36" i="25"/>
  <c r="BU36" i="25"/>
  <c r="BT36" i="25"/>
  <c r="BS36" i="25"/>
  <c r="BR36" i="25"/>
  <c r="BQ36" i="25"/>
  <c r="BP36" i="25"/>
  <c r="BO36" i="25"/>
  <c r="BN36" i="25"/>
  <c r="BM36" i="25"/>
  <c r="BL36" i="25"/>
  <c r="BK36" i="25"/>
  <c r="BJ36" i="25"/>
  <c r="BI36" i="25"/>
  <c r="BH36" i="25"/>
  <c r="BG36" i="25"/>
  <c r="BF36" i="25"/>
  <c r="BE36" i="25"/>
  <c r="BD36" i="25"/>
  <c r="BC36" i="25"/>
  <c r="BB36" i="25"/>
  <c r="BA36" i="25"/>
  <c r="AZ36" i="25"/>
  <c r="AY36" i="25"/>
  <c r="AX36" i="25"/>
  <c r="AW36" i="25"/>
  <c r="CO35" i="25"/>
  <c r="CN35" i="25"/>
  <c r="CM35" i="25"/>
  <c r="CL35" i="25"/>
  <c r="CK35" i="25"/>
  <c r="CJ35" i="25"/>
  <c r="CI35" i="25"/>
  <c r="CH35" i="25"/>
  <c r="CG35" i="25"/>
  <c r="CF35" i="25"/>
  <c r="CE35" i="25"/>
  <c r="CD35" i="25"/>
  <c r="CC35" i="25"/>
  <c r="CB35" i="25"/>
  <c r="CA35" i="25"/>
  <c r="BZ35" i="25"/>
  <c r="BY35" i="25"/>
  <c r="BX35" i="25"/>
  <c r="BW35" i="25"/>
  <c r="BV35" i="25"/>
  <c r="BU35" i="25"/>
  <c r="BT35" i="25"/>
  <c r="BS35" i="25"/>
  <c r="BR35" i="25"/>
  <c r="BQ35" i="25"/>
  <c r="BP35" i="25"/>
  <c r="BO35" i="25"/>
  <c r="BN35" i="25"/>
  <c r="BM35" i="25"/>
  <c r="BL35" i="25"/>
  <c r="BK35" i="25"/>
  <c r="BJ35" i="25"/>
  <c r="BI35" i="25"/>
  <c r="BH35" i="25"/>
  <c r="BG35" i="25"/>
  <c r="BF35" i="25"/>
  <c r="BE35" i="25"/>
  <c r="BD35" i="25"/>
  <c r="BC35" i="25"/>
  <c r="BB35" i="25"/>
  <c r="BA35" i="25"/>
  <c r="AZ35" i="25"/>
  <c r="AY35" i="25"/>
  <c r="AX35" i="25"/>
  <c r="AW35" i="25"/>
  <c r="CO34" i="25"/>
  <c r="CN34" i="25"/>
  <c r="CM34" i="25"/>
  <c r="CL34" i="25"/>
  <c r="CK34" i="25"/>
  <c r="CJ34" i="25"/>
  <c r="CI34" i="25"/>
  <c r="CH34" i="25"/>
  <c r="CG34" i="25"/>
  <c r="CF34" i="25"/>
  <c r="CE34" i="25"/>
  <c r="CD34" i="25"/>
  <c r="CC34" i="25"/>
  <c r="CB34" i="25"/>
  <c r="CA34" i="25"/>
  <c r="BZ34" i="25"/>
  <c r="BY34" i="25"/>
  <c r="BX34" i="25"/>
  <c r="BW34" i="25"/>
  <c r="BV34" i="25"/>
  <c r="BU34" i="25"/>
  <c r="BT34" i="25"/>
  <c r="BS34" i="25"/>
  <c r="BR34" i="25"/>
  <c r="BQ34" i="25"/>
  <c r="BP34" i="25"/>
  <c r="BO34" i="25"/>
  <c r="BN34" i="25"/>
  <c r="BM34" i="25"/>
  <c r="BL34" i="25"/>
  <c r="BK34" i="25"/>
  <c r="BJ34" i="25"/>
  <c r="BI34" i="25"/>
  <c r="BH34" i="25"/>
  <c r="BG34" i="25"/>
  <c r="BF34" i="25"/>
  <c r="BE34" i="25"/>
  <c r="BD34" i="25"/>
  <c r="BC34" i="25"/>
  <c r="BB34" i="25"/>
  <c r="BA34" i="25"/>
  <c r="AZ34" i="25"/>
  <c r="AY34" i="25"/>
  <c r="AX34" i="25"/>
  <c r="AW34" i="25"/>
  <c r="CO33" i="25"/>
  <c r="CN33" i="25"/>
  <c r="CM33" i="25"/>
  <c r="CL33" i="25"/>
  <c r="CK33" i="25"/>
  <c r="CJ33" i="25"/>
  <c r="CI33" i="25"/>
  <c r="CH33" i="25"/>
  <c r="CG33" i="25"/>
  <c r="CF33" i="25"/>
  <c r="CE33" i="25"/>
  <c r="CD33" i="25"/>
  <c r="CC33" i="25"/>
  <c r="CB33" i="25"/>
  <c r="CA33" i="25"/>
  <c r="BZ33" i="25"/>
  <c r="BY33" i="25"/>
  <c r="BX33" i="25"/>
  <c r="BW33" i="25"/>
  <c r="BV33" i="25"/>
  <c r="BU33" i="25"/>
  <c r="BT33" i="25"/>
  <c r="BS33" i="25"/>
  <c r="BR33" i="25"/>
  <c r="BQ33" i="25"/>
  <c r="BP33" i="25"/>
  <c r="BO33" i="25"/>
  <c r="BN33" i="25"/>
  <c r="BM33" i="25"/>
  <c r="BL33" i="25"/>
  <c r="BK33" i="25"/>
  <c r="BJ33" i="25"/>
  <c r="BI33" i="25"/>
  <c r="BH33" i="25"/>
  <c r="BG33" i="25"/>
  <c r="BF33" i="25"/>
  <c r="BE33" i="25"/>
  <c r="BD33" i="25"/>
  <c r="BC33" i="25"/>
  <c r="BB33" i="25"/>
  <c r="BA33" i="25"/>
  <c r="AZ33" i="25"/>
  <c r="AY33" i="25"/>
  <c r="AX33" i="25"/>
  <c r="AW33" i="25"/>
  <c r="CO32" i="25"/>
  <c r="CN32" i="25"/>
  <c r="CM32" i="25"/>
  <c r="CL32" i="25"/>
  <c r="CK32" i="25"/>
  <c r="CJ32" i="25"/>
  <c r="CI32" i="25"/>
  <c r="CH32" i="25"/>
  <c r="CG32" i="25"/>
  <c r="CF32" i="25"/>
  <c r="CE32" i="25"/>
  <c r="CD32" i="25"/>
  <c r="CC32" i="25"/>
  <c r="CB32" i="25"/>
  <c r="CA32" i="25"/>
  <c r="BZ32" i="25"/>
  <c r="BY32" i="25"/>
  <c r="BX32" i="25"/>
  <c r="BW32" i="25"/>
  <c r="BV32" i="25"/>
  <c r="BU32" i="25"/>
  <c r="BT32" i="25"/>
  <c r="BS32" i="25"/>
  <c r="BR32" i="25"/>
  <c r="BQ32" i="25"/>
  <c r="BP32" i="25"/>
  <c r="BO32" i="25"/>
  <c r="BN32" i="25"/>
  <c r="BM32" i="25"/>
  <c r="BL32" i="25"/>
  <c r="BK32" i="25"/>
  <c r="BJ32" i="25"/>
  <c r="BI32" i="25"/>
  <c r="BH32" i="25"/>
  <c r="BG32" i="25"/>
  <c r="BF32" i="25"/>
  <c r="BE32" i="25"/>
  <c r="BD32" i="25"/>
  <c r="BC32" i="25"/>
  <c r="BB32" i="25"/>
  <c r="BA32" i="25"/>
  <c r="AZ32" i="25"/>
  <c r="AY32" i="25"/>
  <c r="AX32" i="25"/>
  <c r="AW32" i="25"/>
  <c r="CO31" i="25"/>
  <c r="CN31" i="25"/>
  <c r="CM31" i="25"/>
  <c r="CL31" i="25"/>
  <c r="CK31" i="25"/>
  <c r="CJ31" i="25"/>
  <c r="CI31" i="25"/>
  <c r="CH31" i="25"/>
  <c r="CG31" i="25"/>
  <c r="CF31" i="25"/>
  <c r="CE31" i="25"/>
  <c r="CD31" i="25"/>
  <c r="CC31" i="25"/>
  <c r="CB31" i="25"/>
  <c r="CA31" i="25"/>
  <c r="BZ31" i="25"/>
  <c r="BY31" i="25"/>
  <c r="BX31" i="25"/>
  <c r="BW31" i="25"/>
  <c r="BV31" i="25"/>
  <c r="BU31" i="25"/>
  <c r="BT31" i="25"/>
  <c r="BS31" i="25"/>
  <c r="BR31" i="25"/>
  <c r="BQ31" i="25"/>
  <c r="BP31" i="25"/>
  <c r="BO31" i="25"/>
  <c r="BN31" i="25"/>
  <c r="BM31" i="25"/>
  <c r="BL31" i="25"/>
  <c r="BK31" i="25"/>
  <c r="BJ31" i="25"/>
  <c r="BI31" i="25"/>
  <c r="BH31" i="25"/>
  <c r="BG31" i="25"/>
  <c r="BF31" i="25"/>
  <c r="BE31" i="25"/>
  <c r="BD31" i="25"/>
  <c r="BC31" i="25"/>
  <c r="BB31" i="25"/>
  <c r="BA31" i="25"/>
  <c r="AZ31" i="25"/>
  <c r="AY31" i="25"/>
  <c r="AX31" i="25"/>
  <c r="AW31" i="25"/>
  <c r="CO30" i="25"/>
  <c r="CN30" i="25"/>
  <c r="CM30" i="25"/>
  <c r="CL30" i="25"/>
  <c r="CK30" i="25"/>
  <c r="CJ30" i="25"/>
  <c r="CI30" i="25"/>
  <c r="CH30" i="25"/>
  <c r="CG30" i="25"/>
  <c r="CF30" i="25"/>
  <c r="CE30" i="25"/>
  <c r="CD30" i="25"/>
  <c r="CC30" i="25"/>
  <c r="CB30" i="25"/>
  <c r="CA30" i="25"/>
  <c r="BZ30" i="25"/>
  <c r="BY30" i="25"/>
  <c r="BX30" i="25"/>
  <c r="BW30" i="25"/>
  <c r="BV30" i="25"/>
  <c r="BU30" i="25"/>
  <c r="BT30" i="25"/>
  <c r="BS30" i="25"/>
  <c r="BR30" i="25"/>
  <c r="BQ30" i="25"/>
  <c r="BP30" i="25"/>
  <c r="BO30" i="25"/>
  <c r="BN30" i="25"/>
  <c r="BM30" i="25"/>
  <c r="BL30" i="25"/>
  <c r="BK30" i="25"/>
  <c r="BJ30" i="25"/>
  <c r="BI30" i="25"/>
  <c r="BH30" i="25"/>
  <c r="BG30" i="25"/>
  <c r="BF30" i="25"/>
  <c r="BE30" i="25"/>
  <c r="BD30" i="25"/>
  <c r="BC30" i="25"/>
  <c r="BB30" i="25"/>
  <c r="BA30" i="25"/>
  <c r="AZ30" i="25"/>
  <c r="AY30" i="25"/>
  <c r="AX30" i="25"/>
  <c r="AW30" i="25"/>
  <c r="CO29" i="25"/>
  <c r="CN29" i="25"/>
  <c r="CM29" i="25"/>
  <c r="CL29" i="25"/>
  <c r="CK29" i="25"/>
  <c r="CJ29" i="25"/>
  <c r="CI29" i="25"/>
  <c r="CH29" i="25"/>
  <c r="CG29" i="25"/>
  <c r="CF29" i="25"/>
  <c r="CE29" i="25"/>
  <c r="CD29" i="25"/>
  <c r="CC29" i="25"/>
  <c r="CB29" i="25"/>
  <c r="CA29" i="25"/>
  <c r="BZ29" i="25"/>
  <c r="BY29" i="25"/>
  <c r="BX29" i="25"/>
  <c r="BW29" i="25"/>
  <c r="BV29" i="25"/>
  <c r="BU29" i="25"/>
  <c r="BT29" i="25"/>
  <c r="BS29" i="25"/>
  <c r="BR29" i="25"/>
  <c r="BQ29" i="25"/>
  <c r="BP29" i="25"/>
  <c r="BO29" i="25"/>
  <c r="BN29" i="25"/>
  <c r="BM29" i="25"/>
  <c r="BL29" i="25"/>
  <c r="BK29" i="25"/>
  <c r="BJ29" i="25"/>
  <c r="BI29" i="25"/>
  <c r="BH29" i="25"/>
  <c r="BG29" i="25"/>
  <c r="BF29" i="25"/>
  <c r="BE29" i="25"/>
  <c r="BD29" i="25"/>
  <c r="BC29" i="25"/>
  <c r="BB29" i="25"/>
  <c r="BA29" i="25"/>
  <c r="AZ29" i="25"/>
  <c r="AY29" i="25"/>
  <c r="AX29" i="25"/>
  <c r="AW29" i="25"/>
  <c r="CO28" i="25"/>
  <c r="CN28" i="25"/>
  <c r="CM28" i="25"/>
  <c r="CL28" i="25"/>
  <c r="CK28" i="25"/>
  <c r="CJ28" i="25"/>
  <c r="CI28" i="25"/>
  <c r="CH28" i="25"/>
  <c r="CG28" i="25"/>
  <c r="CF28" i="25"/>
  <c r="CE28" i="25"/>
  <c r="CD28" i="25"/>
  <c r="CC28" i="25"/>
  <c r="CB28" i="25"/>
  <c r="CA28" i="25"/>
  <c r="BZ28" i="25"/>
  <c r="BY28" i="25"/>
  <c r="BX28" i="25"/>
  <c r="BW28" i="25"/>
  <c r="BV28" i="25"/>
  <c r="BU28" i="25"/>
  <c r="BT28" i="25"/>
  <c r="BS28" i="25"/>
  <c r="BR28" i="25"/>
  <c r="BQ28" i="25"/>
  <c r="BP28" i="25"/>
  <c r="BO28" i="25"/>
  <c r="BN28" i="25"/>
  <c r="BM28" i="25"/>
  <c r="BL28" i="25"/>
  <c r="BK28" i="25"/>
  <c r="BJ28" i="25"/>
  <c r="BI28" i="25"/>
  <c r="BH28" i="25"/>
  <c r="BG28" i="25"/>
  <c r="BF28" i="25"/>
  <c r="BE28" i="25"/>
  <c r="BD28" i="25"/>
  <c r="BC28" i="25"/>
  <c r="BB28" i="25"/>
  <c r="BA28" i="25"/>
  <c r="AZ28" i="25"/>
  <c r="AY28" i="25"/>
  <c r="AX28" i="25"/>
  <c r="AW28" i="25"/>
  <c r="CO27" i="25"/>
  <c r="CN27" i="25"/>
  <c r="CM27" i="25"/>
  <c r="CL27" i="25"/>
  <c r="CK27" i="25"/>
  <c r="CJ27" i="25"/>
  <c r="CI27" i="25"/>
  <c r="CH27" i="25"/>
  <c r="CG27" i="25"/>
  <c r="CF27" i="25"/>
  <c r="CE27" i="25"/>
  <c r="CD27" i="25"/>
  <c r="CC27" i="25"/>
  <c r="CB27" i="25"/>
  <c r="CA27" i="25"/>
  <c r="BZ27" i="25"/>
  <c r="BY27" i="25"/>
  <c r="BX27" i="25"/>
  <c r="BW27" i="25"/>
  <c r="BV27" i="25"/>
  <c r="BU27" i="25"/>
  <c r="BT27" i="25"/>
  <c r="BS27" i="25"/>
  <c r="BR27" i="25"/>
  <c r="BQ27" i="25"/>
  <c r="BP27" i="25"/>
  <c r="BO27" i="25"/>
  <c r="BN27" i="25"/>
  <c r="BM27" i="25"/>
  <c r="BL27" i="25"/>
  <c r="BK27" i="25"/>
  <c r="BJ27" i="25"/>
  <c r="BI27" i="25"/>
  <c r="BH27" i="25"/>
  <c r="BG27" i="25"/>
  <c r="BF27" i="25"/>
  <c r="BE27" i="25"/>
  <c r="BD27" i="25"/>
  <c r="BC27" i="25"/>
  <c r="BB27" i="25"/>
  <c r="BA27" i="25"/>
  <c r="AZ27" i="25"/>
  <c r="AY27" i="25"/>
  <c r="AX27" i="25"/>
  <c r="AW27" i="25"/>
  <c r="CO26" i="25"/>
  <c r="CN26" i="25"/>
  <c r="CM26" i="25"/>
  <c r="CL26" i="25"/>
  <c r="CK26" i="25"/>
  <c r="CJ26" i="25"/>
  <c r="CI26" i="25"/>
  <c r="CH26" i="25"/>
  <c r="CG26" i="25"/>
  <c r="CF26" i="25"/>
  <c r="CE26" i="25"/>
  <c r="CD26" i="25"/>
  <c r="CC26" i="25"/>
  <c r="CB26" i="25"/>
  <c r="CA26" i="25"/>
  <c r="BZ26" i="25"/>
  <c r="BY26" i="25"/>
  <c r="BX26" i="25"/>
  <c r="BW26" i="25"/>
  <c r="BV26" i="25"/>
  <c r="BU26" i="25"/>
  <c r="BT26" i="25"/>
  <c r="BS26" i="25"/>
  <c r="BR26" i="25"/>
  <c r="BQ26" i="25"/>
  <c r="BP26" i="25"/>
  <c r="BO26" i="25"/>
  <c r="BN26" i="25"/>
  <c r="BM26" i="25"/>
  <c r="BL26" i="25"/>
  <c r="BK26" i="25"/>
  <c r="BJ26" i="25"/>
  <c r="BI26" i="25"/>
  <c r="BH26" i="25"/>
  <c r="BG26" i="25"/>
  <c r="BF26" i="25"/>
  <c r="BE26" i="25"/>
  <c r="BD26" i="25"/>
  <c r="BC26" i="25"/>
  <c r="BB26" i="25"/>
  <c r="BA26" i="25"/>
  <c r="AZ26" i="25"/>
  <c r="AY26" i="25"/>
  <c r="AX26" i="25"/>
  <c r="AW26" i="25"/>
  <c r="CO25" i="25"/>
  <c r="CN25" i="25"/>
  <c r="CM25" i="25"/>
  <c r="CL25" i="25"/>
  <c r="CK25" i="25"/>
  <c r="CJ25" i="25"/>
  <c r="CI25" i="25"/>
  <c r="CH25" i="25"/>
  <c r="CG25" i="25"/>
  <c r="CF25" i="25"/>
  <c r="CE25" i="25"/>
  <c r="CD25" i="25"/>
  <c r="CC25" i="25"/>
  <c r="CB25" i="25"/>
  <c r="CA25" i="25"/>
  <c r="BZ25" i="25"/>
  <c r="BY25" i="25"/>
  <c r="BX25" i="25"/>
  <c r="BW25" i="25"/>
  <c r="BV25" i="25"/>
  <c r="BU25" i="25"/>
  <c r="BT25" i="25"/>
  <c r="BS25" i="25"/>
  <c r="BR25" i="25"/>
  <c r="BQ25" i="25"/>
  <c r="BP25" i="25"/>
  <c r="BO25" i="25"/>
  <c r="BN25" i="25"/>
  <c r="BM25" i="25"/>
  <c r="BL25" i="25"/>
  <c r="BK25" i="25"/>
  <c r="BJ25" i="25"/>
  <c r="BI25" i="25"/>
  <c r="BH25" i="25"/>
  <c r="BG25" i="25"/>
  <c r="BF25" i="25"/>
  <c r="BE25" i="25"/>
  <c r="BD25" i="25"/>
  <c r="BC25" i="25"/>
  <c r="BB25" i="25"/>
  <c r="BA25" i="25"/>
  <c r="AZ25" i="25"/>
  <c r="AY25" i="25"/>
  <c r="AX25" i="25"/>
  <c r="AW25" i="25"/>
  <c r="CO24" i="25"/>
  <c r="CN24" i="25"/>
  <c r="CM24" i="25"/>
  <c r="CL24" i="25"/>
  <c r="CK24" i="25"/>
  <c r="CJ24" i="25"/>
  <c r="CI24" i="25"/>
  <c r="CH24" i="25"/>
  <c r="CG24" i="25"/>
  <c r="CF24" i="25"/>
  <c r="CE24" i="25"/>
  <c r="CD24" i="25"/>
  <c r="CC24" i="25"/>
  <c r="CB24" i="25"/>
  <c r="CA24" i="25"/>
  <c r="BZ24" i="25"/>
  <c r="BY24" i="25"/>
  <c r="BX24" i="25"/>
  <c r="BW24" i="25"/>
  <c r="BV24" i="25"/>
  <c r="BU24" i="25"/>
  <c r="BT24" i="25"/>
  <c r="BS24" i="25"/>
  <c r="BR24" i="25"/>
  <c r="BQ24" i="25"/>
  <c r="BP24" i="25"/>
  <c r="BO24" i="25"/>
  <c r="BN24" i="25"/>
  <c r="BM24" i="25"/>
  <c r="BL24" i="25"/>
  <c r="BK24" i="25"/>
  <c r="BJ24" i="25"/>
  <c r="BI24" i="25"/>
  <c r="BH24" i="25"/>
  <c r="BG24" i="25"/>
  <c r="BF24" i="25"/>
  <c r="BE24" i="25"/>
  <c r="BD24" i="25"/>
  <c r="BC24" i="25"/>
  <c r="BB24" i="25"/>
  <c r="BA24" i="25"/>
  <c r="AZ24" i="25"/>
  <c r="AY24" i="25"/>
  <c r="AX24" i="25"/>
  <c r="AW24" i="25"/>
  <c r="CO23" i="25"/>
  <c r="CN23" i="25"/>
  <c r="CM23" i="25"/>
  <c r="CL23" i="25"/>
  <c r="CK23" i="25"/>
  <c r="CJ23" i="25"/>
  <c r="CI23" i="25"/>
  <c r="CH23" i="25"/>
  <c r="CG23" i="25"/>
  <c r="CF23" i="25"/>
  <c r="CE23" i="25"/>
  <c r="CD23" i="25"/>
  <c r="CC23" i="25"/>
  <c r="CB23" i="25"/>
  <c r="CA23" i="25"/>
  <c r="BZ23" i="25"/>
  <c r="BY23" i="25"/>
  <c r="BX23" i="25"/>
  <c r="BW23" i="25"/>
  <c r="BV23" i="25"/>
  <c r="BU23" i="25"/>
  <c r="BT23" i="25"/>
  <c r="BS23" i="25"/>
  <c r="BR23" i="25"/>
  <c r="BQ23" i="25"/>
  <c r="BP23" i="25"/>
  <c r="BO23" i="25"/>
  <c r="BN23" i="25"/>
  <c r="BM23" i="25"/>
  <c r="BL23" i="25"/>
  <c r="BK23" i="25"/>
  <c r="BJ23" i="25"/>
  <c r="BI23" i="25"/>
  <c r="BH23" i="25"/>
  <c r="BG23" i="25"/>
  <c r="BF23" i="25"/>
  <c r="BE23" i="25"/>
  <c r="BD23" i="25"/>
  <c r="BC23" i="25"/>
  <c r="BB23" i="25"/>
  <c r="BA23" i="25"/>
  <c r="AZ23" i="25"/>
  <c r="AY23" i="25"/>
  <c r="AX23" i="25"/>
  <c r="AW23" i="25"/>
  <c r="CO22" i="25"/>
  <c r="CN22" i="25"/>
  <c r="CM22" i="25"/>
  <c r="CL22" i="25"/>
  <c r="CK22" i="25"/>
  <c r="CJ22" i="25"/>
  <c r="CI22" i="25"/>
  <c r="CH22" i="25"/>
  <c r="CG22" i="25"/>
  <c r="CF22" i="25"/>
  <c r="CE22" i="25"/>
  <c r="CD22" i="25"/>
  <c r="CC22" i="25"/>
  <c r="CB22" i="25"/>
  <c r="CA22" i="25"/>
  <c r="BZ22" i="25"/>
  <c r="BY22" i="25"/>
  <c r="BX22" i="25"/>
  <c r="BW22" i="25"/>
  <c r="BV22" i="25"/>
  <c r="BU22" i="25"/>
  <c r="BT22" i="25"/>
  <c r="BS22" i="25"/>
  <c r="BR22" i="25"/>
  <c r="BQ22" i="25"/>
  <c r="BP22" i="25"/>
  <c r="BO22" i="25"/>
  <c r="BN22" i="25"/>
  <c r="BM22" i="25"/>
  <c r="BL22" i="25"/>
  <c r="BK22" i="25"/>
  <c r="BJ22" i="25"/>
  <c r="BI22" i="25"/>
  <c r="BH22" i="25"/>
  <c r="BG22" i="25"/>
  <c r="BF22" i="25"/>
  <c r="BE22" i="25"/>
  <c r="BD22" i="25"/>
  <c r="BC22" i="25"/>
  <c r="BB22" i="25"/>
  <c r="BA22" i="25"/>
  <c r="AZ22" i="25"/>
  <c r="AY22" i="25"/>
  <c r="AX22" i="25"/>
  <c r="AW22" i="25"/>
  <c r="CO21" i="25"/>
  <c r="CN21" i="25"/>
  <c r="CM21" i="25"/>
  <c r="CL21" i="25"/>
  <c r="CK21" i="25"/>
  <c r="CJ21" i="25"/>
  <c r="CI21" i="25"/>
  <c r="CH21" i="25"/>
  <c r="CG21" i="25"/>
  <c r="CF21" i="25"/>
  <c r="CE21" i="25"/>
  <c r="CD21" i="25"/>
  <c r="CC21" i="25"/>
  <c r="CB21" i="25"/>
  <c r="CA21" i="25"/>
  <c r="BZ21" i="25"/>
  <c r="BY21" i="25"/>
  <c r="BX21" i="25"/>
  <c r="BW21" i="25"/>
  <c r="BV21" i="25"/>
  <c r="BU21" i="25"/>
  <c r="BT21" i="25"/>
  <c r="BS21" i="25"/>
  <c r="BR21" i="25"/>
  <c r="BQ21" i="25"/>
  <c r="BP21" i="25"/>
  <c r="BO21" i="25"/>
  <c r="BN21" i="25"/>
  <c r="BM21" i="25"/>
  <c r="BL21" i="25"/>
  <c r="BK21" i="25"/>
  <c r="BJ21" i="25"/>
  <c r="BI21" i="25"/>
  <c r="BH21" i="25"/>
  <c r="BG21" i="25"/>
  <c r="BF21" i="25"/>
  <c r="BE21" i="25"/>
  <c r="BD21" i="25"/>
  <c r="BC21" i="25"/>
  <c r="BB21" i="25"/>
  <c r="BA21" i="25"/>
  <c r="AZ21" i="25"/>
  <c r="AY21" i="25"/>
  <c r="AX21" i="25"/>
  <c r="AW21" i="25"/>
  <c r="CO20" i="25"/>
  <c r="CN20" i="25"/>
  <c r="CM20" i="25"/>
  <c r="CL20" i="25"/>
  <c r="CK20" i="25"/>
  <c r="CJ20" i="25"/>
  <c r="CI20" i="25"/>
  <c r="CH20" i="25"/>
  <c r="CG20" i="25"/>
  <c r="CF20" i="25"/>
  <c r="CE20" i="25"/>
  <c r="CD20" i="25"/>
  <c r="CC20" i="25"/>
  <c r="CB20" i="25"/>
  <c r="CA20" i="25"/>
  <c r="BZ20" i="25"/>
  <c r="BY20" i="25"/>
  <c r="BX20" i="25"/>
  <c r="BW20" i="25"/>
  <c r="BV20" i="25"/>
  <c r="BU20" i="25"/>
  <c r="BT20" i="25"/>
  <c r="BS20" i="25"/>
  <c r="BR20" i="25"/>
  <c r="BQ20" i="25"/>
  <c r="BP20" i="25"/>
  <c r="BO20" i="25"/>
  <c r="BN20" i="25"/>
  <c r="BM20" i="25"/>
  <c r="BL20" i="25"/>
  <c r="BK20" i="25"/>
  <c r="BJ20" i="25"/>
  <c r="BI20" i="25"/>
  <c r="BH20" i="25"/>
  <c r="BG20" i="25"/>
  <c r="BF20" i="25"/>
  <c r="BE20" i="25"/>
  <c r="BD20" i="25"/>
  <c r="BC20" i="25"/>
  <c r="BB20" i="25"/>
  <c r="BA20" i="25"/>
  <c r="AZ20" i="25"/>
  <c r="AY20" i="25"/>
  <c r="AX20" i="25"/>
  <c r="AW20" i="25"/>
  <c r="CO19" i="25"/>
  <c r="CN19" i="25"/>
  <c r="CM19" i="25"/>
  <c r="CL19" i="25"/>
  <c r="CK19" i="25"/>
  <c r="CJ19" i="25"/>
  <c r="CI19" i="25"/>
  <c r="CH19" i="25"/>
  <c r="CG19" i="25"/>
  <c r="CF19" i="25"/>
  <c r="CE19" i="25"/>
  <c r="CD19" i="25"/>
  <c r="CC19" i="25"/>
  <c r="CB19" i="25"/>
  <c r="CA19" i="25"/>
  <c r="BZ19" i="25"/>
  <c r="BY19" i="25"/>
  <c r="BX19" i="25"/>
  <c r="BW19" i="25"/>
  <c r="BV19" i="25"/>
  <c r="BU19" i="25"/>
  <c r="BT19" i="25"/>
  <c r="BS19" i="25"/>
  <c r="BR19" i="25"/>
  <c r="BQ19" i="25"/>
  <c r="BP19" i="25"/>
  <c r="BO19" i="25"/>
  <c r="BN19" i="25"/>
  <c r="BM19" i="25"/>
  <c r="BL19" i="25"/>
  <c r="BK19" i="25"/>
  <c r="BJ19" i="25"/>
  <c r="BI19" i="25"/>
  <c r="BH19" i="25"/>
  <c r="BG19" i="25"/>
  <c r="BF19" i="25"/>
  <c r="BE19" i="25"/>
  <c r="BD19" i="25"/>
  <c r="BC19" i="25"/>
  <c r="BB19" i="25"/>
  <c r="BA19" i="25"/>
  <c r="AZ19" i="25"/>
  <c r="AY19" i="25"/>
  <c r="AX19" i="25"/>
  <c r="AW19" i="25"/>
  <c r="CO18" i="25"/>
  <c r="CN18" i="25"/>
  <c r="CM18" i="25"/>
  <c r="CL18" i="25"/>
  <c r="CK18" i="25"/>
  <c r="CJ18" i="25"/>
  <c r="CI18" i="25"/>
  <c r="CH18" i="25"/>
  <c r="CG18" i="25"/>
  <c r="CF18" i="25"/>
  <c r="CE18" i="25"/>
  <c r="CD18" i="25"/>
  <c r="CC18" i="25"/>
  <c r="CB18" i="25"/>
  <c r="CA18" i="25"/>
  <c r="BZ18" i="25"/>
  <c r="BY18" i="25"/>
  <c r="BX18" i="25"/>
  <c r="BW18" i="25"/>
  <c r="BV18" i="25"/>
  <c r="BU18" i="25"/>
  <c r="BT18" i="25"/>
  <c r="BS18" i="25"/>
  <c r="BR18" i="25"/>
  <c r="BQ18" i="25"/>
  <c r="BP18" i="25"/>
  <c r="BO18" i="25"/>
  <c r="BN18" i="25"/>
  <c r="BM18" i="25"/>
  <c r="BL18" i="25"/>
  <c r="BK18" i="25"/>
  <c r="BJ18" i="25"/>
  <c r="BI18" i="25"/>
  <c r="BH18" i="25"/>
  <c r="BG18" i="25"/>
  <c r="BF18" i="25"/>
  <c r="BE18" i="25"/>
  <c r="BD18" i="25"/>
  <c r="BC18" i="25"/>
  <c r="BB18" i="25"/>
  <c r="BA18" i="25"/>
  <c r="AZ18" i="25"/>
  <c r="AY18" i="25"/>
  <c r="AX18" i="25"/>
  <c r="AW18" i="25"/>
  <c r="CO17" i="25"/>
  <c r="CN17" i="25"/>
  <c r="CM17" i="25"/>
  <c r="CL17" i="25"/>
  <c r="CK17" i="25"/>
  <c r="CJ17" i="25"/>
  <c r="CI17" i="25"/>
  <c r="CH17" i="25"/>
  <c r="CG17" i="25"/>
  <c r="CF17" i="25"/>
  <c r="CE17" i="25"/>
  <c r="CD17" i="25"/>
  <c r="CC17" i="25"/>
  <c r="CB17" i="25"/>
  <c r="CA17" i="25"/>
  <c r="BZ17" i="25"/>
  <c r="BY17" i="25"/>
  <c r="BX17" i="25"/>
  <c r="BW17" i="25"/>
  <c r="BV17" i="25"/>
  <c r="BU17" i="25"/>
  <c r="BT17" i="25"/>
  <c r="BS17" i="25"/>
  <c r="BR17" i="25"/>
  <c r="BQ17" i="25"/>
  <c r="BP17" i="25"/>
  <c r="BO17" i="25"/>
  <c r="BN17" i="25"/>
  <c r="BM17" i="25"/>
  <c r="BL17" i="25"/>
  <c r="BK17" i="25"/>
  <c r="BJ17" i="25"/>
  <c r="BI17" i="25"/>
  <c r="BH17" i="25"/>
  <c r="BG17" i="25"/>
  <c r="BF17" i="25"/>
  <c r="BE17" i="25"/>
  <c r="BD17" i="25"/>
  <c r="BC17" i="25"/>
  <c r="BB17" i="25"/>
  <c r="BA17" i="25"/>
  <c r="AZ17" i="25"/>
  <c r="AY17" i="25"/>
  <c r="AX17" i="25"/>
  <c r="AW17" i="25"/>
  <c r="CO16" i="25"/>
  <c r="CN16" i="25"/>
  <c r="CM16" i="25"/>
  <c r="CL16" i="25"/>
  <c r="CK16" i="25"/>
  <c r="CJ16" i="25"/>
  <c r="CI16" i="25"/>
  <c r="CH16" i="25"/>
  <c r="CG16" i="25"/>
  <c r="CF16" i="25"/>
  <c r="CE16" i="25"/>
  <c r="CD16" i="25"/>
  <c r="CC16" i="25"/>
  <c r="CB16" i="25"/>
  <c r="CA16" i="25"/>
  <c r="BZ16" i="25"/>
  <c r="BY16" i="25"/>
  <c r="BX16" i="25"/>
  <c r="BW16" i="25"/>
  <c r="BV16" i="25"/>
  <c r="BU16" i="25"/>
  <c r="BT16" i="25"/>
  <c r="BS16" i="25"/>
  <c r="BR16" i="25"/>
  <c r="BQ16" i="25"/>
  <c r="BP16" i="25"/>
  <c r="BO16" i="25"/>
  <c r="BN16" i="25"/>
  <c r="BM16" i="25"/>
  <c r="BL16" i="25"/>
  <c r="BK16" i="25"/>
  <c r="BJ16" i="25"/>
  <c r="BI16" i="25"/>
  <c r="BH16" i="25"/>
  <c r="BG16" i="25"/>
  <c r="BF16" i="25"/>
  <c r="BE16" i="25"/>
  <c r="BD16" i="25"/>
  <c r="BC16" i="25"/>
  <c r="BB16" i="25"/>
  <c r="BA16" i="25"/>
  <c r="AZ16" i="25"/>
  <c r="AY16" i="25"/>
  <c r="AX16" i="25"/>
  <c r="AW16" i="25"/>
  <c r="CO15" i="25"/>
  <c r="CN15" i="25"/>
  <c r="CM15" i="25"/>
  <c r="CL15" i="25"/>
  <c r="CK15" i="25"/>
  <c r="CJ15" i="25"/>
  <c r="CI15" i="25"/>
  <c r="CH15" i="25"/>
  <c r="CG15" i="25"/>
  <c r="CF15" i="25"/>
  <c r="CE15" i="25"/>
  <c r="CD15" i="25"/>
  <c r="CC15" i="25"/>
  <c r="CB15" i="25"/>
  <c r="CA15" i="25"/>
  <c r="BZ15" i="25"/>
  <c r="BY15" i="25"/>
  <c r="BX15" i="25"/>
  <c r="BW15" i="25"/>
  <c r="BV15" i="25"/>
  <c r="BU15" i="25"/>
  <c r="BT15" i="25"/>
  <c r="BS15" i="25"/>
  <c r="BR15" i="25"/>
  <c r="BQ15" i="25"/>
  <c r="BP15" i="25"/>
  <c r="BO15" i="25"/>
  <c r="BN15" i="25"/>
  <c r="BM15" i="25"/>
  <c r="BL15" i="25"/>
  <c r="BK15" i="25"/>
  <c r="BJ15" i="25"/>
  <c r="BI15" i="25"/>
  <c r="BH15" i="25"/>
  <c r="BG15" i="25"/>
  <c r="BF15" i="25"/>
  <c r="BE15" i="25"/>
  <c r="BD15" i="25"/>
  <c r="BC15" i="25"/>
  <c r="BB15" i="25"/>
  <c r="BA15" i="25"/>
  <c r="AZ15" i="25"/>
  <c r="AY15" i="25"/>
  <c r="AX15" i="25"/>
  <c r="AW15" i="25"/>
  <c r="CO14" i="25"/>
  <c r="CN14" i="25"/>
  <c r="CM14" i="25"/>
  <c r="CL14" i="25"/>
  <c r="CK14" i="25"/>
  <c r="CJ14" i="25"/>
  <c r="CI14" i="25"/>
  <c r="CH14" i="25"/>
  <c r="CG14" i="25"/>
  <c r="CF14" i="25"/>
  <c r="CE14" i="25"/>
  <c r="CD14" i="25"/>
  <c r="CC14" i="25"/>
  <c r="CB14" i="25"/>
  <c r="CA14" i="25"/>
  <c r="BZ14" i="25"/>
  <c r="BY14" i="25"/>
  <c r="BX14" i="25"/>
  <c r="BW14" i="25"/>
  <c r="BV14" i="25"/>
  <c r="BU14" i="25"/>
  <c r="BT14" i="25"/>
  <c r="BS14" i="25"/>
  <c r="BR14" i="25"/>
  <c r="BQ14" i="25"/>
  <c r="BP14" i="25"/>
  <c r="BO14" i="25"/>
  <c r="BN14" i="25"/>
  <c r="BM14" i="25"/>
  <c r="BL14" i="25"/>
  <c r="BK14" i="25"/>
  <c r="BJ14" i="25"/>
  <c r="BI14" i="25"/>
  <c r="BH14" i="25"/>
  <c r="BG14" i="25"/>
  <c r="BF14" i="25"/>
  <c r="BE14" i="25"/>
  <c r="BD14" i="25"/>
  <c r="BC14" i="25"/>
  <c r="BB14" i="25"/>
  <c r="BA14" i="25"/>
  <c r="AZ14" i="25"/>
  <c r="AY14" i="25"/>
  <c r="AX14" i="25"/>
  <c r="AW14" i="25"/>
  <c r="CO13" i="25"/>
  <c r="CN13" i="25"/>
  <c r="CM13" i="25"/>
  <c r="CL13" i="25"/>
  <c r="CK13" i="25"/>
  <c r="CJ13" i="25"/>
  <c r="CI13" i="25"/>
  <c r="CH13" i="25"/>
  <c r="CG13" i="25"/>
  <c r="CF13" i="25"/>
  <c r="CE13" i="25"/>
  <c r="CD13" i="25"/>
  <c r="CC13" i="25"/>
  <c r="CB13" i="25"/>
  <c r="CA13" i="25"/>
  <c r="BZ13" i="25"/>
  <c r="BY13" i="25"/>
  <c r="BX13" i="25"/>
  <c r="BW13" i="25"/>
  <c r="BV13" i="25"/>
  <c r="BU13" i="25"/>
  <c r="BT13" i="25"/>
  <c r="BS13" i="25"/>
  <c r="BR13" i="25"/>
  <c r="BQ13" i="25"/>
  <c r="BP13" i="25"/>
  <c r="BO13" i="25"/>
  <c r="BN13" i="25"/>
  <c r="BM13" i="25"/>
  <c r="BL13" i="25"/>
  <c r="BK13" i="25"/>
  <c r="BJ13" i="25"/>
  <c r="BI13" i="25"/>
  <c r="BH13" i="25"/>
  <c r="BG13" i="25"/>
  <c r="BF13" i="25"/>
  <c r="BE13" i="25"/>
  <c r="BD13" i="25"/>
  <c r="BC13" i="25"/>
  <c r="BB13" i="25"/>
  <c r="BA13" i="25"/>
  <c r="AZ13" i="25"/>
  <c r="AY13" i="25"/>
  <c r="AX13" i="25"/>
  <c r="AW13" i="25"/>
  <c r="CO12" i="25"/>
  <c r="CN12" i="25"/>
  <c r="CM12" i="25"/>
  <c r="CL12" i="25"/>
  <c r="CK12" i="25"/>
  <c r="CJ12" i="25"/>
  <c r="CI12" i="25"/>
  <c r="CH12" i="25"/>
  <c r="CG12" i="25"/>
  <c r="CF12" i="25"/>
  <c r="CE12" i="25"/>
  <c r="CD12" i="25"/>
  <c r="CC12" i="25"/>
  <c r="CB12" i="25"/>
  <c r="CA12" i="25"/>
  <c r="BZ12" i="25"/>
  <c r="BY12" i="25"/>
  <c r="BX12" i="25"/>
  <c r="BW12" i="25"/>
  <c r="BV12" i="25"/>
  <c r="BU12" i="25"/>
  <c r="BT12" i="25"/>
  <c r="BS12" i="25"/>
  <c r="BR12" i="25"/>
  <c r="BQ12" i="25"/>
  <c r="BP12" i="25"/>
  <c r="BO12" i="25"/>
  <c r="BN12" i="25"/>
  <c r="BM12" i="25"/>
  <c r="BL12" i="25"/>
  <c r="BK12" i="25"/>
  <c r="BJ12" i="25"/>
  <c r="BI12" i="25"/>
  <c r="BH12" i="25"/>
  <c r="BG12" i="25"/>
  <c r="BF12" i="25"/>
  <c r="BE12" i="25"/>
  <c r="BD12" i="25"/>
  <c r="BC12" i="25"/>
  <c r="BB12" i="25"/>
  <c r="BA12" i="25"/>
  <c r="AZ12" i="25"/>
  <c r="AY12" i="25"/>
  <c r="AX12" i="25"/>
  <c r="AW12" i="25"/>
  <c r="CO11" i="25"/>
  <c r="CN11" i="25"/>
  <c r="CM11" i="25"/>
  <c r="CL11" i="25"/>
  <c r="CK11" i="25"/>
  <c r="CJ11" i="25"/>
  <c r="CI11" i="25"/>
  <c r="CH11" i="25"/>
  <c r="CG11" i="25"/>
  <c r="CF11" i="25"/>
  <c r="CE11" i="25"/>
  <c r="CD11" i="25"/>
  <c r="CC11" i="25"/>
  <c r="CB11" i="25"/>
  <c r="CA11" i="25"/>
  <c r="BZ11" i="25"/>
  <c r="BY11" i="25"/>
  <c r="BX11" i="25"/>
  <c r="BW11" i="25"/>
  <c r="BV11" i="25"/>
  <c r="BU11" i="25"/>
  <c r="BT11" i="25"/>
  <c r="BS11" i="25"/>
  <c r="BR11" i="25"/>
  <c r="BQ11" i="25"/>
  <c r="BP11" i="25"/>
  <c r="BO11" i="25"/>
  <c r="BN11" i="25"/>
  <c r="BM11" i="25"/>
  <c r="BL11" i="25"/>
  <c r="BK11" i="25"/>
  <c r="BJ11" i="25"/>
  <c r="BI11" i="25"/>
  <c r="BH11" i="25"/>
  <c r="BG11" i="25"/>
  <c r="BF11" i="25"/>
  <c r="BE11" i="25"/>
  <c r="BD11" i="25"/>
  <c r="BC11" i="25"/>
  <c r="BB11" i="25"/>
  <c r="BA11" i="25"/>
  <c r="AZ11" i="25"/>
  <c r="AY11" i="25"/>
  <c r="AX11" i="25"/>
  <c r="AW11" i="25"/>
  <c r="CO10" i="25"/>
  <c r="CN10" i="25"/>
  <c r="CM10" i="25"/>
  <c r="CL10" i="25"/>
  <c r="CK10" i="25"/>
  <c r="CJ10" i="25"/>
  <c r="CI10" i="25"/>
  <c r="CH10" i="25"/>
  <c r="CG10" i="25"/>
  <c r="CF10" i="25"/>
  <c r="CE10" i="25"/>
  <c r="CD10" i="25"/>
  <c r="CC10" i="25"/>
  <c r="CB10" i="25"/>
  <c r="CA10" i="25"/>
  <c r="BZ10" i="25"/>
  <c r="BY10" i="25"/>
  <c r="BX10" i="25"/>
  <c r="BW10" i="25"/>
  <c r="BV10" i="25"/>
  <c r="BU10" i="25"/>
  <c r="BT10" i="25"/>
  <c r="BS10" i="25"/>
  <c r="BR10" i="25"/>
  <c r="BQ10" i="25"/>
  <c r="BP10" i="25"/>
  <c r="BO10" i="25"/>
  <c r="BN10" i="25"/>
  <c r="BM10" i="25"/>
  <c r="BL10" i="25"/>
  <c r="BK10" i="25"/>
  <c r="BJ10" i="25"/>
  <c r="BI10" i="25"/>
  <c r="BH10" i="25"/>
  <c r="BG10" i="25"/>
  <c r="BF10" i="25"/>
  <c r="BE10" i="25"/>
  <c r="BD10" i="25"/>
  <c r="BC10" i="25"/>
  <c r="BB10" i="25"/>
  <c r="BA10" i="25"/>
  <c r="AZ10" i="25"/>
  <c r="AY10" i="25"/>
  <c r="AX10" i="25"/>
  <c r="AW10" i="25"/>
  <c r="CO9" i="25"/>
  <c r="CN9" i="25"/>
  <c r="CM9" i="25"/>
  <c r="CL9" i="25"/>
  <c r="CK9" i="25"/>
  <c r="CJ9" i="25"/>
  <c r="CI9" i="25"/>
  <c r="CH9" i="25"/>
  <c r="CG9" i="25"/>
  <c r="CF9" i="25"/>
  <c r="CE9" i="25"/>
  <c r="CD9" i="25"/>
  <c r="CC9" i="25"/>
  <c r="CB9" i="25"/>
  <c r="CA9" i="25"/>
  <c r="BZ9" i="25"/>
  <c r="BY9" i="25"/>
  <c r="BX9" i="25"/>
  <c r="BW9" i="25"/>
  <c r="BV9" i="25"/>
  <c r="BU9" i="25"/>
  <c r="BT9" i="25"/>
  <c r="BS9" i="25"/>
  <c r="BR9" i="25"/>
  <c r="BQ9" i="25"/>
  <c r="BP9" i="25"/>
  <c r="BO9" i="25"/>
  <c r="BN9" i="25"/>
  <c r="BM9" i="25"/>
  <c r="BL9" i="25"/>
  <c r="BK9" i="25"/>
  <c r="BJ9" i="25"/>
  <c r="BI9" i="25"/>
  <c r="BH9" i="25"/>
  <c r="BG9" i="25"/>
  <c r="BF9" i="25"/>
  <c r="BE9" i="25"/>
  <c r="BD9" i="25"/>
  <c r="BC9" i="25"/>
  <c r="BB9" i="25"/>
  <c r="BA9" i="25"/>
  <c r="AZ9" i="25"/>
  <c r="AY9" i="25"/>
  <c r="AX9" i="25"/>
  <c r="AW9" i="25"/>
  <c r="CO8" i="25"/>
  <c r="CN8" i="25"/>
  <c r="CM8" i="25"/>
  <c r="CL8" i="25"/>
  <c r="CK8" i="25"/>
  <c r="CJ8" i="25"/>
  <c r="CI8" i="25"/>
  <c r="CH8" i="25"/>
  <c r="CG8" i="25"/>
  <c r="CF8" i="25"/>
  <c r="CE8" i="25"/>
  <c r="CD8" i="25"/>
  <c r="CC8" i="25"/>
  <c r="CB8" i="25"/>
  <c r="CA8" i="25"/>
  <c r="BZ8" i="25"/>
  <c r="BY8" i="25"/>
  <c r="BX8" i="25"/>
  <c r="BW8" i="25"/>
  <c r="BV8" i="25"/>
  <c r="BU8" i="25"/>
  <c r="BT8" i="25"/>
  <c r="BS8" i="25"/>
  <c r="BR8" i="25"/>
  <c r="BQ8" i="25"/>
  <c r="BP8" i="25"/>
  <c r="BO8" i="25"/>
  <c r="BN8" i="25"/>
  <c r="BM8" i="25"/>
  <c r="BL8" i="25"/>
  <c r="BK8" i="25"/>
  <c r="BJ8" i="25"/>
  <c r="BI8" i="25"/>
  <c r="BH8" i="25"/>
  <c r="BG8" i="25"/>
  <c r="BF8" i="25"/>
  <c r="BE8" i="25"/>
  <c r="BD8" i="25"/>
  <c r="BC8" i="25"/>
  <c r="BB8" i="25"/>
  <c r="BA8" i="25"/>
  <c r="AZ8" i="25"/>
  <c r="AY8" i="25"/>
  <c r="AX8" i="25"/>
  <c r="AW8" i="25"/>
  <c r="CO7" i="25"/>
  <c r="CN7" i="25"/>
  <c r="CM7" i="25"/>
  <c r="CL7" i="25"/>
  <c r="CK7" i="25"/>
  <c r="CJ7" i="25"/>
  <c r="CI7" i="25"/>
  <c r="CH7" i="25"/>
  <c r="CG7" i="25"/>
  <c r="CF7" i="25"/>
  <c r="CE7" i="25"/>
  <c r="CD7" i="25"/>
  <c r="CC7" i="25"/>
  <c r="CB7" i="25"/>
  <c r="CA7" i="25"/>
  <c r="BZ7" i="25"/>
  <c r="BY7" i="25"/>
  <c r="BX7" i="25"/>
  <c r="BW7" i="25"/>
  <c r="BV7" i="25"/>
  <c r="BU7" i="25"/>
  <c r="BT7" i="25"/>
  <c r="BS7" i="25"/>
  <c r="BR7" i="25"/>
  <c r="BQ7" i="25"/>
  <c r="BP7" i="25"/>
  <c r="BO7" i="25"/>
  <c r="BN7" i="25"/>
  <c r="BM7" i="25"/>
  <c r="BL7" i="25"/>
  <c r="BK7" i="25"/>
  <c r="BJ7" i="25"/>
  <c r="BI7" i="25"/>
  <c r="BH7" i="25"/>
  <c r="BG7" i="25"/>
  <c r="BF7" i="25"/>
  <c r="BE7" i="25"/>
  <c r="BD7" i="25"/>
  <c r="BC7" i="25"/>
  <c r="BB7" i="25"/>
  <c r="BA7" i="25"/>
  <c r="AZ7" i="25"/>
  <c r="AY7" i="25"/>
  <c r="AX7" i="25"/>
  <c r="AW7" i="25"/>
  <c r="CO6" i="25"/>
  <c r="CN6" i="25"/>
  <c r="CM6" i="25"/>
  <c r="CL6" i="25"/>
  <c r="CK6" i="25"/>
  <c r="CJ6" i="25"/>
  <c r="CI6" i="25"/>
  <c r="CH6" i="25"/>
  <c r="CG6" i="25"/>
  <c r="CF6" i="25"/>
  <c r="CE6" i="25"/>
  <c r="CD6" i="25"/>
  <c r="CC6" i="25"/>
  <c r="CB6" i="25"/>
  <c r="CA6" i="25"/>
  <c r="BZ6" i="25"/>
  <c r="BY6" i="25"/>
  <c r="BX6" i="25"/>
  <c r="BW6" i="25"/>
  <c r="BV6" i="25"/>
  <c r="BU6" i="25"/>
  <c r="BT6" i="25"/>
  <c r="BS6" i="25"/>
  <c r="BR6" i="25"/>
  <c r="BQ6" i="25"/>
  <c r="BP6" i="25"/>
  <c r="BO6" i="25"/>
  <c r="BN6" i="25"/>
  <c r="BM6" i="25"/>
  <c r="BL6" i="25"/>
  <c r="BK6" i="25"/>
  <c r="BJ6" i="25"/>
  <c r="BI6" i="25"/>
  <c r="BH6" i="25"/>
  <c r="BG6" i="25"/>
  <c r="BF6" i="25"/>
  <c r="BE6" i="25"/>
  <c r="BD6" i="25"/>
  <c r="BC6" i="25"/>
  <c r="BB6" i="25"/>
  <c r="BA6" i="25"/>
  <c r="AZ6" i="25"/>
  <c r="AY6" i="25"/>
  <c r="AX6" i="25"/>
  <c r="AW6" i="25"/>
  <c r="CO5" i="25"/>
  <c r="CN5" i="25"/>
  <c r="CM5" i="25"/>
  <c r="CL5" i="25"/>
  <c r="CK5" i="25"/>
  <c r="CJ5" i="25"/>
  <c r="CI5" i="25"/>
  <c r="CH5" i="25"/>
  <c r="CG5" i="25"/>
  <c r="CF5" i="25"/>
  <c r="CE5" i="25"/>
  <c r="CD5" i="25"/>
  <c r="CC5" i="25"/>
  <c r="CB5" i="25"/>
  <c r="CA5" i="25"/>
  <c r="BZ5" i="25"/>
  <c r="BY5" i="25"/>
  <c r="BX5" i="25"/>
  <c r="BW5" i="25"/>
  <c r="BV5" i="25"/>
  <c r="BU5" i="25"/>
  <c r="BT5" i="25"/>
  <c r="BS5" i="25"/>
  <c r="BR5" i="25"/>
  <c r="BQ5" i="25"/>
  <c r="BP5" i="25"/>
  <c r="BO5" i="25"/>
  <c r="BN5" i="25"/>
  <c r="BM5" i="25"/>
  <c r="BL5" i="25"/>
  <c r="BK5" i="25"/>
  <c r="BJ5" i="25"/>
  <c r="BI5" i="25"/>
  <c r="BH5" i="25"/>
  <c r="BG5" i="25"/>
  <c r="BF5" i="25"/>
  <c r="BE5" i="25"/>
  <c r="BD5" i="25"/>
  <c r="BC5" i="25"/>
  <c r="BB5" i="25"/>
  <c r="BA5" i="25"/>
  <c r="AZ5" i="25"/>
  <c r="AY5" i="25"/>
  <c r="AX5" i="25"/>
  <c r="AW5" i="25"/>
  <c r="CO4" i="25"/>
  <c r="CN4" i="25"/>
  <c r="CM4" i="25"/>
  <c r="CL4" i="25"/>
  <c r="CK4" i="25"/>
  <c r="CJ4" i="25"/>
  <c r="CI4" i="25"/>
  <c r="CH4" i="25"/>
  <c r="CG4" i="25"/>
  <c r="CF4" i="25"/>
  <c r="CE4" i="25"/>
  <c r="CD4" i="25"/>
  <c r="CC4" i="25"/>
  <c r="CB4" i="25"/>
  <c r="CA4" i="25"/>
  <c r="BZ4" i="25"/>
  <c r="BY4" i="25"/>
  <c r="BX4" i="25"/>
  <c r="BW4" i="25"/>
  <c r="BV4" i="25"/>
  <c r="BU4" i="25"/>
  <c r="BT4" i="25"/>
  <c r="BS4" i="25"/>
  <c r="BR4" i="25"/>
  <c r="BQ4" i="25"/>
  <c r="BP4" i="25"/>
  <c r="BO4" i="25"/>
  <c r="BN4" i="25"/>
  <c r="BM4" i="25"/>
  <c r="BL4" i="25"/>
  <c r="BK4" i="25"/>
  <c r="BJ4" i="25"/>
  <c r="BI4" i="25"/>
  <c r="BH4" i="25"/>
  <c r="BG4" i="25"/>
  <c r="BF4" i="25"/>
  <c r="BE4" i="25"/>
  <c r="BD4" i="25"/>
  <c r="BC4" i="25"/>
  <c r="BB4" i="25"/>
  <c r="BA4" i="25"/>
  <c r="AZ4" i="25"/>
  <c r="AY4" i="25"/>
  <c r="AX4" i="25"/>
  <c r="AW4" i="25"/>
  <c r="CO3" i="25"/>
  <c r="CN3" i="25"/>
  <c r="CM3" i="25"/>
  <c r="CL3" i="25"/>
  <c r="CK3" i="25"/>
  <c r="CJ3" i="25"/>
  <c r="CI3" i="25"/>
  <c r="CH3" i="25"/>
  <c r="CG3" i="25"/>
  <c r="CF3" i="25"/>
  <c r="CE3" i="25"/>
  <c r="CD3" i="25"/>
  <c r="CC3" i="25"/>
  <c r="CB3" i="25"/>
  <c r="CA3" i="25"/>
  <c r="BZ3" i="25"/>
  <c r="BY3" i="25"/>
  <c r="BX3" i="25"/>
  <c r="BW3" i="25"/>
  <c r="BV3" i="25"/>
  <c r="BU3" i="25"/>
  <c r="BT3" i="25"/>
  <c r="BS3" i="25"/>
  <c r="BR3" i="25"/>
  <c r="BQ3" i="25"/>
  <c r="BP3" i="25"/>
  <c r="BO3" i="25"/>
  <c r="BN3" i="25"/>
  <c r="BM3" i="25"/>
  <c r="BL3" i="25"/>
  <c r="BK3" i="25"/>
  <c r="BJ3" i="25"/>
  <c r="BI3" i="25"/>
  <c r="BH3" i="25"/>
  <c r="BG3" i="25"/>
  <c r="BF3" i="25"/>
  <c r="BE3" i="25"/>
  <c r="BD3" i="25"/>
  <c r="BC3" i="25"/>
  <c r="BB3" i="25"/>
  <c r="BA3" i="25"/>
  <c r="AZ3" i="25"/>
  <c r="AY3" i="25"/>
  <c r="AX3" i="25"/>
  <c r="AW3" i="25"/>
  <c r="JO10" i="26" l="1"/>
  <c r="JL5" i="26"/>
  <c r="EO7" i="26"/>
  <c r="EP4" i="26"/>
  <c r="EX4" i="26"/>
  <c r="EW7" i="26"/>
  <c r="FE7" i="26"/>
  <c r="FF4" i="26"/>
  <c r="FM7" i="26"/>
  <c r="FN4" i="26"/>
  <c r="FU7" i="26"/>
  <c r="FV4" i="26"/>
  <c r="GD4" i="26"/>
  <c r="GC7" i="26"/>
  <c r="GK7" i="26"/>
  <c r="GL4" i="26"/>
  <c r="GS7" i="26"/>
  <c r="GT4" i="26"/>
  <c r="HA7" i="26"/>
  <c r="HB4" i="26"/>
  <c r="HJ4" i="26"/>
  <c r="HI7" i="26"/>
  <c r="HR4" i="26"/>
  <c r="HQ7" i="26"/>
  <c r="HZ4" i="26"/>
  <c r="HY7" i="26"/>
  <c r="IH4" i="26"/>
  <c r="IG7" i="26"/>
  <c r="IP4" i="26"/>
  <c r="IO7" i="26"/>
  <c r="IX4" i="26"/>
  <c r="IW7" i="26"/>
  <c r="JF4" i="26"/>
  <c r="JE7" i="26"/>
  <c r="JN4" i="26"/>
  <c r="JM7" i="26"/>
  <c r="EN8" i="26"/>
  <c r="EO5" i="26"/>
  <c r="EV8" i="26"/>
  <c r="EW5" i="26"/>
  <c r="FD8" i="26"/>
  <c r="FE5" i="26"/>
  <c r="FL8" i="26"/>
  <c r="FM5" i="26"/>
  <c r="FT8" i="26"/>
  <c r="FU5" i="26"/>
  <c r="GB8" i="26"/>
  <c r="GC5" i="26"/>
  <c r="GJ8" i="26"/>
  <c r="GK5" i="26"/>
  <c r="GS10" i="26"/>
  <c r="HA10" i="26"/>
  <c r="HI10" i="26"/>
  <c r="HQ10" i="26"/>
  <c r="HY10" i="26"/>
  <c r="IG10" i="26"/>
  <c r="IO10" i="26"/>
  <c r="IW10" i="26"/>
  <c r="JE10" i="26"/>
  <c r="JM10" i="26"/>
  <c r="EP7" i="26"/>
  <c r="EQ4" i="26"/>
  <c r="EY4" i="26"/>
  <c r="EX7" i="26"/>
  <c r="FF7" i="26"/>
  <c r="FG4" i="26"/>
  <c r="FN7" i="26"/>
  <c r="FO4" i="26"/>
  <c r="FV7" i="26"/>
  <c r="FW4" i="26"/>
  <c r="GE4" i="26"/>
  <c r="GD7" i="26"/>
  <c r="GL7" i="26"/>
  <c r="GM4" i="26"/>
  <c r="GT7" i="26"/>
  <c r="GU4" i="26"/>
  <c r="HB7" i="26"/>
  <c r="HC4" i="26"/>
  <c r="HJ7" i="26"/>
  <c r="HK4" i="26"/>
  <c r="HR7" i="26"/>
  <c r="HS4" i="26"/>
  <c r="HZ7" i="26"/>
  <c r="IA4" i="26"/>
  <c r="IH7" i="26"/>
  <c r="II4" i="26"/>
  <c r="IP7" i="26"/>
  <c r="IQ4" i="26"/>
  <c r="IX7" i="26"/>
  <c r="IY4" i="26"/>
  <c r="JF7" i="26"/>
  <c r="JG4" i="26"/>
  <c r="JN7" i="26"/>
  <c r="JO4" i="26"/>
  <c r="EO8" i="26"/>
  <c r="EP5" i="26"/>
  <c r="EW8" i="26"/>
  <c r="EX5" i="26"/>
  <c r="FE8" i="26"/>
  <c r="FF5" i="26"/>
  <c r="FM8" i="26"/>
  <c r="FN5" i="26"/>
  <c r="FU8" i="26"/>
  <c r="FV5" i="26"/>
  <c r="GC8" i="26"/>
  <c r="GD5" i="26"/>
  <c r="GK8" i="26"/>
  <c r="GL10" i="26" s="1"/>
  <c r="GL5" i="26"/>
  <c r="EQ7" i="26"/>
  <c r="ER4" i="26"/>
  <c r="EY7" i="26"/>
  <c r="EZ4" i="26"/>
  <c r="FG7" i="26"/>
  <c r="FH4" i="26"/>
  <c r="FO7" i="26"/>
  <c r="FP4" i="26"/>
  <c r="FW7" i="26"/>
  <c r="FX4" i="26"/>
  <c r="GE7" i="26"/>
  <c r="GF4" i="26"/>
  <c r="GM7" i="26"/>
  <c r="GN4" i="26"/>
  <c r="GU7" i="26"/>
  <c r="GV4" i="26"/>
  <c r="HC7" i="26"/>
  <c r="HD4" i="26"/>
  <c r="HK7" i="26"/>
  <c r="HL4" i="26"/>
  <c r="HS7" i="26"/>
  <c r="HT4" i="26"/>
  <c r="IA7" i="26"/>
  <c r="IB4" i="26"/>
  <c r="II7" i="26"/>
  <c r="IJ4" i="26"/>
  <c r="IQ7" i="26"/>
  <c r="IR4" i="26"/>
  <c r="IY7" i="26"/>
  <c r="IZ4" i="26"/>
  <c r="JG7" i="26"/>
  <c r="JH4" i="26"/>
  <c r="JO7" i="26"/>
  <c r="JP9" i="26" s="1"/>
  <c r="JP4" i="26"/>
  <c r="EP8" i="26"/>
  <c r="EQ5" i="26"/>
  <c r="EX8" i="26"/>
  <c r="EY5" i="26"/>
  <c r="FF8" i="26"/>
  <c r="FG5" i="26"/>
  <c r="FN8" i="26"/>
  <c r="FO5" i="26"/>
  <c r="FV8" i="26"/>
  <c r="FW5" i="26"/>
  <c r="GD8" i="26"/>
  <c r="GE5" i="26"/>
  <c r="GM10" i="26"/>
  <c r="HS10" i="26"/>
  <c r="IY10" i="26"/>
  <c r="ER7" i="26"/>
  <c r="ES4" i="26"/>
  <c r="FA4" i="26"/>
  <c r="EZ7" i="26"/>
  <c r="FI4" i="26"/>
  <c r="FH7" i="26"/>
  <c r="FP7" i="26"/>
  <c r="FQ4" i="26"/>
  <c r="FX7" i="26"/>
  <c r="FY4" i="26"/>
  <c r="GG4" i="26"/>
  <c r="GF7" i="26"/>
  <c r="GO4" i="26"/>
  <c r="GN7" i="26"/>
  <c r="GV7" i="26"/>
  <c r="GW4" i="26"/>
  <c r="HD7" i="26"/>
  <c r="HE4" i="26"/>
  <c r="HL10" i="26"/>
  <c r="IZ10" i="26"/>
  <c r="ES7" i="26"/>
  <c r="ET4" i="26"/>
  <c r="FB4" i="26"/>
  <c r="FA7" i="26"/>
  <c r="FJ4" i="26"/>
  <c r="FI7" i="26"/>
  <c r="FQ7" i="26"/>
  <c r="FR4" i="26"/>
  <c r="FY7" i="26"/>
  <c r="FZ4" i="26"/>
  <c r="GH4" i="26"/>
  <c r="GG7" i="26"/>
  <c r="GP4" i="26"/>
  <c r="GO7" i="26"/>
  <c r="GW7" i="26"/>
  <c r="GX4" i="26"/>
  <c r="HE7" i="26"/>
  <c r="HF4" i="26"/>
  <c r="HM7" i="26"/>
  <c r="HM9" i="26" s="1"/>
  <c r="HN4" i="26"/>
  <c r="HU7" i="26"/>
  <c r="HV4" i="26"/>
  <c r="IC7" i="26"/>
  <c r="IC9" i="26" s="1"/>
  <c r="ID4" i="26"/>
  <c r="IK7" i="26"/>
  <c r="IL4" i="26"/>
  <c r="IS7" i="26"/>
  <c r="IS9" i="26" s="1"/>
  <c r="IT4" i="26"/>
  <c r="JA7" i="26"/>
  <c r="JB4" i="26"/>
  <c r="JI7" i="26"/>
  <c r="JI9" i="26" s="1"/>
  <c r="JJ4" i="26"/>
  <c r="ES5" i="26"/>
  <c r="ER8" i="26"/>
  <c r="FA5" i="26"/>
  <c r="EZ8" i="26"/>
  <c r="FI5" i="26"/>
  <c r="FH8" i="26"/>
  <c r="FQ5" i="26"/>
  <c r="FP8" i="26"/>
  <c r="FY5" i="26"/>
  <c r="FX8" i="26"/>
  <c r="GG5" i="26"/>
  <c r="EM4" i="26"/>
  <c r="EL4" i="26"/>
  <c r="EL7" i="26"/>
  <c r="ET7" i="26"/>
  <c r="EU4" i="26"/>
  <c r="FC4" i="26"/>
  <c r="FB7" i="26"/>
  <c r="FK4" i="26"/>
  <c r="FJ7" i="26"/>
  <c r="FS4" i="26"/>
  <c r="FR7" i="26"/>
  <c r="FZ7" i="26"/>
  <c r="GA4" i="26"/>
  <c r="GI4" i="26"/>
  <c r="GH7" i="26"/>
  <c r="GQ4" i="26"/>
  <c r="GP7" i="26"/>
  <c r="GY4" i="26"/>
  <c r="GX7" i="26"/>
  <c r="HG4" i="26"/>
  <c r="HF7" i="26"/>
  <c r="HO4" i="26"/>
  <c r="HN7" i="26"/>
  <c r="HW4" i="26"/>
  <c r="HV7" i="26"/>
  <c r="IE4" i="26"/>
  <c r="ID7" i="26"/>
  <c r="IM4" i="26"/>
  <c r="IL7" i="26"/>
  <c r="IU4" i="26"/>
  <c r="IT7" i="26"/>
  <c r="JC4" i="26"/>
  <c r="JB7" i="26"/>
  <c r="JK4" i="26"/>
  <c r="JJ7" i="26"/>
  <c r="ES8" i="26"/>
  <c r="ET5" i="26"/>
  <c r="FA8" i="26"/>
  <c r="FB5" i="26"/>
  <c r="FI8" i="26"/>
  <c r="FJ5" i="26"/>
  <c r="FQ8" i="26"/>
  <c r="FR5" i="26"/>
  <c r="FY8" i="26"/>
  <c r="FZ5" i="26"/>
  <c r="GG8" i="26"/>
  <c r="GH5" i="26"/>
  <c r="GO8" i="26"/>
  <c r="GO10" i="26" s="1"/>
  <c r="GP5" i="26"/>
  <c r="GW8" i="26"/>
  <c r="GX5" i="26"/>
  <c r="HE8" i="26"/>
  <c r="HF5" i="26"/>
  <c r="HM8" i="26"/>
  <c r="HN5" i="26"/>
  <c r="HU8" i="26"/>
  <c r="HT10" i="26" s="1"/>
  <c r="HV5" i="26"/>
  <c r="IC8" i="26"/>
  <c r="ID5" i="26"/>
  <c r="IK8" i="26"/>
  <c r="IL5" i="26"/>
  <c r="IS8" i="26"/>
  <c r="IT5" i="26"/>
  <c r="EN4" i="26"/>
  <c r="EM7" i="26"/>
  <c r="EU7" i="26"/>
  <c r="EV4" i="26"/>
  <c r="FD4" i="26"/>
  <c r="FC7" i="26"/>
  <c r="FL4" i="26"/>
  <c r="FK7" i="26"/>
  <c r="FT4" i="26"/>
  <c r="FS7" i="26"/>
  <c r="GA7" i="26"/>
  <c r="GB4" i="26"/>
  <c r="GJ4" i="26"/>
  <c r="GI7" i="26"/>
  <c r="GR4" i="26"/>
  <c r="GQ7" i="26"/>
  <c r="GZ4" i="26"/>
  <c r="GY7" i="26"/>
  <c r="HG7" i="26"/>
  <c r="HH4" i="26"/>
  <c r="HO7" i="26"/>
  <c r="HP4" i="26"/>
  <c r="HW7" i="26"/>
  <c r="HX4" i="26"/>
  <c r="EN7" i="26"/>
  <c r="EO4" i="26"/>
  <c r="EV7" i="26"/>
  <c r="EW9" i="26" s="1"/>
  <c r="EW4" i="26"/>
  <c r="FD7" i="26"/>
  <c r="FE9" i="26" s="1"/>
  <c r="FE4" i="26"/>
  <c r="FL7" i="26"/>
  <c r="FM4" i="26"/>
  <c r="FT7" i="26"/>
  <c r="FU4" i="26"/>
  <c r="GB7" i="26"/>
  <c r="GC9" i="26" s="1"/>
  <c r="GC4" i="26"/>
  <c r="GJ7" i="26"/>
  <c r="GK9" i="26" s="1"/>
  <c r="GK4" i="26"/>
  <c r="GR7" i="26"/>
  <c r="GS4" i="26"/>
  <c r="GZ7" i="26"/>
  <c r="HA4" i="26"/>
  <c r="HH7" i="26"/>
  <c r="HI9" i="26" s="1"/>
  <c r="HI4" i="26"/>
  <c r="HP7" i="26"/>
  <c r="HQ9" i="26" s="1"/>
  <c r="HQ4" i="26"/>
  <c r="HX7" i="26"/>
  <c r="HY4" i="26"/>
  <c r="IF7" i="26"/>
  <c r="IF9" i="26" s="1"/>
  <c r="IG4" i="26"/>
  <c r="IN7" i="26"/>
  <c r="IO9" i="26" s="1"/>
  <c r="IO4" i="26"/>
  <c r="IV7" i="26"/>
  <c r="IW9" i="26" s="1"/>
  <c r="IW4" i="26"/>
  <c r="JD7" i="26"/>
  <c r="JE4" i="26"/>
  <c r="JL7" i="26"/>
  <c r="JM4" i="26"/>
  <c r="EN5" i="26"/>
  <c r="EM8" i="26"/>
  <c r="EM10" i="26" s="1"/>
  <c r="EV5" i="26"/>
  <c r="EU8" i="26"/>
  <c r="EV10" i="26" s="1"/>
  <c r="FD5" i="26"/>
  <c r="FC8" i="26"/>
  <c r="FL5" i="26"/>
  <c r="FK8" i="26"/>
  <c r="FT5" i="26"/>
  <c r="FS8" i="26"/>
  <c r="GB5" i="26"/>
  <c r="GA8" i="26"/>
  <c r="GB10" i="26" s="1"/>
  <c r="GJ5" i="26"/>
  <c r="GI8" i="26"/>
  <c r="GR5" i="26"/>
  <c r="GQ8" i="26"/>
  <c r="GR10" i="26" s="1"/>
  <c r="GZ5" i="26"/>
  <c r="GY8" i="26"/>
  <c r="GZ10" i="26" s="1"/>
  <c r="HH5" i="26"/>
  <c r="HG8" i="26"/>
  <c r="HH10" i="26" s="1"/>
  <c r="HG5" i="26"/>
  <c r="HP5" i="26"/>
  <c r="HO8" i="26"/>
  <c r="HP10" i="26" s="1"/>
  <c r="HX5" i="26"/>
  <c r="HW8" i="26"/>
  <c r="HX10" i="26" s="1"/>
  <c r="IF5" i="26"/>
  <c r="IE5" i="26"/>
  <c r="IE8" i="26"/>
  <c r="IF10" i="26" s="1"/>
  <c r="IN5" i="26"/>
  <c r="IM8" i="26"/>
  <c r="IN10" i="26" s="1"/>
  <c r="IM5" i="26"/>
  <c r="IV5" i="26"/>
  <c r="IU8" i="26"/>
  <c r="IV10" i="26" s="1"/>
  <c r="JD5" i="26"/>
  <c r="JC8" i="26"/>
  <c r="JD10" i="26" s="1"/>
  <c r="JC5" i="26"/>
  <c r="HU4" i="26"/>
  <c r="IF4" i="26"/>
  <c r="JA4" i="26"/>
  <c r="JL4" i="26"/>
  <c r="HA5" i="26"/>
  <c r="HK5" i="26"/>
  <c r="IG5" i="26"/>
  <c r="IQ5" i="26"/>
  <c r="JB5" i="26"/>
  <c r="JM5" i="26"/>
  <c r="JK8" i="26"/>
  <c r="JL10" i="26" s="1"/>
  <c r="GO5" i="26"/>
  <c r="GW5" i="26"/>
  <c r="HE5" i="26"/>
  <c r="HM5" i="26"/>
  <c r="HU5" i="26"/>
  <c r="IC5" i="26"/>
  <c r="IK5" i="26"/>
  <c r="IS5" i="26"/>
  <c r="JA5" i="26"/>
  <c r="JI5" i="26"/>
  <c r="EZ5" i="26"/>
  <c r="FK5" i="26"/>
  <c r="GF5" i="26"/>
  <c r="GQ5" i="26"/>
  <c r="HB5" i="26"/>
  <c r="HL5" i="26"/>
  <c r="HW5" i="26"/>
  <c r="IH5" i="26"/>
  <c r="IR5" i="26"/>
  <c r="JN5" i="26"/>
  <c r="HM4" i="26"/>
  <c r="IS4" i="26"/>
  <c r="JD4" i="26"/>
  <c r="GS5" i="26"/>
  <c r="HC5" i="26"/>
  <c r="HY5" i="26"/>
  <c r="II5" i="26"/>
  <c r="JE5" i="26"/>
  <c r="JO5" i="26"/>
  <c r="GF8" i="26"/>
  <c r="GG10" i="26" s="1"/>
  <c r="HL8" i="26"/>
  <c r="HM10" i="26" s="1"/>
  <c r="IR8" i="26"/>
  <c r="IS10" i="26" s="1"/>
  <c r="EL10" i="26"/>
  <c r="GQ10" i="26"/>
  <c r="GY10" i="26"/>
  <c r="HG10" i="26"/>
  <c r="ER5" i="26"/>
  <c r="FC5" i="26"/>
  <c r="FX5" i="26"/>
  <c r="GI5" i="26"/>
  <c r="GT5" i="26"/>
  <c r="HD5" i="26"/>
  <c r="HO5" i="26"/>
  <c r="HZ5" i="26"/>
  <c r="IJ5" i="26"/>
  <c r="IU5" i="26"/>
  <c r="JF5" i="26"/>
  <c r="JP5" i="26"/>
  <c r="IK4" i="26"/>
  <c r="IV4" i="26"/>
  <c r="GU5" i="26"/>
  <c r="HQ5" i="26"/>
  <c r="IA5" i="26"/>
  <c r="IW5" i="26"/>
  <c r="JG5" i="26"/>
  <c r="HD8" i="26"/>
  <c r="IJ8" i="26"/>
  <c r="EU5" i="26"/>
  <c r="FP5" i="26"/>
  <c r="GA5" i="26"/>
  <c r="GV5" i="26"/>
  <c r="HR5" i="26"/>
  <c r="IB5" i="26"/>
  <c r="IX5" i="26"/>
  <c r="JH5" i="26"/>
  <c r="GT10" i="26"/>
  <c r="HB10" i="26"/>
  <c r="HJ10" i="26"/>
  <c r="HR10" i="26"/>
  <c r="HZ10" i="26"/>
  <c r="IH10" i="26"/>
  <c r="IP10" i="26"/>
  <c r="IX10" i="26"/>
  <c r="JF10" i="26"/>
  <c r="JN10" i="26"/>
  <c r="IC4" i="26"/>
  <c r="IN4" i="26"/>
  <c r="JI4" i="26"/>
  <c r="EL5" i="26"/>
  <c r="GM5" i="26"/>
  <c r="HI5" i="26"/>
  <c r="HS5" i="26"/>
  <c r="IO5" i="26"/>
  <c r="IY5" i="26"/>
  <c r="JJ5" i="26"/>
  <c r="GV8" i="26"/>
  <c r="GW10" i="26" s="1"/>
  <c r="IB8" i="26"/>
  <c r="JH8" i="26"/>
  <c r="JI10" i="26" s="1"/>
  <c r="EM5" i="26"/>
  <c r="FH5" i="26"/>
  <c r="FS5" i="26"/>
  <c r="GN5" i="26"/>
  <c r="GY5" i="26"/>
  <c r="HJ5" i="26"/>
  <c r="HT5" i="26"/>
  <c r="IP5" i="26"/>
  <c r="IZ5" i="26"/>
  <c r="JK5" i="26"/>
  <c r="HE10" i="26" l="1"/>
  <c r="GF10" i="26"/>
  <c r="EU10" i="26"/>
  <c r="ID10" i="26"/>
  <c r="HU9" i="26"/>
  <c r="JC9" i="26"/>
  <c r="HW9" i="26"/>
  <c r="EZ10" i="26"/>
  <c r="IP9" i="26"/>
  <c r="HJ9" i="26"/>
  <c r="GD9" i="26"/>
  <c r="EX9" i="26"/>
  <c r="IJ9" i="26"/>
  <c r="FU10" i="26"/>
  <c r="EO10" i="26"/>
  <c r="JC10" i="26"/>
  <c r="GI10" i="26"/>
  <c r="FC10" i="26"/>
  <c r="IE10" i="26"/>
  <c r="FG10" i="26"/>
  <c r="JH9" i="26"/>
  <c r="IB9" i="26"/>
  <c r="FK10" i="26"/>
  <c r="HO10" i="26"/>
  <c r="IC10" i="26"/>
  <c r="FL10" i="26"/>
  <c r="JK9" i="26"/>
  <c r="IE9" i="26"/>
  <c r="FI10" i="26"/>
  <c r="GN10" i="26"/>
  <c r="GW9" i="26"/>
  <c r="FQ9" i="26"/>
  <c r="EN9" i="26"/>
  <c r="GZ9" i="26"/>
  <c r="JK10" i="26"/>
  <c r="JE9" i="26"/>
  <c r="HY9" i="26"/>
  <c r="GS9" i="26"/>
  <c r="FM9" i="26"/>
  <c r="GR9" i="26"/>
  <c r="FL9" i="26"/>
  <c r="JJ10" i="26"/>
  <c r="FT9" i="26"/>
  <c r="FY10" i="26"/>
  <c r="ES10" i="26"/>
  <c r="IX9" i="26"/>
  <c r="HR9" i="26"/>
  <c r="IM10" i="26"/>
  <c r="IR9" i="26"/>
  <c r="HL9" i="26"/>
  <c r="GF9" i="26"/>
  <c r="EZ9" i="26"/>
  <c r="GC10" i="26"/>
  <c r="GL9" i="26"/>
  <c r="FF9" i="26"/>
  <c r="IK10" i="26"/>
  <c r="FT10" i="26"/>
  <c r="EN10" i="26"/>
  <c r="FP10" i="26"/>
  <c r="HE9" i="26"/>
  <c r="FY9" i="26"/>
  <c r="ES9" i="26"/>
  <c r="IB10" i="26"/>
  <c r="GA10" i="26"/>
  <c r="JM9" i="26"/>
  <c r="IG9" i="26"/>
  <c r="HA9" i="26"/>
  <c r="FU9" i="26"/>
  <c r="EO9" i="26"/>
  <c r="GJ9" i="26"/>
  <c r="FD9" i="26"/>
  <c r="IU9" i="26"/>
  <c r="HO9" i="26"/>
  <c r="GI9" i="26"/>
  <c r="FC9" i="26"/>
  <c r="FA10" i="26"/>
  <c r="GH9" i="26"/>
  <c r="FB9" i="26"/>
  <c r="IJ10" i="26"/>
  <c r="II10" i="26"/>
  <c r="GE10" i="26"/>
  <c r="EY10" i="26"/>
  <c r="IZ9" i="26"/>
  <c r="HT9" i="26"/>
  <c r="GN9" i="26"/>
  <c r="FH9" i="26"/>
  <c r="JF9" i="26"/>
  <c r="HZ9" i="26"/>
  <c r="GV9" i="26"/>
  <c r="FS10" i="26"/>
  <c r="GJ10" i="26"/>
  <c r="FD10" i="26"/>
  <c r="JL9" i="26"/>
  <c r="HP9" i="26"/>
  <c r="IT10" i="26"/>
  <c r="HN10" i="26"/>
  <c r="GH10" i="26"/>
  <c r="FB10" i="26"/>
  <c r="IT9" i="26"/>
  <c r="HN9" i="26"/>
  <c r="FH10" i="26"/>
  <c r="GG9" i="26"/>
  <c r="FA9" i="26"/>
  <c r="IA10" i="26"/>
  <c r="GD10" i="26"/>
  <c r="EX10" i="26"/>
  <c r="IY9" i="26"/>
  <c r="HS9" i="26"/>
  <c r="GM9" i="26"/>
  <c r="FG9" i="26"/>
  <c r="GK10" i="26"/>
  <c r="FE10" i="26"/>
  <c r="GT9" i="26"/>
  <c r="FN9" i="26"/>
  <c r="FJ9" i="26"/>
  <c r="HW10" i="26"/>
  <c r="JD9" i="26"/>
  <c r="IM9" i="26"/>
  <c r="HG9" i="26"/>
  <c r="FW10" i="26"/>
  <c r="EQ10" i="26"/>
  <c r="GE9" i="26"/>
  <c r="EY9" i="26"/>
  <c r="GQ9" i="26"/>
  <c r="GP9" i="26"/>
  <c r="IV9" i="26"/>
  <c r="HH9" i="26"/>
  <c r="GB9" i="26"/>
  <c r="EV9" i="26"/>
  <c r="IL10" i="26"/>
  <c r="HF10" i="26"/>
  <c r="FZ10" i="26"/>
  <c r="ET10" i="26"/>
  <c r="GA9" i="26"/>
  <c r="EU9" i="26"/>
  <c r="IL9" i="26"/>
  <c r="HF9" i="26"/>
  <c r="FZ9" i="26"/>
  <c r="ET9" i="26"/>
  <c r="HD10" i="26"/>
  <c r="ER10" i="26"/>
  <c r="HK10" i="26"/>
  <c r="FV10" i="26"/>
  <c r="EP10" i="26"/>
  <c r="IQ9" i="26"/>
  <c r="HK9" i="26"/>
  <c r="EW10" i="26"/>
  <c r="IN9" i="26"/>
  <c r="GY9" i="26"/>
  <c r="FS9" i="26"/>
  <c r="EL9" i="26"/>
  <c r="EM9" i="26"/>
  <c r="FQ10" i="26"/>
  <c r="GV10" i="26"/>
  <c r="HC10" i="26"/>
  <c r="FO10" i="26"/>
  <c r="HD9" i="26"/>
  <c r="FX9" i="26"/>
  <c r="ER9" i="26"/>
  <c r="GX10" i="26"/>
  <c r="FR10" i="26"/>
  <c r="JJ9" i="26"/>
  <c r="ID9" i="26"/>
  <c r="GX9" i="26"/>
  <c r="FR9" i="26"/>
  <c r="JA9" i="26"/>
  <c r="JG10" i="26"/>
  <c r="GU10" i="26"/>
  <c r="FN10" i="26"/>
  <c r="JO9" i="26"/>
  <c r="II9" i="26"/>
  <c r="HC9" i="26"/>
  <c r="FW9" i="26"/>
  <c r="EQ9" i="26"/>
  <c r="JN9" i="26"/>
  <c r="IH9" i="26"/>
  <c r="FK9" i="26"/>
  <c r="FP9" i="26"/>
  <c r="JH10" i="26"/>
  <c r="IU10" i="26"/>
  <c r="HX9" i="26"/>
  <c r="JB10" i="26"/>
  <c r="HV10" i="26"/>
  <c r="GP10" i="26"/>
  <c r="FJ10" i="26"/>
  <c r="HU10" i="26"/>
  <c r="JB9" i="26"/>
  <c r="HV9" i="26"/>
  <c r="IR10" i="26"/>
  <c r="FX10" i="26"/>
  <c r="IK9" i="26"/>
  <c r="GO9" i="26"/>
  <c r="FI9" i="26"/>
  <c r="IQ10" i="26"/>
  <c r="FF10" i="26"/>
  <c r="JG9" i="26"/>
  <c r="IA9" i="26"/>
  <c r="GU9" i="26"/>
  <c r="FO9" i="26"/>
  <c r="FM10" i="26"/>
  <c r="HB9" i="26"/>
  <c r="FV9" i="26"/>
  <c r="EP9" i="26"/>
  <c r="AU145" i="33" l="1"/>
  <c r="AL124" i="35"/>
  <c r="AV109" i="31"/>
  <c r="AU108" i="31"/>
  <c r="AS109" i="31"/>
  <c r="AW145" i="33"/>
  <c r="AM124" i="35"/>
  <c r="AT109" i="31"/>
  <c r="AR109" i="31"/>
  <c r="AQ145" i="33"/>
  <c r="AK109" i="31"/>
  <c r="AL108" i="31"/>
  <c r="AT108" i="31"/>
  <c r="AM146" i="33"/>
  <c r="AS146" i="33"/>
  <c r="AR123" i="35"/>
  <c r="AV124" i="35"/>
  <c r="AO124" i="35"/>
  <c r="AX108" i="31"/>
  <c r="AS108" i="31"/>
  <c r="AM108" i="31"/>
  <c r="AL146" i="33"/>
  <c r="AT123" i="35"/>
  <c r="AW124" i="35"/>
  <c r="AQ109" i="31"/>
  <c r="AM109" i="31"/>
  <c r="AK146" i="33"/>
  <c r="AS145" i="33"/>
  <c r="AW123" i="35"/>
  <c r="AT145" i="33"/>
  <c r="AT124" i="35"/>
  <c r="AT146" i="33"/>
  <c r="AS123" i="35"/>
  <c r="AQ146" i="33"/>
  <c r="AX124" i="35"/>
  <c r="AL109" i="31"/>
  <c r="AK124" i="35"/>
  <c r="AU109" i="31"/>
  <c r="AK108" i="31"/>
  <c r="T62" i="33"/>
  <c r="AW109" i="31"/>
  <c r="T62" i="31"/>
  <c r="AU146" i="33"/>
  <c r="AW146" i="33"/>
  <c r="T62" i="35"/>
  <c r="AK123" i="35"/>
  <c r="AS124" i="35"/>
  <c r="AX109" i="31"/>
  <c r="AQ108" i="31"/>
  <c r="AR108" i="31"/>
  <c r="AK145" i="33"/>
  <c r="AU123" i="35"/>
  <c r="AU124" i="35"/>
  <c r="AO123" i="35"/>
  <c r="AW108" i="31"/>
  <c r="AL145" i="33"/>
  <c r="AM123" i="35"/>
  <c r="AL123" i="35"/>
  <c r="AM145" i="33"/>
  <c r="AR124" i="35"/>
</calcChain>
</file>

<file path=xl/sharedStrings.xml><?xml version="1.0" encoding="utf-8"?>
<sst xmlns="http://schemas.openxmlformats.org/spreadsheetml/2006/main" count="22260" uniqueCount="1057">
  <si>
    <t>Seq</t>
  </si>
  <si>
    <t>Source</t>
  </si>
  <si>
    <t>BreakSet</t>
  </si>
  <si>
    <t>DatasetNo</t>
  </si>
  <si>
    <t>SetNo</t>
  </si>
  <si>
    <t>SetNoInData</t>
  </si>
  <si>
    <t>Type</t>
  </si>
  <si>
    <t>Model</t>
  </si>
  <si>
    <t>Treat</t>
  </si>
  <si>
    <t>%BreakSet</t>
  </si>
  <si>
    <t>Year</t>
  </si>
  <si>
    <t>Predecessor</t>
  </si>
  <si>
    <t>Successor</t>
  </si>
  <si>
    <t>%SegmentFound</t>
  </si>
  <si>
    <t>Ti</t>
  </si>
  <si>
    <t>Shift</t>
  </si>
  <si>
    <t>%YearOverall</t>
  </si>
  <si>
    <t>ModalYear</t>
  </si>
  <si>
    <t>ModalValue</t>
  </si>
  <si>
    <t>SecondModalYear</t>
  </si>
  <si>
    <t>SecondModalValue</t>
  </si>
  <si>
    <t>HadSST.3.1.1.0_annual_globe_ts.final.csv</t>
  </si>
  <si>
    <t>[1850.0, 1935, 1986, 1996, 2015.0]</t>
  </si>
  <si>
    <t>HadSST.3.1.1.0</t>
  </si>
  <si>
    <t>Annual</t>
  </si>
  <si>
    <t>HadSST.3.1.1.0_annual_nh_ts.final.csv</t>
  </si>
  <si>
    <t>[1850.0, 1901, 1920, 1935, 1996, 2015.0]</t>
  </si>
  <si>
    <t>HadSST.3.1.1.0_annual_sh_ts.final.csv</t>
  </si>
  <si>
    <t>[1850.0, 1936, 1978, 1996, 2015.0]</t>
  </si>
  <si>
    <t>HadSST.3.1.1.0_annual_tropics_ts.final.csv</t>
  </si>
  <si>
    <t>[1850.0, 1925, 1978, 1996, 2015.0]</t>
  </si>
  <si>
    <t>years</t>
  </si>
  <si>
    <t>years/ys</t>
  </si>
  <si>
    <t>years/Ti</t>
  </si>
  <si>
    <t>years/Shifts</t>
  </si>
  <si>
    <t>freq</t>
  </si>
  <si>
    <t>metadata</t>
  </si>
  <si>
    <t>[''</t>
  </si>
  <si>
    <t>['losed'</t>
  </si>
  <si>
    <t>''</t>
  </si>
  <si>
    <t>'16:19:02</t>
  </si>
  <si>
    <t>Tue</t>
  </si>
  <si>
    <t>26-May-2015']]]</t>
  </si>
  <si>
    <t>['ersion'</t>
  </si>
  <si>
    <t>'numbers']]]</t>
  </si>
  <si>
    <t>['huffleRpt'</t>
  </si>
  <si>
    <t>'$Revision$']]]</t>
  </si>
  <si>
    <t>['huffle'</t>
  </si>
  <si>
    <t>'$Revision:'</t>
  </si>
  <si>
    <t>'286'</t>
  </si>
  <si>
    <t>'$']]]</t>
  </si>
  <si>
    <t>['ivariate_multi'</t>
  </si>
  <si>
    <t>'as'</t>
  </si>
  <si>
    <t>'bivariate'</t>
  </si>
  <si>
    <t>'297'</t>
  </si>
  <si>
    <t>['onvergentBreaks'</t>
  </si>
  <si>
    <t>'convergent_breaks'</t>
  </si>
  <si>
    <t>['egress'</t>
  </si>
  <si>
    <t>'291'</t>
  </si>
  <si>
    <t>['tatbreaks'</t>
  </si>
  <si>
    <t>'288'</t>
  </si>
  <si>
    <t>'16:19:09</t>
  </si>
  <si>
    <t>'16:19:14</t>
  </si>
  <si>
    <t>'16:19:19</t>
  </si>
  <si>
    <t>globe</t>
  </si>
  <si>
    <t>globe_Ti</t>
  </si>
  <si>
    <t>globe_shift</t>
  </si>
  <si>
    <t>globe_freq</t>
  </si>
  <si>
    <t>nh</t>
  </si>
  <si>
    <t>nh_Ti</t>
  </si>
  <si>
    <t>nh_shift</t>
  </si>
  <si>
    <t>nh_freq</t>
  </si>
  <si>
    <t>sh</t>
  </si>
  <si>
    <t>sh_Ti</t>
  </si>
  <si>
    <t>sh_shift</t>
  </si>
  <si>
    <t>sh_freq</t>
  </si>
  <si>
    <t>tropics</t>
  </si>
  <si>
    <t>tropics_Ti</t>
  </si>
  <si>
    <t>tropics_shift</t>
  </si>
  <si>
    <t>tropics_freq</t>
  </si>
  <si>
    <t>['globe'</t>
  </si>
  <si>
    <t>['nh'</t>
  </si>
  <si>
    <t>['sh'</t>
  </si>
  <si>
    <t>['tropics'</t>
  </si>
  <si>
    <t>The site http://www.metoffice.gov.uk/hadobs/hadcrut4/data/current/series_format.html documents the format used, and reads in part …</t>
  </si>
  <si>
    <t>These 'best estimate' series are computed as the medians of regional time series computed for each of the 100 ensemble member realisations. Time series are presented as temperature anomalies (deg C) relative to 1961-1990.</t>
  </si>
  <si>
    <t>Quoted uncertainties are computed by integrating across the distribution described by the 100 ensemble members, together with additional measurement and sampling error and coverage uncertainty information.</t>
  </si>
  <si>
    <t>The data files contain 12 columns:</t>
  </si>
  <si>
    <r>
      <t>§</t>
    </r>
    <r>
      <rPr>
        <sz val="7"/>
        <color rgb="FF000000"/>
        <rFont val="Times New Roman"/>
        <family val="1"/>
      </rPr>
      <t xml:space="preserve">  </t>
    </r>
    <r>
      <rPr>
        <sz val="8.5"/>
        <color rgb="FF000000"/>
        <rFont val="Verdana"/>
        <family val="2"/>
      </rPr>
      <t>Column 1 is the date.</t>
    </r>
  </si>
  <si>
    <r>
      <t>§</t>
    </r>
    <r>
      <rPr>
        <sz val="7"/>
        <color rgb="FF000000"/>
        <rFont val="Times New Roman"/>
        <family val="1"/>
      </rPr>
      <t xml:space="preserve">  </t>
    </r>
    <r>
      <rPr>
        <sz val="8.5"/>
        <color rgb="FF000000"/>
        <rFont val="Verdana"/>
        <family val="2"/>
      </rPr>
      <t>Column 2 is the median of the 100 ensemble member time series.</t>
    </r>
  </si>
  <si>
    <r>
      <t>§</t>
    </r>
    <r>
      <rPr>
        <sz val="7"/>
        <color rgb="FF000000"/>
        <rFont val="Times New Roman"/>
        <family val="1"/>
      </rPr>
      <t xml:space="preserve">  </t>
    </r>
    <r>
      <rPr>
        <sz val="8.5"/>
        <color rgb="FF000000"/>
        <rFont val="Verdana"/>
        <family val="2"/>
      </rPr>
      <t>Columns 3 and 4 are the lower and upper bounds of the 95% confidence interval of bias uncertainty computed from the 100 member ensemble.</t>
    </r>
  </si>
  <si>
    <r>
      <t>§</t>
    </r>
    <r>
      <rPr>
        <sz val="7"/>
        <color rgb="FF000000"/>
        <rFont val="Times New Roman"/>
        <family val="1"/>
      </rPr>
      <t xml:space="preserve">  </t>
    </r>
    <r>
      <rPr>
        <sz val="8.5"/>
        <color rgb="FF000000"/>
        <rFont val="Verdana"/>
        <family val="2"/>
      </rPr>
      <t>Columns 5 and 6 are the lower and upper bounds of the 95% confidence interval of measurement and sampling uncertainties around the ensemble median. These are the combination of fully uncorrelated measurement and sampling uncertainties and partially correlated uncertainties described by the HadCRUT4 error covariance matrices.</t>
    </r>
  </si>
  <si>
    <r>
      <t>§</t>
    </r>
    <r>
      <rPr>
        <sz val="7"/>
        <color rgb="FF000000"/>
        <rFont val="Times New Roman"/>
        <family val="1"/>
      </rPr>
      <t xml:space="preserve">  </t>
    </r>
    <r>
      <rPr>
        <sz val="8.5"/>
        <color rgb="FF000000"/>
        <rFont val="Verdana"/>
        <family val="2"/>
      </rPr>
      <t>Columns 7 and 8 are the lower and upper bounds of the 95% confidence interval of coverage uncertainties around the ensemble median.</t>
    </r>
  </si>
  <si>
    <r>
      <t>§</t>
    </r>
    <r>
      <rPr>
        <sz val="7"/>
        <color rgb="FF000000"/>
        <rFont val="Times New Roman"/>
        <family val="1"/>
      </rPr>
      <t xml:space="preserve">  </t>
    </r>
    <r>
      <rPr>
        <sz val="8.5"/>
        <color rgb="FF000000"/>
        <rFont val="Verdana"/>
        <family val="2"/>
      </rPr>
      <t>Columns 9 and 10 are the lower and upper bounds of the 95% confidence interval of the combination of measurement and sampling and bias uncertainties.</t>
    </r>
  </si>
  <si>
    <r>
      <t>§</t>
    </r>
    <r>
      <rPr>
        <sz val="7"/>
        <color rgb="FF000000"/>
        <rFont val="Times New Roman"/>
        <family val="1"/>
      </rPr>
      <t xml:space="preserve">  </t>
    </r>
    <r>
      <rPr>
        <sz val="8.5"/>
        <color rgb="FF000000"/>
        <rFont val="Verdana"/>
        <family val="2"/>
      </rPr>
      <t>Columns 11 and 12 are the lower and upper bounds of the 95% confidence interval of the combined effects of all the uncertainties described in the HadCRUT4 error model (measurement and sampling, bias and coverage uncertainties).</t>
    </r>
  </si>
  <si>
    <t>The data format for the input files is as per HadCRUT4</t>
  </si>
  <si>
    <t>Monthly files in ASCII format covering Sea Surface Temperature (Ocean only) were downloaded from http://www.metoffice.gov.uk/hadobs/hadsst3/data/download.html on 18 Mar 2015.</t>
  </si>
  <si>
    <t>Zonal series and data format are as per HadCRUT4 – above.</t>
  </si>
  <si>
    <t>Initial analyses were performed using the monthly data files.</t>
  </si>
  <si>
    <t>Data citation.</t>
  </si>
  <si>
    <t>We cite (Kennedy et al., 2011a; Kennedy et al., 2011b) as requested.</t>
  </si>
  <si>
    <t>Annual data files were downloaded and analysed 25 May 2015 because the annual averages from monthly data were not weighted. This file is the result.</t>
  </si>
  <si>
    <t>Modal Year</t>
  </si>
  <si>
    <t>SegmentTrend</t>
  </si>
  <si>
    <t>PreTrend</t>
  </si>
  <si>
    <t>PostTrend"</t>
  </si>
  <si>
    <t>ShiftFromTrends</t>
  </si>
  <si>
    <t>30YearTrend</t>
  </si>
  <si>
    <t>15YrTi</t>
  </si>
  <si>
    <t>15YearShift</t>
  </si>
  <si>
    <t>30Yr Mode</t>
  </si>
  <si>
    <t>30YrModePct</t>
  </si>
  <si>
    <t>30YrMode2</t>
  </si>
  <si>
    <t>30YrMode2%</t>
  </si>
  <si>
    <t>Stability</t>
  </si>
  <si>
    <t>[1880, 1903, 1925, 1978, 1996, 2014]</t>
  </si>
  <si>
    <t>Observed</t>
  </si>
  <si>
    <t>NCDC-banded</t>
  </si>
  <si>
    <t>[1880, 1924, 1986, 1996, 2014]</t>
  </si>
  <si>
    <t>[1880, 1920, 1987, 1997, 2014]</t>
  </si>
  <si>
    <t>[1880, 1925, 1978, 1996, 2014]</t>
  </si>
  <si>
    <t>[1880, 1920, 1987, 1996, 2014]</t>
  </si>
  <si>
    <t>[1880, 1936, 1978, 1996, 2014]</t>
  </si>
  <si>
    <t>[1880, 1919, 1987, 2001, 2014]</t>
  </si>
  <si>
    <t>[1880, 1886, 1936, 1967, 1976, 1995, 2014]</t>
  </si>
  <si>
    <t>[1880, 1889, 1936, 1968, 1978, 1996, 2014]</t>
  </si>
  <si>
    <t>[1880, 1886, 1936, 1968, 1976, 1995, 2014]</t>
  </si>
  <si>
    <t>[1880, 1929, 1978, 1996, 2014]</t>
  </si>
  <si>
    <t xml:space="preserve"> </t>
  </si>
  <si>
    <t xml:space="preserve"> [''</t>
  </si>
  <si>
    <t xml:space="preserve"> ['losed'</t>
  </si>
  <si>
    <t xml:space="preserve"> ''</t>
  </si>
  <si>
    <t>Sat</t>
  </si>
  <si>
    <t>14-Mar-2015']]]</t>
  </si>
  <si>
    <t xml:space="preserve"> ['ersion'</t>
  </si>
  <si>
    <t xml:space="preserve"> 'numbers']]]</t>
  </si>
  <si>
    <t xml:space="preserve"> ['huffleRpt'</t>
  </si>
  <si>
    <t xml:space="preserve"> '$Revision$']]]</t>
  </si>
  <si>
    <t xml:space="preserve"> ['huffle'</t>
  </si>
  <si>
    <t xml:space="preserve"> '$Revision:'</t>
  </si>
  <si>
    <t xml:space="preserve"> '286'</t>
  </si>
  <si>
    <t xml:space="preserve"> '$']]]</t>
  </si>
  <si>
    <t xml:space="preserve"> ['ivariate_multi'</t>
  </si>
  <si>
    <t xml:space="preserve"> 'as'</t>
  </si>
  <si>
    <t xml:space="preserve"> 'bivariate'</t>
  </si>
  <si>
    <t xml:space="preserve"> '297'</t>
  </si>
  <si>
    <t xml:space="preserve"> ['onvergentBreaks'</t>
  </si>
  <si>
    <t xml:space="preserve"> 'convergent_breaks'</t>
  </si>
  <si>
    <t xml:space="preserve"> ['egres']]]</t>
  </si>
  <si>
    <t>Repeat</t>
  </si>
  <si>
    <t>RCP</t>
  </si>
  <si>
    <t>30YrTi</t>
  </si>
  <si>
    <t>30YearShift</t>
  </si>
  <si>
    <t>30YrModevalue</t>
  </si>
  <si>
    <t>30YrMode2Value</t>
  </si>
  <si>
    <t>GISSTEMPv3-April2015_24N44N.final.csv</t>
  </si>
  <si>
    <t>[1880.0, 1902, 1920, 1936, 1963, 1986, 1997, 2014.0]</t>
  </si>
  <si>
    <t>GISSTEMPto-2013b</t>
  </si>
  <si>
    <t>15_24N</t>
  </si>
  <si>
    <t>[1880.0, 1929, 1963, 1986, 1997, 2014.0]</t>
  </si>
  <si>
    <t>GISSTEMPv3-April2015_24N90N.final.csv</t>
  </si>
  <si>
    <t>[1880.0, 1920, 1987, 1997, 2014.0]</t>
  </si>
  <si>
    <t>GISSTEMPv3-April2015_24S24N.final.csv</t>
  </si>
  <si>
    <t>[1880.0, 1902, 1925, 1978, 1996, 2014.0]</t>
  </si>
  <si>
    <t>15_24S</t>
  </si>
  <si>
    <t>GISSTEMPv3-April2015_24SEQU.final.csv</t>
  </si>
  <si>
    <t>[1880.0, 1936, 1978, 1996, 2014.0]</t>
  </si>
  <si>
    <t>GISSTEMPv3-April2015_44N64N.final.csv</t>
  </si>
  <si>
    <t>[1880.0, 1919, 1987, 1996, 2014.0]</t>
  </si>
  <si>
    <t>15_44N</t>
  </si>
  <si>
    <t>GISSTEMPv3-April2015_44S24S.final.csv</t>
  </si>
  <si>
    <t>[1880.0, 1893, 1932, 1969, 1984, 1996, 2014.0]</t>
  </si>
  <si>
    <t>15_44S</t>
  </si>
  <si>
    <t>[1880.0, 1886, 1932, 1969, 1984, 1996, 2014.0]</t>
  </si>
  <si>
    <t>GISSTEMPv3-April2015_64N90N.final.csv</t>
  </si>
  <si>
    <t>[1880.0, 1902, 1919, 1994, 2004, 2014.0]</t>
  </si>
  <si>
    <t>15_64N</t>
  </si>
  <si>
    <t>GISSTEMPv3-April2015_64S44S.final.csv</t>
  </si>
  <si>
    <t>[1880.0, 1886, 1903, 1936, 1951, 1967, 1975, 2006, 2014.0]</t>
  </si>
  <si>
    <t>15_64S</t>
  </si>
  <si>
    <t>GISSTEMPv3-April2015_90S24S.final.csv</t>
  </si>
  <si>
    <t>[1880.0, 1886, 1899, 1936, 1969, 1995, 2014.0]</t>
  </si>
  <si>
    <t>15_90S</t>
  </si>
  <si>
    <t>GISSTEMPv3-April2015_90S64S.final.csv</t>
  </si>
  <si>
    <t>[1880.0, 1911, 1954, 2014.0]</t>
  </si>
  <si>
    <t>GISSTEMPv3-April2015_EQU24N.final.csv</t>
  </si>
  <si>
    <t>[1880.0, 1903, 1925, 1978, 1994, 2014.0]</t>
  </si>
  <si>
    <t>15_EQU</t>
  </si>
  <si>
    <t>GISSTEMPv3-April2015_Glob.final.csv</t>
  </si>
  <si>
    <t>[1880.0, 1902, 1919, 1936, 1979, 1996, 2014.0]</t>
  </si>
  <si>
    <t>15_Glo</t>
  </si>
  <si>
    <t>[1880.0, 1901, 1919, 1936, 1979, 1996, 2014.0]</t>
  </si>
  <si>
    <t>[1880.0, 1902, 1919, 1936, 1978, 1996, 2014.0]</t>
  </si>
  <si>
    <t>[1880.0, 1901, 1919, 1936, 1978, 1996, 2014.0]</t>
  </si>
  <si>
    <t>[1880.0, 1901, 1913, 1935, 1978, 1996, 2014.0]</t>
  </si>
  <si>
    <t>[1880.0, 1902, 1913, 1935, 1979, 1996, 2014.0]</t>
  </si>
  <si>
    <t>[1880.0, 1901, 1913, 1935, 1979, 1996, 2014.0]</t>
  </si>
  <si>
    <t>[1880.0, 1902, 1913, 1935, 1978, 1996, 2014.0]</t>
  </si>
  <si>
    <t>[1880.0, 1901, 1920, 1936, 1979, 1996, 2014.0]</t>
  </si>
  <si>
    <t>GISSTEMPv3-April2015_NHem.final.csv</t>
  </si>
  <si>
    <t>[1880.0, 1923, 1986, 1996, 2014.0]</t>
  </si>
  <si>
    <t>15_NHe</t>
  </si>
  <si>
    <t>GISSTEMPv3-April2015_SHem.final.csv</t>
  </si>
  <si>
    <t>[1880.0, 1889, 1936, 1968, 1978, 1995, 2014.0]</t>
  </si>
  <si>
    <t>15_SHe</t>
  </si>
  <si>
    <t>24N44N</t>
  </si>
  <si>
    <t>24N44N_Ti</t>
  </si>
  <si>
    <t>24N44N_shift</t>
  </si>
  <si>
    <t>24N44N_freq</t>
  </si>
  <si>
    <t>24N90N</t>
  </si>
  <si>
    <t>24N90N_Ti</t>
  </si>
  <si>
    <t>24N90N_shift</t>
  </si>
  <si>
    <t>24N90N_freq</t>
  </si>
  <si>
    <t>24S24N</t>
  </si>
  <si>
    <t>24S24N_Ti</t>
  </si>
  <si>
    <t>24S24N_shift</t>
  </si>
  <si>
    <t>24S24N_freq</t>
  </si>
  <si>
    <t>24SEQU</t>
  </si>
  <si>
    <t>24SEQU_Ti</t>
  </si>
  <si>
    <t>24SEQU_shift</t>
  </si>
  <si>
    <t>24SEQU_freq</t>
  </si>
  <si>
    <t>44N64N</t>
  </si>
  <si>
    <t>44N64N_Ti</t>
  </si>
  <si>
    <t>44N64N_shift</t>
  </si>
  <si>
    <t>44N64N_freq</t>
  </si>
  <si>
    <t>44S24S</t>
  </si>
  <si>
    <t>44S24S_Ti</t>
  </si>
  <si>
    <t>44S24S_shift</t>
  </si>
  <si>
    <t>44S24S_freq</t>
  </si>
  <si>
    <t>64N90N</t>
  </si>
  <si>
    <t>64N90N_Ti</t>
  </si>
  <si>
    <t>64N90N_shift</t>
  </si>
  <si>
    <t>64N90N_freq</t>
  </si>
  <si>
    <t>64S44S</t>
  </si>
  <si>
    <t>64S44S_Ti</t>
  </si>
  <si>
    <t>64S44S_shift</t>
  </si>
  <si>
    <t>64S44S_freq</t>
  </si>
  <si>
    <t>90S24S</t>
  </si>
  <si>
    <t>90S24S_Ti</t>
  </si>
  <si>
    <t>90S24S_shift</t>
  </si>
  <si>
    <t>90S24S_freq</t>
  </si>
  <si>
    <t>90S64S</t>
  </si>
  <si>
    <t>90S64S_Ti</t>
  </si>
  <si>
    <t>90S64S_shift</t>
  </si>
  <si>
    <t>90S64S_freq</t>
  </si>
  <si>
    <t>EQU24N</t>
  </si>
  <si>
    <t>EQU24N_Ti</t>
  </si>
  <si>
    <t>EQU24N_shift</t>
  </si>
  <si>
    <t>EQU24N_freq</t>
  </si>
  <si>
    <t>Glob</t>
  </si>
  <si>
    <t>Glob_Ti</t>
  </si>
  <si>
    <t>Glob_shift</t>
  </si>
  <si>
    <t>Glob_freq</t>
  </si>
  <si>
    <t>NHem</t>
  </si>
  <si>
    <t>NHem_Ti</t>
  </si>
  <si>
    <t>NHem_shift</t>
  </si>
  <si>
    <t>NHem_freq</t>
  </si>
  <si>
    <t>SHem</t>
  </si>
  <si>
    <t>SHem_Ti</t>
  </si>
  <si>
    <t>SHem_shift</t>
  </si>
  <si>
    <t>SHem_freq</t>
  </si>
  <si>
    <t>['24N44N'</t>
  </si>
  <si>
    <t>'15:30:15</t>
  </si>
  <si>
    <t>Wed</t>
  </si>
  <si>
    <t>15-Apr-2015']]]</t>
  </si>
  <si>
    <t>['egres']]]</t>
  </si>
  <si>
    <t>['24N90N'</t>
  </si>
  <si>
    <t>'15:30:19</t>
  </si>
  <si>
    <t>['24S24N'</t>
  </si>
  <si>
    <t>'15:30:24</t>
  </si>
  <si>
    <t>['24SEQU'</t>
  </si>
  <si>
    <t>'15:30:28</t>
  </si>
  <si>
    <t>['44N64N'</t>
  </si>
  <si>
    <t>'15:30:32</t>
  </si>
  <si>
    <t>['44S24S'</t>
  </si>
  <si>
    <t>'15:30:41</t>
  </si>
  <si>
    <t>['64N90N'</t>
  </si>
  <si>
    <t>'15:30:46</t>
  </si>
  <si>
    <t>['64S44S'</t>
  </si>
  <si>
    <t>'15:30:54</t>
  </si>
  <si>
    <t>['90S24S'</t>
  </si>
  <si>
    <t>'15:31:00</t>
  </si>
  <si>
    <t>['90S64S'</t>
  </si>
  <si>
    <t>'15:31:04</t>
  </si>
  <si>
    <t>['EQU24N'</t>
  </si>
  <si>
    <t>'15:31:09</t>
  </si>
  <si>
    <t>['Glob'</t>
  </si>
  <si>
    <t>'15:31:39</t>
  </si>
  <si>
    <t>['NHem'</t>
  </si>
  <si>
    <t>'15:31:43</t>
  </si>
  <si>
    <t>['SHem'</t>
  </si>
  <si>
    <t>'15:31:49</t>
  </si>
  <si>
    <t>CRUTEM4-gl.dat.final.csv</t>
  </si>
  <si>
    <t>[1851.0, 1854, 1919, 1979, 1996, 2014.0]</t>
  </si>
  <si>
    <t>gl</t>
  </si>
  <si>
    <t>CRUTEM4</t>
  </si>
  <si>
    <t>CRUTEM4-nh.dat.final.csv</t>
  </si>
  <si>
    <t>[1850.0, 1920, 1986, 1997, 2014.0]</t>
  </si>
  <si>
    <t>[1850.0, 1919, 1986, 1997, 2014.0]</t>
  </si>
  <si>
    <t>CRUTEM4-sh.dat.final.csv</t>
  </si>
  <si>
    <t>[1851.0, 1855, 1911, 1935, 1978, 1996, 2014.0]</t>
  </si>
  <si>
    <t xml:space="preserve"> "CRUTEM4-gl.dat" </t>
  </si>
  <si>
    <t xml:space="preserve"> "CRUTEM4-gl.dat_Ti" </t>
  </si>
  <si>
    <t xml:space="preserve"> "CRUTEM4-gl.dat_shift" </t>
  </si>
  <si>
    <t xml:space="preserve"> "CRUTEM4-gl.dat_freq" </t>
  </si>
  <si>
    <t xml:space="preserve"> "CRUTEM4-nh.dat" </t>
  </si>
  <si>
    <t xml:space="preserve"> "CRUTEM4-nh.dat_Ti" </t>
  </si>
  <si>
    <t xml:space="preserve"> "CRUTEM4-nh.dat_shift" </t>
  </si>
  <si>
    <t xml:space="preserve"> "CRUTEM4-nh.dat_freq" </t>
  </si>
  <si>
    <t xml:space="preserve"> "CRUTEM4-sh.dat" </t>
  </si>
  <si>
    <t xml:space="preserve"> "CRUTEM4-sh.dat_Ti" </t>
  </si>
  <si>
    <t xml:space="preserve"> "CRUTEM4-sh.dat_shift" </t>
  </si>
  <si>
    <t xml:space="preserve"> "CRUTEM4-sh.dat_freq"</t>
  </si>
  <si>
    <t xml:space="preserve"> "CRUTEM4-sh.dat"</t>
  </si>
  <si>
    <t xml:space="preserve"> "CRUTEM4-sh.dat_Ti"</t>
  </si>
  <si>
    <t xml:space="preserve">  </t>
  </si>
  <si>
    <t xml:space="preserve">CRUTEM4-gl.dat </t>
  </si>
  <si>
    <t xml:space="preserve">CRUTEM4-nh.dat </t>
  </si>
  <si>
    <t xml:space="preserve">CRUTEM4-sh.dat </t>
  </si>
  <si>
    <t>CRUTEM4-gl.dat ['CRUTEM4-gl.dat'</t>
  </si>
  <si>
    <t xml:space="preserve"> '10:16:04</t>
  </si>
  <si>
    <t>Fri</t>
  </si>
  <si>
    <t>27-Mar-2015']]]</t>
  </si>
  <si>
    <t>['CRUTEM4-gl.dat'</t>
  </si>
  <si>
    <t>CRUTEM4-nh.dat ['CRUTEM4-nh.dat'</t>
  </si>
  <si>
    <t xml:space="preserve"> '10:17:43</t>
  </si>
  <si>
    <t>['CRUTEM4-nh.dat'</t>
  </si>
  <si>
    <t>CRUTEM4-sh.dat ['CRUTEM4-sh.dat'</t>
  </si>
  <si>
    <t xml:space="preserve"> '10:19:23</t>
  </si>
  <si>
    <t>['CRUTEM4-sh.dat'</t>
  </si>
  <si>
    <t>HadCRUT.4.3</t>
  </si>
  <si>
    <t>['30S_30N'</t>
  </si>
  <si>
    <t>['ns_avg'</t>
  </si>
  <si>
    <t>aravg.ann.land.00N.30N.v3.5.4.201504.final.csv</t>
  </si>
  <si>
    <t>[1880, 1902, 1925, 1978, 1997, 2014]</t>
  </si>
  <si>
    <t>land</t>
  </si>
  <si>
    <t>00N-30N</t>
  </si>
  <si>
    <t>aravg.ann.land.00N.90N.v3.5.4.201504.final.csv</t>
  </si>
  <si>
    <t>[1880, 1920, 1979, 1996, 2014]</t>
  </si>
  <si>
    <t>00N-90N</t>
  </si>
  <si>
    <t>aravg.ann.land.20N.90N.v3.5.4.201504.final.csv</t>
  </si>
  <si>
    <t>20N-90N</t>
  </si>
  <si>
    <t>aravg.ann.land.20S.20N.v3.5.4.201504.final.csv</t>
  </si>
  <si>
    <t>[1880, 1903, 1925, 1956, 1978, 1996, 2014]</t>
  </si>
  <si>
    <t>20S-20N</t>
  </si>
  <si>
    <t>aravg.ann.land.30N.60N.v3.5.4.201504.final.csv</t>
  </si>
  <si>
    <t>[1880, 1893, 1920, 1980, 1996, 2014]</t>
  </si>
  <si>
    <t>30N-60N</t>
  </si>
  <si>
    <t>[1880, 1893, 1920, 1985, 1996, 2014]</t>
  </si>
  <si>
    <t>aravg.ann.land.30S.00N.v3.5.4.201504.final.csv</t>
  </si>
  <si>
    <t>[1880, 1936, 1956, 1978, 2001, 2014]</t>
  </si>
  <si>
    <t>30S-00N</t>
  </si>
  <si>
    <t>aravg.ann.land.60N.90N.v3.5.4.201504.final.csv</t>
  </si>
  <si>
    <t>[1880, 1919, 1987, 2014]</t>
  </si>
  <si>
    <t>60N-90N</t>
  </si>
  <si>
    <t>aravg.ann.land.60S.30S.v3.5.4.201504.final.csv</t>
  </si>
  <si>
    <t>[1880, 1937, 1976, 2002, 2014]</t>
  </si>
  <si>
    <t>60S-30S</t>
  </si>
  <si>
    <t>aravg.ann.land.60S.60N.v3.5.4.201504.final.csv</t>
  </si>
  <si>
    <t>[1880, 1920, 1937, 1978, 1996, 2014]</t>
  </si>
  <si>
    <t>60S-60N</t>
  </si>
  <si>
    <t>aravg.ann.land.90S.00N.v3.5.4.201504.final.csv</t>
  </si>
  <si>
    <t>90S-00N</t>
  </si>
  <si>
    <t>[1880, 1936, 1956, 1976, 2001, 2014]</t>
  </si>
  <si>
    <t>aravg.ann.land.90S.20S.v3.5.4.201504.final.csv</t>
  </si>
  <si>
    <t>[1880, 1925, 1956, 1976, 2001, 2014]</t>
  </si>
  <si>
    <t>90S-20S</t>
  </si>
  <si>
    <t>aravg.ann.land.90S.90N.v3.5.4.201504.final.csv</t>
  </si>
  <si>
    <t>[1880, 1924, 1979, 1996, 2014]</t>
  </si>
  <si>
    <t>90S-90N</t>
  </si>
  <si>
    <t>aravg.ann.land_ocean.00N.30N.v3.5.4.201504.final.csv</t>
  </si>
  <si>
    <t>land_ocean</t>
  </si>
  <si>
    <t>aravg.ann.land_ocean.00N.90N.v3.5.4.201504.final.csv</t>
  </si>
  <si>
    <t>aravg.ann.land_ocean.20N.90N.v3.5.4.201504.final.csv</t>
  </si>
  <si>
    <t>[1880, 1924, 1987, 1997, 2014]</t>
  </si>
  <si>
    <t>aravg.ann.land_ocean.20S.20N.v3.5.4.201504.final.csv</t>
  </si>
  <si>
    <t>[1880, 1935, 1978, 1996, 2014]</t>
  </si>
  <si>
    <t>aravg.ann.land_ocean.30N.60N.v3.5.4.201504.final.csv</t>
  </si>
  <si>
    <t>aravg.ann.land_ocean.30S.00N.v3.5.4.201504.final.csv</t>
  </si>
  <si>
    <t>[1880, 1936, 1976, 1996, 2014]</t>
  </si>
  <si>
    <t>aravg.ann.land_ocean.60N.90N.v3.5.4.201504.final.csv</t>
  </si>
  <si>
    <t>aravg.ann.land_ocean.60S.30S.v3.5.4.201504.final.csv</t>
  </si>
  <si>
    <t>aravg.ann.land_ocean.60S.60N.v3.5.4.201504.final.csv</t>
  </si>
  <si>
    <t>[1880, 1902, 1913, 1924, 1936, 1978, 1996, 2014]</t>
  </si>
  <si>
    <t>aravg.ann.land_ocean.90S.00N.v3.5.4.201504.final.csv</t>
  </si>
  <si>
    <t>aravg.ann.land_ocean.90S.20S.v3.5.4.201504.final.csv</t>
  </si>
  <si>
    <t>[1880, 1886, 1936, 1968, 1976, 1996, 2014]</t>
  </si>
  <si>
    <t>aravg.ann.land_ocean.90S.90N.v3.5.4.201504.final.csv</t>
  </si>
  <si>
    <t>aravg.ann.ocean.00N.30N.v3.5.4.201504.final.csv</t>
  </si>
  <si>
    <t>[1880, 1906, 1925, 1986, 2014]</t>
  </si>
  <si>
    <t>ocean</t>
  </si>
  <si>
    <t>aravg.ann.ocean.00N.90N.v3.5.4.201504.final.csv</t>
  </si>
  <si>
    <t>[1880, 1902, 1925, 1993, 2014]</t>
  </si>
  <si>
    <t>[1880, 1902, 1925, 1986, 1996, 2014]</t>
  </si>
  <si>
    <t>aravg.ann.ocean.20N.90N.v3.5.4.201504.final.csv</t>
  </si>
  <si>
    <t>[1880, 1901, 1914, 1929, 1963, 1987, 1996, 2014]</t>
  </si>
  <si>
    <t>[1880, 1901, 1914, 1925, 1996, 2014]</t>
  </si>
  <si>
    <t>aravg.ann.ocean.20S.20N.v3.5.4.201504.final.csv</t>
  </si>
  <si>
    <t>aravg.ann.ocean.30N.60N.v3.5.4.201504.final.csv</t>
  </si>
  <si>
    <t>[1880, 1901, 1914, 1929, 1963, 1988, 1997, 2014]</t>
  </si>
  <si>
    <t>aravg.ann.ocean.30S.00N.v3.5.4.201504.final.csv</t>
  </si>
  <si>
    <t>aravg.ann.ocean.60N.90N.v3.5.4.201504.final.csv</t>
  </si>
  <si>
    <t>[1880, 1925, 1999, 2014]</t>
  </si>
  <si>
    <t>[1880, 1925, 1944, 1994, 2002, 2014]</t>
  </si>
  <si>
    <t>[1880, 1925, 1944, 1994, 2001, 2014]</t>
  </si>
  <si>
    <t>aravg.ann.ocean.60S.30S.v3.5.4.201504.final.csv</t>
  </si>
  <si>
    <t>[1880, 1886, 1936, 1969, 1976, 1995, 2014]</t>
  </si>
  <si>
    <t>[1880, 1886, 1936, 1969, 1995, 2014]</t>
  </si>
  <si>
    <t>aravg.ann.ocean.60S.60N.v3.5.4.201504.final.csv</t>
  </si>
  <si>
    <t>[1880, 1889, 1929, 1976, 1986, 1996, 2014]</t>
  </si>
  <si>
    <t>aravg.ann.ocean.90S.00N.v3.5.4.201504.final.csv</t>
  </si>
  <si>
    <t>aravg.ann.ocean.90S.20S.v3.5.4.201504.final.csv</t>
  </si>
  <si>
    <t>aravg.ann.ocean.90S.90N.v3.5.4.201504.final.csv</t>
  </si>
  <si>
    <t>land.00N.30N</t>
  </si>
  <si>
    <t>land.00N.30N_Ti</t>
  </si>
  <si>
    <t>land.00N.30N_shift</t>
  </si>
  <si>
    <t>land.00N.30N_freq</t>
  </si>
  <si>
    <t>land.00N.90N</t>
  </si>
  <si>
    <t>land.00N.90N_Ti</t>
  </si>
  <si>
    <t>land.00N.90N_shift</t>
  </si>
  <si>
    <t>land.00N.90N_freq</t>
  </si>
  <si>
    <t>land.20N.90N</t>
  </si>
  <si>
    <t>land.20N.90N_Ti</t>
  </si>
  <si>
    <t>land.20N.90N_shift</t>
  </si>
  <si>
    <t>land.20N.90N_freq</t>
  </si>
  <si>
    <t>land.20S.20N</t>
  </si>
  <si>
    <t>land.20S.20N_Ti</t>
  </si>
  <si>
    <t>land.20S.20N_shift</t>
  </si>
  <si>
    <t>land.20S.20N_freq</t>
  </si>
  <si>
    <t>land.30N.60N</t>
  </si>
  <si>
    <t>land.30N.60N_Ti</t>
  </si>
  <si>
    <t>land.30N.60N_shift</t>
  </si>
  <si>
    <t>land.30N.60N_freq</t>
  </si>
  <si>
    <t>land.30S.00N</t>
  </si>
  <si>
    <t>land.30S.00N_Ti</t>
  </si>
  <si>
    <t>land.30S.00N_shift</t>
  </si>
  <si>
    <t>land.30S.00N_freq</t>
  </si>
  <si>
    <t>land.60N.90N</t>
  </si>
  <si>
    <t>land.60N.90N_Ti</t>
  </si>
  <si>
    <t>land.60N.90N_shift</t>
  </si>
  <si>
    <t>land.60N.90N_freq</t>
  </si>
  <si>
    <t>land.60S.30S</t>
  </si>
  <si>
    <t>land.60S.30S_Ti</t>
  </si>
  <si>
    <t>land.60S.30S_shift</t>
  </si>
  <si>
    <t>land.60S.30S_freq</t>
  </si>
  <si>
    <t>land.60S.60N</t>
  </si>
  <si>
    <t>land.60S.60N_Ti</t>
  </si>
  <si>
    <t>land.60S.60N_shift</t>
  </si>
  <si>
    <t>land.60S.60N_freq</t>
  </si>
  <si>
    <t>land.90S.00N</t>
  </si>
  <si>
    <t>land.90S.00N_Ti</t>
  </si>
  <si>
    <t>land.90S.00N_shift</t>
  </si>
  <si>
    <t>land.90S.00N_freq</t>
  </si>
  <si>
    <t>land.90S.20S</t>
  </si>
  <si>
    <t>land.90S.20S_Ti</t>
  </si>
  <si>
    <t>land.90S.20S_shift</t>
  </si>
  <si>
    <t>land.90S.20S_freq</t>
  </si>
  <si>
    <t>land.90S.90N</t>
  </si>
  <si>
    <t>land.90S.90N_Ti</t>
  </si>
  <si>
    <t>land.90S.90N_shift</t>
  </si>
  <si>
    <t>land.90S.90N_freq</t>
  </si>
  <si>
    <t>land_ocean.00N.30N</t>
  </si>
  <si>
    <t>land_ocean.00N.30N_Ti</t>
  </si>
  <si>
    <t>land_ocean.00N.30N_shift</t>
  </si>
  <si>
    <t>land_ocean.00N.30N_freq</t>
  </si>
  <si>
    <t>land_ocean.00N.90N</t>
  </si>
  <si>
    <t>land_ocean.00N.90N_Ti</t>
  </si>
  <si>
    <t>land_ocean.00N.90N_shift</t>
  </si>
  <si>
    <t>land_ocean.00N.90N_freq</t>
  </si>
  <si>
    <t>land_ocean.20N.90N</t>
  </si>
  <si>
    <t>land_ocean.20N.90N_Ti</t>
  </si>
  <si>
    <t>land_ocean.20N.90N_shift</t>
  </si>
  <si>
    <t>land_ocean.20N.90N_freq</t>
  </si>
  <si>
    <t>land_ocean.20S.20N</t>
  </si>
  <si>
    <t>land_ocean.20S.20N_Ti</t>
  </si>
  <si>
    <t>land_ocean.20S.20N_shift</t>
  </si>
  <si>
    <t>land_ocean.20S.20N_freq</t>
  </si>
  <si>
    <t>land_ocean.30N.60N</t>
  </si>
  <si>
    <t>land_ocean.30N.60N_Ti</t>
  </si>
  <si>
    <t>land_ocean.30N.60N_shift</t>
  </si>
  <si>
    <t>land_ocean.30N.60N_freq</t>
  </si>
  <si>
    <t>land_ocean.30S.00N</t>
  </si>
  <si>
    <t>land_ocean.30S.00N_Ti</t>
  </si>
  <si>
    <t>land_ocean.30S.00N_shift</t>
  </si>
  <si>
    <t>land_ocean.30S.00N_freq</t>
  </si>
  <si>
    <t>land_ocean.60N.90N</t>
  </si>
  <si>
    <t>land_ocean.60N.90N_Ti</t>
  </si>
  <si>
    <t>land_ocean.60N.90N_shift</t>
  </si>
  <si>
    <t>land_ocean.60N.90N_freq</t>
  </si>
  <si>
    <t>land_ocean.60S.30S</t>
  </si>
  <si>
    <t>land_ocean.60S.30S_Ti</t>
  </si>
  <si>
    <t>land_ocean.60S.30S_shift</t>
  </si>
  <si>
    <t>land_ocean.60S.30S_freq</t>
  </si>
  <si>
    <t>land_ocean.60S.60N</t>
  </si>
  <si>
    <t>land_ocean.60S.60N_Ti</t>
  </si>
  <si>
    <t>land_ocean.60S.60N_shift</t>
  </si>
  <si>
    <t>land_ocean.60S.60N_freq</t>
  </si>
  <si>
    <t>land_ocean.90S.00N</t>
  </si>
  <si>
    <t>land_ocean.90S.00N_Ti</t>
  </si>
  <si>
    <t>land_ocean.90S.00N_shift</t>
  </si>
  <si>
    <t>land_ocean.90S.00N_freq</t>
  </si>
  <si>
    <t>land_ocean.90S.20S</t>
  </si>
  <si>
    <t>land_ocean.90S.20S_Ti</t>
  </si>
  <si>
    <t>land_ocean.90S.20S_shift</t>
  </si>
  <si>
    <t>land_ocean.90S.20S_freq</t>
  </si>
  <si>
    <t>land_ocean.90S.90N</t>
  </si>
  <si>
    <t>land_ocean.90S.90N_Ti</t>
  </si>
  <si>
    <t>land_ocean.90S.90N_shift</t>
  </si>
  <si>
    <t>land_ocean.90S.90N_freq</t>
  </si>
  <si>
    <t>ocean.00N.30N</t>
  </si>
  <si>
    <t>ocean.00N.30N_Ti</t>
  </si>
  <si>
    <t>ocean.00N.30N_shift</t>
  </si>
  <si>
    <t>ocean.00N.30N_freq</t>
  </si>
  <si>
    <t>ocean.00N.90N</t>
  </si>
  <si>
    <t>ocean.00N.90N_Ti</t>
  </si>
  <si>
    <t>ocean.00N.90N_shift</t>
  </si>
  <si>
    <t>ocean.00N.90N_freq</t>
  </si>
  <si>
    <t>ocean.20N.90N</t>
  </si>
  <si>
    <t>ocean.20N.90N_Ti</t>
  </si>
  <si>
    <t>ocean.20N.90N_shift</t>
  </si>
  <si>
    <t>ocean.20N.90N_freq</t>
  </si>
  <si>
    <t>ocean.20S.20N</t>
  </si>
  <si>
    <t>ocean.20S.20N_Ti</t>
  </si>
  <si>
    <t>ocean.20S.20N_shift</t>
  </si>
  <si>
    <t>ocean.20S.20N_freq</t>
  </si>
  <si>
    <t>ocean.30N.60N</t>
  </si>
  <si>
    <t>ocean.30N.60N_Ti</t>
  </si>
  <si>
    <t>ocean.30N.60N_shift</t>
  </si>
  <si>
    <t>ocean.30N.60N_freq</t>
  </si>
  <si>
    <t>ocean.30S.00N</t>
  </si>
  <si>
    <t>ocean.30S.00N_Ti</t>
  </si>
  <si>
    <t>ocean.30S.00N_shift</t>
  </si>
  <si>
    <t>ocean.30S.00N_freq</t>
  </si>
  <si>
    <t>ocean.60N.90N</t>
  </si>
  <si>
    <t>ocean.60N.90N_Ti</t>
  </si>
  <si>
    <t>ocean.60N.90N_shift</t>
  </si>
  <si>
    <t>ocean.60N.90N_freq</t>
  </si>
  <si>
    <t>ocean.60S.30S</t>
  </si>
  <si>
    <t>ocean.60S.30S_Ti</t>
  </si>
  <si>
    <t>ocean.60S.30S_shift</t>
  </si>
  <si>
    <t>ocean.60S.30S_freq</t>
  </si>
  <si>
    <t>ocean.60S.60N</t>
  </si>
  <si>
    <t>ocean.60S.60N_Ti</t>
  </si>
  <si>
    <t>ocean.60S.60N_shift</t>
  </si>
  <si>
    <t>ocean.60S.60N_freq</t>
  </si>
  <si>
    <t>ocean.90S.00N</t>
  </si>
  <si>
    <t>ocean.90S.00N_Ti</t>
  </si>
  <si>
    <t>ocean.90S.00N_shift</t>
  </si>
  <si>
    <t>ocean.90S.00N_freq</t>
  </si>
  <si>
    <t>ocean.90S.20S</t>
  </si>
  <si>
    <t>ocean.90S.20S_Ti</t>
  </si>
  <si>
    <t>ocean.90S.20S_shift</t>
  </si>
  <si>
    <t>ocean.90S.20S_freq</t>
  </si>
  <si>
    <t>ocean.90S.90N</t>
  </si>
  <si>
    <t>ocean.90S.90N_Ti</t>
  </si>
  <si>
    <t>ocean.90S.90N_shift</t>
  </si>
  <si>
    <t>ocean.90S.90N_freq</t>
  </si>
  <si>
    <t>['land.00N.30N'</t>
  </si>
  <si>
    <t>'14:44:35</t>
  </si>
  <si>
    <t>02-Jun-2015']]]</t>
  </si>
  <si>
    <t>['land.00N.90N'</t>
  </si>
  <si>
    <t>'14:44:39</t>
  </si>
  <si>
    <t>['land.20N.90N'</t>
  </si>
  <si>
    <t>'14:44:44</t>
  </si>
  <si>
    <t>['land.20S.20N'</t>
  </si>
  <si>
    <t>'14:44:49</t>
  </si>
  <si>
    <t>['land.30N.60N'</t>
  </si>
  <si>
    <t>'14:44:58</t>
  </si>
  <si>
    <t>['land.30S.00N'</t>
  </si>
  <si>
    <t>'14:45:04</t>
  </si>
  <si>
    <t>['land.60N.90N'</t>
  </si>
  <si>
    <t>'14:45:08</t>
  </si>
  <si>
    <t>['land.60S.30S'</t>
  </si>
  <si>
    <t>'14:45:12</t>
  </si>
  <si>
    <t>['land.60S.60N'</t>
  </si>
  <si>
    <t>'14:45:18</t>
  </si>
  <si>
    <t>['land.90S.00N'</t>
  </si>
  <si>
    <t>'14:45:28</t>
  </si>
  <si>
    <t>['land.90S.20S'</t>
  </si>
  <si>
    <t>'14:45:34</t>
  </si>
  <si>
    <t>['land.90S.90N'</t>
  </si>
  <si>
    <t>'14:45:38</t>
  </si>
  <si>
    <t>['land_ocean.00N.30N'</t>
  </si>
  <si>
    <t>'14:45:44</t>
  </si>
  <si>
    <t>['land_ocean.00N.90N'</t>
  </si>
  <si>
    <t>'14:45:48</t>
  </si>
  <si>
    <t>['land_ocean.20N.90N'</t>
  </si>
  <si>
    <t>'14:45:55</t>
  </si>
  <si>
    <t>['land_ocean.20S.20N'</t>
  </si>
  <si>
    <t>'14:46:00</t>
  </si>
  <si>
    <t>['land_ocean.30N.60N'</t>
  </si>
  <si>
    <t>'14:46:04</t>
  </si>
  <si>
    <t>['land_ocean.30S.00N'</t>
  </si>
  <si>
    <t>'14:46:10</t>
  </si>
  <si>
    <t>['land_ocean.60N.90N'</t>
  </si>
  <si>
    <t>'14:46:15</t>
  </si>
  <si>
    <t>['land_ocean.60S.30S'</t>
  </si>
  <si>
    <t>'14:46:21</t>
  </si>
  <si>
    <t>['land_ocean.60S.60N'</t>
  </si>
  <si>
    <t>'14:46:28</t>
  </si>
  <si>
    <t>['land_ocean.90S.00N'</t>
  </si>
  <si>
    <t>'14:46:34</t>
  </si>
  <si>
    <t>['land_ocean.90S.20S'</t>
  </si>
  <si>
    <t>'14:46:40</t>
  </si>
  <si>
    <t>['land_ocean.90S.90N'</t>
  </si>
  <si>
    <t>'14:46:45</t>
  </si>
  <si>
    <t>['ocean.00N.30N'</t>
  </si>
  <si>
    <t>'14:46:49</t>
  </si>
  <si>
    <t>['ocean.00N.90N'</t>
  </si>
  <si>
    <t>'14:46:56</t>
  </si>
  <si>
    <t>['ocean.20N.90N'</t>
  </si>
  <si>
    <t>'14:47:07</t>
  </si>
  <si>
    <t>['ocean.20S.20N'</t>
  </si>
  <si>
    <t>'14:47:11</t>
  </si>
  <si>
    <t>['ocean.30N.60N'</t>
  </si>
  <si>
    <t>'14:47:19</t>
  </si>
  <si>
    <t>['ocean.30S.00N'</t>
  </si>
  <si>
    <t>'14:47:23</t>
  </si>
  <si>
    <t>['ocean.60N.90N'</t>
  </si>
  <si>
    <t>'14:47:32</t>
  </si>
  <si>
    <t>['ocean.60S.30S'</t>
  </si>
  <si>
    <t>'14:47:40</t>
  </si>
  <si>
    <t>['ocean.60S.60N'</t>
  </si>
  <si>
    <t>'14:47:47</t>
  </si>
  <si>
    <t>['ocean.90S.00N'</t>
  </si>
  <si>
    <t>'14:47:53</t>
  </si>
  <si>
    <t>['ocean.90S.20S'</t>
  </si>
  <si>
    <t>'14:47:59</t>
  </si>
  <si>
    <t>['ocean.90S.90N'</t>
  </si>
  <si>
    <t>'14:48:06</t>
  </si>
  <si>
    <t>NDCD Banded version v3.5.4.201504.</t>
  </si>
  <si>
    <t>Annual  files in ASCII format covering Land, Ocean, and combined Land and Ocean were downloaded on 29 May 2015 from ftp://ftp.ncdc.noaa.gov/pub/data/mlost/operational/products/  using wget in recursive mode.</t>
  </si>
  <si>
    <t>The zonal averages were over: 90S-90N (Global), 90S-0S (Southern hemisphere), 0N-90N (Northern hemisphere), 90S-20S, 60S-30S, 60S-60N, 30S-0N, 0N-30N, 20S-20N, 20N-90N, and 60N-90N.</t>
  </si>
  <si>
    <t>Data in the files labelled as 90S-60S for all three subsets was clearly corrupted and was not used.</t>
  </si>
  <si>
    <t>Data format</t>
  </si>
  <si>
    <t>The data format is documented in the file ftp://ftp.ncdc.noaa.gov/pub/data/mlost/operational/products/readme.timeseries, which reads …</t>
  </si>
  <si>
    <t>file name convention for areal average (aravg) time series:</t>
  </si>
  <si>
    <t>ann=annual average</t>
  </si>
  <si>
    <t>mon=monthly average</t>
  </si>
  <si>
    <t>land_ocean=merged land-ocean surface temperature</t>
  </si>
  <si>
    <t>land=land surface temperature</t>
  </si>
  <si>
    <t>ocean=ocean surface temperature</t>
  </si>
  <si>
    <t>latitudes=southern and northern limits of areal average</t>
  </si>
  <si>
    <t>v=version number</t>
  </si>
  <si>
    <t>yyyymm=date for the latest data</t>
  </si>
  <si>
    <t>Annual data (aravg.ann.*) :</t>
  </si>
  <si>
    <t>1st column = year</t>
  </si>
  <si>
    <t>2nd column = anomaly of temperature (K)</t>
  </si>
  <si>
    <t>3rd column = total error variance (K**2)</t>
  </si>
  <si>
    <t>4th column = high-frequency error variance (K**2)</t>
  </si>
  <si>
    <t>5th column = low-frequency error variance (K**2)</t>
  </si>
  <si>
    <t>6th column = bias error variance (K**2)</t>
  </si>
  <si>
    <t>…</t>
  </si>
  <si>
    <t>NOTE: anomalies are based on the climatology from 1971 to 2000</t>
  </si>
  <si>
    <t>HadCRUT.4.3.0.0.annual_20150525_30S_30N.final.csv</t>
  </si>
  <si>
    <t>30S_30N</t>
  </si>
  <si>
    <t>HadCRUT.4.3.0.0.annual_20150525_nh.final.csv</t>
  </si>
  <si>
    <t>[1850.0, 1924, 1986, 1996, 2015.0]</t>
  </si>
  <si>
    <t>HadCRUT.4.3.0.0.annual_20150525_sh.final.csv</t>
  </si>
  <si>
    <t>HadCRUT.4.3.0.0.annual_ns_20150525_avg.final.csv</t>
  </si>
  <si>
    <t>[1850.0, 1929, 1978, 1996, 2015.0]</t>
  </si>
  <si>
    <t>ns_avg</t>
  </si>
  <si>
    <t>30S_30N_Ti</t>
  </si>
  <si>
    <t>30S_30N_shift</t>
  </si>
  <si>
    <t>30S_30N_freq</t>
  </si>
  <si>
    <t>ns_avg_Ti</t>
  </si>
  <si>
    <t>ns_avg_shift</t>
  </si>
  <si>
    <t>ns_avg_freq</t>
  </si>
  <si>
    <t>'16:18:42</t>
  </si>
  <si>
    <t>'16:18:47</t>
  </si>
  <si>
    <t>'16:18:52</t>
  </si>
  <si>
    <t>'16:18:57</t>
  </si>
  <si>
    <t>HadCRUT.4.3.0.0.annual</t>
  </si>
  <si>
    <t>HadCRUT4.3.3</t>
  </si>
  <si>
    <t>Annual files for HadCRUT.4.3.0.0 and HadSST.3.1.1.0 were downloaded 25 May 2015</t>
  </si>
  <si>
    <t>For both versions zonal series were over: Northern and Southern hemispheres (median of 100 realisations), the “global” is computed as mean of the two hemispheres, and 30S-30N.</t>
  </si>
  <si>
    <t>The analysis in this file is of annual data as supplied not from monthly data  http://www.metoffice.gov.uk/hadobs/hadcrut4/data/current/download.html</t>
  </si>
  <si>
    <t>It is supplied to match the contents of HadSST.3.1.1.0_annual.xlsx</t>
  </si>
  <si>
    <t>It was inituially saved under the name hadcrut_20150525.xlsx and renamed for consistency with the HadSST.3.1.1.0_annual.xlsx</t>
  </si>
  <si>
    <t>For example, the first two lines of HadCRUT.4.3.0.0.annual_ns_avg.txt read</t>
  </si>
  <si>
    <t>1850   -0.376   -0.427   -0.338   -0.507   -0.246   -0.542   -0.211   -0.518   -0.239   -0.595   -0.162</t>
  </si>
  <si>
    <t>1851   -0.222   -0.276   -0.187   -0.356   -0.089   -0.374   -0.070   -0.369   -0.084   -0.435   -0.018</t>
  </si>
  <si>
    <t>Whereas the first two lines of HadCRUT.4.3.0.0.monthly_ns_avg.txt read</t>
  </si>
  <si>
    <t>1850/01   -0.701   -0.756   -0.628   -0.892   -0.510   -1.046   -0.356   -0.899   -0.499   -1.098   -0.300</t>
  </si>
  <si>
    <t>1850/02   -0.284   -0.341   -0.218   -0.473   -0.094   -0.620    0.052   -0.484   -0.081   -0.675    0.109</t>
  </si>
  <si>
    <t>We cite (Morice et al., 2012) as requested.</t>
  </si>
  <si>
    <t>had4_krig_annual_v2_0_0.final.csv</t>
  </si>
  <si>
    <t>[1850.0, 1919, 1936, 1979, 1996, 2013.0]</t>
  </si>
  <si>
    <t>had4_krig_annual_v2_0_0</t>
  </si>
  <si>
    <t>COWTAN_WAY</t>
  </si>
  <si>
    <t xml:space="preserve"> "had4_krig_annual_v2_0_0" </t>
  </si>
  <si>
    <t xml:space="preserve"> "had4_krig_annual_v2_0_0_Ti" </t>
  </si>
  <si>
    <t xml:space="preserve"> "had4_krig_annual_v2_0_0_shift" </t>
  </si>
  <si>
    <t xml:space="preserve"> "had4_krig_annual_v2_0_0_freq"</t>
  </si>
  <si>
    <t xml:space="preserve"> "had4_krig_annual_v2_0_0"</t>
  </si>
  <si>
    <t xml:space="preserve"> "had4_krig_annual_v2_0_0_Ti"</t>
  </si>
  <si>
    <t xml:space="preserve">had4_krig_annual_v2_0_0 </t>
  </si>
  <si>
    <t>had4_krig_annual_v2_0_0 ['had4_krig_annual_v2_0_0'</t>
  </si>
  <si>
    <t xml:space="preserve"> '14:25:34</t>
  </si>
  <si>
    <t>['had4_krig_annual_v2_0_0'</t>
  </si>
  <si>
    <t>Land_and_Ocean_summary.final.csv</t>
  </si>
  <si>
    <t>[1850.0, 1920, 1936, 1979, 1996, 2013.0]</t>
  </si>
  <si>
    <t>BERKLEY</t>
  </si>
  <si>
    <t>BEST</t>
  </si>
  <si>
    <t xml:space="preserve"> "Land_and_Ocean_summary" </t>
  </si>
  <si>
    <t xml:space="preserve"> "Land_and_Ocean_summary_Ti" </t>
  </si>
  <si>
    <t xml:space="preserve"> "Land_and_Ocean_summary_shift" </t>
  </si>
  <si>
    <t xml:space="preserve"> "Land_and_Ocean_summary_freq"</t>
  </si>
  <si>
    <t xml:space="preserve"> "Land_and_Ocean_summary"</t>
  </si>
  <si>
    <t xml:space="preserve"> "Land_and_Ocean_summary_Ti"</t>
  </si>
  <si>
    <t xml:space="preserve">Land_and_Ocean_summary </t>
  </si>
  <si>
    <t>Land_and_Ocean_summary ['Land_and_Ocean_summary'</t>
  </si>
  <si>
    <t xml:space="preserve"> '14:26:12</t>
  </si>
  <si>
    <t>['Land_and_Ocean_summary'</t>
  </si>
  <si>
    <t>Land</t>
  </si>
  <si>
    <t>Global</t>
  </si>
  <si>
    <t>Global ocean</t>
  </si>
  <si>
    <t>Global land</t>
  </si>
  <si>
    <t>Northern hemisphere</t>
  </si>
  <si>
    <t>NH Ocean</t>
  </si>
  <si>
    <t>NH Land</t>
  </si>
  <si>
    <t>Southern hemisphere</t>
  </si>
  <si>
    <t>SH ocean</t>
  </si>
  <si>
    <t>SH land</t>
  </si>
  <si>
    <t>Tropics</t>
  </si>
  <si>
    <t>Trop Ocean</t>
  </si>
  <si>
    <t>NH tropics</t>
  </si>
  <si>
    <t>NH mid lat</t>
  </si>
  <si>
    <t>NH High lat</t>
  </si>
  <si>
    <t>SH tropics</t>
  </si>
  <si>
    <t>SH mid lats</t>
  </si>
  <si>
    <t>SH high lats</t>
  </si>
  <si>
    <t>Other latitudinal zones</t>
  </si>
  <si>
    <t>GISS</t>
  </si>
  <si>
    <t>NCDC</t>
  </si>
  <si>
    <t>C&amp;W</t>
  </si>
  <si>
    <t>HadCRU</t>
  </si>
  <si>
    <t>HadSST</t>
  </si>
  <si>
    <t>ERSST</t>
  </si>
  <si>
    <t>CRUtem</t>
  </si>
  <si>
    <t>HadSST NH</t>
  </si>
  <si>
    <t>ERSST NH</t>
  </si>
  <si>
    <t>CRUtem NH</t>
  </si>
  <si>
    <t>NCDC land NH</t>
  </si>
  <si>
    <t>HadSST SH</t>
  </si>
  <si>
    <t>ERSST SH</t>
  </si>
  <si>
    <t>CRUtemp SH</t>
  </si>
  <si>
    <t>NCDC land SH</t>
  </si>
  <si>
    <t>NCDC 20S-20N</t>
  </si>
  <si>
    <t>GISS 24S-24N</t>
  </si>
  <si>
    <t>Had SST</t>
  </si>
  <si>
    <t>GISS 0-24N</t>
  </si>
  <si>
    <t>NCDC 0-30N</t>
  </si>
  <si>
    <t>GISS 24N-44N</t>
  </si>
  <si>
    <t>NCDC 30N-60N</t>
  </si>
  <si>
    <t>GISS 44N-64N</t>
  </si>
  <si>
    <t>NCDC 60N-90N</t>
  </si>
  <si>
    <t>GISS 64N-90N</t>
  </si>
  <si>
    <t>GISS 0-24S</t>
  </si>
  <si>
    <t>NCDC 0-30S</t>
  </si>
  <si>
    <t>GISS 24S-44S</t>
  </si>
  <si>
    <t>NCDC 30S-60S</t>
  </si>
  <si>
    <t>GISS 44S-64S</t>
  </si>
  <si>
    <t>GISS 64S-90S</t>
  </si>
  <si>
    <t>NCDC 60N-60S</t>
  </si>
  <si>
    <t>NCDC 20N-90N</t>
  </si>
  <si>
    <t>GISS 24N-90N</t>
  </si>
  <si>
    <t>NCDC20S-90S</t>
  </si>
  <si>
    <t>GISS 24S-90S</t>
  </si>
  <si>
    <t>No up</t>
  </si>
  <si>
    <t>No down</t>
  </si>
  <si>
    <t>Sum 3</t>
  </si>
  <si>
    <t>All 106</t>
  </si>
  <si>
    <t>% up</t>
  </si>
  <si>
    <t>% down</t>
  </si>
  <si>
    <t/>
  </si>
  <si>
    <t>Tropics ocean</t>
  </si>
  <si>
    <t>HADSST</t>
  </si>
  <si>
    <t>CRUtem SH</t>
  </si>
  <si>
    <r>
      <t>NCDC 20S</t>
    </r>
    <r>
      <rPr>
        <sz val="12"/>
        <color theme="1"/>
        <rFont val="Calibri"/>
        <family val="2"/>
      </rPr>
      <t>–</t>
    </r>
    <r>
      <rPr>
        <sz val="12"/>
        <color theme="1"/>
        <rFont val="Calibri"/>
        <family val="2"/>
        <scheme val="minor"/>
      </rPr>
      <t>20N</t>
    </r>
  </si>
  <si>
    <t>GISS 24S–24N</t>
  </si>
  <si>
    <t>Tropic ocean</t>
  </si>
  <si>
    <t>GISS 0–24N</t>
  </si>
  <si>
    <t>NCDC 0–30N</t>
  </si>
  <si>
    <t>GISS 24N–44N</t>
  </si>
  <si>
    <t>NCDC 30N–60N</t>
  </si>
  <si>
    <t>GISS 44N–64N</t>
  </si>
  <si>
    <t>NCDC 60N–90N</t>
  </si>
  <si>
    <t>GISS 64N–90N</t>
  </si>
  <si>
    <t>GISS 0–24S</t>
  </si>
  <si>
    <t>NCDC 0–30S</t>
  </si>
  <si>
    <t>GISS 24S–44S</t>
  </si>
  <si>
    <t>NCDC 30S–60S</t>
  </si>
  <si>
    <t>GISS 44S–64S</t>
  </si>
  <si>
    <t>GISS 64S–90S</t>
  </si>
  <si>
    <t>NCDC 60N–60S</t>
  </si>
  <si>
    <t>NCDC 20N–90N</t>
  </si>
  <si>
    <t>GISS 24N–90N</t>
  </si>
  <si>
    <t>NCDC 20S–90S</t>
  </si>
  <si>
    <t>GISS 24S–90S</t>
  </si>
  <si>
    <t>Date</t>
  </si>
  <si>
    <t>RSS</t>
  </si>
  <si>
    <t>UAH</t>
  </si>
  <si>
    <t>RSS TLT regressions</t>
  </si>
  <si>
    <t>UAH TLT</t>
  </si>
  <si>
    <t>This data file contains step changes from the the observed surface temperature records as analysed by the multi-step Moranno-Yohai bivariate test (MYBT) for the paper Reconciling the signal and noise of atmospheric warming on decadal timescales (Jones and Ricketts, 2016). This worksheet contains the compiled step changes from the other worksheets in this file. The next worksheet contains the data in the figure below. The matrix to the right contains the data in the other figures. The other worksheets contain the data produced by the MYBT. Their structure is the step change series, the associated time series and in most cases a metada worksheet. The final worksheet contains the quarterly surface and satellite data. More details are in the supplementary information for the paper.</t>
  </si>
  <si>
    <t>adjusted</t>
  </si>
  <si>
    <t>original</t>
  </si>
  <si>
    <t>shiftshare</t>
  </si>
  <si>
    <t>HadCRUt4</t>
  </si>
  <si>
    <t>1880–1901</t>
  </si>
  <si>
    <t>1850-1929</t>
  </si>
  <si>
    <t>1880-1929</t>
  </si>
  <si>
    <t>1850-1919</t>
  </si>
  <si>
    <t>1850-1920</t>
  </si>
  <si>
    <t>1902–1919</t>
  </si>
  <si>
    <t>1920-1936</t>
  </si>
  <si>
    <t>1937-1979</t>
  </si>
  <si>
    <t>1930-1979</t>
  </si>
  <si>
    <t>1930-1978</t>
  </si>
  <si>
    <t>1980-1996</t>
  </si>
  <si>
    <t>1979-1996</t>
  </si>
  <si>
    <t>Period</t>
  </si>
  <si>
    <t>Change</t>
  </si>
  <si>
    <t>Trend Sig.</t>
  </si>
  <si>
    <t>NS</t>
  </si>
  <si>
    <r>
      <t>1850</t>
    </r>
    <r>
      <rPr>
        <sz val="10"/>
        <color theme="1"/>
        <rFont val="Calibri"/>
        <family val="2"/>
      </rPr>
      <t>–</t>
    </r>
    <r>
      <rPr>
        <sz val="10"/>
        <color theme="1"/>
        <rFont val="Calibri"/>
        <family val="2"/>
        <scheme val="minor"/>
      </rPr>
      <t>1929</t>
    </r>
  </si>
  <si>
    <t>1850–1919</t>
  </si>
  <si>
    <t>1850–1920</t>
  </si>
  <si>
    <t>1880–1929</t>
  </si>
  <si>
    <t>1920–1936</t>
  </si>
  <si>
    <t>**</t>
  </si>
  <si>
    <t>1930–1979</t>
  </si>
  <si>
    <t>1937–1979</t>
  </si>
  <si>
    <t>*</t>
  </si>
  <si>
    <t>1930–1978</t>
  </si>
  <si>
    <t>1980–1996</t>
  </si>
  <si>
    <t>1979–1996</t>
  </si>
  <si>
    <t>1997–2014</t>
  </si>
  <si>
    <t>1997–2013</t>
  </si>
  <si>
    <t>Trend</t>
  </si>
  <si>
    <t>Step</t>
  </si>
  <si>
    <t>Trend/step</t>
  </si>
  <si>
    <t>Trend/shift</t>
  </si>
  <si>
    <t>Shiftshare</t>
  </si>
  <si>
    <t>Ratio</t>
  </si>
  <si>
    <t>Internal shift</t>
  </si>
  <si>
    <t>1997 shiftshare mean</t>
  </si>
  <si>
    <t>Tab</t>
  </si>
  <si>
    <t>Description</t>
  </si>
  <si>
    <t>Summary diagram</t>
  </si>
  <si>
    <t>Figure 1 table and data. Figure 5a is also here</t>
  </si>
  <si>
    <t>Summary steps</t>
  </si>
  <si>
    <t>Annual chart Fig 2</t>
  </si>
  <si>
    <t>Figure 2 and data</t>
  </si>
  <si>
    <t>Sat-surf Chart Fig 3</t>
  </si>
  <si>
    <t>Figure 3 and data</t>
  </si>
  <si>
    <t>Multi-step MYBT output</t>
  </si>
  <si>
    <t>TS-HadCRUT.4.3.0.0</t>
  </si>
  <si>
    <t>Time series for the above</t>
  </si>
  <si>
    <t>Readme HadCRUT.4.3.0.0</t>
  </si>
  <si>
    <t>Download info and details</t>
  </si>
  <si>
    <t>HadSST3.1.1.0 annual</t>
  </si>
  <si>
    <t>TS-HadSST3.1.1.0</t>
  </si>
  <si>
    <t>Readme HadSST3.1.1.0</t>
  </si>
  <si>
    <t>CRUtem4 annual</t>
  </si>
  <si>
    <t>TS-CRUtem4</t>
  </si>
  <si>
    <t>Readme CRUtem4</t>
  </si>
  <si>
    <t>NCDC-All-Zones annual</t>
  </si>
  <si>
    <t>TS-NCDC-All-Zones</t>
  </si>
  <si>
    <t>Readme NCDC-All-Zones</t>
  </si>
  <si>
    <t>GISS annual</t>
  </si>
  <si>
    <t>TS-GISS</t>
  </si>
  <si>
    <t>COWTAN-WAY-3</t>
  </si>
  <si>
    <t>TS-C&amp;W</t>
  </si>
  <si>
    <t>TS-BEST</t>
  </si>
  <si>
    <t>BERKELEY-3</t>
  </si>
  <si>
    <t>Rain</t>
  </si>
  <si>
    <t>Tmax</t>
  </si>
  <si>
    <t>Tmin</t>
  </si>
  <si>
    <t>DTR</t>
  </si>
  <si>
    <t>Tmax/Rain</t>
  </si>
  <si>
    <t>Resid</t>
  </si>
  <si>
    <r>
      <rPr>
        <sz val="11"/>
        <color theme="1"/>
        <rFont val="Calibri"/>
        <family val="2"/>
      </rPr>
      <t>∑</t>
    </r>
    <r>
      <rPr>
        <sz val="11"/>
        <color theme="1"/>
        <rFont val="Calibri"/>
        <family val="2"/>
        <scheme val="minor"/>
      </rPr>
      <t>resid</t>
    </r>
  </si>
  <si>
    <t>Tmin/Tmax</t>
  </si>
  <si>
    <t>P anom</t>
  </si>
  <si>
    <r>
      <rPr>
        <sz val="11"/>
        <color theme="1"/>
        <rFont val="Calibri"/>
        <family val="2"/>
      </rPr>
      <t>∑</t>
    </r>
    <r>
      <rPr>
        <sz val="11"/>
        <color theme="1"/>
        <rFont val="Calibri"/>
        <family val="2"/>
        <scheme val="minor"/>
      </rPr>
      <t>anom</t>
    </r>
  </si>
  <si>
    <t>Tmin*/P</t>
  </si>
  <si>
    <t>Rain/DTR</t>
  </si>
  <si>
    <t>Bottom Slider</t>
  </si>
  <si>
    <t>Addresses</t>
  </si>
  <si>
    <t>Left side</t>
  </si>
  <si>
    <t>Tmin*P</t>
  </si>
  <si>
    <t>Tav</t>
  </si>
  <si>
    <t>Ann P</t>
  </si>
  <si>
    <t>Max T</t>
  </si>
  <si>
    <t>Min T</t>
  </si>
  <si>
    <t>TmaxP</t>
  </si>
  <si>
    <r>
      <t>Tmax</t>
    </r>
    <r>
      <rPr>
        <vertAlign val="subscript"/>
        <sz val="11"/>
        <color theme="1"/>
        <rFont val="Calibri"/>
        <family val="2"/>
        <scheme val="minor"/>
      </rPr>
      <t>ARW</t>
    </r>
  </si>
  <si>
    <r>
      <t>Tmin</t>
    </r>
    <r>
      <rPr>
        <vertAlign val="subscript"/>
        <sz val="11"/>
        <color theme="1"/>
        <rFont val="Calibri"/>
        <family val="2"/>
        <scheme val="minor"/>
      </rPr>
      <t>Tmax</t>
    </r>
  </si>
  <si>
    <r>
      <rPr>
        <sz val="11"/>
        <color theme="1"/>
        <rFont val="Calibri"/>
        <family val="2"/>
      </rPr>
      <t>α</t>
    </r>
    <r>
      <rPr>
        <sz val="11"/>
        <color theme="1"/>
        <rFont val="Calibri"/>
        <family val="2"/>
        <scheme val="minor"/>
      </rPr>
      <t>Tmax</t>
    </r>
    <r>
      <rPr>
        <vertAlign val="subscript"/>
        <sz val="11"/>
        <color theme="1"/>
        <rFont val="Calibri"/>
        <family val="2"/>
        <scheme val="minor"/>
      </rPr>
      <t>ARW</t>
    </r>
  </si>
  <si>
    <r>
      <t>Tmin</t>
    </r>
    <r>
      <rPr>
        <vertAlign val="subscript"/>
        <sz val="11"/>
        <color theme="1"/>
        <rFont val="Calibri"/>
        <family val="2"/>
        <scheme val="minor"/>
      </rPr>
      <t>ARW</t>
    </r>
  </si>
  <si>
    <t>P/DTR anom</t>
  </si>
  <si>
    <t>GTemp</t>
  </si>
  <si>
    <t>Gwarm</t>
  </si>
  <si>
    <t>TmaxARW/AGW</t>
  </si>
  <si>
    <t>SUMMARY OUTPUT</t>
  </si>
  <si>
    <t>TmaxARW</t>
  </si>
  <si>
    <t>Tmax 68-09</t>
  </si>
  <si>
    <t>TminARW</t>
  </si>
  <si>
    <t>Ref TmaxARW</t>
  </si>
  <si>
    <t>Ref TminARW</t>
  </si>
  <si>
    <t>AGW</t>
  </si>
  <si>
    <t>Top Slider</t>
  </si>
  <si>
    <t>Interactive Linear Regression With Excel Functions</t>
  </si>
  <si>
    <t>Regression Statistics</t>
  </si>
  <si>
    <t>TminTmax</t>
  </si>
  <si>
    <t xml:space="preserve">Move Slider to Adj Regr Start Yr </t>
  </si>
  <si>
    <t xml:space="preserve">Move Slider to Adj Regr End Yr </t>
  </si>
  <si>
    <t>Multiple R</t>
  </si>
  <si>
    <t>R Square</t>
  </si>
  <si>
    <t>Regr Start</t>
  </si>
  <si>
    <t>Regr End</t>
  </si>
  <si>
    <t>Adjusted R Square</t>
  </si>
  <si>
    <t>Standard Error</t>
  </si>
  <si>
    <t>Observations</t>
  </si>
  <si>
    <t>Full Data</t>
  </si>
  <si>
    <t>Regr Data</t>
  </si>
  <si>
    <t>Data Rows</t>
  </si>
  <si>
    <t>St</t>
  </si>
  <si>
    <t>ANOVA</t>
  </si>
  <si>
    <t>End</t>
  </si>
  <si>
    <t>df</t>
  </si>
  <si>
    <t>SS</t>
  </si>
  <si>
    <t>MS</t>
  </si>
  <si>
    <t>F</t>
  </si>
  <si>
    <t>Significance F</t>
  </si>
  <si>
    <t>Regression</t>
  </si>
  <si>
    <t>TminP</t>
  </si>
  <si>
    <t>Residual</t>
  </si>
  <si>
    <t>Total</t>
  </si>
  <si>
    <t>TmaxARW  68-09</t>
  </si>
  <si>
    <t>Tmin  68-09</t>
  </si>
  <si>
    <t>TminARW  68-09</t>
  </si>
  <si>
    <t>TminP  68-09</t>
  </si>
  <si>
    <t>Coefficients</t>
  </si>
  <si>
    <t>t Stat</t>
  </si>
  <si>
    <t>P-value</t>
  </si>
  <si>
    <t>Lower 95%</t>
  </si>
  <si>
    <t>Upper 95%</t>
  </si>
  <si>
    <t>Intercept</t>
  </si>
  <si>
    <t>Max T/Rain</t>
  </si>
  <si>
    <t>Col C/Col B</t>
  </si>
  <si>
    <t>Tmax/AGW</t>
  </si>
  <si>
    <t>Min T/ Max T</t>
  </si>
  <si>
    <t>Col D/Col C</t>
  </si>
  <si>
    <t>TminARW/AGW</t>
  </si>
  <si>
    <t>Tmin*/Rain</t>
  </si>
  <si>
    <t>Col J/Col L</t>
  </si>
  <si>
    <t>Tmin/GW</t>
  </si>
  <si>
    <t>Col B/Col E</t>
  </si>
  <si>
    <t>Tmin*P/GW</t>
  </si>
  <si>
    <t>P anom/GW</t>
  </si>
  <si>
    <t>Average</t>
  </si>
  <si>
    <t>Av 61-90</t>
  </si>
  <si>
    <t>Std Dev</t>
  </si>
  <si>
    <t>SD 61-90</t>
  </si>
  <si>
    <t>CV</t>
  </si>
  <si>
    <t>Av Stat period</t>
  </si>
  <si>
    <t>SD stat period</t>
  </si>
  <si>
    <t>Av all</t>
  </si>
  <si>
    <t>pre stat</t>
  </si>
  <si>
    <t xml:space="preserve">Rain </t>
  </si>
  <si>
    <t>post stat</t>
  </si>
  <si>
    <t>Rate of ch post stat</t>
  </si>
  <si>
    <t>stat</t>
  </si>
  <si>
    <t>Rate of change 10-09</t>
  </si>
  <si>
    <t>Change 1</t>
  </si>
  <si>
    <t>Change 2</t>
  </si>
  <si>
    <t>Standard Deviation</t>
  </si>
  <si>
    <t>Ti0</t>
  </si>
  <si>
    <t>Significance</t>
  </si>
  <si>
    <t>Rain (mm)</t>
  </si>
  <si>
    <t>Tmax (°C)</t>
  </si>
  <si>
    <t>&lt;0.01</t>
  </si>
  <si>
    <t>Tmin (°C)</t>
  </si>
  <si>
    <t>Tav (°C)</t>
  </si>
  <si>
    <t>Tmax/Rain (°C)</t>
  </si>
  <si>
    <t>Tmin/Tmax (°C)</t>
  </si>
  <si>
    <t>Rain M-O</t>
  </si>
  <si>
    <t>RAIN MAM</t>
  </si>
  <si>
    <t>Trends</t>
  </si>
  <si>
    <t>P</t>
  </si>
  <si>
    <t>1910-2009</t>
  </si>
  <si>
    <t>1960-2009</t>
  </si>
  <si>
    <t>Shifts</t>
  </si>
  <si>
    <t>No</t>
  </si>
  <si>
    <t>P/DTR GW</t>
  </si>
  <si>
    <t>TavARW</t>
  </si>
  <si>
    <t>P-DTR</t>
  </si>
  <si>
    <t>TmaxARW 1968-2009</t>
  </si>
  <si>
    <t>TminARW 1968-2009</t>
  </si>
  <si>
    <t>Tmax 1968-2009</t>
  </si>
  <si>
    <t>Tmin 1968-2009</t>
  </si>
  <si>
    <t>Tmin*P 1968-2009</t>
  </si>
  <si>
    <t>Tav 1968-2009</t>
  </si>
  <si>
    <t>P 1968-2009</t>
  </si>
  <si>
    <t>TmaxP 1968-2009</t>
  </si>
  <si>
    <t>TminTmax 1968-2009</t>
  </si>
  <si>
    <r>
      <t>Tav</t>
    </r>
    <r>
      <rPr>
        <vertAlign val="subscript"/>
        <sz val="11"/>
        <color theme="1"/>
        <rFont val="Calibri"/>
        <family val="2"/>
        <scheme val="minor"/>
      </rPr>
      <t>ARW</t>
    </r>
  </si>
  <si>
    <t>Anomaly</t>
  </si>
  <si>
    <r>
      <t>Year Ti</t>
    </r>
    <r>
      <rPr>
        <vertAlign val="subscript"/>
        <sz val="11"/>
        <color rgb="FF000000"/>
        <rFont val="Calibri"/>
        <family val="2"/>
      </rPr>
      <t>0</t>
    </r>
    <r>
      <rPr>
        <sz val="11"/>
        <color rgb="FF000000"/>
        <rFont val="Calibri"/>
        <family val="2"/>
      </rPr>
      <t xml:space="preserve"> </t>
    </r>
  </si>
  <si>
    <t xml:space="preserve">Count </t>
  </si>
  <si>
    <t>Bivariate Test</t>
  </si>
  <si>
    <t>STARS</t>
  </si>
  <si>
    <t>1910-2010</t>
  </si>
  <si>
    <t>Results</t>
  </si>
  <si>
    <t>Line #</t>
  </si>
  <si>
    <t>From</t>
  </si>
  <si>
    <t>To</t>
  </si>
  <si>
    <t>Int</t>
  </si>
  <si>
    <t>Slope</t>
  </si>
  <si>
    <t>RSq</t>
  </si>
  <si>
    <t>Mean</t>
  </si>
  <si>
    <t>Sig</t>
  </si>
  <si>
    <t>From/to</t>
  </si>
  <si>
    <t>Value</t>
  </si>
  <si>
    <t>Trend Diff</t>
  </si>
  <si>
    <t>Trend Shift</t>
  </si>
  <si>
    <t>Period Mean</t>
  </si>
  <si>
    <t>Simple Diff</t>
  </si>
  <si>
    <t>Bivariate</t>
  </si>
  <si>
    <t>Trend share</t>
  </si>
  <si>
    <t>Shift share</t>
  </si>
  <si>
    <t>Shift/trend ratio</t>
  </si>
  <si>
    <r>
      <rPr>
        <sz val="11"/>
        <color theme="1"/>
        <rFont val="Calibri"/>
        <family val="2"/>
      </rPr>
      <t>α</t>
    </r>
    <r>
      <rPr>
        <sz val="11"/>
        <color theme="1"/>
        <rFont val="Calibri"/>
        <family val="2"/>
        <scheme val="minor"/>
      </rPr>
      <t>P/Tmax</t>
    </r>
  </si>
  <si>
    <r>
      <t>DTR</t>
    </r>
    <r>
      <rPr>
        <vertAlign val="subscript"/>
        <sz val="11"/>
        <color theme="1"/>
        <rFont val="Calibri"/>
        <family val="2"/>
        <scheme val="minor"/>
      </rPr>
      <t>P</t>
    </r>
  </si>
  <si>
    <t>DTR/Rain</t>
  </si>
  <si>
    <t>1878-1988</t>
  </si>
  <si>
    <t>1893-2014</t>
  </si>
  <si>
    <t>1878-1987</t>
  </si>
  <si>
    <t>DTR/P</t>
  </si>
  <si>
    <t>1988-2014</t>
  </si>
  <si>
    <t>1989-2014</t>
  </si>
  <si>
    <t>Shift/trend</t>
  </si>
  <si>
    <t>SEA TavARW Results</t>
  </si>
  <si>
    <t>SEA Obs CRU</t>
  </si>
  <si>
    <t>Step and trend data and figure</t>
  </si>
  <si>
    <t>CET Obs CRU</t>
  </si>
  <si>
    <t>CET TavARW Results</t>
  </si>
  <si>
    <t>GISS Zonal</t>
  </si>
  <si>
    <t>1895-2010</t>
  </si>
  <si>
    <t>Step/trend</t>
  </si>
  <si>
    <t>Texas TavARW Results</t>
  </si>
  <si>
    <t>Texas Obs CRU</t>
  </si>
  <si>
    <t>Step changes and dates in Figure 1 (They are also buried in Figure 1)</t>
  </si>
  <si>
    <t>Inverse calculations for regional attribution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</si>
</sst>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
  </numFmts>
  <fonts count="6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rgb="FF365F91"/>
      <name val="Cambria"/>
      <family val="1"/>
    </font>
    <font>
      <sz val="8.5"/>
      <color rgb="FF000000"/>
      <name val="Verdana"/>
      <family val="2"/>
    </font>
    <font>
      <sz val="10"/>
      <color rgb="FF000000"/>
      <name val="Wingdings"/>
      <charset val="2"/>
    </font>
    <font>
      <sz val="7"/>
      <color rgb="FF000000"/>
      <name val="Times New Roman"/>
      <family val="1"/>
    </font>
    <font>
      <u/>
      <sz val="11"/>
      <color theme="10"/>
      <name val="Calibri"/>
      <family val="2"/>
      <scheme val="minor"/>
    </font>
    <font>
      <sz val="11"/>
      <name val="Calibri"/>
      <family val="2"/>
      <scheme val="minor"/>
    </font>
    <font>
      <sz val="11"/>
      <name val="Cambria"/>
      <family val="1"/>
    </font>
    <font>
      <sz val="12"/>
      <color rgb="FF243F60"/>
      <name val="Cambria"/>
      <family val="1"/>
    </font>
    <font>
      <sz val="10"/>
      <color theme="1"/>
      <name val="Arial Narrow"/>
      <family val="2"/>
    </font>
    <font>
      <sz val="8"/>
      <color theme="1"/>
      <name val="Calibri"/>
      <family val="2"/>
      <scheme val="minor"/>
    </font>
    <font>
      <sz val="10"/>
      <color theme="1"/>
      <name val="Calibri"/>
      <family val="2"/>
      <scheme val="minor"/>
    </font>
    <font>
      <sz val="12"/>
      <color theme="1"/>
      <name val="Calibri"/>
      <family val="2"/>
      <scheme val="minor"/>
    </font>
    <font>
      <sz val="9"/>
      <color theme="1"/>
      <name val="Calibri"/>
      <family val="2"/>
      <scheme val="minor"/>
    </font>
    <font>
      <sz val="12"/>
      <color theme="1"/>
      <name val="Calibri"/>
      <family val="2"/>
    </font>
    <font>
      <b/>
      <sz val="10"/>
      <color rgb="FFC00000"/>
      <name val="Calibri"/>
      <family val="2"/>
      <scheme val="minor"/>
    </font>
    <font>
      <b/>
      <sz val="10"/>
      <color rgb="FF0066FF"/>
      <name val="Calibri"/>
      <family val="2"/>
      <scheme val="minor"/>
    </font>
    <font>
      <b/>
      <sz val="10"/>
      <color rgb="FF00CC99"/>
      <name val="Calibri"/>
      <family val="2"/>
      <scheme val="minor"/>
    </font>
    <font>
      <b/>
      <sz val="10"/>
      <color theme="9" tint="-0.249977111117893"/>
      <name val="Calibri"/>
      <family val="2"/>
      <scheme val="minor"/>
    </font>
    <font>
      <b/>
      <sz val="10"/>
      <color theme="5"/>
      <name val="Calibri"/>
      <family val="2"/>
      <scheme val="minor"/>
    </font>
    <font>
      <sz val="10"/>
      <color rgb="FFC00000"/>
      <name val="Calibri"/>
      <family val="2"/>
      <scheme val="minor"/>
    </font>
    <font>
      <sz val="10"/>
      <color rgb="FF0066FF"/>
      <name val="Calibri"/>
      <family val="2"/>
      <scheme val="minor"/>
    </font>
    <font>
      <sz val="10"/>
      <color rgb="FF00CC99"/>
      <name val="Calibri"/>
      <family val="2"/>
      <scheme val="minor"/>
    </font>
    <font>
      <sz val="10"/>
      <color theme="9" tint="-0.249977111117893"/>
      <name val="Calibri"/>
      <family val="2"/>
      <scheme val="minor"/>
    </font>
    <font>
      <sz val="10"/>
      <color theme="5"/>
      <name val="Calibri"/>
      <family val="2"/>
      <scheme val="minor"/>
    </font>
    <font>
      <sz val="10"/>
      <color theme="1"/>
      <name val="Calibri"/>
      <family val="2"/>
    </font>
    <font>
      <b/>
      <sz val="11"/>
      <color theme="5"/>
      <name val="Calibri"/>
      <family val="2"/>
      <scheme val="minor"/>
    </font>
    <font>
      <b/>
      <sz val="11"/>
      <color rgb="FFC00000"/>
      <name val="Calibri"/>
      <family val="2"/>
      <scheme val="minor"/>
    </font>
    <font>
      <b/>
      <sz val="11"/>
      <color theme="4"/>
      <name val="Calibri"/>
      <family val="2"/>
      <scheme val="minor"/>
    </font>
    <font>
      <b/>
      <sz val="10"/>
      <color theme="8"/>
      <name val="Calibri"/>
      <family val="2"/>
      <scheme val="minor"/>
    </font>
    <font>
      <b/>
      <sz val="11"/>
      <color theme="8"/>
      <name val="Calibri"/>
      <family val="2"/>
      <scheme val="minor"/>
    </font>
    <font>
      <sz val="10"/>
      <name val="Calibri"/>
      <family val="2"/>
      <scheme val="minor"/>
    </font>
    <font>
      <sz val="11"/>
      <color theme="1"/>
      <name val="Calibri"/>
      <family val="2"/>
    </font>
    <font>
      <vertAlign val="subscript"/>
      <sz val="11"/>
      <color theme="1"/>
      <name val="Calibri"/>
      <family val="2"/>
      <scheme val="minor"/>
    </font>
    <font>
      <sz val="10"/>
      <color theme="1"/>
      <name val="Arial Unicode MS"/>
      <family val="2"/>
    </font>
    <font>
      <b/>
      <sz val="10"/>
      <name val="Verdana"/>
      <family val="2"/>
    </font>
    <font>
      <i/>
      <sz val="11"/>
      <color theme="1"/>
      <name val="Calibri"/>
      <family val="2"/>
      <scheme val="minor"/>
    </font>
    <font>
      <b/>
      <sz val="8"/>
      <name val="Verdana"/>
      <family val="2"/>
    </font>
    <font>
      <b/>
      <sz val="12"/>
      <color rgb="FFFF0000"/>
      <name val="Calibri"/>
      <family val="2"/>
      <scheme val="minor"/>
    </font>
    <font>
      <sz val="11"/>
      <color rgb="FF000000"/>
      <name val="Calibri"/>
      <family val="2"/>
    </font>
    <font>
      <vertAlign val="subscript"/>
      <sz val="11"/>
      <color rgb="FF000000"/>
      <name val="Calibri"/>
      <family val="2"/>
    </font>
    <font>
      <sz val="10"/>
      <name val="Geneva"/>
      <family val="2"/>
    </font>
    <font>
      <sz val="10"/>
      <name val="Verdana"/>
      <family val="2"/>
    </font>
    <font>
      <b/>
      <sz val="9"/>
      <name val="Verdana"/>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bgColor indexed="64"/>
      </patternFill>
    </fill>
    <fill>
      <patternFill patternType="solid">
        <fgColor rgb="FFFF0000"/>
        <bgColor indexed="64"/>
      </patternFill>
    </fill>
    <fill>
      <patternFill patternType="solid">
        <fgColor theme="6" tint="0.39997558519241921"/>
        <bgColor indexed="64"/>
      </patternFill>
    </fill>
    <fill>
      <patternFill patternType="solid">
        <fgColor indexed="22"/>
        <bgColor indexed="64"/>
      </patternFill>
    </fill>
    <fill>
      <patternFill patternType="solid">
        <fgColor indexed="9"/>
        <bgColor indexed="64"/>
      </patternFill>
    </fill>
    <fill>
      <patternFill patternType="solid">
        <fgColor indexed="26"/>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theme="0" tint="-0.249977111117893"/>
      </left>
      <right/>
      <top style="thin">
        <color indexed="64"/>
      </top>
      <bottom/>
      <diagonal/>
    </border>
    <border>
      <left/>
      <right/>
      <top/>
      <bottom style="thin">
        <color indexed="64"/>
      </bottom>
      <diagonal/>
    </border>
    <border>
      <left style="thin">
        <color theme="0" tint="-0.249977111117893"/>
      </left>
      <right/>
      <top/>
      <bottom style="thin">
        <color indexed="64"/>
      </bottom>
      <diagonal/>
    </border>
    <border>
      <left style="thin">
        <color theme="0" tint="-0.249977111117893"/>
      </left>
      <right/>
      <top/>
      <bottom/>
      <diagonal/>
    </border>
    <border>
      <left/>
      <right/>
      <top style="thin">
        <color indexed="64"/>
      </top>
      <bottom style="thin">
        <color indexed="64"/>
      </bottom>
      <diagonal/>
    </border>
    <border>
      <left style="thin">
        <color theme="0" tint="-0.249977111117893"/>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indexed="64"/>
      </left>
      <right style="thin">
        <color indexed="64"/>
      </right>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applyNumberFormat="0" applyFill="0" applyBorder="0" applyAlignment="0" applyProtection="0"/>
    <xf numFmtId="9" fontId="1" fillId="0" borderId="0" applyFont="0" applyFill="0" applyBorder="0" applyAlignment="0" applyProtection="0"/>
    <xf numFmtId="0" fontId="58" fillId="0" borderId="0"/>
    <xf numFmtId="0" fontId="1" fillId="0" borderId="0"/>
  </cellStyleXfs>
  <cellXfs count="276">
    <xf numFmtId="0" fontId="0" fillId="0" borderId="0" xfId="0"/>
    <xf numFmtId="0" fontId="0" fillId="0" borderId="0" xfId="0" applyAlignment="1">
      <alignment vertical="center"/>
    </xf>
    <xf numFmtId="0" fontId="18" fillId="0" borderId="0" xfId="0" applyFont="1" applyAlignment="1">
      <alignment vertical="center"/>
    </xf>
    <xf numFmtId="0" fontId="22" fillId="0" borderId="0" xfId="42" applyAlignment="1">
      <alignment vertical="center"/>
    </xf>
    <xf numFmtId="0" fontId="19" fillId="0" borderId="0" xfId="0" applyFont="1" applyAlignment="1">
      <alignment horizontal="left" vertical="center" indent="5"/>
    </xf>
    <xf numFmtId="0" fontId="20" fillId="0" borderId="0" xfId="0" applyFont="1" applyAlignment="1">
      <alignment horizontal="left" vertical="center" indent="10"/>
    </xf>
    <xf numFmtId="0" fontId="23" fillId="0" borderId="0" xfId="0" applyFont="1"/>
    <xf numFmtId="0" fontId="24" fillId="0" borderId="0" xfId="0" applyFont="1" applyAlignment="1">
      <alignment vertical="center"/>
    </xf>
    <xf numFmtId="0" fontId="25" fillId="0" borderId="0" xfId="0" applyFont="1" applyAlignment="1">
      <alignment vertical="center"/>
    </xf>
    <xf numFmtId="11" fontId="0" fillId="0" borderId="0" xfId="0" applyNumberFormat="1"/>
    <xf numFmtId="0" fontId="26" fillId="0" borderId="0" xfId="0" applyFont="1" applyAlignment="1">
      <alignment horizontal="left" vertical="center" indent="5"/>
    </xf>
    <xf numFmtId="2" fontId="0" fillId="0" borderId="0" xfId="0" applyNumberFormat="1"/>
    <xf numFmtId="0" fontId="0" fillId="0" borderId="0" xfId="0" applyNumberFormat="1" applyAlignment="1">
      <alignment horizontal="right"/>
    </xf>
    <xf numFmtId="9" fontId="0" fillId="0" borderId="0" xfId="43" applyFont="1"/>
    <xf numFmtId="0" fontId="0" fillId="0" borderId="0" xfId="0" applyAlignment="1">
      <alignment horizontal="center" vertical="center"/>
    </xf>
    <xf numFmtId="0" fontId="0" fillId="0" borderId="0" xfId="0" applyAlignment="1"/>
    <xf numFmtId="0" fontId="27" fillId="0" borderId="0" xfId="0" applyFont="1"/>
    <xf numFmtId="0" fontId="27" fillId="0" borderId="0" xfId="0" applyFont="1" applyAlignment="1">
      <alignment vertical="center"/>
    </xf>
    <xf numFmtId="1" fontId="27" fillId="0" borderId="0" xfId="0" applyNumberFormat="1" applyFont="1" applyAlignment="1">
      <alignment vertical="center"/>
    </xf>
    <xf numFmtId="2" fontId="27" fillId="0" borderId="0" xfId="0" applyNumberFormat="1" applyFont="1" applyAlignment="1">
      <alignment vertical="center"/>
    </xf>
    <xf numFmtId="0" fontId="0" fillId="0" borderId="10" xfId="0" applyBorder="1"/>
    <xf numFmtId="0" fontId="27" fillId="0" borderId="11" xfId="0" applyFont="1" applyBorder="1" applyAlignment="1">
      <alignment horizontal="center" vertical="center" textRotation="90"/>
    </xf>
    <xf numFmtId="0" fontId="27" fillId="0" borderId="10" xfId="0" applyFont="1" applyBorder="1" applyAlignment="1">
      <alignment horizontal="center" vertical="center" textRotation="90"/>
    </xf>
    <xf numFmtId="0" fontId="27" fillId="0" borderId="0" xfId="0" applyFont="1" applyAlignment="1">
      <alignment horizontal="center" vertical="center" textRotation="90"/>
    </xf>
    <xf numFmtId="0" fontId="27" fillId="0" borderId="12" xfId="0" applyFont="1" applyBorder="1"/>
    <xf numFmtId="0" fontId="27" fillId="0" borderId="13" xfId="0" applyFont="1" applyBorder="1" applyAlignment="1">
      <alignment horizontal="center" vertical="center" textRotation="90"/>
    </xf>
    <xf numFmtId="0" fontId="27" fillId="0" borderId="12" xfId="0" applyFont="1" applyBorder="1" applyAlignment="1">
      <alignment horizontal="center" vertical="center" textRotation="90"/>
    </xf>
    <xf numFmtId="0" fontId="27" fillId="0" borderId="0" xfId="0" applyFont="1" applyAlignment="1">
      <alignment textRotation="90"/>
    </xf>
    <xf numFmtId="0" fontId="27" fillId="0" borderId="10" xfId="0" applyFont="1" applyBorder="1" applyAlignment="1">
      <alignment vertical="center"/>
    </xf>
    <xf numFmtId="0" fontId="0" fillId="0" borderId="11" xfId="0" applyFill="1" applyBorder="1" applyAlignment="1">
      <alignment horizontal="center" vertical="center"/>
    </xf>
    <xf numFmtId="0" fontId="0" fillId="0" borderId="10" xfId="0" applyFill="1" applyBorder="1" applyAlignment="1">
      <alignment horizontal="center" vertical="center"/>
    </xf>
    <xf numFmtId="0" fontId="0" fillId="33" borderId="10" xfId="0" applyFill="1" applyBorder="1" applyAlignment="1">
      <alignment horizontal="center" vertical="center"/>
    </xf>
    <xf numFmtId="0" fontId="0" fillId="34" borderId="11" xfId="0" applyFill="1" applyBorder="1" applyAlignment="1">
      <alignment horizontal="center" vertical="center"/>
    </xf>
    <xf numFmtId="0" fontId="0" fillId="34" borderId="10" xfId="0" applyFill="1" applyBorder="1" applyAlignment="1">
      <alignment horizontal="center" vertical="center"/>
    </xf>
    <xf numFmtId="164" fontId="28" fillId="0" borderId="0" xfId="0" applyNumberFormat="1" applyFont="1" applyAlignment="1">
      <alignment horizontal="center"/>
    </xf>
    <xf numFmtId="0" fontId="27" fillId="0" borderId="0" xfId="0" applyFont="1" applyBorder="1" applyAlignment="1">
      <alignment vertical="center"/>
    </xf>
    <xf numFmtId="0" fontId="0" fillId="0" borderId="14" xfId="0" applyFill="1" applyBorder="1" applyAlignment="1">
      <alignment horizontal="center" vertical="center"/>
    </xf>
    <xf numFmtId="0" fontId="0" fillId="0" borderId="0" xfId="0" applyFill="1" applyBorder="1" applyAlignment="1">
      <alignment horizontal="center" vertical="center"/>
    </xf>
    <xf numFmtId="0" fontId="0" fillId="34" borderId="14" xfId="0" applyFill="1" applyBorder="1" applyAlignment="1">
      <alignment horizontal="center" vertical="center"/>
    </xf>
    <xf numFmtId="0" fontId="0" fillId="34" borderId="0" xfId="0" applyFill="1" applyBorder="1" applyAlignment="1">
      <alignment horizontal="center" vertical="center"/>
    </xf>
    <xf numFmtId="164" fontId="28" fillId="0" borderId="0" xfId="0" applyNumberFormat="1" applyFont="1" applyFill="1" applyBorder="1" applyAlignment="1">
      <alignment horizontal="center" vertical="center"/>
    </xf>
    <xf numFmtId="0" fontId="27" fillId="0" borderId="12" xfId="0" applyFont="1" applyBorder="1" applyAlignment="1">
      <alignment vertical="center"/>
    </xf>
    <xf numFmtId="0" fontId="0" fillId="0" borderId="13" xfId="0" applyFill="1" applyBorder="1" applyAlignment="1">
      <alignment horizontal="center" vertical="center"/>
    </xf>
    <xf numFmtId="0" fontId="0" fillId="0" borderId="12" xfId="0" applyFill="1" applyBorder="1" applyAlignment="1">
      <alignment horizontal="center" vertical="center"/>
    </xf>
    <xf numFmtId="0" fontId="0" fillId="34" borderId="13" xfId="0" applyFill="1" applyBorder="1" applyAlignment="1">
      <alignment horizontal="center" vertical="center"/>
    </xf>
    <xf numFmtId="0" fontId="0" fillId="34" borderId="12" xfId="0" applyFill="1" applyBorder="1" applyAlignment="1">
      <alignment horizontal="center" vertical="center"/>
    </xf>
    <xf numFmtId="0" fontId="0" fillId="33" borderId="13" xfId="0" applyFill="1" applyBorder="1" applyAlignment="1">
      <alignment horizontal="center" vertical="center"/>
    </xf>
    <xf numFmtId="0" fontId="0" fillId="33" borderId="12" xfId="0" applyFill="1" applyBorder="1" applyAlignment="1">
      <alignment horizontal="center" vertical="center"/>
    </xf>
    <xf numFmtId="0" fontId="0" fillId="33" borderId="11" xfId="0" applyFill="1" applyBorder="1" applyAlignment="1">
      <alignment horizontal="center" vertical="center"/>
    </xf>
    <xf numFmtId="0" fontId="27" fillId="0" borderId="10" xfId="0" applyFont="1" applyBorder="1" applyAlignment="1">
      <alignment vertical="center" wrapText="1"/>
    </xf>
    <xf numFmtId="0" fontId="27" fillId="0" borderId="12" xfId="0" applyFont="1" applyBorder="1" applyAlignment="1">
      <alignment vertical="center" wrapText="1"/>
    </xf>
    <xf numFmtId="0" fontId="27" fillId="0" borderId="0" xfId="0" applyFont="1" applyBorder="1" applyAlignment="1">
      <alignment vertical="center" wrapText="1"/>
    </xf>
    <xf numFmtId="0" fontId="14" fillId="0" borderId="0" xfId="0" applyFont="1" applyFill="1" applyBorder="1" applyAlignment="1">
      <alignment horizontal="center" vertical="center"/>
    </xf>
    <xf numFmtId="0" fontId="27" fillId="0" borderId="0" xfId="0" applyFont="1" applyFill="1" applyBorder="1" applyAlignment="1">
      <alignment vertical="center"/>
    </xf>
    <xf numFmtId="0" fontId="0" fillId="0" borderId="0" xfId="0" applyFill="1" applyAlignment="1">
      <alignment horizontal="center" vertical="center"/>
    </xf>
    <xf numFmtId="0" fontId="0" fillId="34" borderId="0" xfId="0" applyFill="1" applyAlignment="1">
      <alignment horizontal="center" vertical="center"/>
    </xf>
    <xf numFmtId="0" fontId="14" fillId="34" borderId="10" xfId="0" applyFont="1" applyFill="1" applyBorder="1" applyAlignment="1">
      <alignment horizontal="center" vertical="center"/>
    </xf>
    <xf numFmtId="0" fontId="0" fillId="33" borderId="0" xfId="0" applyFill="1" applyBorder="1" applyAlignment="1">
      <alignment horizontal="center" vertical="center"/>
    </xf>
    <xf numFmtId="0" fontId="27" fillId="0" borderId="15" xfId="0" applyFont="1" applyBorder="1" applyAlignment="1">
      <alignment vertical="center" wrapText="1"/>
    </xf>
    <xf numFmtId="0" fontId="27" fillId="0" borderId="15" xfId="0" applyFont="1" applyBorder="1" applyAlignment="1">
      <alignment vertical="center"/>
    </xf>
    <xf numFmtId="0" fontId="0" fillId="0" borderId="16" xfId="0" applyFill="1" applyBorder="1" applyAlignment="1">
      <alignment horizontal="center" vertical="center"/>
    </xf>
    <xf numFmtId="0" fontId="0" fillId="0" borderId="15" xfId="0" applyFill="1" applyBorder="1" applyAlignment="1">
      <alignment horizontal="center" vertical="center"/>
    </xf>
    <xf numFmtId="0" fontId="0" fillId="33" borderId="15" xfId="0" applyFill="1" applyBorder="1" applyAlignment="1">
      <alignment horizontal="center" vertical="center"/>
    </xf>
    <xf numFmtId="0" fontId="14" fillId="34" borderId="15" xfId="0" applyFont="1" applyFill="1" applyBorder="1" applyAlignment="1">
      <alignment horizontal="center" vertical="center"/>
    </xf>
    <xf numFmtId="0" fontId="0" fillId="0" borderId="17" xfId="0" applyBorder="1" applyAlignment="1"/>
    <xf numFmtId="0" fontId="0" fillId="0" borderId="10" xfId="0" applyBorder="1" applyAlignment="1"/>
    <xf numFmtId="0" fontId="29" fillId="0" borderId="10" xfId="0" applyFont="1" applyBorder="1" applyAlignment="1">
      <alignment horizontal="center" textRotation="90"/>
    </xf>
    <xf numFmtId="0" fontId="30" fillId="0" borderId="10" xfId="0" applyFont="1" applyBorder="1" applyAlignment="1">
      <alignment horizontal="center" textRotation="90"/>
    </xf>
    <xf numFmtId="0" fontId="30" fillId="0" borderId="18" xfId="0" applyFont="1" applyBorder="1" applyAlignment="1">
      <alignment horizontal="center" textRotation="90"/>
    </xf>
    <xf numFmtId="0" fontId="29" fillId="0" borderId="10" xfId="0" applyFont="1" applyBorder="1" applyAlignment="1">
      <alignment vertical="center"/>
    </xf>
    <xf numFmtId="0" fontId="0" fillId="0" borderId="18" xfId="0" applyFill="1" applyBorder="1" applyAlignment="1">
      <alignment horizontal="center" vertical="center"/>
    </xf>
    <xf numFmtId="0" fontId="29" fillId="0" borderId="0" xfId="0" applyFont="1" applyBorder="1" applyAlignment="1">
      <alignment vertical="center"/>
    </xf>
    <xf numFmtId="0" fontId="0" fillId="0" borderId="20" xfId="0" applyFill="1" applyBorder="1" applyAlignment="1">
      <alignment horizontal="center" vertical="center"/>
    </xf>
    <xf numFmtId="0" fontId="29" fillId="0" borderId="12" xfId="0" applyFont="1" applyBorder="1" applyAlignment="1">
      <alignment vertical="center"/>
    </xf>
    <xf numFmtId="0" fontId="0" fillId="0" borderId="22" xfId="0" applyFill="1" applyBorder="1" applyAlignment="1">
      <alignment horizontal="center" vertical="center"/>
    </xf>
    <xf numFmtId="0" fontId="29" fillId="0" borderId="19" xfId="0" applyFont="1" applyBorder="1" applyAlignment="1">
      <alignment vertical="center" wrapText="1"/>
    </xf>
    <xf numFmtId="0" fontId="29" fillId="0" borderId="23" xfId="0" applyFont="1" applyBorder="1" applyAlignment="1">
      <alignment vertical="center" wrapText="1"/>
    </xf>
    <xf numFmtId="0" fontId="29" fillId="0" borderId="15" xfId="0" applyFont="1" applyBorder="1" applyAlignment="1">
      <alignment vertical="center"/>
    </xf>
    <xf numFmtId="0" fontId="0" fillId="0" borderId="24" xfId="0" applyFill="1" applyBorder="1" applyAlignment="1">
      <alignment horizontal="center" vertical="center"/>
    </xf>
    <xf numFmtId="17" fontId="0" fillId="0" borderId="0" xfId="0" applyNumberFormat="1" applyBorder="1"/>
    <xf numFmtId="165" fontId="0" fillId="0" borderId="0" xfId="0" applyNumberFormat="1"/>
    <xf numFmtId="1" fontId="0" fillId="0" borderId="0" xfId="0" applyNumberFormat="1" applyBorder="1"/>
    <xf numFmtId="0" fontId="37" fillId="0" borderId="21" xfId="0" applyFont="1" applyBorder="1" applyAlignment="1">
      <alignment horizontal="center" vertical="center"/>
    </xf>
    <xf numFmtId="0" fontId="37" fillId="0" borderId="12" xfId="0" applyFont="1" applyBorder="1" applyAlignment="1">
      <alignment horizontal="center" vertical="center"/>
    </xf>
    <xf numFmtId="0" fontId="37" fillId="0" borderId="22" xfId="0" applyFont="1" applyBorder="1" applyAlignment="1">
      <alignment horizontal="center" vertical="center"/>
    </xf>
    <xf numFmtId="0" fontId="38" fillId="0" borderId="12" xfId="0" applyFont="1" applyBorder="1" applyAlignment="1">
      <alignment horizontal="center" vertical="center"/>
    </xf>
    <xf numFmtId="0" fontId="38" fillId="0" borderId="22" xfId="0" applyFont="1" applyBorder="1" applyAlignment="1">
      <alignment horizontal="center" vertical="center"/>
    </xf>
    <xf numFmtId="0" fontId="39" fillId="0" borderId="12" xfId="0" applyFont="1" applyBorder="1" applyAlignment="1">
      <alignment horizontal="center" vertical="center"/>
    </xf>
    <xf numFmtId="0" fontId="39" fillId="0" borderId="22" xfId="0" applyFont="1" applyBorder="1" applyAlignment="1">
      <alignment horizontal="center" vertical="center"/>
    </xf>
    <xf numFmtId="0" fontId="40" fillId="0" borderId="12" xfId="0" applyFont="1" applyBorder="1" applyAlignment="1">
      <alignment horizontal="center" vertical="center"/>
    </xf>
    <xf numFmtId="0" fontId="40" fillId="0" borderId="22" xfId="0" applyFont="1" applyBorder="1" applyAlignment="1">
      <alignment horizontal="center" vertical="center"/>
    </xf>
    <xf numFmtId="0" fontId="41" fillId="0" borderId="12" xfId="0" applyFont="1" applyBorder="1" applyAlignment="1">
      <alignment horizontal="center" vertical="center"/>
    </xf>
    <xf numFmtId="0" fontId="41" fillId="0" borderId="22" xfId="0" applyFont="1" applyBorder="1" applyAlignment="1">
      <alignment horizontal="center" vertical="center"/>
    </xf>
    <xf numFmtId="0" fontId="28" fillId="0" borderId="17" xfId="0" applyFont="1" applyBorder="1" applyAlignment="1">
      <alignment horizontal="center" vertical="center"/>
    </xf>
    <xf numFmtId="0" fontId="28" fillId="0" borderId="10" xfId="0" applyFont="1" applyBorder="1" applyAlignment="1">
      <alignment horizontal="center" vertical="center"/>
    </xf>
    <xf numFmtId="0" fontId="28" fillId="0" borderId="18" xfId="0" applyFont="1" applyBorder="1" applyAlignment="1">
      <alignment horizontal="center" vertical="center"/>
    </xf>
    <xf numFmtId="2" fontId="28" fillId="0" borderId="10" xfId="0" applyNumberFormat="1" applyFont="1" applyBorder="1" applyAlignment="1">
      <alignment horizontal="center" vertical="center"/>
    </xf>
    <xf numFmtId="2" fontId="28" fillId="0" borderId="18" xfId="0" applyNumberFormat="1" applyFont="1" applyBorder="1" applyAlignment="1">
      <alignment horizontal="center" vertical="center"/>
    </xf>
    <xf numFmtId="0" fontId="28" fillId="0" borderId="19" xfId="0" applyFont="1" applyBorder="1" applyAlignment="1">
      <alignment horizontal="center" vertical="center"/>
    </xf>
    <xf numFmtId="2" fontId="28" fillId="0" borderId="0" xfId="0" applyNumberFormat="1" applyFont="1" applyBorder="1" applyAlignment="1">
      <alignment horizontal="center" vertical="center"/>
    </xf>
    <xf numFmtId="2" fontId="28" fillId="0" borderId="20" xfId="0" applyNumberFormat="1" applyFont="1" applyBorder="1" applyAlignment="1">
      <alignment horizontal="center" vertical="center"/>
    </xf>
    <xf numFmtId="0" fontId="28" fillId="0" borderId="0" xfId="0" applyFont="1" applyBorder="1" applyAlignment="1">
      <alignment horizontal="center" vertical="center"/>
    </xf>
    <xf numFmtId="0" fontId="28" fillId="0" borderId="20" xfId="0" applyFont="1" applyBorder="1" applyAlignment="1">
      <alignment horizontal="center" vertical="center"/>
    </xf>
    <xf numFmtId="0" fontId="37" fillId="0" borderId="0" xfId="0" applyFont="1" applyBorder="1" applyAlignment="1">
      <alignment horizontal="center" vertical="center"/>
    </xf>
    <xf numFmtId="2" fontId="37" fillId="0" borderId="0" xfId="0" applyNumberFormat="1" applyFont="1" applyBorder="1" applyAlignment="1">
      <alignment horizontal="center" vertical="center"/>
    </xf>
    <xf numFmtId="0" fontId="37" fillId="0" borderId="19" xfId="0" applyFont="1" applyBorder="1" applyAlignment="1">
      <alignment horizontal="center" vertical="center"/>
    </xf>
    <xf numFmtId="0" fontId="28" fillId="0" borderId="21" xfId="0" applyFont="1" applyBorder="1" applyAlignment="1">
      <alignment horizontal="center" vertical="center"/>
    </xf>
    <xf numFmtId="2" fontId="28" fillId="0" borderId="12" xfId="0" applyNumberFormat="1" applyFont="1" applyBorder="1" applyAlignment="1">
      <alignment horizontal="center" vertical="center"/>
    </xf>
    <xf numFmtId="2" fontId="28" fillId="0" borderId="22" xfId="0" applyNumberFormat="1" applyFont="1" applyBorder="1" applyAlignment="1">
      <alignment horizontal="center" vertical="center"/>
    </xf>
    <xf numFmtId="0" fontId="28" fillId="0" borderId="12" xfId="0" applyFont="1" applyBorder="1" applyAlignment="1">
      <alignment horizontal="center" vertical="center"/>
    </xf>
    <xf numFmtId="0" fontId="28" fillId="0" borderId="22" xfId="0" applyFont="1" applyBorder="1" applyAlignment="1">
      <alignment horizontal="center" vertical="center"/>
    </xf>
    <xf numFmtId="0" fontId="36" fillId="0" borderId="17" xfId="0" applyFont="1" applyBorder="1"/>
    <xf numFmtId="2" fontId="36" fillId="0" borderId="10" xfId="0" applyNumberFormat="1" applyFont="1" applyBorder="1" applyAlignment="1">
      <alignment horizontal="center" vertical="center"/>
    </xf>
    <xf numFmtId="0" fontId="43" fillId="0" borderId="18" xfId="0" applyFont="1" applyBorder="1"/>
    <xf numFmtId="0" fontId="43" fillId="0" borderId="10" xfId="0" applyFont="1" applyBorder="1"/>
    <xf numFmtId="0" fontId="32" fillId="0" borderId="19" xfId="0" applyFont="1" applyBorder="1"/>
    <xf numFmtId="2" fontId="32" fillId="0" borderId="0" xfId="0" applyNumberFormat="1" applyFont="1" applyBorder="1" applyAlignment="1">
      <alignment horizontal="center"/>
    </xf>
    <xf numFmtId="0" fontId="44" fillId="0" borderId="20" xfId="0" applyFont="1" applyBorder="1"/>
    <xf numFmtId="0" fontId="44" fillId="0" borderId="0" xfId="0" applyFont="1" applyBorder="1"/>
    <xf numFmtId="0" fontId="45" fillId="0" borderId="20" xfId="0" applyFont="1" applyBorder="1"/>
    <xf numFmtId="0" fontId="46" fillId="0" borderId="19" xfId="0" applyFont="1" applyBorder="1"/>
    <xf numFmtId="2" fontId="46" fillId="0" borderId="0" xfId="0" applyNumberFormat="1" applyFont="1" applyBorder="1" applyAlignment="1">
      <alignment horizontal="center"/>
    </xf>
    <xf numFmtId="0" fontId="47" fillId="0" borderId="20" xfId="0" applyFont="1" applyBorder="1"/>
    <xf numFmtId="0" fontId="47" fillId="0" borderId="0" xfId="0" applyFont="1" applyBorder="1"/>
    <xf numFmtId="0" fontId="16" fillId="0" borderId="20" xfId="0" applyFont="1" applyBorder="1"/>
    <xf numFmtId="0" fontId="48" fillId="0" borderId="19" xfId="0" applyFont="1" applyBorder="1"/>
    <xf numFmtId="2" fontId="48" fillId="0" borderId="0" xfId="0" applyNumberFormat="1" applyFont="1" applyBorder="1" applyAlignment="1">
      <alignment horizontal="center"/>
    </xf>
    <xf numFmtId="0" fontId="0" fillId="0" borderId="20" xfId="0" applyBorder="1"/>
    <xf numFmtId="0" fontId="0" fillId="0" borderId="0" xfId="0" applyBorder="1"/>
    <xf numFmtId="0" fontId="48" fillId="0" borderId="21" xfId="0" applyFont="1" applyBorder="1"/>
    <xf numFmtId="2" fontId="48" fillId="0" borderId="12" xfId="0" applyNumberFormat="1" applyFont="1" applyBorder="1" applyAlignment="1">
      <alignment horizontal="center"/>
    </xf>
    <xf numFmtId="164" fontId="28" fillId="0" borderId="22" xfId="0" applyNumberFormat="1" applyFont="1" applyBorder="1" applyAlignment="1">
      <alignment horizontal="center"/>
    </xf>
    <xf numFmtId="164" fontId="28" fillId="0" borderId="21" xfId="0" applyNumberFormat="1" applyFont="1" applyBorder="1" applyAlignment="1">
      <alignment horizontal="center"/>
    </xf>
    <xf numFmtId="0" fontId="0" fillId="0" borderId="22" xfId="0" applyBorder="1"/>
    <xf numFmtId="0" fontId="28" fillId="0" borderId="0" xfId="0" applyFont="1"/>
    <xf numFmtId="2" fontId="28" fillId="0" borderId="0" xfId="0" applyNumberFormat="1" applyFont="1" applyAlignment="1">
      <alignment horizontal="center"/>
    </xf>
    <xf numFmtId="0" fontId="28" fillId="0" borderId="0" xfId="0" applyFont="1" applyAlignment="1">
      <alignment horizontal="center"/>
    </xf>
    <xf numFmtId="9" fontId="28" fillId="0" borderId="0" xfId="43" applyFont="1" applyAlignment="1">
      <alignment horizontal="center"/>
    </xf>
    <xf numFmtId="0" fontId="16" fillId="0" borderId="0" xfId="0" applyFont="1"/>
    <xf numFmtId="0" fontId="0" fillId="0" borderId="0" xfId="0" applyFill="1" applyBorder="1"/>
    <xf numFmtId="0" fontId="49" fillId="0" borderId="0" xfId="0" applyFont="1"/>
    <xf numFmtId="0" fontId="51" fillId="0" borderId="0" xfId="0" applyFont="1"/>
    <xf numFmtId="0" fontId="0" fillId="35" borderId="0" xfId="0" applyFill="1"/>
    <xf numFmtId="2" fontId="51" fillId="35" borderId="0" xfId="0" applyNumberFormat="1" applyFont="1" applyFill="1"/>
    <xf numFmtId="164" fontId="0" fillId="0" borderId="0" xfId="0" applyNumberFormat="1"/>
    <xf numFmtId="0" fontId="0" fillId="37" borderId="0" xfId="0" applyFill="1"/>
    <xf numFmtId="0" fontId="53" fillId="0" borderId="25" xfId="0" applyFont="1" applyFill="1" applyBorder="1" applyAlignment="1">
      <alignment horizontal="centerContinuous"/>
    </xf>
    <xf numFmtId="0" fontId="0" fillId="0" borderId="0" xfId="0" applyFill="1" applyBorder="1" applyAlignment="1"/>
    <xf numFmtId="165" fontId="0" fillId="0" borderId="0" xfId="0" applyNumberFormat="1" applyFill="1" applyBorder="1" applyAlignment="1">
      <alignment horizontal="center"/>
    </xf>
    <xf numFmtId="0" fontId="0" fillId="37" borderId="26" xfId="0" quotePrefix="1" applyFill="1" applyBorder="1" applyAlignment="1"/>
    <xf numFmtId="0" fontId="0" fillId="37" borderId="0" xfId="0" quotePrefix="1" applyFill="1" applyAlignment="1"/>
    <xf numFmtId="0" fontId="52" fillId="36" borderId="26" xfId="0" quotePrefix="1" applyFont="1" applyFill="1" applyBorder="1" applyAlignment="1">
      <alignment horizontal="center"/>
    </xf>
    <xf numFmtId="1" fontId="52" fillId="38" borderId="26" xfId="0" applyNumberFormat="1" applyFont="1" applyFill="1" applyBorder="1" applyAlignment="1">
      <alignment horizontal="center"/>
    </xf>
    <xf numFmtId="166" fontId="0" fillId="0" borderId="0" xfId="0" applyNumberFormat="1"/>
    <xf numFmtId="0" fontId="54" fillId="37" borderId="26" xfId="0" applyFont="1" applyFill="1" applyBorder="1"/>
    <xf numFmtId="0" fontId="0" fillId="0" borderId="27" xfId="0" applyFill="1" applyBorder="1" applyAlignment="1"/>
    <xf numFmtId="1" fontId="0" fillId="0" borderId="27" xfId="0" applyNumberFormat="1" applyFill="1" applyBorder="1" applyAlignment="1">
      <alignment horizontal="center"/>
    </xf>
    <xf numFmtId="0" fontId="0" fillId="37" borderId="26" xfId="0" applyFill="1" applyBorder="1"/>
    <xf numFmtId="0" fontId="52" fillId="37" borderId="26" xfId="0" applyFont="1" applyFill="1" applyBorder="1"/>
    <xf numFmtId="0" fontId="52" fillId="37" borderId="28" xfId="0" applyFont="1" applyFill="1" applyBorder="1"/>
    <xf numFmtId="0" fontId="0" fillId="37" borderId="26" xfId="0" applyFill="1" applyBorder="1" applyAlignment="1">
      <alignment horizontal="center"/>
    </xf>
    <xf numFmtId="1" fontId="55" fillId="37" borderId="26" xfId="0" applyNumberFormat="1" applyFont="1" applyFill="1" applyBorder="1" applyAlignment="1">
      <alignment horizontal="center"/>
    </xf>
    <xf numFmtId="0" fontId="53" fillId="0" borderId="25" xfId="0" applyFont="1" applyFill="1" applyBorder="1" applyAlignment="1">
      <alignment horizontal="center"/>
    </xf>
    <xf numFmtId="165" fontId="0" fillId="0" borderId="0" xfId="0" applyNumberFormat="1" applyFill="1" applyBorder="1" applyAlignment="1"/>
    <xf numFmtId="0" fontId="16" fillId="0" borderId="29" xfId="0" applyFont="1" applyBorder="1" applyAlignment="1">
      <alignment horizontal="center"/>
    </xf>
    <xf numFmtId="2" fontId="0" fillId="0" borderId="28" xfId="0" applyNumberFormat="1" applyBorder="1" applyAlignment="1">
      <alignment horizontal="center"/>
    </xf>
    <xf numFmtId="165" fontId="0" fillId="0" borderId="27" xfId="0" applyNumberFormat="1" applyFill="1" applyBorder="1" applyAlignment="1">
      <alignment horizontal="center"/>
    </xf>
    <xf numFmtId="0" fontId="53" fillId="0" borderId="0" xfId="0" applyFont="1" applyFill="1" applyBorder="1" applyAlignment="1">
      <alignment horizontal="center"/>
    </xf>
    <xf numFmtId="2" fontId="0" fillId="35" borderId="0" xfId="0" applyNumberFormat="1" applyFill="1"/>
    <xf numFmtId="2" fontId="51" fillId="0" borderId="0" xfId="0" applyNumberFormat="1" applyFont="1"/>
    <xf numFmtId="2" fontId="51" fillId="0" borderId="0" xfId="0" applyNumberFormat="1" applyFont="1" applyFill="1"/>
    <xf numFmtId="167" fontId="0" fillId="0" borderId="0" xfId="0" applyNumberFormat="1"/>
    <xf numFmtId="2" fontId="0" fillId="0" borderId="0" xfId="0" applyNumberFormat="1" applyFill="1" applyBorder="1" applyAlignment="1"/>
    <xf numFmtId="1" fontId="0" fillId="0" borderId="0" xfId="0" applyNumberFormat="1" applyFill="1" applyBorder="1" applyAlignment="1"/>
    <xf numFmtId="0" fontId="0" fillId="0" borderId="0" xfId="0" applyAlignment="1">
      <alignment horizontal="right"/>
    </xf>
    <xf numFmtId="2" fontId="0" fillId="0" borderId="0" xfId="0" applyNumberFormat="1" applyBorder="1"/>
    <xf numFmtId="2" fontId="51" fillId="0" borderId="0" xfId="0" applyNumberFormat="1" applyFont="1" applyFill="1" applyBorder="1"/>
    <xf numFmtId="0" fontId="49" fillId="0" borderId="0" xfId="0" applyFont="1" applyFill="1" applyBorder="1"/>
    <xf numFmtId="0" fontId="51" fillId="0" borderId="0" xfId="0" applyFont="1" applyFill="1" applyBorder="1"/>
    <xf numFmtId="166" fontId="0" fillId="0" borderId="0" xfId="0" applyNumberFormat="1" applyFill="1" applyBorder="1"/>
    <xf numFmtId="2" fontId="0" fillId="0" borderId="0" xfId="0" applyNumberFormat="1" applyFill="1" applyBorder="1"/>
    <xf numFmtId="165" fontId="0" fillId="0" borderId="0" xfId="0" applyNumberFormat="1" applyFill="1" applyBorder="1"/>
    <xf numFmtId="0" fontId="0" fillId="0" borderId="26" xfId="0" applyBorder="1"/>
    <xf numFmtId="0" fontId="56" fillId="0" borderId="30" xfId="0" applyFont="1" applyBorder="1" applyAlignment="1">
      <alignment horizontal="center" wrapText="1" readingOrder="1"/>
    </xf>
    <xf numFmtId="0" fontId="0" fillId="0" borderId="29" xfId="0" applyBorder="1"/>
    <xf numFmtId="2" fontId="0" fillId="0" borderId="29" xfId="0" applyNumberFormat="1" applyBorder="1"/>
    <xf numFmtId="0" fontId="0" fillId="0" borderId="31" xfId="0" applyBorder="1"/>
    <xf numFmtId="0" fontId="0" fillId="0" borderId="32" xfId="0" applyFill="1" applyBorder="1"/>
    <xf numFmtId="0" fontId="0" fillId="0" borderId="26" xfId="0" applyFill="1" applyBorder="1"/>
    <xf numFmtId="0" fontId="0" fillId="0" borderId="32" xfId="0" applyBorder="1"/>
    <xf numFmtId="2" fontId="0" fillId="0" borderId="32" xfId="0" applyNumberFormat="1" applyBorder="1"/>
    <xf numFmtId="0" fontId="0" fillId="0" borderId="33" xfId="0" applyBorder="1"/>
    <xf numFmtId="1" fontId="0" fillId="0" borderId="29" xfId="0" applyNumberFormat="1" applyBorder="1"/>
    <xf numFmtId="1" fontId="0" fillId="0" borderId="29" xfId="0" applyNumberFormat="1" applyFill="1" applyBorder="1"/>
    <xf numFmtId="2" fontId="0" fillId="0" borderId="10" xfId="0" applyNumberFormat="1" applyBorder="1"/>
    <xf numFmtId="1" fontId="0" fillId="0" borderId="10" xfId="0" applyNumberFormat="1" applyBorder="1"/>
    <xf numFmtId="1" fontId="0" fillId="0" borderId="10" xfId="0" applyNumberFormat="1" applyFill="1" applyBorder="1"/>
    <xf numFmtId="1" fontId="0" fillId="0" borderId="0" xfId="0" applyNumberFormat="1" applyFill="1" applyBorder="1"/>
    <xf numFmtId="0" fontId="0" fillId="0" borderId="34" xfId="0" applyBorder="1"/>
    <xf numFmtId="165" fontId="0" fillId="0" borderId="29" xfId="0" applyNumberFormat="1" applyBorder="1"/>
    <xf numFmtId="165" fontId="0" fillId="0" borderId="32" xfId="0" applyNumberFormat="1" applyBorder="1"/>
    <xf numFmtId="0" fontId="0" fillId="0" borderId="28" xfId="0" applyFill="1" applyBorder="1"/>
    <xf numFmtId="0" fontId="0" fillId="0" borderId="28" xfId="0" applyBorder="1"/>
    <xf numFmtId="165" fontId="0" fillId="0" borderId="28" xfId="0" applyNumberFormat="1" applyBorder="1"/>
    <xf numFmtId="0" fontId="59" fillId="37" borderId="29" xfId="44" applyFont="1" applyFill="1" applyBorder="1" applyAlignment="1">
      <alignment horizontal="center"/>
    </xf>
    <xf numFmtId="2" fontId="59" fillId="37" borderId="29" xfId="44" applyNumberFormat="1" applyFont="1" applyFill="1" applyBorder="1" applyAlignment="1">
      <alignment horizontal="center"/>
    </xf>
    <xf numFmtId="165" fontId="59" fillId="37" borderId="29" xfId="44" applyNumberFormat="1" applyFont="1" applyFill="1" applyBorder="1" applyAlignment="1">
      <alignment horizontal="center"/>
    </xf>
    <xf numFmtId="0" fontId="59" fillId="37" borderId="28" xfId="44" applyFont="1" applyFill="1" applyBorder="1" applyAlignment="1">
      <alignment horizontal="center"/>
    </xf>
    <xf numFmtId="2" fontId="59" fillId="37" borderId="28" xfId="44" applyNumberFormat="1" applyFont="1" applyFill="1" applyBorder="1" applyAlignment="1">
      <alignment horizontal="center"/>
    </xf>
    <xf numFmtId="165" fontId="59" fillId="37" borderId="28" xfId="44" applyNumberFormat="1" applyFont="1" applyFill="1" applyBorder="1" applyAlignment="1">
      <alignment horizontal="center"/>
    </xf>
    <xf numFmtId="0" fontId="59" fillId="37" borderId="0" xfId="44" applyFont="1" applyFill="1" applyBorder="1" applyAlignment="1">
      <alignment horizontal="center"/>
    </xf>
    <xf numFmtId="2" fontId="59" fillId="37" borderId="0" xfId="44" applyNumberFormat="1" applyFont="1" applyFill="1" applyBorder="1" applyAlignment="1">
      <alignment horizontal="center"/>
    </xf>
    <xf numFmtId="165" fontId="59" fillId="37" borderId="0" xfId="44" applyNumberFormat="1" applyFont="1" applyFill="1" applyBorder="1" applyAlignment="1">
      <alignment horizontal="center"/>
    </xf>
    <xf numFmtId="2" fontId="59" fillId="37" borderId="24" xfId="44" applyNumberFormat="1" applyFont="1" applyFill="1" applyBorder="1" applyAlignment="1">
      <alignment horizontal="center"/>
    </xf>
    <xf numFmtId="2" fontId="52" fillId="37" borderId="26" xfId="44" applyNumberFormat="1" applyFont="1" applyFill="1" applyBorder="1" applyAlignment="1">
      <alignment horizontal="center"/>
    </xf>
    <xf numFmtId="2" fontId="59" fillId="37" borderId="23" xfId="44" applyNumberFormat="1" applyFont="1" applyFill="1" applyBorder="1" applyAlignment="1">
      <alignment horizontal="center"/>
    </xf>
    <xf numFmtId="2" fontId="59" fillId="37" borderId="15" xfId="44" applyNumberFormat="1" applyFont="1" applyFill="1" applyBorder="1" applyAlignment="1">
      <alignment horizontal="center"/>
    </xf>
    <xf numFmtId="0" fontId="59" fillId="37" borderId="0" xfId="44" applyFont="1" applyFill="1"/>
    <xf numFmtId="9" fontId="52" fillId="37" borderId="26" xfId="43" applyFont="1" applyFill="1" applyBorder="1" applyAlignment="1">
      <alignment horizontal="center"/>
    </xf>
    <xf numFmtId="0" fontId="52" fillId="37" borderId="26" xfId="44" applyFont="1" applyFill="1" applyBorder="1"/>
    <xf numFmtId="0" fontId="60" fillId="37" borderId="26" xfId="44" applyFont="1" applyFill="1" applyBorder="1" applyAlignment="1">
      <alignment horizontal="center"/>
    </xf>
    <xf numFmtId="2" fontId="52" fillId="37" borderId="26" xfId="44" applyNumberFormat="1" applyFont="1" applyFill="1" applyBorder="1"/>
    <xf numFmtId="2" fontId="0" fillId="0" borderId="28" xfId="0" applyNumberFormat="1" applyBorder="1"/>
    <xf numFmtId="49" fontId="0" fillId="0" borderId="0" xfId="0" applyNumberFormat="1"/>
    <xf numFmtId="2" fontId="1" fillId="0" borderId="0" xfId="45" applyNumberFormat="1"/>
    <xf numFmtId="1" fontId="0" fillId="0" borderId="0" xfId="0" applyNumberFormat="1"/>
    <xf numFmtId="167" fontId="0" fillId="0" borderId="27" xfId="0" applyNumberFormat="1" applyFill="1" applyBorder="1" applyAlignment="1">
      <alignment horizontal="center"/>
    </xf>
    <xf numFmtId="2" fontId="0" fillId="0" borderId="0" xfId="0" applyNumberFormat="1" applyFont="1"/>
    <xf numFmtId="1" fontId="0" fillId="0" borderId="28" xfId="0" applyNumberFormat="1" applyBorder="1"/>
    <xf numFmtId="1" fontId="0" fillId="0" borderId="28" xfId="0" applyNumberFormat="1" applyFill="1" applyBorder="1"/>
    <xf numFmtId="0" fontId="0" fillId="0" borderId="0" xfId="0" applyFont="1"/>
    <xf numFmtId="164" fontId="0" fillId="35" borderId="0" xfId="0" applyNumberFormat="1" applyFont="1" applyFill="1"/>
    <xf numFmtId="2" fontId="0" fillId="35" borderId="0" xfId="0" applyNumberFormat="1" applyFont="1" applyFill="1"/>
    <xf numFmtId="164" fontId="0" fillId="35" borderId="0" xfId="0" applyNumberFormat="1" applyFill="1"/>
    <xf numFmtId="167" fontId="0" fillId="0" borderId="0" xfId="0" applyNumberFormat="1" applyFont="1" applyFill="1" applyBorder="1" applyAlignment="1">
      <alignment horizontal="center"/>
    </xf>
    <xf numFmtId="167" fontId="0" fillId="0" borderId="0" xfId="0" applyNumberFormat="1" applyFill="1" applyBorder="1" applyAlignment="1"/>
    <xf numFmtId="164" fontId="0" fillId="0" borderId="0" xfId="0" applyNumberFormat="1" applyFont="1"/>
    <xf numFmtId="2" fontId="0" fillId="0" borderId="0" xfId="0" applyNumberFormat="1" applyFont="1" applyFill="1"/>
    <xf numFmtId="0" fontId="53" fillId="0" borderId="0" xfId="0" applyFont="1" applyFill="1" applyBorder="1" applyAlignment="1">
      <alignment horizontal="centerContinuous"/>
    </xf>
    <xf numFmtId="1" fontId="0" fillId="0" borderId="0" xfId="0" applyNumberFormat="1" applyFill="1" applyBorder="1" applyAlignment="1">
      <alignment horizontal="center"/>
    </xf>
    <xf numFmtId="0" fontId="27" fillId="0" borderId="10" xfId="0" applyFont="1" applyBorder="1" applyAlignment="1">
      <alignment horizontal="left" vertical="center" wrapText="1"/>
    </xf>
    <xf numFmtId="0" fontId="27" fillId="0" borderId="12" xfId="0" applyFont="1" applyBorder="1" applyAlignment="1">
      <alignment horizontal="left" vertical="center" wrapText="1"/>
    </xf>
    <xf numFmtId="0" fontId="27" fillId="0" borderId="10" xfId="0" applyFont="1" applyBorder="1" applyAlignment="1">
      <alignment vertical="center" wrapText="1"/>
    </xf>
    <xf numFmtId="0" fontId="27" fillId="0" borderId="0" xfId="0" applyFont="1" applyBorder="1" applyAlignment="1">
      <alignment vertical="center" wrapText="1"/>
    </xf>
    <xf numFmtId="0" fontId="27" fillId="0" borderId="12" xfId="0" applyFont="1" applyBorder="1" applyAlignment="1">
      <alignment vertical="center" wrapText="1"/>
    </xf>
    <xf numFmtId="0" fontId="27" fillId="0" borderId="0" xfId="0" applyFont="1" applyBorder="1" applyAlignment="1">
      <alignment horizontal="left" vertical="center" wrapText="1"/>
    </xf>
    <xf numFmtId="0" fontId="29" fillId="0" borderId="11" xfId="0" applyFont="1" applyBorder="1" applyAlignment="1">
      <alignment horizontal="center" textRotation="90"/>
    </xf>
    <xf numFmtId="0" fontId="29" fillId="0" borderId="10" xfId="0" applyFont="1" applyBorder="1" applyAlignment="1">
      <alignment horizontal="center" textRotation="90"/>
    </xf>
    <xf numFmtId="0" fontId="29" fillId="0" borderId="17" xfId="0" applyFont="1" applyBorder="1" applyAlignment="1">
      <alignment vertical="center" wrapText="1"/>
    </xf>
    <xf numFmtId="0" fontId="29" fillId="0" borderId="19" xfId="0" applyFont="1" applyBorder="1" applyAlignment="1">
      <alignment vertical="center" wrapText="1"/>
    </xf>
    <xf numFmtId="0" fontId="29" fillId="0" borderId="21" xfId="0" applyFont="1" applyBorder="1" applyAlignment="1">
      <alignment vertical="center" wrapText="1"/>
    </xf>
    <xf numFmtId="0" fontId="29" fillId="0" borderId="17" xfId="0" applyFont="1" applyBorder="1" applyAlignment="1">
      <alignment horizontal="left" vertical="center" wrapText="1"/>
    </xf>
    <xf numFmtId="0" fontId="29" fillId="0" borderId="19" xfId="0" applyFont="1" applyBorder="1" applyAlignment="1">
      <alignment horizontal="left" vertical="center" wrapText="1"/>
    </xf>
    <xf numFmtId="0" fontId="29" fillId="0" borderId="21" xfId="0" applyFont="1" applyBorder="1" applyAlignment="1">
      <alignment horizontal="left" vertical="center" wrapText="1"/>
    </xf>
    <xf numFmtId="0" fontId="0" fillId="0" borderId="0" xfId="0" applyAlignment="1">
      <alignment horizontal="left" vertical="top" wrapText="1"/>
    </xf>
    <xf numFmtId="0" fontId="32" fillId="0" borderId="17" xfId="0" applyFont="1" applyBorder="1" applyAlignment="1">
      <alignment horizontal="center" vertical="center"/>
    </xf>
    <xf numFmtId="0" fontId="32" fillId="0" borderId="10" xfId="0" applyFont="1" applyBorder="1" applyAlignment="1">
      <alignment horizontal="center" vertical="center"/>
    </xf>
    <xf numFmtId="0" fontId="32" fillId="0" borderId="18" xfId="0" applyFont="1" applyBorder="1" applyAlignment="1">
      <alignment horizontal="center" vertical="center"/>
    </xf>
    <xf numFmtId="0" fontId="33" fillId="0" borderId="10" xfId="0" applyFont="1" applyBorder="1" applyAlignment="1">
      <alignment horizontal="center" vertical="center"/>
    </xf>
    <xf numFmtId="0" fontId="33" fillId="0" borderId="18" xfId="0" applyFont="1" applyBorder="1" applyAlignment="1">
      <alignment horizontal="center" vertical="center"/>
    </xf>
    <xf numFmtId="0" fontId="34" fillId="0" borderId="10" xfId="0" applyFont="1" applyBorder="1" applyAlignment="1">
      <alignment horizontal="center" vertical="center"/>
    </xf>
    <xf numFmtId="0" fontId="34" fillId="0" borderId="18" xfId="0" applyFont="1" applyBorder="1" applyAlignment="1">
      <alignment horizontal="center" vertical="center"/>
    </xf>
    <xf numFmtId="0" fontId="35" fillId="0" borderId="10" xfId="0" applyFont="1" applyBorder="1" applyAlignment="1">
      <alignment horizontal="center" vertical="center"/>
    </xf>
    <xf numFmtId="0" fontId="35" fillId="0" borderId="18" xfId="0" applyFont="1" applyBorder="1" applyAlignment="1">
      <alignment horizontal="center" vertical="center"/>
    </xf>
    <xf numFmtId="0" fontId="36" fillId="0" borderId="10" xfId="0" applyFont="1" applyBorder="1" applyAlignment="1">
      <alignment horizontal="center" vertical="center"/>
    </xf>
    <xf numFmtId="0" fontId="36" fillId="0" borderId="18" xfId="0" applyFont="1" applyBorder="1" applyAlignment="1">
      <alignment horizontal="center" vertical="center"/>
    </xf>
    <xf numFmtId="0" fontId="52" fillId="36" borderId="19" xfId="0" quotePrefix="1" applyFont="1" applyFill="1" applyBorder="1" applyAlignment="1">
      <alignment horizontal="center"/>
    </xf>
    <xf numFmtId="0" fontId="52" fillId="36" borderId="0" xfId="0" quotePrefix="1" applyFont="1" applyFill="1" applyBorder="1" applyAlignment="1">
      <alignment horizontal="center"/>
    </xf>
    <xf numFmtId="0" fontId="54" fillId="36" borderId="23" xfId="0" quotePrefix="1" applyFont="1" applyFill="1" applyBorder="1" applyAlignment="1">
      <alignment horizontal="center"/>
    </xf>
    <xf numFmtId="0" fontId="54" fillId="36" borderId="24" xfId="0" quotePrefix="1" applyFont="1" applyFill="1" applyBorder="1" applyAlignment="1">
      <alignment horizontal="center"/>
    </xf>
    <xf numFmtId="0" fontId="54" fillId="36" borderId="26" xfId="0" quotePrefix="1" applyFont="1" applyFill="1" applyBorder="1" applyAlignment="1">
      <alignment horizontal="center"/>
    </xf>
    <xf numFmtId="0" fontId="0" fillId="0" borderId="23" xfId="0" applyBorder="1"/>
    <xf numFmtId="0" fontId="0" fillId="0" borderId="15" xfId="0" applyBorder="1"/>
    <xf numFmtId="0" fontId="0" fillId="0" borderId="24" xfId="0" applyBorder="1"/>
    <xf numFmtId="0" fontId="0" fillId="0" borderId="23" xfId="0" applyFill="1" applyBorder="1"/>
    <xf numFmtId="0" fontId="0" fillId="0" borderId="24" xfId="0" applyFill="1" applyBorder="1"/>
  </cellXfs>
  <cellStyles count="46">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2" xfId="44"/>
    <cellStyle name="Normal 4" xfId="45"/>
    <cellStyle name="Note" xfId="15" builtinId="10" customBuiltin="1"/>
    <cellStyle name="Output" xfId="10" builtinId="21" customBuiltin="1"/>
    <cellStyle name="Percent" xfId="43" builtinId="5"/>
    <cellStyle name="Title" xfId="1" builtinId="15" customBuiltin="1"/>
    <cellStyle name="Total" xfId="17" builtinId="25" customBuiltin="1"/>
    <cellStyle name="Warning Text" xfId="14" builtinId="11" customBuiltin="1"/>
  </cellStyles>
  <dxfs count="6">
    <dxf>
      <font>
        <condense val="0"/>
        <extend val="0"/>
        <color indexed="22"/>
      </font>
    </dxf>
    <dxf>
      <font>
        <condense val="0"/>
        <extend val="0"/>
        <color indexed="9"/>
      </font>
    </dxf>
    <dxf>
      <font>
        <condense val="0"/>
        <extend val="0"/>
        <color indexed="22"/>
      </font>
    </dxf>
    <dxf>
      <font>
        <condense val="0"/>
        <extend val="0"/>
        <color indexed="9"/>
      </font>
    </dxf>
    <dxf>
      <font>
        <condense val="0"/>
        <extend val="0"/>
        <color indexed="22"/>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diagram'!$EK$2</c:f>
              <c:strCache>
                <c:ptCount val="1"/>
                <c:pt idx="0">
                  <c:v>No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diagram'!$EL$2:$JP$2</c:f>
              <c:numCache>
                <c:formatCode>General</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0</c:v>
                </c:pt>
                <c:pt idx="30">
                  <c:v>0</c:v>
                </c:pt>
                <c:pt idx="31">
                  <c:v>0</c:v>
                </c:pt>
                <c:pt idx="32">
                  <c:v>1</c:v>
                </c:pt>
                <c:pt idx="33">
                  <c:v>0</c:v>
                </c:pt>
                <c:pt idx="34">
                  <c:v>1</c:v>
                </c:pt>
                <c:pt idx="35">
                  <c:v>0</c:v>
                </c:pt>
                <c:pt idx="36">
                  <c:v>0</c:v>
                </c:pt>
                <c:pt idx="37">
                  <c:v>0</c:v>
                </c:pt>
                <c:pt idx="38">
                  <c:v>0</c:v>
                </c:pt>
                <c:pt idx="39">
                  <c:v>0</c:v>
                </c:pt>
                <c:pt idx="40">
                  <c:v>7</c:v>
                </c:pt>
                <c:pt idx="41">
                  <c:v>5</c:v>
                </c:pt>
                <c:pt idx="42">
                  <c:v>0</c:v>
                </c:pt>
                <c:pt idx="43">
                  <c:v>0</c:v>
                </c:pt>
                <c:pt idx="44">
                  <c:v>1</c:v>
                </c:pt>
                <c:pt idx="45">
                  <c:v>6</c:v>
                </c:pt>
                <c:pt idx="46">
                  <c:v>6</c:v>
                </c:pt>
                <c:pt idx="47">
                  <c:v>0</c:v>
                </c:pt>
                <c:pt idx="48">
                  <c:v>0</c:v>
                </c:pt>
                <c:pt idx="49">
                  <c:v>0</c:v>
                </c:pt>
                <c:pt idx="50">
                  <c:v>4</c:v>
                </c:pt>
                <c:pt idx="51">
                  <c:v>0</c:v>
                </c:pt>
                <c:pt idx="52">
                  <c:v>0</c:v>
                </c:pt>
                <c:pt idx="53">
                  <c:v>1</c:v>
                </c:pt>
                <c:pt idx="54">
                  <c:v>0</c:v>
                </c:pt>
                <c:pt idx="55">
                  <c:v>0</c:v>
                </c:pt>
                <c:pt idx="56">
                  <c:v>4</c:v>
                </c:pt>
                <c:pt idx="57">
                  <c:v>15</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1</c:v>
                </c:pt>
                <c:pt idx="73">
                  <c:v>0</c:v>
                </c:pt>
                <c:pt idx="74">
                  <c:v>0</c:v>
                </c:pt>
                <c:pt idx="75">
                  <c:v>1</c:v>
                </c:pt>
                <c:pt idx="76">
                  <c:v>0</c:v>
                </c:pt>
                <c:pt idx="77">
                  <c:v>1</c:v>
                </c:pt>
                <c:pt idx="78">
                  <c:v>0</c:v>
                </c:pt>
                <c:pt idx="79">
                  <c:v>0</c:v>
                </c:pt>
                <c:pt idx="80">
                  <c:v>0</c:v>
                </c:pt>
                <c:pt idx="81">
                  <c:v>0</c:v>
                </c:pt>
                <c:pt idx="82">
                  <c:v>0</c:v>
                </c:pt>
                <c:pt idx="83">
                  <c:v>0</c:v>
                </c:pt>
                <c:pt idx="84">
                  <c:v>0</c:v>
                </c:pt>
                <c:pt idx="85">
                  <c:v>0</c:v>
                </c:pt>
                <c:pt idx="86">
                  <c:v>0</c:v>
                </c:pt>
                <c:pt idx="87">
                  <c:v>0</c:v>
                </c:pt>
                <c:pt idx="88">
                  <c:v>2</c:v>
                </c:pt>
                <c:pt idx="89">
                  <c:v>3</c:v>
                </c:pt>
                <c:pt idx="90">
                  <c:v>2</c:v>
                </c:pt>
                <c:pt idx="91">
                  <c:v>0</c:v>
                </c:pt>
                <c:pt idx="92">
                  <c:v>0</c:v>
                </c:pt>
                <c:pt idx="93">
                  <c:v>0</c:v>
                </c:pt>
                <c:pt idx="94">
                  <c:v>0</c:v>
                </c:pt>
                <c:pt idx="95">
                  <c:v>0</c:v>
                </c:pt>
                <c:pt idx="96">
                  <c:v>1</c:v>
                </c:pt>
                <c:pt idx="97">
                  <c:v>2</c:v>
                </c:pt>
                <c:pt idx="98">
                  <c:v>0</c:v>
                </c:pt>
                <c:pt idx="99">
                  <c:v>18</c:v>
                </c:pt>
                <c:pt idx="100">
                  <c:v>6</c:v>
                </c:pt>
                <c:pt idx="101">
                  <c:v>0</c:v>
                </c:pt>
                <c:pt idx="102">
                  <c:v>0</c:v>
                </c:pt>
                <c:pt idx="103">
                  <c:v>0</c:v>
                </c:pt>
                <c:pt idx="104">
                  <c:v>0</c:v>
                </c:pt>
                <c:pt idx="105">
                  <c:v>1</c:v>
                </c:pt>
                <c:pt idx="106">
                  <c:v>0</c:v>
                </c:pt>
                <c:pt idx="107">
                  <c:v>8</c:v>
                </c:pt>
                <c:pt idx="108">
                  <c:v>6</c:v>
                </c:pt>
                <c:pt idx="109">
                  <c:v>0</c:v>
                </c:pt>
                <c:pt idx="110">
                  <c:v>0</c:v>
                </c:pt>
                <c:pt idx="111">
                  <c:v>0</c:v>
                </c:pt>
                <c:pt idx="112">
                  <c:v>0</c:v>
                </c:pt>
                <c:pt idx="113">
                  <c:v>0</c:v>
                </c:pt>
                <c:pt idx="114">
                  <c:v>0</c:v>
                </c:pt>
                <c:pt idx="115">
                  <c:v>2</c:v>
                </c:pt>
                <c:pt idx="116">
                  <c:v>3</c:v>
                </c:pt>
                <c:pt idx="117">
                  <c:v>31</c:v>
                </c:pt>
                <c:pt idx="118">
                  <c:v>5</c:v>
                </c:pt>
                <c:pt idx="119">
                  <c:v>0</c:v>
                </c:pt>
                <c:pt idx="120">
                  <c:v>0</c:v>
                </c:pt>
                <c:pt idx="121">
                  <c:v>0</c:v>
                </c:pt>
                <c:pt idx="122">
                  <c:v>2</c:v>
                </c:pt>
                <c:pt idx="123">
                  <c:v>0</c:v>
                </c:pt>
                <c:pt idx="124">
                  <c:v>0</c:v>
                </c:pt>
                <c:pt idx="125">
                  <c:v>1</c:v>
                </c:pt>
                <c:pt idx="126">
                  <c:v>0</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DACB-480A-95BA-52C6164D77F8}"/>
            </c:ext>
          </c:extLst>
        </c:ser>
        <c:ser>
          <c:idx val="1"/>
          <c:order val="1"/>
          <c:tx>
            <c:strRef>
              <c:f>'Summary diagram'!$EK$3</c:f>
              <c:strCache>
                <c:ptCount val="1"/>
                <c:pt idx="0">
                  <c:v>No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diagram'!$EL$3:$JP$3</c:f>
              <c:numCache>
                <c:formatCode>General</c:formatCode>
                <c:ptCount val="135"/>
                <c:pt idx="0">
                  <c:v>0</c:v>
                </c:pt>
                <c:pt idx="1">
                  <c:v>0</c:v>
                </c:pt>
                <c:pt idx="2">
                  <c:v>0</c:v>
                </c:pt>
                <c:pt idx="3">
                  <c:v>0</c:v>
                </c:pt>
                <c:pt idx="4">
                  <c:v>0</c:v>
                </c:pt>
                <c:pt idx="5">
                  <c:v>0</c:v>
                </c:pt>
                <c:pt idx="6">
                  <c:v>0</c:v>
                </c:pt>
                <c:pt idx="7">
                  <c:v>4</c:v>
                </c:pt>
                <c:pt idx="8">
                  <c:v>0</c:v>
                </c:pt>
                <c:pt idx="9">
                  <c:v>0</c:v>
                </c:pt>
                <c:pt idx="10">
                  <c:v>4</c:v>
                </c:pt>
                <c:pt idx="11">
                  <c:v>0</c:v>
                </c:pt>
                <c:pt idx="12">
                  <c:v>0</c:v>
                </c:pt>
                <c:pt idx="13">
                  <c:v>0</c:v>
                </c:pt>
                <c:pt idx="14">
                  <c:v>0</c:v>
                </c:pt>
                <c:pt idx="15">
                  <c:v>0</c:v>
                </c:pt>
                <c:pt idx="16">
                  <c:v>0</c:v>
                </c:pt>
                <c:pt idx="17">
                  <c:v>0</c:v>
                </c:pt>
                <c:pt idx="18">
                  <c:v>0</c:v>
                </c:pt>
                <c:pt idx="19">
                  <c:v>0</c:v>
                </c:pt>
                <c:pt idx="20">
                  <c:v>1</c:v>
                </c:pt>
                <c:pt idx="21">
                  <c:v>0</c:v>
                </c:pt>
                <c:pt idx="22">
                  <c:v>2</c:v>
                </c:pt>
                <c:pt idx="23">
                  <c:v>3</c:v>
                </c:pt>
                <c:pt idx="24">
                  <c:v>3</c:v>
                </c:pt>
                <c:pt idx="25">
                  <c:v>0</c:v>
                </c:pt>
                <c:pt idx="26">
                  <c:v>0</c:v>
                </c:pt>
                <c:pt idx="27">
                  <c:v>0</c:v>
                </c:pt>
                <c:pt idx="28">
                  <c:v>0</c:v>
                </c:pt>
                <c:pt idx="29">
                  <c:v>0</c:v>
                </c:pt>
                <c:pt idx="30">
                  <c:v>0</c:v>
                </c:pt>
                <c:pt idx="31">
                  <c:v>0</c:v>
                </c:pt>
                <c:pt idx="32">
                  <c:v>1</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1</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1</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DACB-480A-95BA-52C6164D77F8}"/>
            </c:ext>
          </c:extLst>
        </c:ser>
        <c:dLbls>
          <c:showLegendKey val="0"/>
          <c:showVal val="0"/>
          <c:showCatName val="0"/>
          <c:showSerName val="0"/>
          <c:showPercent val="0"/>
          <c:showBubbleSize val="0"/>
        </c:dLbls>
        <c:gapWidth val="219"/>
        <c:overlap val="-27"/>
        <c:axId val="1054562592"/>
        <c:axId val="1054564944"/>
      </c:barChart>
      <c:catAx>
        <c:axId val="1054562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4944"/>
        <c:crosses val="autoZero"/>
        <c:auto val="1"/>
        <c:lblAlgn val="ctr"/>
        <c:lblOffset val="100"/>
        <c:tickLblSkip val="20"/>
        <c:noMultiLvlLbl val="0"/>
      </c:catAx>
      <c:valAx>
        <c:axId val="10545649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259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diagram'!$EK$4</c:f>
              <c:strCache>
                <c:ptCount val="1"/>
                <c:pt idx="0">
                  <c:v>No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diagram'!$EL$4:$JP$4</c:f>
              <c:numCache>
                <c:formatCode>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1</c:v>
                </c:pt>
                <c:pt idx="24">
                  <c:v>1</c:v>
                </c:pt>
                <c:pt idx="25">
                  <c:v>0</c:v>
                </c:pt>
                <c:pt idx="26">
                  <c:v>0</c:v>
                </c:pt>
                <c:pt idx="27">
                  <c:v>0</c:v>
                </c:pt>
                <c:pt idx="28">
                  <c:v>0</c:v>
                </c:pt>
                <c:pt idx="29">
                  <c:v>0</c:v>
                </c:pt>
                <c:pt idx="30">
                  <c:v>0</c:v>
                </c:pt>
                <c:pt idx="31">
                  <c:v>1</c:v>
                </c:pt>
                <c:pt idx="32">
                  <c:v>1</c:v>
                </c:pt>
                <c:pt idx="33">
                  <c:v>2</c:v>
                </c:pt>
                <c:pt idx="34">
                  <c:v>1</c:v>
                </c:pt>
                <c:pt idx="35">
                  <c:v>1</c:v>
                </c:pt>
                <c:pt idx="36">
                  <c:v>0</c:v>
                </c:pt>
                <c:pt idx="37">
                  <c:v>0</c:v>
                </c:pt>
                <c:pt idx="38">
                  <c:v>0</c:v>
                </c:pt>
                <c:pt idx="39">
                  <c:v>7</c:v>
                </c:pt>
                <c:pt idx="40">
                  <c:v>12</c:v>
                </c:pt>
                <c:pt idx="41">
                  <c:v>12</c:v>
                </c:pt>
                <c:pt idx="42">
                  <c:v>5</c:v>
                </c:pt>
                <c:pt idx="43">
                  <c:v>1</c:v>
                </c:pt>
                <c:pt idx="44">
                  <c:v>7</c:v>
                </c:pt>
                <c:pt idx="45">
                  <c:v>13</c:v>
                </c:pt>
                <c:pt idx="46">
                  <c:v>12</c:v>
                </c:pt>
                <c:pt idx="47">
                  <c:v>6</c:v>
                </c:pt>
                <c:pt idx="48">
                  <c:v>0</c:v>
                </c:pt>
                <c:pt idx="49">
                  <c:v>4</c:v>
                </c:pt>
                <c:pt idx="50">
                  <c:v>4</c:v>
                </c:pt>
                <c:pt idx="51">
                  <c:v>4</c:v>
                </c:pt>
                <c:pt idx="52">
                  <c:v>1</c:v>
                </c:pt>
                <c:pt idx="53">
                  <c:v>1</c:v>
                </c:pt>
                <c:pt idx="54">
                  <c:v>1</c:v>
                </c:pt>
                <c:pt idx="55">
                  <c:v>4</c:v>
                </c:pt>
                <c:pt idx="56">
                  <c:v>19</c:v>
                </c:pt>
                <c:pt idx="57">
                  <c:v>19</c:v>
                </c:pt>
                <c:pt idx="58">
                  <c:v>15</c:v>
                </c:pt>
                <c:pt idx="59">
                  <c:v>0</c:v>
                </c:pt>
                <c:pt idx="60">
                  <c:v>0</c:v>
                </c:pt>
                <c:pt idx="61">
                  <c:v>0</c:v>
                </c:pt>
                <c:pt idx="62">
                  <c:v>0</c:v>
                </c:pt>
                <c:pt idx="63">
                  <c:v>0</c:v>
                </c:pt>
                <c:pt idx="64">
                  <c:v>0</c:v>
                </c:pt>
                <c:pt idx="65">
                  <c:v>0</c:v>
                </c:pt>
                <c:pt idx="66">
                  <c:v>0</c:v>
                </c:pt>
                <c:pt idx="67">
                  <c:v>0</c:v>
                </c:pt>
                <c:pt idx="68">
                  <c:v>0</c:v>
                </c:pt>
                <c:pt idx="69">
                  <c:v>0</c:v>
                </c:pt>
                <c:pt idx="70">
                  <c:v>0</c:v>
                </c:pt>
                <c:pt idx="71">
                  <c:v>1</c:v>
                </c:pt>
                <c:pt idx="72">
                  <c:v>1</c:v>
                </c:pt>
                <c:pt idx="73">
                  <c:v>1</c:v>
                </c:pt>
                <c:pt idx="74">
                  <c:v>1</c:v>
                </c:pt>
                <c:pt idx="75">
                  <c:v>1</c:v>
                </c:pt>
                <c:pt idx="76">
                  <c:v>2</c:v>
                </c:pt>
                <c:pt idx="77">
                  <c:v>1</c:v>
                </c:pt>
                <c:pt idx="78">
                  <c:v>1</c:v>
                </c:pt>
                <c:pt idx="79">
                  <c:v>0</c:v>
                </c:pt>
                <c:pt idx="80">
                  <c:v>0</c:v>
                </c:pt>
                <c:pt idx="81">
                  <c:v>0</c:v>
                </c:pt>
                <c:pt idx="82">
                  <c:v>0</c:v>
                </c:pt>
                <c:pt idx="83">
                  <c:v>0</c:v>
                </c:pt>
                <c:pt idx="84">
                  <c:v>0</c:v>
                </c:pt>
                <c:pt idx="85">
                  <c:v>0</c:v>
                </c:pt>
                <c:pt idx="86">
                  <c:v>0</c:v>
                </c:pt>
                <c:pt idx="87">
                  <c:v>2</c:v>
                </c:pt>
                <c:pt idx="88">
                  <c:v>5</c:v>
                </c:pt>
                <c:pt idx="89">
                  <c:v>7</c:v>
                </c:pt>
                <c:pt idx="90">
                  <c:v>5</c:v>
                </c:pt>
                <c:pt idx="91">
                  <c:v>2</c:v>
                </c:pt>
                <c:pt idx="92">
                  <c:v>0</c:v>
                </c:pt>
                <c:pt idx="93">
                  <c:v>0</c:v>
                </c:pt>
                <c:pt idx="94">
                  <c:v>0</c:v>
                </c:pt>
                <c:pt idx="95">
                  <c:v>1</c:v>
                </c:pt>
                <c:pt idx="96">
                  <c:v>3</c:v>
                </c:pt>
                <c:pt idx="97">
                  <c:v>3</c:v>
                </c:pt>
                <c:pt idx="98">
                  <c:v>20</c:v>
                </c:pt>
                <c:pt idx="99">
                  <c:v>24</c:v>
                </c:pt>
                <c:pt idx="100">
                  <c:v>24</c:v>
                </c:pt>
                <c:pt idx="101">
                  <c:v>6</c:v>
                </c:pt>
                <c:pt idx="102">
                  <c:v>0</c:v>
                </c:pt>
                <c:pt idx="103">
                  <c:v>0</c:v>
                </c:pt>
                <c:pt idx="104">
                  <c:v>1</c:v>
                </c:pt>
                <c:pt idx="105">
                  <c:v>1</c:v>
                </c:pt>
                <c:pt idx="106">
                  <c:v>9</c:v>
                </c:pt>
                <c:pt idx="107">
                  <c:v>14</c:v>
                </c:pt>
                <c:pt idx="108">
                  <c:v>14</c:v>
                </c:pt>
                <c:pt idx="109">
                  <c:v>6</c:v>
                </c:pt>
                <c:pt idx="110">
                  <c:v>0</c:v>
                </c:pt>
                <c:pt idx="111">
                  <c:v>0</c:v>
                </c:pt>
                <c:pt idx="112">
                  <c:v>0</c:v>
                </c:pt>
                <c:pt idx="113">
                  <c:v>0</c:v>
                </c:pt>
                <c:pt idx="114">
                  <c:v>2</c:v>
                </c:pt>
                <c:pt idx="115">
                  <c:v>5</c:v>
                </c:pt>
                <c:pt idx="116">
                  <c:v>36</c:v>
                </c:pt>
                <c:pt idx="117">
                  <c:v>39</c:v>
                </c:pt>
                <c:pt idx="118">
                  <c:v>36</c:v>
                </c:pt>
                <c:pt idx="119">
                  <c:v>5</c:v>
                </c:pt>
                <c:pt idx="120">
                  <c:v>0</c:v>
                </c:pt>
                <c:pt idx="121">
                  <c:v>2</c:v>
                </c:pt>
                <c:pt idx="122">
                  <c:v>2</c:v>
                </c:pt>
                <c:pt idx="123">
                  <c:v>2</c:v>
                </c:pt>
                <c:pt idx="124">
                  <c:v>1</c:v>
                </c:pt>
                <c:pt idx="125">
                  <c:v>1</c:v>
                </c:pt>
                <c:pt idx="126">
                  <c:v>1</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441B-461C-B7BC-7E2721A5AF58}"/>
            </c:ext>
          </c:extLst>
        </c:ser>
        <c:ser>
          <c:idx val="1"/>
          <c:order val="1"/>
          <c:tx>
            <c:strRef>
              <c:f>'Summary diagram'!$EK$5</c:f>
              <c:strCache>
                <c:ptCount val="1"/>
                <c:pt idx="0">
                  <c:v>No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diagram'!$EL$5:$JP$5</c:f>
              <c:numCache>
                <c:formatCode>0</c:formatCode>
                <c:ptCount val="135"/>
                <c:pt idx="0">
                  <c:v>0</c:v>
                </c:pt>
                <c:pt idx="1">
                  <c:v>0</c:v>
                </c:pt>
                <c:pt idx="2">
                  <c:v>0</c:v>
                </c:pt>
                <c:pt idx="3">
                  <c:v>0</c:v>
                </c:pt>
                <c:pt idx="4">
                  <c:v>0</c:v>
                </c:pt>
                <c:pt idx="5">
                  <c:v>0</c:v>
                </c:pt>
                <c:pt idx="6">
                  <c:v>4</c:v>
                </c:pt>
                <c:pt idx="7">
                  <c:v>4</c:v>
                </c:pt>
                <c:pt idx="8">
                  <c:v>4</c:v>
                </c:pt>
                <c:pt idx="9">
                  <c:v>4</c:v>
                </c:pt>
                <c:pt idx="10">
                  <c:v>4</c:v>
                </c:pt>
                <c:pt idx="11">
                  <c:v>4</c:v>
                </c:pt>
                <c:pt idx="12">
                  <c:v>0</c:v>
                </c:pt>
                <c:pt idx="13">
                  <c:v>0</c:v>
                </c:pt>
                <c:pt idx="14">
                  <c:v>0</c:v>
                </c:pt>
                <c:pt idx="15">
                  <c:v>0</c:v>
                </c:pt>
                <c:pt idx="16">
                  <c:v>0</c:v>
                </c:pt>
                <c:pt idx="17">
                  <c:v>0</c:v>
                </c:pt>
                <c:pt idx="18">
                  <c:v>0</c:v>
                </c:pt>
                <c:pt idx="19">
                  <c:v>1</c:v>
                </c:pt>
                <c:pt idx="20">
                  <c:v>1</c:v>
                </c:pt>
                <c:pt idx="21">
                  <c:v>3</c:v>
                </c:pt>
                <c:pt idx="22">
                  <c:v>5</c:v>
                </c:pt>
                <c:pt idx="23">
                  <c:v>8</c:v>
                </c:pt>
                <c:pt idx="24">
                  <c:v>6</c:v>
                </c:pt>
                <c:pt idx="25">
                  <c:v>3</c:v>
                </c:pt>
                <c:pt idx="26">
                  <c:v>0</c:v>
                </c:pt>
                <c:pt idx="27">
                  <c:v>0</c:v>
                </c:pt>
                <c:pt idx="28">
                  <c:v>0</c:v>
                </c:pt>
                <c:pt idx="29">
                  <c:v>0</c:v>
                </c:pt>
                <c:pt idx="30">
                  <c:v>0</c:v>
                </c:pt>
                <c:pt idx="31">
                  <c:v>1</c:v>
                </c:pt>
                <c:pt idx="32">
                  <c:v>1</c:v>
                </c:pt>
                <c:pt idx="33">
                  <c:v>1</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1</c:v>
                </c:pt>
                <c:pt idx="84">
                  <c:v>1</c:v>
                </c:pt>
                <c:pt idx="85">
                  <c:v>1</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1</c:v>
                </c:pt>
                <c:pt idx="127">
                  <c:v>1</c:v>
                </c:pt>
                <c:pt idx="128">
                  <c:v>1</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441B-461C-B7BC-7E2721A5AF58}"/>
            </c:ext>
          </c:extLst>
        </c:ser>
        <c:dLbls>
          <c:showLegendKey val="0"/>
          <c:showVal val="0"/>
          <c:showCatName val="0"/>
          <c:showSerName val="0"/>
          <c:showPercent val="0"/>
          <c:showBubbleSize val="0"/>
        </c:dLbls>
        <c:gapWidth val="219"/>
        <c:overlap val="-27"/>
        <c:axId val="1054567688"/>
        <c:axId val="1054557496"/>
      </c:barChart>
      <c:catAx>
        <c:axId val="10545676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57496"/>
        <c:crosses val="autoZero"/>
        <c:auto val="1"/>
        <c:lblAlgn val="ctr"/>
        <c:lblOffset val="100"/>
        <c:tickLblSkip val="20"/>
        <c:noMultiLvlLbl val="0"/>
      </c:catAx>
      <c:valAx>
        <c:axId val="10545574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768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diagram'!$EK$7</c:f>
              <c:strCache>
                <c:ptCount val="1"/>
                <c:pt idx="0">
                  <c:v>%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diagram'!$EL$7:$JP$7</c:f>
              <c:numCache>
                <c:formatCode>0.00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2.2222222222222223E-2</c:v>
                </c:pt>
                <c:pt idx="24">
                  <c:v>0</c:v>
                </c:pt>
                <c:pt idx="25">
                  <c:v>0</c:v>
                </c:pt>
                <c:pt idx="26">
                  <c:v>0</c:v>
                </c:pt>
                <c:pt idx="27">
                  <c:v>0</c:v>
                </c:pt>
                <c:pt idx="28">
                  <c:v>0</c:v>
                </c:pt>
                <c:pt idx="29">
                  <c:v>0</c:v>
                </c:pt>
                <c:pt idx="30">
                  <c:v>0</c:v>
                </c:pt>
                <c:pt idx="31">
                  <c:v>0</c:v>
                </c:pt>
                <c:pt idx="32">
                  <c:v>2.2222222222222223E-2</c:v>
                </c:pt>
                <c:pt idx="33">
                  <c:v>0</c:v>
                </c:pt>
                <c:pt idx="34">
                  <c:v>2.2222222222222223E-2</c:v>
                </c:pt>
                <c:pt idx="35">
                  <c:v>0</c:v>
                </c:pt>
                <c:pt idx="36">
                  <c:v>0</c:v>
                </c:pt>
                <c:pt idx="37">
                  <c:v>0</c:v>
                </c:pt>
                <c:pt idx="38">
                  <c:v>0</c:v>
                </c:pt>
                <c:pt idx="39">
                  <c:v>0</c:v>
                </c:pt>
                <c:pt idx="40">
                  <c:v>0.15555555555555556</c:v>
                </c:pt>
                <c:pt idx="41">
                  <c:v>0.1111111111111111</c:v>
                </c:pt>
                <c:pt idx="42">
                  <c:v>0</c:v>
                </c:pt>
                <c:pt idx="43">
                  <c:v>0</c:v>
                </c:pt>
                <c:pt idx="44">
                  <c:v>2.2222222222222223E-2</c:v>
                </c:pt>
                <c:pt idx="45">
                  <c:v>0.13333333333333333</c:v>
                </c:pt>
                <c:pt idx="46">
                  <c:v>0.13333333333333333</c:v>
                </c:pt>
                <c:pt idx="47">
                  <c:v>0</c:v>
                </c:pt>
                <c:pt idx="48">
                  <c:v>0</c:v>
                </c:pt>
                <c:pt idx="49">
                  <c:v>0</c:v>
                </c:pt>
                <c:pt idx="50">
                  <c:v>8.8888888888888892E-2</c:v>
                </c:pt>
                <c:pt idx="51">
                  <c:v>0</c:v>
                </c:pt>
                <c:pt idx="52">
                  <c:v>0</c:v>
                </c:pt>
                <c:pt idx="53">
                  <c:v>2.2222222222222223E-2</c:v>
                </c:pt>
                <c:pt idx="54">
                  <c:v>0</c:v>
                </c:pt>
                <c:pt idx="55">
                  <c:v>0</c:v>
                </c:pt>
                <c:pt idx="56">
                  <c:v>8.8888888888888892E-2</c:v>
                </c:pt>
                <c:pt idx="57">
                  <c:v>0.33333333333333331</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2.2222222222222223E-2</c:v>
                </c:pt>
                <c:pt idx="73">
                  <c:v>0</c:v>
                </c:pt>
                <c:pt idx="74">
                  <c:v>0</c:v>
                </c:pt>
                <c:pt idx="75">
                  <c:v>2.2222222222222223E-2</c:v>
                </c:pt>
                <c:pt idx="76">
                  <c:v>0</c:v>
                </c:pt>
                <c:pt idx="77">
                  <c:v>2.2222222222222223E-2</c:v>
                </c:pt>
                <c:pt idx="78">
                  <c:v>0</c:v>
                </c:pt>
                <c:pt idx="79">
                  <c:v>0</c:v>
                </c:pt>
                <c:pt idx="80">
                  <c:v>0</c:v>
                </c:pt>
                <c:pt idx="81">
                  <c:v>0</c:v>
                </c:pt>
                <c:pt idx="82">
                  <c:v>0</c:v>
                </c:pt>
                <c:pt idx="83">
                  <c:v>0</c:v>
                </c:pt>
                <c:pt idx="84">
                  <c:v>0</c:v>
                </c:pt>
                <c:pt idx="85">
                  <c:v>0</c:v>
                </c:pt>
                <c:pt idx="86">
                  <c:v>0</c:v>
                </c:pt>
                <c:pt idx="87">
                  <c:v>0</c:v>
                </c:pt>
                <c:pt idx="88">
                  <c:v>4.4444444444444446E-2</c:v>
                </c:pt>
                <c:pt idx="89">
                  <c:v>6.6666666666666666E-2</c:v>
                </c:pt>
                <c:pt idx="90">
                  <c:v>4.4444444444444446E-2</c:v>
                </c:pt>
                <c:pt idx="91">
                  <c:v>0</c:v>
                </c:pt>
                <c:pt idx="92">
                  <c:v>0</c:v>
                </c:pt>
                <c:pt idx="93">
                  <c:v>0</c:v>
                </c:pt>
                <c:pt idx="94">
                  <c:v>0</c:v>
                </c:pt>
                <c:pt idx="95">
                  <c:v>0</c:v>
                </c:pt>
                <c:pt idx="96">
                  <c:v>2.2222222222222223E-2</c:v>
                </c:pt>
                <c:pt idx="97">
                  <c:v>4.4444444444444446E-2</c:v>
                </c:pt>
                <c:pt idx="98">
                  <c:v>0</c:v>
                </c:pt>
                <c:pt idx="99">
                  <c:v>0.4</c:v>
                </c:pt>
                <c:pt idx="100">
                  <c:v>0.13333333333333333</c:v>
                </c:pt>
                <c:pt idx="101">
                  <c:v>0</c:v>
                </c:pt>
                <c:pt idx="102">
                  <c:v>0</c:v>
                </c:pt>
                <c:pt idx="103">
                  <c:v>0</c:v>
                </c:pt>
                <c:pt idx="104">
                  <c:v>0</c:v>
                </c:pt>
                <c:pt idx="105">
                  <c:v>2.2222222222222223E-2</c:v>
                </c:pt>
                <c:pt idx="106">
                  <c:v>0</c:v>
                </c:pt>
                <c:pt idx="107">
                  <c:v>0.17777777777777778</c:v>
                </c:pt>
                <c:pt idx="108">
                  <c:v>0.13333333333333333</c:v>
                </c:pt>
                <c:pt idx="109">
                  <c:v>0</c:v>
                </c:pt>
                <c:pt idx="110">
                  <c:v>0</c:v>
                </c:pt>
                <c:pt idx="111">
                  <c:v>0</c:v>
                </c:pt>
                <c:pt idx="112">
                  <c:v>0</c:v>
                </c:pt>
                <c:pt idx="113">
                  <c:v>0</c:v>
                </c:pt>
                <c:pt idx="114">
                  <c:v>0</c:v>
                </c:pt>
                <c:pt idx="115">
                  <c:v>4.4444444444444446E-2</c:v>
                </c:pt>
                <c:pt idx="116">
                  <c:v>6.6666666666666666E-2</c:v>
                </c:pt>
                <c:pt idx="117">
                  <c:v>0.68888888888888888</c:v>
                </c:pt>
                <c:pt idx="118">
                  <c:v>0.1111111111111111</c:v>
                </c:pt>
                <c:pt idx="119">
                  <c:v>0</c:v>
                </c:pt>
                <c:pt idx="120">
                  <c:v>0</c:v>
                </c:pt>
                <c:pt idx="121">
                  <c:v>0</c:v>
                </c:pt>
                <c:pt idx="122">
                  <c:v>4.4444444444444446E-2</c:v>
                </c:pt>
                <c:pt idx="123">
                  <c:v>0</c:v>
                </c:pt>
                <c:pt idx="124">
                  <c:v>0</c:v>
                </c:pt>
                <c:pt idx="125">
                  <c:v>2.2222222222222223E-2</c:v>
                </c:pt>
                <c:pt idx="126">
                  <c:v>0</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F450-4F72-A6E3-32DE4D2F21DF}"/>
            </c:ext>
          </c:extLst>
        </c:ser>
        <c:ser>
          <c:idx val="1"/>
          <c:order val="1"/>
          <c:tx>
            <c:strRef>
              <c:f>'Summary diagram'!$EK$8</c:f>
              <c:strCache>
                <c:ptCount val="1"/>
                <c:pt idx="0">
                  <c:v>%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diagram'!$EL$8:$JP$8</c:f>
              <c:numCache>
                <c:formatCode>0.00</c:formatCode>
                <c:ptCount val="135"/>
                <c:pt idx="0">
                  <c:v>0</c:v>
                </c:pt>
                <c:pt idx="1">
                  <c:v>0</c:v>
                </c:pt>
                <c:pt idx="2">
                  <c:v>0</c:v>
                </c:pt>
                <c:pt idx="3">
                  <c:v>0</c:v>
                </c:pt>
                <c:pt idx="4">
                  <c:v>0</c:v>
                </c:pt>
                <c:pt idx="5">
                  <c:v>0</c:v>
                </c:pt>
                <c:pt idx="6">
                  <c:v>0</c:v>
                </c:pt>
                <c:pt idx="7">
                  <c:v>8.8888888888888892E-2</c:v>
                </c:pt>
                <c:pt idx="8">
                  <c:v>0</c:v>
                </c:pt>
                <c:pt idx="9">
                  <c:v>0</c:v>
                </c:pt>
                <c:pt idx="10">
                  <c:v>8.8888888888888892E-2</c:v>
                </c:pt>
                <c:pt idx="11">
                  <c:v>0</c:v>
                </c:pt>
                <c:pt idx="12">
                  <c:v>0</c:v>
                </c:pt>
                <c:pt idx="13">
                  <c:v>0</c:v>
                </c:pt>
                <c:pt idx="14">
                  <c:v>0</c:v>
                </c:pt>
                <c:pt idx="15">
                  <c:v>0</c:v>
                </c:pt>
                <c:pt idx="16">
                  <c:v>0</c:v>
                </c:pt>
                <c:pt idx="17">
                  <c:v>0</c:v>
                </c:pt>
                <c:pt idx="18">
                  <c:v>0</c:v>
                </c:pt>
                <c:pt idx="19">
                  <c:v>0</c:v>
                </c:pt>
                <c:pt idx="20">
                  <c:v>2.2222222222222223E-2</c:v>
                </c:pt>
                <c:pt idx="21">
                  <c:v>0</c:v>
                </c:pt>
                <c:pt idx="22">
                  <c:v>4.4444444444444446E-2</c:v>
                </c:pt>
                <c:pt idx="23">
                  <c:v>6.6666666666666666E-2</c:v>
                </c:pt>
                <c:pt idx="24">
                  <c:v>6.6666666666666666E-2</c:v>
                </c:pt>
                <c:pt idx="25">
                  <c:v>0</c:v>
                </c:pt>
                <c:pt idx="26">
                  <c:v>0</c:v>
                </c:pt>
                <c:pt idx="27">
                  <c:v>0</c:v>
                </c:pt>
                <c:pt idx="28">
                  <c:v>0</c:v>
                </c:pt>
                <c:pt idx="29">
                  <c:v>0</c:v>
                </c:pt>
                <c:pt idx="30">
                  <c:v>0</c:v>
                </c:pt>
                <c:pt idx="31">
                  <c:v>0</c:v>
                </c:pt>
                <c:pt idx="32">
                  <c:v>2.2222222222222223E-2</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2.2222222222222223E-2</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2.2222222222222223E-2</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F450-4F72-A6E3-32DE4D2F21DF}"/>
            </c:ext>
          </c:extLst>
        </c:ser>
        <c:dLbls>
          <c:showLegendKey val="0"/>
          <c:showVal val="0"/>
          <c:showCatName val="0"/>
          <c:showSerName val="0"/>
          <c:showPercent val="0"/>
          <c:showBubbleSize val="0"/>
        </c:dLbls>
        <c:gapWidth val="219"/>
        <c:overlap val="-27"/>
        <c:axId val="1054557888"/>
        <c:axId val="1054565728"/>
      </c:barChart>
      <c:catAx>
        <c:axId val="10545578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AU">
                    <a:solidFill>
                      <a:sysClr val="windowText" lastClr="000000"/>
                    </a:solidFill>
                  </a:rPr>
                  <a:t>Year</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54565728"/>
        <c:crosses val="autoZero"/>
        <c:auto val="1"/>
        <c:lblAlgn val="ctr"/>
        <c:lblOffset val="100"/>
        <c:tickLblSkip val="20"/>
        <c:noMultiLvlLbl val="0"/>
      </c:catAx>
      <c:valAx>
        <c:axId val="10545657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AU">
                    <a:solidFill>
                      <a:sysClr val="windowText" lastClr="000000"/>
                    </a:solidFill>
                  </a:rPr>
                  <a:t>Number</a:t>
                </a:r>
                <a:r>
                  <a:rPr lang="en-AU" baseline="0">
                    <a:solidFill>
                      <a:sysClr val="windowText" lastClr="000000"/>
                    </a:solidFill>
                  </a:rPr>
                  <a:t> </a:t>
                </a:r>
                <a:r>
                  <a:rPr lang="en-AU">
                    <a:solidFill>
                      <a:sysClr val="windowText" lastClr="000000"/>
                    </a:solidFill>
                  </a:rPr>
                  <a:t>of observations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54557888"/>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diagram'!$EK$9</c:f>
              <c:strCache>
                <c:ptCount val="1"/>
                <c:pt idx="0">
                  <c:v>% up</c:v>
                </c:pt>
              </c:strCache>
            </c:strRef>
          </c:tx>
          <c:spPr>
            <a:solidFill>
              <a:srgbClr val="FF0000"/>
            </a:solidFill>
            <a:ln>
              <a:solidFill>
                <a:srgbClr val="FF0000"/>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diagram'!$EL$9:$JP$9</c:f>
              <c:numCache>
                <c:formatCode>0.00</c:formatCode>
                <c:ptCount val="13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2.2222222222222223E-2</c:v>
                </c:pt>
                <c:pt idx="23">
                  <c:v>2.2222222222222223E-2</c:v>
                </c:pt>
                <c:pt idx="24">
                  <c:v>2.2222222222222223E-2</c:v>
                </c:pt>
                <c:pt idx="25">
                  <c:v>0</c:v>
                </c:pt>
                <c:pt idx="26">
                  <c:v>0</c:v>
                </c:pt>
                <c:pt idx="27">
                  <c:v>0</c:v>
                </c:pt>
                <c:pt idx="28">
                  <c:v>0</c:v>
                </c:pt>
                <c:pt idx="29">
                  <c:v>0</c:v>
                </c:pt>
                <c:pt idx="30">
                  <c:v>0</c:v>
                </c:pt>
                <c:pt idx="31">
                  <c:v>2.2222222222222223E-2</c:v>
                </c:pt>
                <c:pt idx="32">
                  <c:v>2.2222222222222223E-2</c:v>
                </c:pt>
                <c:pt idx="33">
                  <c:v>4.4444444444444446E-2</c:v>
                </c:pt>
                <c:pt idx="34">
                  <c:v>2.2222222222222223E-2</c:v>
                </c:pt>
                <c:pt idx="35">
                  <c:v>2.2222222222222223E-2</c:v>
                </c:pt>
                <c:pt idx="36">
                  <c:v>0</c:v>
                </c:pt>
                <c:pt idx="37">
                  <c:v>0</c:v>
                </c:pt>
                <c:pt idx="38">
                  <c:v>0</c:v>
                </c:pt>
                <c:pt idx="39">
                  <c:v>0.15555555555555556</c:v>
                </c:pt>
                <c:pt idx="40">
                  <c:v>0.26666666666666666</c:v>
                </c:pt>
                <c:pt idx="41">
                  <c:v>0.26666666666666666</c:v>
                </c:pt>
                <c:pt idx="42">
                  <c:v>0.1111111111111111</c:v>
                </c:pt>
                <c:pt idx="43">
                  <c:v>2.2222222222222223E-2</c:v>
                </c:pt>
                <c:pt idx="44">
                  <c:v>0.15555555555555556</c:v>
                </c:pt>
                <c:pt idx="45">
                  <c:v>0.28888888888888886</c:v>
                </c:pt>
                <c:pt idx="46">
                  <c:v>0.26666666666666666</c:v>
                </c:pt>
                <c:pt idx="47">
                  <c:v>0.13333333333333333</c:v>
                </c:pt>
                <c:pt idx="48">
                  <c:v>0</c:v>
                </c:pt>
                <c:pt idx="49">
                  <c:v>8.8888888888888892E-2</c:v>
                </c:pt>
                <c:pt idx="50">
                  <c:v>8.8888888888888892E-2</c:v>
                </c:pt>
                <c:pt idx="51">
                  <c:v>8.8888888888888892E-2</c:v>
                </c:pt>
                <c:pt idx="52">
                  <c:v>2.2222222222222223E-2</c:v>
                </c:pt>
                <c:pt idx="53">
                  <c:v>2.2222222222222223E-2</c:v>
                </c:pt>
                <c:pt idx="54">
                  <c:v>2.2222222222222223E-2</c:v>
                </c:pt>
                <c:pt idx="55">
                  <c:v>8.8888888888888892E-2</c:v>
                </c:pt>
                <c:pt idx="56">
                  <c:v>0.42222222222222222</c:v>
                </c:pt>
                <c:pt idx="57">
                  <c:v>0.42222222222222222</c:v>
                </c:pt>
                <c:pt idx="58">
                  <c:v>0.33333333333333331</c:v>
                </c:pt>
                <c:pt idx="59">
                  <c:v>0</c:v>
                </c:pt>
                <c:pt idx="60">
                  <c:v>0</c:v>
                </c:pt>
                <c:pt idx="61">
                  <c:v>0</c:v>
                </c:pt>
                <c:pt idx="62">
                  <c:v>0</c:v>
                </c:pt>
                <c:pt idx="63">
                  <c:v>0</c:v>
                </c:pt>
                <c:pt idx="64">
                  <c:v>0</c:v>
                </c:pt>
                <c:pt idx="65">
                  <c:v>0</c:v>
                </c:pt>
                <c:pt idx="66">
                  <c:v>0</c:v>
                </c:pt>
                <c:pt idx="67">
                  <c:v>0</c:v>
                </c:pt>
                <c:pt idx="68">
                  <c:v>0</c:v>
                </c:pt>
                <c:pt idx="69">
                  <c:v>0</c:v>
                </c:pt>
                <c:pt idx="70">
                  <c:v>0</c:v>
                </c:pt>
                <c:pt idx="71">
                  <c:v>2.2222222222222223E-2</c:v>
                </c:pt>
                <c:pt idx="72">
                  <c:v>2.2222222222222223E-2</c:v>
                </c:pt>
                <c:pt idx="73">
                  <c:v>2.2222222222222223E-2</c:v>
                </c:pt>
                <c:pt idx="74">
                  <c:v>2.2222222222222223E-2</c:v>
                </c:pt>
                <c:pt idx="75">
                  <c:v>2.2222222222222223E-2</c:v>
                </c:pt>
                <c:pt idx="76">
                  <c:v>4.4444444444444446E-2</c:v>
                </c:pt>
                <c:pt idx="77">
                  <c:v>2.2222222222222223E-2</c:v>
                </c:pt>
                <c:pt idx="78">
                  <c:v>2.2222222222222223E-2</c:v>
                </c:pt>
                <c:pt idx="79">
                  <c:v>0</c:v>
                </c:pt>
                <c:pt idx="80">
                  <c:v>0</c:v>
                </c:pt>
                <c:pt idx="81">
                  <c:v>0</c:v>
                </c:pt>
                <c:pt idx="82">
                  <c:v>0</c:v>
                </c:pt>
                <c:pt idx="83">
                  <c:v>0</c:v>
                </c:pt>
                <c:pt idx="84">
                  <c:v>0</c:v>
                </c:pt>
                <c:pt idx="85">
                  <c:v>0</c:v>
                </c:pt>
                <c:pt idx="86">
                  <c:v>0</c:v>
                </c:pt>
                <c:pt idx="87">
                  <c:v>4.4444444444444446E-2</c:v>
                </c:pt>
                <c:pt idx="88">
                  <c:v>0.1111111111111111</c:v>
                </c:pt>
                <c:pt idx="89">
                  <c:v>0.15555555555555556</c:v>
                </c:pt>
                <c:pt idx="90">
                  <c:v>0.1111111111111111</c:v>
                </c:pt>
                <c:pt idx="91">
                  <c:v>4.4444444444444446E-2</c:v>
                </c:pt>
                <c:pt idx="92">
                  <c:v>0</c:v>
                </c:pt>
                <c:pt idx="93">
                  <c:v>0</c:v>
                </c:pt>
                <c:pt idx="94">
                  <c:v>0</c:v>
                </c:pt>
                <c:pt idx="95">
                  <c:v>2.2222222222222223E-2</c:v>
                </c:pt>
                <c:pt idx="96">
                  <c:v>6.6666666666666666E-2</c:v>
                </c:pt>
                <c:pt idx="97">
                  <c:v>6.6666666666666666E-2</c:v>
                </c:pt>
                <c:pt idx="98">
                  <c:v>0.44444444444444448</c:v>
                </c:pt>
                <c:pt idx="99">
                  <c:v>0.53333333333333333</c:v>
                </c:pt>
                <c:pt idx="100">
                  <c:v>0.53333333333333333</c:v>
                </c:pt>
                <c:pt idx="101">
                  <c:v>0.13333333333333333</c:v>
                </c:pt>
                <c:pt idx="102">
                  <c:v>0</c:v>
                </c:pt>
                <c:pt idx="103">
                  <c:v>0</c:v>
                </c:pt>
                <c:pt idx="104">
                  <c:v>2.2222222222222223E-2</c:v>
                </c:pt>
                <c:pt idx="105">
                  <c:v>2.2222222222222223E-2</c:v>
                </c:pt>
                <c:pt idx="106">
                  <c:v>0.2</c:v>
                </c:pt>
                <c:pt idx="107">
                  <c:v>0.31111111111111112</c:v>
                </c:pt>
                <c:pt idx="108">
                  <c:v>0.31111111111111112</c:v>
                </c:pt>
                <c:pt idx="109">
                  <c:v>0.13333333333333333</c:v>
                </c:pt>
                <c:pt idx="110">
                  <c:v>0</c:v>
                </c:pt>
                <c:pt idx="111">
                  <c:v>0</c:v>
                </c:pt>
                <c:pt idx="112">
                  <c:v>0</c:v>
                </c:pt>
                <c:pt idx="113">
                  <c:v>0</c:v>
                </c:pt>
                <c:pt idx="114">
                  <c:v>4.4444444444444446E-2</c:v>
                </c:pt>
                <c:pt idx="115">
                  <c:v>0.1111111111111111</c:v>
                </c:pt>
                <c:pt idx="116">
                  <c:v>0.8</c:v>
                </c:pt>
                <c:pt idx="117">
                  <c:v>0.8666666666666667</c:v>
                </c:pt>
                <c:pt idx="118">
                  <c:v>0.8</c:v>
                </c:pt>
                <c:pt idx="119">
                  <c:v>0.1111111111111111</c:v>
                </c:pt>
                <c:pt idx="120">
                  <c:v>0</c:v>
                </c:pt>
                <c:pt idx="121">
                  <c:v>4.4444444444444446E-2</c:v>
                </c:pt>
                <c:pt idx="122">
                  <c:v>4.4444444444444446E-2</c:v>
                </c:pt>
                <c:pt idx="123">
                  <c:v>4.4444444444444446E-2</c:v>
                </c:pt>
                <c:pt idx="124">
                  <c:v>2.2222222222222223E-2</c:v>
                </c:pt>
                <c:pt idx="125">
                  <c:v>2.2222222222222223E-2</c:v>
                </c:pt>
                <c:pt idx="126">
                  <c:v>2.2222222222222223E-2</c:v>
                </c:pt>
                <c:pt idx="127">
                  <c:v>0</c:v>
                </c:pt>
                <c:pt idx="128">
                  <c:v>0</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0-79B6-4579-A495-DC3494B0FEE5}"/>
            </c:ext>
          </c:extLst>
        </c:ser>
        <c:ser>
          <c:idx val="1"/>
          <c:order val="1"/>
          <c:tx>
            <c:strRef>
              <c:f>'Summary diagram'!$EK$10</c:f>
              <c:strCache>
                <c:ptCount val="1"/>
                <c:pt idx="0">
                  <c:v>% down</c:v>
                </c:pt>
              </c:strCache>
            </c:strRef>
          </c:tx>
          <c:spPr>
            <a:solidFill>
              <a:schemeClr val="accent1"/>
            </a:solidFill>
            <a:ln>
              <a:solidFill>
                <a:schemeClr val="accent1"/>
              </a:solidFill>
            </a:ln>
            <a:effectLst/>
          </c:spPr>
          <c:invertIfNegative val="0"/>
          <c:cat>
            <c:numRef>
              <c:f>'Summary diagram'!$EL$1:$JP$1</c:f>
              <c:numCache>
                <c:formatCode>General</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cat>
          <c:val>
            <c:numRef>
              <c:f>'Summary diagram'!$EL$10:$JP$10</c:f>
              <c:numCache>
                <c:formatCode>0.00</c:formatCode>
                <c:ptCount val="135"/>
                <c:pt idx="0">
                  <c:v>0</c:v>
                </c:pt>
                <c:pt idx="1">
                  <c:v>0</c:v>
                </c:pt>
                <c:pt idx="2">
                  <c:v>0</c:v>
                </c:pt>
                <c:pt idx="3">
                  <c:v>0</c:v>
                </c:pt>
                <c:pt idx="4">
                  <c:v>0</c:v>
                </c:pt>
                <c:pt idx="5">
                  <c:v>0</c:v>
                </c:pt>
                <c:pt idx="6">
                  <c:v>8.8888888888888892E-2</c:v>
                </c:pt>
                <c:pt idx="7">
                  <c:v>8.8888888888888892E-2</c:v>
                </c:pt>
                <c:pt idx="8">
                  <c:v>8.8888888888888892E-2</c:v>
                </c:pt>
                <c:pt idx="9">
                  <c:v>8.8888888888888892E-2</c:v>
                </c:pt>
                <c:pt idx="10">
                  <c:v>8.8888888888888892E-2</c:v>
                </c:pt>
                <c:pt idx="11">
                  <c:v>8.8888888888888892E-2</c:v>
                </c:pt>
                <c:pt idx="12">
                  <c:v>0</c:v>
                </c:pt>
                <c:pt idx="13">
                  <c:v>0</c:v>
                </c:pt>
                <c:pt idx="14">
                  <c:v>0</c:v>
                </c:pt>
                <c:pt idx="15">
                  <c:v>0</c:v>
                </c:pt>
                <c:pt idx="16">
                  <c:v>0</c:v>
                </c:pt>
                <c:pt idx="17">
                  <c:v>0</c:v>
                </c:pt>
                <c:pt idx="18">
                  <c:v>0</c:v>
                </c:pt>
                <c:pt idx="19">
                  <c:v>2.2222222222222223E-2</c:v>
                </c:pt>
                <c:pt idx="20">
                  <c:v>2.2222222222222223E-2</c:v>
                </c:pt>
                <c:pt idx="21">
                  <c:v>6.6666666666666666E-2</c:v>
                </c:pt>
                <c:pt idx="22">
                  <c:v>0.1111111111111111</c:v>
                </c:pt>
                <c:pt idx="23">
                  <c:v>0.17777777777777776</c:v>
                </c:pt>
                <c:pt idx="24">
                  <c:v>0.13333333333333333</c:v>
                </c:pt>
                <c:pt idx="25">
                  <c:v>6.6666666666666666E-2</c:v>
                </c:pt>
                <c:pt idx="26">
                  <c:v>0</c:v>
                </c:pt>
                <c:pt idx="27">
                  <c:v>0</c:v>
                </c:pt>
                <c:pt idx="28">
                  <c:v>0</c:v>
                </c:pt>
                <c:pt idx="29">
                  <c:v>0</c:v>
                </c:pt>
                <c:pt idx="30">
                  <c:v>0</c:v>
                </c:pt>
                <c:pt idx="31">
                  <c:v>2.2222222222222223E-2</c:v>
                </c:pt>
                <c:pt idx="32">
                  <c:v>2.2222222222222223E-2</c:v>
                </c:pt>
                <c:pt idx="33">
                  <c:v>2.2222222222222223E-2</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2.2222222222222223E-2</c:v>
                </c:pt>
                <c:pt idx="84">
                  <c:v>2.2222222222222223E-2</c:v>
                </c:pt>
                <c:pt idx="85">
                  <c:v>2.2222222222222223E-2</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2.2222222222222223E-2</c:v>
                </c:pt>
                <c:pt idx="127">
                  <c:v>2.2222222222222223E-2</c:v>
                </c:pt>
                <c:pt idx="128">
                  <c:v>2.2222222222222223E-2</c:v>
                </c:pt>
                <c:pt idx="129">
                  <c:v>0</c:v>
                </c:pt>
                <c:pt idx="130">
                  <c:v>0</c:v>
                </c:pt>
                <c:pt idx="131">
                  <c:v>0</c:v>
                </c:pt>
                <c:pt idx="132">
                  <c:v>0</c:v>
                </c:pt>
                <c:pt idx="133">
                  <c:v>0</c:v>
                </c:pt>
                <c:pt idx="134">
                  <c:v>0</c:v>
                </c:pt>
              </c:numCache>
            </c:numRef>
          </c:val>
          <c:extLst>
            <c:ext xmlns:c16="http://schemas.microsoft.com/office/drawing/2014/chart" uri="{C3380CC4-5D6E-409C-BE32-E72D297353CC}">
              <c16:uniqueId val="{00000001-79B6-4579-A495-DC3494B0FEE5}"/>
            </c:ext>
          </c:extLst>
        </c:ser>
        <c:dLbls>
          <c:showLegendKey val="0"/>
          <c:showVal val="0"/>
          <c:showCatName val="0"/>
          <c:showSerName val="0"/>
          <c:showPercent val="0"/>
          <c:showBubbleSize val="0"/>
        </c:dLbls>
        <c:gapWidth val="219"/>
        <c:overlap val="-27"/>
        <c:axId val="1054566120"/>
        <c:axId val="1054568864"/>
      </c:barChart>
      <c:catAx>
        <c:axId val="105456612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8864"/>
        <c:crosses val="autoZero"/>
        <c:auto val="1"/>
        <c:lblAlgn val="ctr"/>
        <c:lblOffset val="100"/>
        <c:tickLblSkip val="20"/>
        <c:noMultiLvlLbl val="0"/>
      </c:catAx>
      <c:valAx>
        <c:axId val="10545688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Number of models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45661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74168421945462"/>
          <c:y val="8.0858153600365149E-2"/>
          <c:w val="0.82760410948631424"/>
          <c:h val="0.81523832715582045"/>
        </c:manualLayout>
      </c:layout>
      <c:scatterChart>
        <c:scatterStyle val="lineMarker"/>
        <c:varyColors val="0"/>
        <c:ser>
          <c:idx val="0"/>
          <c:order val="0"/>
          <c:tx>
            <c:strRef>
              <c:f>'Annual chart Fig 2'!$B$1</c:f>
              <c:strCache>
                <c:ptCount val="1"/>
                <c:pt idx="0">
                  <c:v>HadCRU</c:v>
                </c:pt>
              </c:strCache>
            </c:strRef>
          </c:tx>
          <c:spPr>
            <a:ln w="6350">
              <a:solidFill>
                <a:srgbClr val="C00000"/>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2'!$B$2:$B$136</c:f>
              <c:numCache>
                <c:formatCode>0.000</c:formatCode>
                <c:ptCount val="135"/>
                <c:pt idx="0">
                  <c:v>0.10614999999999999</c:v>
                </c:pt>
                <c:pt idx="1">
                  <c:v>0.12715000000000001</c:v>
                </c:pt>
                <c:pt idx="2">
                  <c:v>0.11915000000000001</c:v>
                </c:pt>
                <c:pt idx="3">
                  <c:v>4.115000000000002E-2</c:v>
                </c:pt>
                <c:pt idx="4">
                  <c:v>-7.1850000000000025E-2</c:v>
                </c:pt>
                <c:pt idx="5">
                  <c:v>-5.3850000000000009E-2</c:v>
                </c:pt>
                <c:pt idx="6">
                  <c:v>-3.7849999999999995E-2</c:v>
                </c:pt>
                <c:pt idx="7">
                  <c:v>-8.8849999999999985E-2</c:v>
                </c:pt>
                <c:pt idx="8">
                  <c:v>1.7149999999999999E-2</c:v>
                </c:pt>
                <c:pt idx="9">
                  <c:v>0.15315000000000001</c:v>
                </c:pt>
                <c:pt idx="10">
                  <c:v>-9.0849999999999986E-2</c:v>
                </c:pt>
                <c:pt idx="11">
                  <c:v>-1.0850000000000026E-2</c:v>
                </c:pt>
                <c:pt idx="12">
                  <c:v>-0.12985000000000002</c:v>
                </c:pt>
                <c:pt idx="13">
                  <c:v>-0.14484999999999998</c:v>
                </c:pt>
                <c:pt idx="14">
                  <c:v>-7.9849999999999977E-2</c:v>
                </c:pt>
                <c:pt idx="15">
                  <c:v>-6.4850000000000019E-2</c:v>
                </c:pt>
                <c:pt idx="16">
                  <c:v>0.13714999999999999</c:v>
                </c:pt>
                <c:pt idx="17">
                  <c:v>0.11715</c:v>
                </c:pt>
                <c:pt idx="18">
                  <c:v>-8.2849999999999979E-2</c:v>
                </c:pt>
                <c:pt idx="19">
                  <c:v>3.8150000000000017E-2</c:v>
                </c:pt>
                <c:pt idx="20">
                  <c:v>0.13014999999999999</c:v>
                </c:pt>
                <c:pt idx="21">
                  <c:v>6.3149999999999984E-2</c:v>
                </c:pt>
                <c:pt idx="22">
                  <c:v>-8.0849999999999977E-2</c:v>
                </c:pt>
                <c:pt idx="23">
                  <c:v>-0.14984999999999998</c:v>
                </c:pt>
                <c:pt idx="24">
                  <c:v>-0.19685000000000002</c:v>
                </c:pt>
                <c:pt idx="25">
                  <c:v>-5.1850000000000007E-2</c:v>
                </c:pt>
                <c:pt idx="26">
                  <c:v>3.8150000000000017E-2</c:v>
                </c:pt>
                <c:pt idx="27">
                  <c:v>-0.14284999999999998</c:v>
                </c:pt>
                <c:pt idx="28">
                  <c:v>-0.19085000000000002</c:v>
                </c:pt>
                <c:pt idx="29">
                  <c:v>-0.20585000000000003</c:v>
                </c:pt>
                <c:pt idx="30">
                  <c:v>-0.16585</c:v>
                </c:pt>
                <c:pt idx="31">
                  <c:v>-0.22185000000000005</c:v>
                </c:pt>
                <c:pt idx="32">
                  <c:v>-0.11685000000000001</c:v>
                </c:pt>
                <c:pt idx="33">
                  <c:v>-0.10685</c:v>
                </c:pt>
                <c:pt idx="34">
                  <c:v>7.5149999999999995E-2</c:v>
                </c:pt>
                <c:pt idx="35">
                  <c:v>0.16814999999999999</c:v>
                </c:pt>
                <c:pt idx="36">
                  <c:v>-6.585000000000002E-2</c:v>
                </c:pt>
                <c:pt idx="37">
                  <c:v>-0.14584999999999998</c:v>
                </c:pt>
                <c:pt idx="38">
                  <c:v>-1.0850000000000026E-2</c:v>
                </c:pt>
                <c:pt idx="39">
                  <c:v>4.9150000000000027E-2</c:v>
                </c:pt>
                <c:pt idx="40">
                  <c:v>8.115E-2</c:v>
                </c:pt>
                <c:pt idx="41">
                  <c:v>0.13915</c:v>
                </c:pt>
                <c:pt idx="42">
                  <c:v>2.2150000000000003E-2</c:v>
                </c:pt>
                <c:pt idx="43">
                  <c:v>5.6149999999999978E-2</c:v>
                </c:pt>
                <c:pt idx="44">
                  <c:v>3.1150000000000011E-2</c:v>
                </c:pt>
                <c:pt idx="45">
                  <c:v>0.11215</c:v>
                </c:pt>
                <c:pt idx="46">
                  <c:v>0.21915000000000001</c:v>
                </c:pt>
                <c:pt idx="47">
                  <c:v>0.11815000000000001</c:v>
                </c:pt>
                <c:pt idx="48">
                  <c:v>0.11815000000000001</c:v>
                </c:pt>
                <c:pt idx="49">
                  <c:v>-2.1849999999999981E-2</c:v>
                </c:pt>
                <c:pt idx="50">
                  <c:v>0.19015000000000001</c:v>
                </c:pt>
                <c:pt idx="51">
                  <c:v>0.24215</c:v>
                </c:pt>
                <c:pt idx="52">
                  <c:v>0.19414999999999999</c:v>
                </c:pt>
                <c:pt idx="53">
                  <c:v>5.7149999999999979E-2</c:v>
                </c:pt>
                <c:pt idx="54">
                  <c:v>0.20115</c:v>
                </c:pt>
                <c:pt idx="55">
                  <c:v>0.15515000000000001</c:v>
                </c:pt>
                <c:pt idx="56">
                  <c:v>0.18615000000000001</c:v>
                </c:pt>
                <c:pt idx="57">
                  <c:v>0.30314999999999998</c:v>
                </c:pt>
                <c:pt idx="58">
                  <c:v>0.32514999999999999</c:v>
                </c:pt>
                <c:pt idx="59">
                  <c:v>0.27515000000000001</c:v>
                </c:pt>
                <c:pt idx="60">
                  <c:v>0.34815000000000002</c:v>
                </c:pt>
                <c:pt idx="61">
                  <c:v>0.34815000000000002</c:v>
                </c:pt>
                <c:pt idx="62">
                  <c:v>0.30614999999999998</c:v>
                </c:pt>
                <c:pt idx="63">
                  <c:v>0.32915</c:v>
                </c:pt>
                <c:pt idx="64">
                  <c:v>0.47814999999999996</c:v>
                </c:pt>
                <c:pt idx="65">
                  <c:v>0.36414999999999997</c:v>
                </c:pt>
                <c:pt idx="66">
                  <c:v>0.26214999999999999</c:v>
                </c:pt>
                <c:pt idx="67">
                  <c:v>0.28915000000000002</c:v>
                </c:pt>
                <c:pt idx="68">
                  <c:v>0.29415000000000002</c:v>
                </c:pt>
                <c:pt idx="69">
                  <c:v>0.25614999999999999</c:v>
                </c:pt>
                <c:pt idx="70">
                  <c:v>0.15615000000000001</c:v>
                </c:pt>
                <c:pt idx="71">
                  <c:v>0.28215000000000001</c:v>
                </c:pt>
                <c:pt idx="72">
                  <c:v>0.36214999999999997</c:v>
                </c:pt>
                <c:pt idx="73">
                  <c:v>0.43115000000000003</c:v>
                </c:pt>
                <c:pt idx="74">
                  <c:v>0.20115</c:v>
                </c:pt>
                <c:pt idx="75">
                  <c:v>0.14515</c:v>
                </c:pt>
                <c:pt idx="76">
                  <c:v>6.7149999999999987E-2</c:v>
                </c:pt>
                <c:pt idx="77">
                  <c:v>0.32815</c:v>
                </c:pt>
                <c:pt idx="78">
                  <c:v>0.38014999999999999</c:v>
                </c:pt>
                <c:pt idx="79">
                  <c:v>0.34815000000000002</c:v>
                </c:pt>
                <c:pt idx="80">
                  <c:v>0.28315000000000001</c:v>
                </c:pt>
                <c:pt idx="81">
                  <c:v>0.37014999999999998</c:v>
                </c:pt>
                <c:pt idx="82">
                  <c:v>0.34815000000000002</c:v>
                </c:pt>
                <c:pt idx="83">
                  <c:v>0.38114999999999999</c:v>
                </c:pt>
                <c:pt idx="84">
                  <c:v>0.10915</c:v>
                </c:pt>
                <c:pt idx="85">
                  <c:v>0.19015000000000001</c:v>
                </c:pt>
                <c:pt idx="86">
                  <c:v>0.25914999999999999</c:v>
                </c:pt>
                <c:pt idx="87">
                  <c:v>0.25514999999999999</c:v>
                </c:pt>
                <c:pt idx="88">
                  <c:v>0.21915000000000001</c:v>
                </c:pt>
                <c:pt idx="89">
                  <c:v>0.36114999999999997</c:v>
                </c:pt>
                <c:pt idx="90">
                  <c:v>0.30314999999999998</c:v>
                </c:pt>
                <c:pt idx="91">
                  <c:v>0.14715</c:v>
                </c:pt>
                <c:pt idx="92">
                  <c:v>0.26315</c:v>
                </c:pt>
                <c:pt idx="93">
                  <c:v>0.39515</c:v>
                </c:pt>
                <c:pt idx="94">
                  <c:v>0.12015000000000001</c:v>
                </c:pt>
                <c:pt idx="95">
                  <c:v>0.18615000000000001</c:v>
                </c:pt>
                <c:pt idx="96">
                  <c:v>9.3150000000000011E-2</c:v>
                </c:pt>
                <c:pt idx="97">
                  <c:v>0.37714999999999999</c:v>
                </c:pt>
                <c:pt idx="98">
                  <c:v>0.26915</c:v>
                </c:pt>
                <c:pt idx="99">
                  <c:v>0.38815</c:v>
                </c:pt>
                <c:pt idx="100">
                  <c:v>0.42415000000000003</c:v>
                </c:pt>
                <c:pt idx="101">
                  <c:v>0.47115000000000001</c:v>
                </c:pt>
                <c:pt idx="102">
                  <c:v>0.34215000000000001</c:v>
                </c:pt>
                <c:pt idx="103">
                  <c:v>0.52115</c:v>
                </c:pt>
                <c:pt idx="104">
                  <c:v>0.31614999999999999</c:v>
                </c:pt>
                <c:pt idx="105">
                  <c:v>0.30214999999999997</c:v>
                </c:pt>
                <c:pt idx="106">
                  <c:v>0.37714999999999999</c:v>
                </c:pt>
                <c:pt idx="107">
                  <c:v>0.51815</c:v>
                </c:pt>
                <c:pt idx="108">
                  <c:v>0.53115000000000001</c:v>
                </c:pt>
                <c:pt idx="109">
                  <c:v>0.45115</c:v>
                </c:pt>
                <c:pt idx="110">
                  <c:v>0.62514999999999998</c:v>
                </c:pt>
                <c:pt idx="111">
                  <c:v>0.58614999999999995</c:v>
                </c:pt>
                <c:pt idx="112">
                  <c:v>0.43514999999999998</c:v>
                </c:pt>
                <c:pt idx="113">
                  <c:v>0.47614999999999996</c:v>
                </c:pt>
                <c:pt idx="114">
                  <c:v>0.53715000000000002</c:v>
                </c:pt>
                <c:pt idx="115">
                  <c:v>0.65415000000000001</c:v>
                </c:pt>
                <c:pt idx="116">
                  <c:v>0.51214999999999999</c:v>
                </c:pt>
                <c:pt idx="117">
                  <c:v>0.72114999999999996</c:v>
                </c:pt>
                <c:pt idx="118">
                  <c:v>0.86614999999999998</c:v>
                </c:pt>
                <c:pt idx="119">
                  <c:v>0.63815</c:v>
                </c:pt>
                <c:pt idx="120">
                  <c:v>0.62514999999999998</c:v>
                </c:pt>
                <c:pt idx="121">
                  <c:v>0.77015</c:v>
                </c:pt>
                <c:pt idx="122">
                  <c:v>0.82614999999999994</c:v>
                </c:pt>
                <c:pt idx="123">
                  <c:v>0.83814999999999995</c:v>
                </c:pt>
                <c:pt idx="124">
                  <c:v>0.77915000000000001</c:v>
                </c:pt>
                <c:pt idx="125">
                  <c:v>0.87414999999999998</c:v>
                </c:pt>
                <c:pt idx="126">
                  <c:v>0.83614999999999995</c:v>
                </c:pt>
                <c:pt idx="127">
                  <c:v>0.82414999999999994</c:v>
                </c:pt>
                <c:pt idx="128">
                  <c:v>0.72514999999999996</c:v>
                </c:pt>
                <c:pt idx="129">
                  <c:v>0.83515000000000006</c:v>
                </c:pt>
                <c:pt idx="130">
                  <c:v>0.88614999999999999</c:v>
                </c:pt>
                <c:pt idx="131">
                  <c:v>0.75214999999999999</c:v>
                </c:pt>
                <c:pt idx="132">
                  <c:v>0.79815000000000003</c:v>
                </c:pt>
                <c:pt idx="133">
                  <c:v>0.82315000000000005</c:v>
                </c:pt>
                <c:pt idx="134">
                  <c:v>0.89514999999999989</c:v>
                </c:pt>
              </c:numCache>
            </c:numRef>
          </c:yVal>
          <c:smooth val="0"/>
          <c:extLst>
            <c:ext xmlns:c16="http://schemas.microsoft.com/office/drawing/2014/chart" uri="{C3380CC4-5D6E-409C-BE32-E72D297353CC}">
              <c16:uniqueId val="{00000000-6F31-4296-A009-5222BAA4E400}"/>
            </c:ext>
          </c:extLst>
        </c:ser>
        <c:ser>
          <c:idx val="2"/>
          <c:order val="1"/>
          <c:tx>
            <c:v>HadCRU trend</c:v>
          </c:tx>
          <c:spPr>
            <a:ln w="25400">
              <a:solidFill>
                <a:srgbClr val="C00000"/>
              </a:solidFill>
              <a:prstDash val="sysDot"/>
            </a:ln>
          </c:spPr>
          <c:marker>
            <c:symbol val="none"/>
          </c:marker>
          <c:xVal>
            <c:numRef>
              <c:f>'Annual chart Fig 2'!$R$3:$R$4</c:f>
              <c:numCache>
                <c:formatCode>General</c:formatCode>
                <c:ptCount val="2"/>
                <c:pt idx="0">
                  <c:v>1880</c:v>
                </c:pt>
                <c:pt idx="1">
                  <c:v>1929</c:v>
                </c:pt>
              </c:numCache>
            </c:numRef>
          </c:xVal>
          <c:yVal>
            <c:numRef>
              <c:f>'Annual chart Fig 2'!$S$3:$S$4</c:f>
              <c:numCache>
                <c:formatCode>0.000</c:formatCode>
                <c:ptCount val="2"/>
                <c:pt idx="0">
                  <c:v>-9.6101776266061568E-3</c:v>
                </c:pt>
                <c:pt idx="1">
                  <c:v>-5.4564814814815898E-3</c:v>
                </c:pt>
              </c:numCache>
            </c:numRef>
          </c:yVal>
          <c:smooth val="0"/>
          <c:extLst>
            <c:ext xmlns:c16="http://schemas.microsoft.com/office/drawing/2014/chart" uri="{C3380CC4-5D6E-409C-BE32-E72D297353CC}">
              <c16:uniqueId val="{00000001-6F31-4296-A009-5222BAA4E400}"/>
            </c:ext>
          </c:extLst>
        </c:ser>
        <c:ser>
          <c:idx val="3"/>
          <c:order val="2"/>
          <c:tx>
            <c:v>HadCRU trend</c:v>
          </c:tx>
          <c:spPr>
            <a:ln w="25400">
              <a:solidFill>
                <a:srgbClr val="C00000"/>
              </a:solidFill>
              <a:prstDash val="sysDot"/>
            </a:ln>
          </c:spPr>
          <c:marker>
            <c:symbol val="none"/>
          </c:marker>
          <c:xVal>
            <c:numRef>
              <c:f>'Annual chart Fig 2'!$R$5:$R$6</c:f>
              <c:numCache>
                <c:formatCode>General</c:formatCode>
                <c:ptCount val="2"/>
                <c:pt idx="0">
                  <c:v>1930</c:v>
                </c:pt>
                <c:pt idx="1">
                  <c:v>1978</c:v>
                </c:pt>
              </c:numCache>
            </c:numRef>
          </c:xVal>
          <c:yVal>
            <c:numRef>
              <c:f>'Annual chart Fig 2'!$S$5:$S$6</c:f>
              <c:numCache>
                <c:formatCode>0.000</c:formatCode>
                <c:ptCount val="2"/>
                <c:pt idx="0">
                  <c:v>0.26297775510204091</c:v>
                </c:pt>
                <c:pt idx="1">
                  <c:v>0.26915897959183677</c:v>
                </c:pt>
              </c:numCache>
            </c:numRef>
          </c:yVal>
          <c:smooth val="0"/>
          <c:extLst>
            <c:ext xmlns:c16="http://schemas.microsoft.com/office/drawing/2014/chart" uri="{C3380CC4-5D6E-409C-BE32-E72D297353CC}">
              <c16:uniqueId val="{00000002-6F31-4296-A009-5222BAA4E400}"/>
            </c:ext>
          </c:extLst>
        </c:ser>
        <c:ser>
          <c:idx val="4"/>
          <c:order val="3"/>
          <c:tx>
            <c:v>HadCRU trend</c:v>
          </c:tx>
          <c:spPr>
            <a:ln w="25400">
              <a:solidFill>
                <a:srgbClr val="C00000"/>
              </a:solidFill>
              <a:prstDash val="sysDot"/>
            </a:ln>
          </c:spPr>
          <c:marker>
            <c:symbol val="none"/>
          </c:marker>
          <c:xVal>
            <c:numRef>
              <c:f>'Annual chart Fig 2'!$R$7:$R$8</c:f>
              <c:numCache>
                <c:formatCode>General</c:formatCode>
                <c:ptCount val="2"/>
                <c:pt idx="0">
                  <c:v>1979</c:v>
                </c:pt>
                <c:pt idx="1">
                  <c:v>1996</c:v>
                </c:pt>
              </c:numCache>
            </c:numRef>
          </c:xVal>
          <c:yVal>
            <c:numRef>
              <c:f>'Annual chart Fig 2'!$S$7:$S$8</c:f>
              <c:numCache>
                <c:formatCode>0.000</c:formatCode>
                <c:ptCount val="2"/>
                <c:pt idx="0">
                  <c:v>0.37525526315789048</c:v>
                </c:pt>
                <c:pt idx="1">
                  <c:v>0.56571140350876914</c:v>
                </c:pt>
              </c:numCache>
            </c:numRef>
          </c:yVal>
          <c:smooth val="0"/>
          <c:extLst>
            <c:ext xmlns:c16="http://schemas.microsoft.com/office/drawing/2014/chart" uri="{C3380CC4-5D6E-409C-BE32-E72D297353CC}">
              <c16:uniqueId val="{00000003-6F31-4296-A009-5222BAA4E400}"/>
            </c:ext>
          </c:extLst>
        </c:ser>
        <c:ser>
          <c:idx val="14"/>
          <c:order val="4"/>
          <c:tx>
            <c:v>HadCRU trend</c:v>
          </c:tx>
          <c:spPr>
            <a:ln w="25400">
              <a:solidFill>
                <a:srgbClr val="C00000"/>
              </a:solidFill>
              <a:prstDash val="sysDot"/>
            </a:ln>
          </c:spPr>
          <c:marker>
            <c:symbol val="none"/>
          </c:marker>
          <c:xVal>
            <c:numRef>
              <c:f>'Annual chart Fig 2'!$R$9:$R$10</c:f>
              <c:numCache>
                <c:formatCode>General</c:formatCode>
                <c:ptCount val="2"/>
                <c:pt idx="0">
                  <c:v>1997</c:v>
                </c:pt>
                <c:pt idx="1">
                  <c:v>2014</c:v>
                </c:pt>
              </c:numCache>
            </c:numRef>
          </c:xVal>
          <c:yVal>
            <c:numRef>
              <c:f>'Annual chart Fig 2'!$S$9:$S$10</c:f>
              <c:numCache>
                <c:formatCode>0.000</c:formatCode>
                <c:ptCount val="2"/>
                <c:pt idx="0">
                  <c:v>0.738810818713451</c:v>
                </c:pt>
                <c:pt idx="1">
                  <c:v>0.85160029239766222</c:v>
                </c:pt>
              </c:numCache>
            </c:numRef>
          </c:yVal>
          <c:smooth val="0"/>
          <c:extLst>
            <c:ext xmlns:c16="http://schemas.microsoft.com/office/drawing/2014/chart" uri="{C3380CC4-5D6E-409C-BE32-E72D297353CC}">
              <c16:uniqueId val="{00000004-6F31-4296-A009-5222BAA4E400}"/>
            </c:ext>
          </c:extLst>
        </c:ser>
        <c:ser>
          <c:idx val="1"/>
          <c:order val="5"/>
          <c:tx>
            <c:strRef>
              <c:f>'Annual chart Fig 2'!$C$1</c:f>
              <c:strCache>
                <c:ptCount val="1"/>
                <c:pt idx="0">
                  <c:v>C&amp;W</c:v>
                </c:pt>
              </c:strCache>
            </c:strRef>
          </c:tx>
          <c:spPr>
            <a:ln w="6350">
              <a:solidFill>
                <a:srgbClr val="0066FF"/>
              </a:solidFill>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2'!$C$2:$C$135</c:f>
              <c:numCache>
                <c:formatCode>0.000</c:formatCode>
                <c:ptCount val="134"/>
                <c:pt idx="0">
                  <c:v>8.7999999999999967E-2</c:v>
                </c:pt>
                <c:pt idx="1">
                  <c:v>0.13299999999999998</c:v>
                </c:pt>
                <c:pt idx="2">
                  <c:v>8.4999999999999964E-2</c:v>
                </c:pt>
                <c:pt idx="3">
                  <c:v>3.999999999999998E-2</c:v>
                </c:pt>
                <c:pt idx="4">
                  <c:v>-0.121</c:v>
                </c:pt>
                <c:pt idx="5">
                  <c:v>-9.2000000000000026E-2</c:v>
                </c:pt>
                <c:pt idx="6">
                  <c:v>-8.1000000000000016E-2</c:v>
                </c:pt>
                <c:pt idx="7">
                  <c:v>-0.12</c:v>
                </c:pt>
                <c:pt idx="8">
                  <c:v>1.6000000000000014E-2</c:v>
                </c:pt>
                <c:pt idx="9">
                  <c:v>0.155</c:v>
                </c:pt>
                <c:pt idx="10">
                  <c:v>-9.2000000000000026E-2</c:v>
                </c:pt>
                <c:pt idx="11">
                  <c:v>-1.9000000000000017E-2</c:v>
                </c:pt>
                <c:pt idx="12">
                  <c:v>-0.10699999999999998</c:v>
                </c:pt>
                <c:pt idx="13">
                  <c:v>-8.2000000000000017E-2</c:v>
                </c:pt>
                <c:pt idx="14">
                  <c:v>-5.099999999999999E-2</c:v>
                </c:pt>
                <c:pt idx="15">
                  <c:v>-1.9000000000000017E-2</c:v>
                </c:pt>
                <c:pt idx="16">
                  <c:v>0.14499999999999999</c:v>
                </c:pt>
                <c:pt idx="17">
                  <c:v>0.13599999999999998</c:v>
                </c:pt>
                <c:pt idx="18">
                  <c:v>-8.4000000000000019E-2</c:v>
                </c:pt>
                <c:pt idx="19">
                  <c:v>7.0000000000000007E-2</c:v>
                </c:pt>
                <c:pt idx="20">
                  <c:v>0.17899999999999999</c:v>
                </c:pt>
                <c:pt idx="21">
                  <c:v>0.125</c:v>
                </c:pt>
                <c:pt idx="22">
                  <c:v>-3.5000000000000031E-2</c:v>
                </c:pt>
                <c:pt idx="23">
                  <c:v>-0.10600000000000004</c:v>
                </c:pt>
                <c:pt idx="24">
                  <c:v>-0.16200000000000003</c:v>
                </c:pt>
                <c:pt idx="25">
                  <c:v>2.0000000000000018E-3</c:v>
                </c:pt>
                <c:pt idx="26">
                  <c:v>8.8999999999999968E-2</c:v>
                </c:pt>
                <c:pt idx="27">
                  <c:v>-8.0000000000000016E-2</c:v>
                </c:pt>
                <c:pt idx="28">
                  <c:v>-0.10899999999999999</c:v>
                </c:pt>
                <c:pt idx="29">
                  <c:v>-0.16000000000000003</c:v>
                </c:pt>
                <c:pt idx="30">
                  <c:v>-0.14300000000000002</c:v>
                </c:pt>
                <c:pt idx="31">
                  <c:v>-0.16400000000000003</c:v>
                </c:pt>
                <c:pt idx="32">
                  <c:v>-9.2000000000000026E-2</c:v>
                </c:pt>
                <c:pt idx="33">
                  <c:v>-6.0999999999999999E-2</c:v>
                </c:pt>
                <c:pt idx="34">
                  <c:v>0.11499999999999999</c:v>
                </c:pt>
                <c:pt idx="35">
                  <c:v>0.19099999999999998</c:v>
                </c:pt>
                <c:pt idx="36">
                  <c:v>-4.2000000000000037E-2</c:v>
                </c:pt>
                <c:pt idx="37">
                  <c:v>-0.13300000000000001</c:v>
                </c:pt>
                <c:pt idx="38">
                  <c:v>-6.0000000000000053E-3</c:v>
                </c:pt>
                <c:pt idx="39">
                  <c:v>5.3999999999999992E-2</c:v>
                </c:pt>
                <c:pt idx="40">
                  <c:v>9.3999999999999972E-2</c:v>
                </c:pt>
                <c:pt idx="41">
                  <c:v>0.155</c:v>
                </c:pt>
                <c:pt idx="42">
                  <c:v>6.9000000000000006E-2</c:v>
                </c:pt>
                <c:pt idx="43">
                  <c:v>9.2999999999999972E-2</c:v>
                </c:pt>
                <c:pt idx="44">
                  <c:v>9.8999999999999977E-2</c:v>
                </c:pt>
                <c:pt idx="45">
                  <c:v>0.13199999999999998</c:v>
                </c:pt>
                <c:pt idx="46">
                  <c:v>0.27400000000000002</c:v>
                </c:pt>
                <c:pt idx="47">
                  <c:v>0.16799999999999998</c:v>
                </c:pt>
                <c:pt idx="48">
                  <c:v>0.19499999999999998</c:v>
                </c:pt>
                <c:pt idx="49">
                  <c:v>1.6000000000000014E-2</c:v>
                </c:pt>
                <c:pt idx="50">
                  <c:v>0.23099999999999998</c:v>
                </c:pt>
                <c:pt idx="51">
                  <c:v>0.29099999999999998</c:v>
                </c:pt>
                <c:pt idx="52">
                  <c:v>0.249</c:v>
                </c:pt>
                <c:pt idx="53">
                  <c:v>8.2999999999999963E-2</c:v>
                </c:pt>
                <c:pt idx="54">
                  <c:v>0.22699999999999998</c:v>
                </c:pt>
                <c:pt idx="55">
                  <c:v>0.19</c:v>
                </c:pt>
                <c:pt idx="56">
                  <c:v>0.23399999999999999</c:v>
                </c:pt>
                <c:pt idx="57">
                  <c:v>0.377</c:v>
                </c:pt>
                <c:pt idx="58">
                  <c:v>0.374</c:v>
                </c:pt>
                <c:pt idx="59">
                  <c:v>0.34899999999999998</c:v>
                </c:pt>
                <c:pt idx="60">
                  <c:v>0.434</c:v>
                </c:pt>
                <c:pt idx="61">
                  <c:v>0.42099999999999999</c:v>
                </c:pt>
                <c:pt idx="62">
                  <c:v>0.37</c:v>
                </c:pt>
                <c:pt idx="63">
                  <c:v>0.40699999999999997</c:v>
                </c:pt>
                <c:pt idx="64">
                  <c:v>0.51</c:v>
                </c:pt>
                <c:pt idx="65">
                  <c:v>0.38200000000000001</c:v>
                </c:pt>
                <c:pt idx="66">
                  <c:v>0.29599999999999999</c:v>
                </c:pt>
                <c:pt idx="67">
                  <c:v>0.36399999999999999</c:v>
                </c:pt>
                <c:pt idx="68">
                  <c:v>0.29099999999999998</c:v>
                </c:pt>
                <c:pt idx="69">
                  <c:v>0.24</c:v>
                </c:pt>
                <c:pt idx="70">
                  <c:v>0.155</c:v>
                </c:pt>
                <c:pt idx="71">
                  <c:v>0.33399999999999996</c:v>
                </c:pt>
                <c:pt idx="72">
                  <c:v>0.40799999999999997</c:v>
                </c:pt>
                <c:pt idx="73">
                  <c:v>0.47099999999999997</c:v>
                </c:pt>
                <c:pt idx="74">
                  <c:v>0.26900000000000002</c:v>
                </c:pt>
                <c:pt idx="75">
                  <c:v>0.20299999999999999</c:v>
                </c:pt>
                <c:pt idx="76">
                  <c:v>0.14399999999999999</c:v>
                </c:pt>
                <c:pt idx="77">
                  <c:v>0.373</c:v>
                </c:pt>
                <c:pt idx="78">
                  <c:v>0.39400000000000002</c:v>
                </c:pt>
                <c:pt idx="79">
                  <c:v>0.36199999999999999</c:v>
                </c:pt>
                <c:pt idx="80">
                  <c:v>0.312</c:v>
                </c:pt>
                <c:pt idx="81">
                  <c:v>0.38700000000000001</c:v>
                </c:pt>
                <c:pt idx="82">
                  <c:v>0.36399999999999999</c:v>
                </c:pt>
                <c:pt idx="83">
                  <c:v>0.39700000000000002</c:v>
                </c:pt>
                <c:pt idx="84">
                  <c:v>0.12</c:v>
                </c:pt>
                <c:pt idx="85">
                  <c:v>0.221</c:v>
                </c:pt>
                <c:pt idx="86">
                  <c:v>0.28699999999999998</c:v>
                </c:pt>
                <c:pt idx="87">
                  <c:v>0.32200000000000001</c:v>
                </c:pt>
                <c:pt idx="88">
                  <c:v>0.26500000000000001</c:v>
                </c:pt>
                <c:pt idx="89">
                  <c:v>0.40599999999999997</c:v>
                </c:pt>
                <c:pt idx="90">
                  <c:v>0.34599999999999997</c:v>
                </c:pt>
                <c:pt idx="91">
                  <c:v>0.20899999999999999</c:v>
                </c:pt>
                <c:pt idx="92">
                  <c:v>0.28899999999999998</c:v>
                </c:pt>
                <c:pt idx="93">
                  <c:v>0.42199999999999999</c:v>
                </c:pt>
                <c:pt idx="94">
                  <c:v>0.186</c:v>
                </c:pt>
                <c:pt idx="95">
                  <c:v>0.24099999999999999</c:v>
                </c:pt>
                <c:pt idx="96">
                  <c:v>0.13099999999999998</c:v>
                </c:pt>
                <c:pt idx="97">
                  <c:v>0.42099999999999999</c:v>
                </c:pt>
                <c:pt idx="98">
                  <c:v>0.309</c:v>
                </c:pt>
                <c:pt idx="99">
                  <c:v>0.39400000000000002</c:v>
                </c:pt>
                <c:pt idx="100">
                  <c:v>0.505</c:v>
                </c:pt>
                <c:pt idx="101">
                  <c:v>0.55200000000000005</c:v>
                </c:pt>
                <c:pt idx="102">
                  <c:v>0.35599999999999998</c:v>
                </c:pt>
                <c:pt idx="103">
                  <c:v>0.53899999999999992</c:v>
                </c:pt>
                <c:pt idx="104">
                  <c:v>0.36899999999999999</c:v>
                </c:pt>
                <c:pt idx="105">
                  <c:v>0.35599999999999998</c:v>
                </c:pt>
                <c:pt idx="106">
                  <c:v>0.39999999999999997</c:v>
                </c:pt>
                <c:pt idx="107">
                  <c:v>0.52900000000000003</c:v>
                </c:pt>
                <c:pt idx="108">
                  <c:v>0.58599999999999997</c:v>
                </c:pt>
                <c:pt idx="109">
                  <c:v>0.47399999999999998</c:v>
                </c:pt>
                <c:pt idx="110">
                  <c:v>0.65900000000000003</c:v>
                </c:pt>
                <c:pt idx="111">
                  <c:v>0.65100000000000002</c:v>
                </c:pt>
                <c:pt idx="112">
                  <c:v>0.45499999999999996</c:v>
                </c:pt>
                <c:pt idx="113">
                  <c:v>0.497</c:v>
                </c:pt>
                <c:pt idx="114">
                  <c:v>0.56699999999999995</c:v>
                </c:pt>
                <c:pt idx="115">
                  <c:v>0.69399999999999995</c:v>
                </c:pt>
                <c:pt idx="116">
                  <c:v>0.59</c:v>
                </c:pt>
                <c:pt idx="117">
                  <c:v>0.74299999999999999</c:v>
                </c:pt>
                <c:pt idx="118">
                  <c:v>0.89500000000000002</c:v>
                </c:pt>
                <c:pt idx="119">
                  <c:v>0.65199999999999991</c:v>
                </c:pt>
                <c:pt idx="120">
                  <c:v>0.66399999999999992</c:v>
                </c:pt>
                <c:pt idx="121">
                  <c:v>0.81800000000000006</c:v>
                </c:pt>
                <c:pt idx="122">
                  <c:v>0.88600000000000001</c:v>
                </c:pt>
                <c:pt idx="123">
                  <c:v>0.88700000000000001</c:v>
                </c:pt>
                <c:pt idx="124">
                  <c:v>0.80499999999999994</c:v>
                </c:pt>
                <c:pt idx="125">
                  <c:v>0.95199999999999996</c:v>
                </c:pt>
                <c:pt idx="126">
                  <c:v>0.90300000000000002</c:v>
                </c:pt>
                <c:pt idx="127">
                  <c:v>0.92999999999999994</c:v>
                </c:pt>
                <c:pt idx="128">
                  <c:v>0.79299999999999993</c:v>
                </c:pt>
                <c:pt idx="129">
                  <c:v>0.92300000000000004</c:v>
                </c:pt>
                <c:pt idx="130">
                  <c:v>0.996</c:v>
                </c:pt>
                <c:pt idx="131">
                  <c:v>0.85799999999999998</c:v>
                </c:pt>
                <c:pt idx="132">
                  <c:v>0.88</c:v>
                </c:pt>
                <c:pt idx="133">
                  <c:v>0.89600000000000002</c:v>
                </c:pt>
              </c:numCache>
            </c:numRef>
          </c:yVal>
          <c:smooth val="0"/>
          <c:extLst>
            <c:ext xmlns:c16="http://schemas.microsoft.com/office/drawing/2014/chart" uri="{C3380CC4-5D6E-409C-BE32-E72D297353CC}">
              <c16:uniqueId val="{00000005-6F31-4296-A009-5222BAA4E400}"/>
            </c:ext>
          </c:extLst>
        </c:ser>
        <c:ser>
          <c:idx val="5"/>
          <c:order val="6"/>
          <c:tx>
            <c:v>C&amp;W trend</c:v>
          </c:tx>
          <c:spPr>
            <a:ln w="25400">
              <a:solidFill>
                <a:srgbClr val="0066FF"/>
              </a:solidFill>
              <a:prstDash val="sysDot"/>
            </a:ln>
          </c:spPr>
          <c:marker>
            <c:symbol val="none"/>
          </c:marker>
          <c:xVal>
            <c:numRef>
              <c:f>'Annual chart Fig 2'!$R$13:$R$14</c:f>
              <c:numCache>
                <c:formatCode>General</c:formatCode>
                <c:ptCount val="2"/>
                <c:pt idx="0">
                  <c:v>1880</c:v>
                </c:pt>
                <c:pt idx="1">
                  <c:v>1919</c:v>
                </c:pt>
              </c:numCache>
            </c:numRef>
          </c:xVal>
          <c:yVal>
            <c:numRef>
              <c:f>'Annual chart Fig 2'!$S$13:$S$14</c:f>
              <c:numCache>
                <c:formatCode>0.000</c:formatCode>
                <c:ptCount val="2"/>
                <c:pt idx="0">
                  <c:v>1.3724686581024652E-2</c:v>
                </c:pt>
                <c:pt idx="1">
                  <c:v>-2.4108249496981975E-2</c:v>
                </c:pt>
              </c:numCache>
            </c:numRef>
          </c:yVal>
          <c:smooth val="0"/>
          <c:extLst>
            <c:ext xmlns:c16="http://schemas.microsoft.com/office/drawing/2014/chart" uri="{C3380CC4-5D6E-409C-BE32-E72D297353CC}">
              <c16:uniqueId val="{00000006-6F31-4296-A009-5222BAA4E400}"/>
            </c:ext>
          </c:extLst>
        </c:ser>
        <c:ser>
          <c:idx val="6"/>
          <c:order val="7"/>
          <c:tx>
            <c:v>C&amp;W trend</c:v>
          </c:tx>
          <c:spPr>
            <a:ln w="25400">
              <a:solidFill>
                <a:srgbClr val="0066FF"/>
              </a:solidFill>
              <a:prstDash val="sysDot"/>
            </a:ln>
          </c:spPr>
          <c:marker>
            <c:symbol val="none"/>
          </c:marker>
          <c:xVal>
            <c:numRef>
              <c:f>'Annual chart Fig 2'!$R$15:$R$16</c:f>
              <c:numCache>
                <c:formatCode>General</c:formatCode>
                <c:ptCount val="2"/>
                <c:pt idx="0">
                  <c:v>1920</c:v>
                </c:pt>
                <c:pt idx="1">
                  <c:v>1936</c:v>
                </c:pt>
              </c:numCache>
            </c:numRef>
          </c:xVal>
          <c:yVal>
            <c:numRef>
              <c:f>'Annual chart Fig 2'!$S$15:$S$16</c:f>
              <c:numCache>
                <c:formatCode>0.000</c:formatCode>
                <c:ptCount val="2"/>
                <c:pt idx="0">
                  <c:v>0.10388235294117587</c:v>
                </c:pt>
                <c:pt idx="1">
                  <c:v>0.2255294117647062</c:v>
                </c:pt>
              </c:numCache>
            </c:numRef>
          </c:yVal>
          <c:smooth val="0"/>
          <c:extLst>
            <c:ext xmlns:c16="http://schemas.microsoft.com/office/drawing/2014/chart" uri="{C3380CC4-5D6E-409C-BE32-E72D297353CC}">
              <c16:uniqueId val="{00000007-6F31-4296-A009-5222BAA4E400}"/>
            </c:ext>
          </c:extLst>
        </c:ser>
        <c:ser>
          <c:idx val="7"/>
          <c:order val="8"/>
          <c:tx>
            <c:v>C&amp;W trend</c:v>
          </c:tx>
          <c:spPr>
            <a:ln w="25400">
              <a:solidFill>
                <a:srgbClr val="0066FF"/>
              </a:solidFill>
              <a:prstDash val="sysDot"/>
            </a:ln>
          </c:spPr>
          <c:marker>
            <c:symbol val="none"/>
          </c:marker>
          <c:xVal>
            <c:numRef>
              <c:f>'Annual chart Fig 2'!$R$17:$R$18</c:f>
              <c:numCache>
                <c:formatCode>General</c:formatCode>
                <c:ptCount val="2"/>
                <c:pt idx="0">
                  <c:v>1937</c:v>
                </c:pt>
                <c:pt idx="1">
                  <c:v>1979</c:v>
                </c:pt>
              </c:numCache>
            </c:numRef>
          </c:xVal>
          <c:yVal>
            <c:numRef>
              <c:f>'Annual chart Fig 2'!$S$17:$S$18</c:f>
              <c:numCache>
                <c:formatCode>0.000</c:formatCode>
                <c:ptCount val="2"/>
                <c:pt idx="0">
                  <c:v>0.37274312896405926</c:v>
                </c:pt>
                <c:pt idx="1">
                  <c:v>0.27641966173361476</c:v>
                </c:pt>
              </c:numCache>
            </c:numRef>
          </c:yVal>
          <c:smooth val="0"/>
          <c:extLst>
            <c:ext xmlns:c16="http://schemas.microsoft.com/office/drawing/2014/chart" uri="{C3380CC4-5D6E-409C-BE32-E72D297353CC}">
              <c16:uniqueId val="{00000008-6F31-4296-A009-5222BAA4E400}"/>
            </c:ext>
          </c:extLst>
        </c:ser>
        <c:ser>
          <c:idx val="17"/>
          <c:order val="9"/>
          <c:tx>
            <c:v>C&amp;W trend</c:v>
          </c:tx>
          <c:spPr>
            <a:ln w="25400">
              <a:solidFill>
                <a:srgbClr val="0066FF"/>
              </a:solidFill>
              <a:prstDash val="sysDot"/>
            </a:ln>
          </c:spPr>
          <c:marker>
            <c:symbol val="none"/>
          </c:marker>
          <c:xVal>
            <c:numRef>
              <c:f>'Annual chart Fig 2'!$R$19:$R$20</c:f>
              <c:numCache>
                <c:formatCode>General</c:formatCode>
                <c:ptCount val="2"/>
                <c:pt idx="0">
                  <c:v>1980</c:v>
                </c:pt>
                <c:pt idx="1">
                  <c:v>1996</c:v>
                </c:pt>
              </c:numCache>
            </c:numRef>
          </c:xVal>
          <c:yVal>
            <c:numRef>
              <c:f>'Annual chart Fig 2'!$S$19:$S$20</c:f>
              <c:numCache>
                <c:formatCode>0.000</c:formatCode>
                <c:ptCount val="2"/>
                <c:pt idx="0">
                  <c:v>0.42970588235293983</c:v>
                </c:pt>
                <c:pt idx="1">
                  <c:v>0.6031176470588222</c:v>
                </c:pt>
              </c:numCache>
            </c:numRef>
          </c:yVal>
          <c:smooth val="0"/>
          <c:extLst>
            <c:ext xmlns:c16="http://schemas.microsoft.com/office/drawing/2014/chart" uri="{C3380CC4-5D6E-409C-BE32-E72D297353CC}">
              <c16:uniqueId val="{00000009-6F31-4296-A009-5222BAA4E400}"/>
            </c:ext>
          </c:extLst>
        </c:ser>
        <c:ser>
          <c:idx val="18"/>
          <c:order val="10"/>
          <c:tx>
            <c:v>C&amp;W trend</c:v>
          </c:tx>
          <c:spPr>
            <a:ln w="25400">
              <a:solidFill>
                <a:srgbClr val="0066FF"/>
              </a:solidFill>
              <a:prstDash val="sysDot"/>
            </a:ln>
          </c:spPr>
          <c:marker>
            <c:symbol val="none"/>
          </c:marker>
          <c:xVal>
            <c:numRef>
              <c:f>'Annual chart Fig 2'!$R$21:$R$22</c:f>
              <c:numCache>
                <c:formatCode>General</c:formatCode>
                <c:ptCount val="2"/>
                <c:pt idx="0">
                  <c:v>1997</c:v>
                </c:pt>
                <c:pt idx="1">
                  <c:v>2013</c:v>
                </c:pt>
              </c:numCache>
            </c:numRef>
          </c:xVal>
          <c:yVal>
            <c:numRef>
              <c:f>'Annual chart Fig 2'!$S$21:$S$22</c:f>
              <c:numCache>
                <c:formatCode>0.000</c:formatCode>
                <c:ptCount val="2"/>
                <c:pt idx="0">
                  <c:v>0.76672549019607894</c:v>
                </c:pt>
                <c:pt idx="1">
                  <c:v>0.93692156862745302</c:v>
                </c:pt>
              </c:numCache>
            </c:numRef>
          </c:yVal>
          <c:smooth val="0"/>
          <c:extLst>
            <c:ext xmlns:c16="http://schemas.microsoft.com/office/drawing/2014/chart" uri="{C3380CC4-5D6E-409C-BE32-E72D297353CC}">
              <c16:uniqueId val="{0000000A-6F31-4296-A009-5222BAA4E400}"/>
            </c:ext>
          </c:extLst>
        </c:ser>
        <c:ser>
          <c:idx val="8"/>
          <c:order val="11"/>
          <c:tx>
            <c:strRef>
              <c:f>'Annual chart Fig 2'!$D$1</c:f>
              <c:strCache>
                <c:ptCount val="1"/>
                <c:pt idx="0">
                  <c:v>BEST</c:v>
                </c:pt>
              </c:strCache>
            </c:strRef>
          </c:tx>
          <c:spPr>
            <a:ln w="6350">
              <a:solidFill>
                <a:schemeClr val="accent2"/>
              </a:solidFill>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2'!$D$2:$D$135</c:f>
              <c:numCache>
                <c:formatCode>0.000</c:formatCode>
                <c:ptCount val="134"/>
                <c:pt idx="0">
                  <c:v>5.4850000000000024E-2</c:v>
                </c:pt>
                <c:pt idx="1">
                  <c:v>0.14485000000000001</c:v>
                </c:pt>
                <c:pt idx="2">
                  <c:v>8.7849999999999998E-2</c:v>
                </c:pt>
                <c:pt idx="3">
                  <c:v>1.8849999999999988E-2</c:v>
                </c:pt>
                <c:pt idx="4">
                  <c:v>-0.13915</c:v>
                </c:pt>
                <c:pt idx="5">
                  <c:v>-0.12114999999999997</c:v>
                </c:pt>
                <c:pt idx="6">
                  <c:v>-0.14015</c:v>
                </c:pt>
                <c:pt idx="7">
                  <c:v>-0.16415000000000002</c:v>
                </c:pt>
                <c:pt idx="8">
                  <c:v>3.2850000000000004E-2</c:v>
                </c:pt>
                <c:pt idx="9">
                  <c:v>0.15684999999999999</c:v>
                </c:pt>
                <c:pt idx="10">
                  <c:v>-0.13214999999999999</c:v>
                </c:pt>
                <c:pt idx="11">
                  <c:v>-2.0149999999999991E-2</c:v>
                </c:pt>
                <c:pt idx="12">
                  <c:v>-6.314999999999997E-2</c:v>
                </c:pt>
                <c:pt idx="13">
                  <c:v>-3.015E-2</c:v>
                </c:pt>
                <c:pt idx="14">
                  <c:v>-3.6150000000000002E-2</c:v>
                </c:pt>
                <c:pt idx="15">
                  <c:v>2.1849999999999991E-2</c:v>
                </c:pt>
                <c:pt idx="16">
                  <c:v>0.14985000000000001</c:v>
                </c:pt>
                <c:pt idx="17">
                  <c:v>0.14585000000000001</c:v>
                </c:pt>
                <c:pt idx="18">
                  <c:v>-5.9149999999999966E-2</c:v>
                </c:pt>
                <c:pt idx="19">
                  <c:v>9.1850000000000001E-2</c:v>
                </c:pt>
                <c:pt idx="20">
                  <c:v>0.21085000000000001</c:v>
                </c:pt>
                <c:pt idx="21">
                  <c:v>0.13585</c:v>
                </c:pt>
                <c:pt idx="22">
                  <c:v>-5.1499999999999775E-3</c:v>
                </c:pt>
                <c:pt idx="23">
                  <c:v>-0.10715000000000001</c:v>
                </c:pt>
                <c:pt idx="24">
                  <c:v>-0.14015</c:v>
                </c:pt>
                <c:pt idx="25">
                  <c:v>8.8500000000000349E-3</c:v>
                </c:pt>
                <c:pt idx="26">
                  <c:v>9.4850000000000004E-2</c:v>
                </c:pt>
                <c:pt idx="27">
                  <c:v>-8.2149999999999987E-2</c:v>
                </c:pt>
                <c:pt idx="28">
                  <c:v>-0.10615000000000001</c:v>
                </c:pt>
                <c:pt idx="29">
                  <c:v>-0.16315000000000002</c:v>
                </c:pt>
                <c:pt idx="30">
                  <c:v>-0.13614999999999999</c:v>
                </c:pt>
                <c:pt idx="31">
                  <c:v>-0.15815000000000001</c:v>
                </c:pt>
                <c:pt idx="32">
                  <c:v>-7.6149999999999982E-2</c:v>
                </c:pt>
                <c:pt idx="33">
                  <c:v>-4.2150000000000007E-2</c:v>
                </c:pt>
                <c:pt idx="34">
                  <c:v>0.13084999999999999</c:v>
                </c:pt>
                <c:pt idx="35">
                  <c:v>0.19384999999999999</c:v>
                </c:pt>
                <c:pt idx="36">
                  <c:v>-5.0149999999999958E-2</c:v>
                </c:pt>
                <c:pt idx="37">
                  <c:v>-0.14915</c:v>
                </c:pt>
                <c:pt idx="38">
                  <c:v>-3.1499999999999757E-3</c:v>
                </c:pt>
                <c:pt idx="39">
                  <c:v>7.3850000000000041E-2</c:v>
                </c:pt>
                <c:pt idx="40">
                  <c:v>8.7849999999999998E-2</c:v>
                </c:pt>
                <c:pt idx="41">
                  <c:v>0.16485</c:v>
                </c:pt>
                <c:pt idx="42">
                  <c:v>6.8850000000000036E-2</c:v>
                </c:pt>
                <c:pt idx="43">
                  <c:v>8.7849999999999998E-2</c:v>
                </c:pt>
                <c:pt idx="44">
                  <c:v>0.10485000000000001</c:v>
                </c:pt>
                <c:pt idx="45">
                  <c:v>0.14485000000000001</c:v>
                </c:pt>
                <c:pt idx="46">
                  <c:v>0.28784999999999999</c:v>
                </c:pt>
                <c:pt idx="47">
                  <c:v>0.17385</c:v>
                </c:pt>
                <c:pt idx="48">
                  <c:v>0.18784999999999999</c:v>
                </c:pt>
                <c:pt idx="49">
                  <c:v>1.0850000000000037E-2</c:v>
                </c:pt>
                <c:pt idx="50">
                  <c:v>0.23685</c:v>
                </c:pt>
                <c:pt idx="51">
                  <c:v>0.28784999999999999</c:v>
                </c:pt>
                <c:pt idx="52">
                  <c:v>0.24785000000000001</c:v>
                </c:pt>
                <c:pt idx="53">
                  <c:v>6.3850000000000032E-2</c:v>
                </c:pt>
                <c:pt idx="54">
                  <c:v>0.20585000000000001</c:v>
                </c:pt>
                <c:pt idx="55">
                  <c:v>0.17085</c:v>
                </c:pt>
                <c:pt idx="56">
                  <c:v>0.22284999999999999</c:v>
                </c:pt>
                <c:pt idx="57">
                  <c:v>0.38385000000000002</c:v>
                </c:pt>
                <c:pt idx="58">
                  <c:v>0.38485000000000003</c:v>
                </c:pt>
                <c:pt idx="59">
                  <c:v>0.35485</c:v>
                </c:pt>
                <c:pt idx="60">
                  <c:v>0.45285000000000003</c:v>
                </c:pt>
                <c:pt idx="61">
                  <c:v>0.42785000000000001</c:v>
                </c:pt>
                <c:pt idx="62">
                  <c:v>0.38784999999999997</c:v>
                </c:pt>
                <c:pt idx="63">
                  <c:v>0.42285</c:v>
                </c:pt>
                <c:pt idx="64">
                  <c:v>0.52585000000000004</c:v>
                </c:pt>
                <c:pt idx="65">
                  <c:v>0.38784999999999997</c:v>
                </c:pt>
                <c:pt idx="66">
                  <c:v>0.32085000000000002</c:v>
                </c:pt>
                <c:pt idx="67">
                  <c:v>0.40784999999999999</c:v>
                </c:pt>
                <c:pt idx="68">
                  <c:v>0.30785000000000001</c:v>
                </c:pt>
                <c:pt idx="69">
                  <c:v>0.27384999999999998</c:v>
                </c:pt>
                <c:pt idx="70">
                  <c:v>0.19585</c:v>
                </c:pt>
                <c:pt idx="71">
                  <c:v>0.37185000000000001</c:v>
                </c:pt>
                <c:pt idx="72">
                  <c:v>0.43485000000000001</c:v>
                </c:pt>
                <c:pt idx="73">
                  <c:v>0.50085000000000002</c:v>
                </c:pt>
                <c:pt idx="74">
                  <c:v>0.30185000000000001</c:v>
                </c:pt>
                <c:pt idx="75">
                  <c:v>0.24985000000000002</c:v>
                </c:pt>
                <c:pt idx="76">
                  <c:v>0.17985000000000001</c:v>
                </c:pt>
                <c:pt idx="77">
                  <c:v>0.42885000000000001</c:v>
                </c:pt>
                <c:pt idx="78">
                  <c:v>0.42885000000000001</c:v>
                </c:pt>
                <c:pt idx="79">
                  <c:v>0.40284999999999999</c:v>
                </c:pt>
                <c:pt idx="80">
                  <c:v>0.35685</c:v>
                </c:pt>
                <c:pt idx="81">
                  <c:v>0.43385000000000001</c:v>
                </c:pt>
                <c:pt idx="82">
                  <c:v>0.39084999999999998</c:v>
                </c:pt>
                <c:pt idx="83">
                  <c:v>0.43185000000000001</c:v>
                </c:pt>
                <c:pt idx="84">
                  <c:v>0.15784999999999999</c:v>
                </c:pt>
                <c:pt idx="85">
                  <c:v>0.25685000000000002</c:v>
                </c:pt>
                <c:pt idx="86">
                  <c:v>0.32485000000000003</c:v>
                </c:pt>
                <c:pt idx="87">
                  <c:v>0.36385000000000001</c:v>
                </c:pt>
                <c:pt idx="88">
                  <c:v>0.30685000000000001</c:v>
                </c:pt>
                <c:pt idx="89">
                  <c:v>0.44485000000000002</c:v>
                </c:pt>
                <c:pt idx="90">
                  <c:v>0.37485000000000002</c:v>
                </c:pt>
                <c:pt idx="91">
                  <c:v>0.25785000000000002</c:v>
                </c:pt>
                <c:pt idx="92">
                  <c:v>0.35085</c:v>
                </c:pt>
                <c:pt idx="93">
                  <c:v>0.45085000000000003</c:v>
                </c:pt>
                <c:pt idx="94">
                  <c:v>0.23285</c:v>
                </c:pt>
                <c:pt idx="95">
                  <c:v>0.28684999999999999</c:v>
                </c:pt>
                <c:pt idx="96">
                  <c:v>0.18085000000000001</c:v>
                </c:pt>
                <c:pt idx="97">
                  <c:v>0.47785</c:v>
                </c:pt>
                <c:pt idx="98">
                  <c:v>0.35485</c:v>
                </c:pt>
                <c:pt idx="99">
                  <c:v>0.44185000000000002</c:v>
                </c:pt>
                <c:pt idx="100">
                  <c:v>0.56085000000000007</c:v>
                </c:pt>
                <c:pt idx="101">
                  <c:v>0.60785000000000011</c:v>
                </c:pt>
                <c:pt idx="102">
                  <c:v>0.38984999999999997</c:v>
                </c:pt>
                <c:pt idx="103">
                  <c:v>0.57985000000000009</c:v>
                </c:pt>
                <c:pt idx="104">
                  <c:v>0.41485</c:v>
                </c:pt>
                <c:pt idx="105">
                  <c:v>0.40084999999999998</c:v>
                </c:pt>
                <c:pt idx="106">
                  <c:v>0.44985000000000003</c:v>
                </c:pt>
                <c:pt idx="107">
                  <c:v>0.5888500000000001</c:v>
                </c:pt>
                <c:pt idx="108">
                  <c:v>0.63685000000000003</c:v>
                </c:pt>
                <c:pt idx="109">
                  <c:v>0.51385000000000003</c:v>
                </c:pt>
                <c:pt idx="110">
                  <c:v>0.70384999999999998</c:v>
                </c:pt>
                <c:pt idx="111">
                  <c:v>0.68685000000000007</c:v>
                </c:pt>
                <c:pt idx="112">
                  <c:v>0.50385000000000002</c:v>
                </c:pt>
                <c:pt idx="113">
                  <c:v>0.53885000000000005</c:v>
                </c:pt>
                <c:pt idx="114">
                  <c:v>0.58785000000000009</c:v>
                </c:pt>
                <c:pt idx="115">
                  <c:v>0.73485000000000011</c:v>
                </c:pt>
                <c:pt idx="116">
                  <c:v>0.63385000000000014</c:v>
                </c:pt>
                <c:pt idx="117">
                  <c:v>0.77485000000000004</c:v>
                </c:pt>
                <c:pt idx="118">
                  <c:v>0.92584999999999995</c:v>
                </c:pt>
                <c:pt idx="119">
                  <c:v>0.69085000000000008</c:v>
                </c:pt>
                <c:pt idx="120">
                  <c:v>0.71085000000000009</c:v>
                </c:pt>
                <c:pt idx="121">
                  <c:v>0.8478500000000001</c:v>
                </c:pt>
                <c:pt idx="122">
                  <c:v>0.92485000000000006</c:v>
                </c:pt>
                <c:pt idx="123">
                  <c:v>0.90985000000000016</c:v>
                </c:pt>
                <c:pt idx="124">
                  <c:v>0.81385000000000007</c:v>
                </c:pt>
                <c:pt idx="125">
                  <c:v>0.99185000000000001</c:v>
                </c:pt>
                <c:pt idx="126">
                  <c:v>0.93685000000000007</c:v>
                </c:pt>
                <c:pt idx="127">
                  <c:v>0.94485000000000008</c:v>
                </c:pt>
                <c:pt idx="128">
                  <c:v>0.80485000000000007</c:v>
                </c:pt>
                <c:pt idx="129">
                  <c:v>0.91785000000000017</c:v>
                </c:pt>
                <c:pt idx="130">
                  <c:v>0.98785000000000001</c:v>
                </c:pt>
                <c:pt idx="131">
                  <c:v>0.86485000000000001</c:v>
                </c:pt>
                <c:pt idx="132">
                  <c:v>0.89585000000000015</c:v>
                </c:pt>
                <c:pt idx="133">
                  <c:v>0.91485000000000005</c:v>
                </c:pt>
              </c:numCache>
            </c:numRef>
          </c:yVal>
          <c:smooth val="0"/>
          <c:extLst>
            <c:ext xmlns:c16="http://schemas.microsoft.com/office/drawing/2014/chart" uri="{C3380CC4-5D6E-409C-BE32-E72D297353CC}">
              <c16:uniqueId val="{0000000B-6F31-4296-A009-5222BAA4E400}"/>
            </c:ext>
          </c:extLst>
        </c:ser>
        <c:ser>
          <c:idx val="9"/>
          <c:order val="12"/>
          <c:tx>
            <c:v>BEST trend</c:v>
          </c:tx>
          <c:spPr>
            <a:ln w="25400">
              <a:solidFill>
                <a:schemeClr val="accent2"/>
              </a:solidFill>
              <a:prstDash val="sysDot"/>
            </a:ln>
          </c:spPr>
          <c:marker>
            <c:symbol val="none"/>
          </c:marker>
          <c:xVal>
            <c:numRef>
              <c:f>'Annual chart Fig 2'!$R$25:$R$26</c:f>
              <c:numCache>
                <c:formatCode>General</c:formatCode>
                <c:ptCount val="2"/>
                <c:pt idx="0">
                  <c:v>1880</c:v>
                </c:pt>
                <c:pt idx="1">
                  <c:v>1919</c:v>
                </c:pt>
              </c:numCache>
            </c:numRef>
          </c:xVal>
          <c:yVal>
            <c:numRef>
              <c:f>'Annual chart Fig 2'!$S$25:$S$26</c:f>
              <c:numCache>
                <c:formatCode>0.000</c:formatCode>
                <c:ptCount val="2"/>
                <c:pt idx="0">
                  <c:v>1.2873301346540831E-2</c:v>
                </c:pt>
                <c:pt idx="1">
                  <c:v>-6.9715962441313957E-3</c:v>
                </c:pt>
              </c:numCache>
            </c:numRef>
          </c:yVal>
          <c:smooth val="0"/>
          <c:extLst>
            <c:ext xmlns:c16="http://schemas.microsoft.com/office/drawing/2014/chart" uri="{C3380CC4-5D6E-409C-BE32-E72D297353CC}">
              <c16:uniqueId val="{0000000C-6F31-4296-A009-5222BAA4E400}"/>
            </c:ext>
          </c:extLst>
        </c:ser>
        <c:ser>
          <c:idx val="10"/>
          <c:order val="13"/>
          <c:tx>
            <c:v>BEST trend</c:v>
          </c:tx>
          <c:spPr>
            <a:ln w="25400">
              <a:solidFill>
                <a:schemeClr val="accent2"/>
              </a:solidFill>
              <a:prstDash val="sysDot"/>
            </a:ln>
          </c:spPr>
          <c:marker>
            <c:symbol val="none"/>
          </c:marker>
          <c:xVal>
            <c:numRef>
              <c:f>'Annual chart Fig 2'!$R$27:$R$28</c:f>
              <c:numCache>
                <c:formatCode>General</c:formatCode>
                <c:ptCount val="2"/>
                <c:pt idx="0">
                  <c:v>1920</c:v>
                </c:pt>
                <c:pt idx="1">
                  <c:v>1936</c:v>
                </c:pt>
              </c:numCache>
            </c:numRef>
          </c:xVal>
          <c:yVal>
            <c:numRef>
              <c:f>'Annual chart Fig 2'!$S$27:$S$28</c:f>
              <c:numCache>
                <c:formatCode>0.000</c:formatCode>
                <c:ptCount val="2"/>
                <c:pt idx="0">
                  <c:v>0.12417352941176481</c:v>
                </c:pt>
                <c:pt idx="1">
                  <c:v>0.20927647058823579</c:v>
                </c:pt>
              </c:numCache>
            </c:numRef>
          </c:yVal>
          <c:smooth val="0"/>
          <c:extLst>
            <c:ext xmlns:c16="http://schemas.microsoft.com/office/drawing/2014/chart" uri="{C3380CC4-5D6E-409C-BE32-E72D297353CC}">
              <c16:uniqueId val="{0000000D-6F31-4296-A009-5222BAA4E400}"/>
            </c:ext>
          </c:extLst>
        </c:ser>
        <c:ser>
          <c:idx val="21"/>
          <c:order val="14"/>
          <c:tx>
            <c:v>BEST trend</c:v>
          </c:tx>
          <c:spPr>
            <a:ln w="25400">
              <a:solidFill>
                <a:schemeClr val="accent2"/>
              </a:solidFill>
              <a:prstDash val="sysDot"/>
            </a:ln>
          </c:spPr>
          <c:marker>
            <c:symbol val="none"/>
          </c:marker>
          <c:xVal>
            <c:numRef>
              <c:f>'Annual chart Fig 2'!$R$29:$R$30</c:f>
              <c:numCache>
                <c:formatCode>General</c:formatCode>
                <c:ptCount val="2"/>
                <c:pt idx="0">
                  <c:v>1937</c:v>
                </c:pt>
                <c:pt idx="1">
                  <c:v>1979</c:v>
                </c:pt>
              </c:numCache>
            </c:numRef>
          </c:xVal>
          <c:yVal>
            <c:numRef>
              <c:f>'Annual chart Fig 2'!$S$29:$S$30</c:f>
              <c:numCache>
                <c:formatCode>0.000</c:formatCode>
                <c:ptCount val="2"/>
                <c:pt idx="0">
                  <c:v>0.38769249471458772</c:v>
                </c:pt>
                <c:pt idx="1">
                  <c:v>0.32917029598308628</c:v>
                </c:pt>
              </c:numCache>
            </c:numRef>
          </c:yVal>
          <c:smooth val="0"/>
          <c:extLst>
            <c:ext xmlns:c16="http://schemas.microsoft.com/office/drawing/2014/chart" uri="{C3380CC4-5D6E-409C-BE32-E72D297353CC}">
              <c16:uniqueId val="{0000000E-6F31-4296-A009-5222BAA4E400}"/>
            </c:ext>
          </c:extLst>
        </c:ser>
        <c:ser>
          <c:idx val="19"/>
          <c:order val="15"/>
          <c:tx>
            <c:v>BEST trend</c:v>
          </c:tx>
          <c:spPr>
            <a:ln w="25400">
              <a:solidFill>
                <a:schemeClr val="accent2"/>
              </a:solidFill>
              <a:prstDash val="sysDot"/>
            </a:ln>
          </c:spPr>
          <c:marker>
            <c:symbol val="none"/>
          </c:marker>
          <c:xVal>
            <c:numRef>
              <c:f>'Annual chart Fig 2'!$R$31:$R$32</c:f>
              <c:numCache>
                <c:formatCode>General</c:formatCode>
                <c:ptCount val="2"/>
                <c:pt idx="0">
                  <c:v>1980</c:v>
                </c:pt>
                <c:pt idx="1">
                  <c:v>1996</c:v>
                </c:pt>
              </c:numCache>
            </c:numRef>
          </c:xVal>
          <c:yVal>
            <c:numRef>
              <c:f>'Annual chart Fig 2'!$S$31:$S$32</c:f>
              <c:numCache>
                <c:formatCode>0.000</c:formatCode>
                <c:ptCount val="2"/>
                <c:pt idx="0">
                  <c:v>0.48034019607843154</c:v>
                </c:pt>
                <c:pt idx="1">
                  <c:v>0.64124215686274322</c:v>
                </c:pt>
              </c:numCache>
            </c:numRef>
          </c:yVal>
          <c:smooth val="0"/>
          <c:extLst>
            <c:ext xmlns:c16="http://schemas.microsoft.com/office/drawing/2014/chart" uri="{C3380CC4-5D6E-409C-BE32-E72D297353CC}">
              <c16:uniqueId val="{0000000F-6F31-4296-A009-5222BAA4E400}"/>
            </c:ext>
          </c:extLst>
        </c:ser>
        <c:ser>
          <c:idx val="20"/>
          <c:order val="16"/>
          <c:tx>
            <c:v>BEST trend</c:v>
          </c:tx>
          <c:spPr>
            <a:ln w="25400">
              <a:solidFill>
                <a:schemeClr val="accent2"/>
              </a:solidFill>
              <a:prstDash val="sysDot"/>
            </a:ln>
          </c:spPr>
          <c:marker>
            <c:symbol val="none"/>
          </c:marker>
          <c:xVal>
            <c:numRef>
              <c:f>'Annual chart Fig 2'!$R$33:$R$34</c:f>
              <c:numCache>
                <c:formatCode>General</c:formatCode>
                <c:ptCount val="2"/>
                <c:pt idx="0">
                  <c:v>1997</c:v>
                </c:pt>
                <c:pt idx="1">
                  <c:v>2013</c:v>
                </c:pt>
              </c:numCache>
            </c:numRef>
          </c:xVal>
          <c:yVal>
            <c:numRef>
              <c:f>'Annual chart Fig 2'!$S$33:$S$34</c:f>
              <c:numCache>
                <c:formatCode>0.000</c:formatCode>
                <c:ptCount val="2"/>
                <c:pt idx="0">
                  <c:v>0.8063401960784321</c:v>
                </c:pt>
                <c:pt idx="1">
                  <c:v>0.94171274509803904</c:v>
                </c:pt>
              </c:numCache>
            </c:numRef>
          </c:yVal>
          <c:smooth val="0"/>
          <c:extLst>
            <c:ext xmlns:c16="http://schemas.microsoft.com/office/drawing/2014/chart" uri="{C3380CC4-5D6E-409C-BE32-E72D297353CC}">
              <c16:uniqueId val="{00000010-6F31-4296-A009-5222BAA4E400}"/>
            </c:ext>
          </c:extLst>
        </c:ser>
        <c:ser>
          <c:idx val="12"/>
          <c:order val="17"/>
          <c:tx>
            <c:strRef>
              <c:f>'Annual chart Fig 2'!$E$1</c:f>
              <c:strCache>
                <c:ptCount val="1"/>
                <c:pt idx="0">
                  <c:v>NCDC</c:v>
                </c:pt>
              </c:strCache>
            </c:strRef>
          </c:tx>
          <c:spPr>
            <a:ln w="6350">
              <a:solidFill>
                <a:schemeClr val="accent6">
                  <a:lumMod val="75000"/>
                </a:schemeClr>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2'!$E$2:$E$136</c:f>
              <c:numCache>
                <c:formatCode>0.000</c:formatCode>
                <c:ptCount val="135"/>
                <c:pt idx="0">
                  <c:v>5.9949299999999928E-2</c:v>
                </c:pt>
                <c:pt idx="1">
                  <c:v>0.11011129999999991</c:v>
                </c:pt>
                <c:pt idx="2">
                  <c:v>9.0622299999999933E-2</c:v>
                </c:pt>
                <c:pt idx="3">
                  <c:v>3.9003299999999907E-2</c:v>
                </c:pt>
                <c:pt idx="4">
                  <c:v>-2.2515700000000083E-2</c:v>
                </c:pt>
                <c:pt idx="5">
                  <c:v>7.2392999999999486E-3</c:v>
                </c:pt>
                <c:pt idx="6">
                  <c:v>2.6400299999999932E-2</c:v>
                </c:pt>
                <c:pt idx="7">
                  <c:v>-4.9957700000000049E-2</c:v>
                </c:pt>
                <c:pt idx="8">
                  <c:v>3.1485299999999938E-2</c:v>
                </c:pt>
                <c:pt idx="9">
                  <c:v>0.11422929999999992</c:v>
                </c:pt>
                <c:pt idx="10">
                  <c:v>-0.10054970000000008</c:v>
                </c:pt>
                <c:pt idx="11">
                  <c:v>-6.1785700000000054E-2</c:v>
                </c:pt>
                <c:pt idx="12">
                  <c:v>-9.8815700000000062E-2</c:v>
                </c:pt>
                <c:pt idx="13">
                  <c:v>-0.13976370000000005</c:v>
                </c:pt>
                <c:pt idx="14">
                  <c:v>-9.8531700000000111E-2</c:v>
                </c:pt>
                <c:pt idx="15">
                  <c:v>-4.3792700000000073E-2</c:v>
                </c:pt>
                <c:pt idx="16">
                  <c:v>0.10078729999999991</c:v>
                </c:pt>
                <c:pt idx="17">
                  <c:v>6.0969299999999949E-2</c:v>
                </c:pt>
                <c:pt idx="18">
                  <c:v>-7.4165700000000112E-2</c:v>
                </c:pt>
                <c:pt idx="19">
                  <c:v>4.9081299999999939E-2</c:v>
                </c:pt>
                <c:pt idx="20">
                  <c:v>9.0388299999999921E-2</c:v>
                </c:pt>
                <c:pt idx="21">
                  <c:v>3.1105299999999947E-2</c:v>
                </c:pt>
                <c:pt idx="22">
                  <c:v>-5.9061700000000106E-2</c:v>
                </c:pt>
                <c:pt idx="23">
                  <c:v>-0.15306670000000011</c:v>
                </c:pt>
                <c:pt idx="24">
                  <c:v>-0.21224570000000009</c:v>
                </c:pt>
                <c:pt idx="25">
                  <c:v>-9.6847700000000092E-2</c:v>
                </c:pt>
                <c:pt idx="26">
                  <c:v>-4.8496700000000059E-2</c:v>
                </c:pt>
                <c:pt idx="27">
                  <c:v>-0.19095270000000009</c:v>
                </c:pt>
                <c:pt idx="28">
                  <c:v>-0.24062170000000005</c:v>
                </c:pt>
                <c:pt idx="29">
                  <c:v>-0.24090470000000008</c:v>
                </c:pt>
                <c:pt idx="30">
                  <c:v>-0.22490070000000006</c:v>
                </c:pt>
                <c:pt idx="31">
                  <c:v>-0.24911870000000003</c:v>
                </c:pt>
                <c:pt idx="32">
                  <c:v>-0.19556170000000006</c:v>
                </c:pt>
                <c:pt idx="33">
                  <c:v>-0.16093370000000007</c:v>
                </c:pt>
                <c:pt idx="34">
                  <c:v>-2.0570000000008637E-4</c:v>
                </c:pt>
                <c:pt idx="35">
                  <c:v>8.0392299999999917E-2</c:v>
                </c:pt>
                <c:pt idx="36">
                  <c:v>-0.11964070000000004</c:v>
                </c:pt>
                <c:pt idx="37">
                  <c:v>-0.15554470000000009</c:v>
                </c:pt>
                <c:pt idx="38">
                  <c:v>-4.8170700000000066E-2</c:v>
                </c:pt>
                <c:pt idx="39">
                  <c:v>-7.0272700000000077E-2</c:v>
                </c:pt>
                <c:pt idx="40">
                  <c:v>-5.1957700000000051E-2</c:v>
                </c:pt>
                <c:pt idx="41">
                  <c:v>1.7252299999999943E-2</c:v>
                </c:pt>
                <c:pt idx="42">
                  <c:v>-7.0249700000000082E-2</c:v>
                </c:pt>
                <c:pt idx="43">
                  <c:v>-4.880470000000009E-2</c:v>
                </c:pt>
                <c:pt idx="44">
                  <c:v>-4.5133700000000054E-2</c:v>
                </c:pt>
                <c:pt idx="45">
                  <c:v>2.5303299999999918E-2</c:v>
                </c:pt>
                <c:pt idx="46">
                  <c:v>0.12160229999999994</c:v>
                </c:pt>
                <c:pt idx="47">
                  <c:v>5.7105299999999914E-2</c:v>
                </c:pt>
                <c:pt idx="48">
                  <c:v>5.4983299999999902E-2</c:v>
                </c:pt>
                <c:pt idx="49">
                  <c:v>-6.5056700000000078E-2</c:v>
                </c:pt>
                <c:pt idx="50">
                  <c:v>0.12436229999999993</c:v>
                </c:pt>
                <c:pt idx="51">
                  <c:v>0.14593829999999991</c:v>
                </c:pt>
                <c:pt idx="52">
                  <c:v>0.1256972999999999</c:v>
                </c:pt>
                <c:pt idx="53">
                  <c:v>-1.2424700000000066E-2</c:v>
                </c:pt>
                <c:pt idx="54">
                  <c:v>0.13029829999999992</c:v>
                </c:pt>
                <c:pt idx="55">
                  <c:v>9.9597299999999944E-2</c:v>
                </c:pt>
                <c:pt idx="56">
                  <c:v>0.12622229999999995</c:v>
                </c:pt>
                <c:pt idx="57">
                  <c:v>0.23731729999999993</c:v>
                </c:pt>
                <c:pt idx="58">
                  <c:v>0.26758429999999989</c:v>
                </c:pt>
                <c:pt idx="59">
                  <c:v>0.25549429999999995</c:v>
                </c:pt>
                <c:pt idx="60">
                  <c:v>0.29283329999999996</c:v>
                </c:pt>
                <c:pt idx="61">
                  <c:v>0.34595929999999991</c:v>
                </c:pt>
                <c:pt idx="62">
                  <c:v>0.30131029999999992</c:v>
                </c:pt>
                <c:pt idx="63">
                  <c:v>0.29551129999999992</c:v>
                </c:pt>
                <c:pt idx="64">
                  <c:v>0.40357429999999994</c:v>
                </c:pt>
                <c:pt idx="65">
                  <c:v>0.27952729999999992</c:v>
                </c:pt>
                <c:pt idx="66">
                  <c:v>0.14722129999999994</c:v>
                </c:pt>
                <c:pt idx="67">
                  <c:v>0.1381582999999999</c:v>
                </c:pt>
                <c:pt idx="68">
                  <c:v>0.1305852999999999</c:v>
                </c:pt>
                <c:pt idx="69">
                  <c:v>0.12125029999999992</c:v>
                </c:pt>
                <c:pt idx="70">
                  <c:v>3.3156299999999916E-2</c:v>
                </c:pt>
                <c:pt idx="71">
                  <c:v>0.18746329999999994</c:v>
                </c:pt>
                <c:pt idx="72">
                  <c:v>0.22943829999999993</c:v>
                </c:pt>
                <c:pt idx="73">
                  <c:v>0.30755529999999992</c:v>
                </c:pt>
                <c:pt idx="74">
                  <c:v>9.4203299999999934E-2</c:v>
                </c:pt>
                <c:pt idx="75">
                  <c:v>7.6466299999999932E-2</c:v>
                </c:pt>
                <c:pt idx="76">
                  <c:v>1.786029999999994E-2</c:v>
                </c:pt>
                <c:pt idx="77">
                  <c:v>0.25896529999999995</c:v>
                </c:pt>
                <c:pt idx="78">
                  <c:v>0.31153829999999993</c:v>
                </c:pt>
                <c:pt idx="79">
                  <c:v>0.2702102999999999</c:v>
                </c:pt>
                <c:pt idx="80">
                  <c:v>0.21824429999999992</c:v>
                </c:pt>
                <c:pt idx="81">
                  <c:v>0.29843529999999996</c:v>
                </c:pt>
                <c:pt idx="82">
                  <c:v>0.32312229999999992</c:v>
                </c:pt>
                <c:pt idx="83">
                  <c:v>0.34101029999999993</c:v>
                </c:pt>
                <c:pt idx="84">
                  <c:v>8.1612299999999915E-2</c:v>
                </c:pt>
                <c:pt idx="85">
                  <c:v>0.14204829999999991</c:v>
                </c:pt>
                <c:pt idx="86">
                  <c:v>0.20229129999999992</c:v>
                </c:pt>
                <c:pt idx="87">
                  <c:v>0.21685129999999991</c:v>
                </c:pt>
                <c:pt idx="88">
                  <c:v>0.20297529999999991</c:v>
                </c:pt>
                <c:pt idx="89">
                  <c:v>0.30863029999999991</c:v>
                </c:pt>
                <c:pt idx="90">
                  <c:v>0.2655192999999999</c:v>
                </c:pt>
                <c:pt idx="91">
                  <c:v>0.16379229999999995</c:v>
                </c:pt>
                <c:pt idx="92">
                  <c:v>0.25814329999999996</c:v>
                </c:pt>
                <c:pt idx="93">
                  <c:v>0.38861329999999994</c:v>
                </c:pt>
                <c:pt idx="94">
                  <c:v>0.14605729999999995</c:v>
                </c:pt>
                <c:pt idx="95">
                  <c:v>0.21582429999999991</c:v>
                </c:pt>
                <c:pt idx="96">
                  <c:v>0.12531729999999991</c:v>
                </c:pt>
                <c:pt idx="97">
                  <c:v>0.37333529999999993</c:v>
                </c:pt>
                <c:pt idx="98">
                  <c:v>0.29626129999999995</c:v>
                </c:pt>
                <c:pt idx="99">
                  <c:v>0.38715129999999992</c:v>
                </c:pt>
                <c:pt idx="100">
                  <c:v>0.42597729999999995</c:v>
                </c:pt>
                <c:pt idx="101">
                  <c:v>0.46203729999999993</c:v>
                </c:pt>
                <c:pt idx="102">
                  <c:v>0.35331529999999994</c:v>
                </c:pt>
                <c:pt idx="103">
                  <c:v>0.51767529999999995</c:v>
                </c:pt>
                <c:pt idx="104">
                  <c:v>0.32547929999999992</c:v>
                </c:pt>
                <c:pt idx="105">
                  <c:v>0.3050972999999999</c:v>
                </c:pt>
                <c:pt idx="106">
                  <c:v>0.39635829999999994</c:v>
                </c:pt>
                <c:pt idx="107">
                  <c:v>0.53264829999999996</c:v>
                </c:pt>
                <c:pt idx="108">
                  <c:v>0.54062129999999997</c:v>
                </c:pt>
                <c:pt idx="109">
                  <c:v>0.46718329999999991</c:v>
                </c:pt>
                <c:pt idx="110">
                  <c:v>0.60225429999999991</c:v>
                </c:pt>
                <c:pt idx="111">
                  <c:v>0.57569429999999988</c:v>
                </c:pt>
                <c:pt idx="112">
                  <c:v>0.4390312999999999</c:v>
                </c:pt>
                <c:pt idx="113">
                  <c:v>0.46822129999999995</c:v>
                </c:pt>
                <c:pt idx="114">
                  <c:v>0.52777129999999994</c:v>
                </c:pt>
                <c:pt idx="115">
                  <c:v>0.6479822999999999</c:v>
                </c:pt>
                <c:pt idx="116">
                  <c:v>0.51687229999999995</c:v>
                </c:pt>
                <c:pt idx="117">
                  <c:v>0.71655029999999997</c:v>
                </c:pt>
                <c:pt idx="118">
                  <c:v>0.8339493</c:v>
                </c:pt>
                <c:pt idx="119">
                  <c:v>0.65624629999999995</c:v>
                </c:pt>
                <c:pt idx="120">
                  <c:v>0.62350929999999993</c:v>
                </c:pt>
                <c:pt idx="121">
                  <c:v>0.74567329999999998</c:v>
                </c:pt>
                <c:pt idx="122">
                  <c:v>0.80408329999999995</c:v>
                </c:pt>
                <c:pt idx="123">
                  <c:v>0.81509029999999993</c:v>
                </c:pt>
                <c:pt idx="124">
                  <c:v>0.77364129999999998</c:v>
                </c:pt>
                <c:pt idx="125">
                  <c:v>0.84364729999999999</c:v>
                </c:pt>
                <c:pt idx="126">
                  <c:v>0.78973129999999991</c:v>
                </c:pt>
                <c:pt idx="127">
                  <c:v>0.78335129999999986</c:v>
                </c:pt>
                <c:pt idx="128">
                  <c:v>0.70885829999999994</c:v>
                </c:pt>
                <c:pt idx="129">
                  <c:v>0.78996329999999992</c:v>
                </c:pt>
                <c:pt idx="130">
                  <c:v>0.84683029999999992</c:v>
                </c:pt>
                <c:pt idx="131">
                  <c:v>0.7270143</c:v>
                </c:pt>
                <c:pt idx="132">
                  <c:v>0.77296429999999994</c:v>
                </c:pt>
                <c:pt idx="133">
                  <c:v>0.82010329999999998</c:v>
                </c:pt>
                <c:pt idx="134">
                  <c:v>0.88748629999999995</c:v>
                </c:pt>
              </c:numCache>
            </c:numRef>
          </c:yVal>
          <c:smooth val="0"/>
          <c:extLst>
            <c:ext xmlns:c16="http://schemas.microsoft.com/office/drawing/2014/chart" uri="{C3380CC4-5D6E-409C-BE32-E72D297353CC}">
              <c16:uniqueId val="{00000011-6F31-4296-A009-5222BAA4E400}"/>
            </c:ext>
          </c:extLst>
        </c:ser>
        <c:ser>
          <c:idx val="13"/>
          <c:order val="18"/>
          <c:tx>
            <c:v>NCDC trend</c:v>
          </c:tx>
          <c:spPr>
            <a:ln w="25400">
              <a:solidFill>
                <a:schemeClr val="accent6">
                  <a:lumMod val="75000"/>
                </a:schemeClr>
              </a:solidFill>
              <a:prstDash val="sysDot"/>
            </a:ln>
          </c:spPr>
          <c:marker>
            <c:symbol val="none"/>
          </c:marker>
          <c:xVal>
            <c:numRef>
              <c:f>'Annual chart Fig 2'!$R$38:$R$39</c:f>
              <c:numCache>
                <c:formatCode>General</c:formatCode>
                <c:ptCount val="2"/>
                <c:pt idx="0">
                  <c:v>1880</c:v>
                </c:pt>
                <c:pt idx="1">
                  <c:v>1929</c:v>
                </c:pt>
              </c:numCache>
            </c:numRef>
          </c:xVal>
          <c:yVal>
            <c:numRef>
              <c:f>'Annual chart Fig 2'!$S$38:$S$39</c:f>
              <c:numCache>
                <c:formatCode>0.000</c:formatCode>
                <c:ptCount val="2"/>
                <c:pt idx="0">
                  <c:v>-1.045967647058843E-2</c:v>
                </c:pt>
                <c:pt idx="1">
                  <c:v>-8.0325003529412076E-2</c:v>
                </c:pt>
              </c:numCache>
            </c:numRef>
          </c:yVal>
          <c:smooth val="0"/>
          <c:extLst>
            <c:ext xmlns:c16="http://schemas.microsoft.com/office/drawing/2014/chart" uri="{C3380CC4-5D6E-409C-BE32-E72D297353CC}">
              <c16:uniqueId val="{00000012-6F31-4296-A009-5222BAA4E400}"/>
            </c:ext>
          </c:extLst>
        </c:ser>
        <c:ser>
          <c:idx val="15"/>
          <c:order val="19"/>
          <c:tx>
            <c:v>GISS trend</c:v>
          </c:tx>
          <c:spPr>
            <a:ln w="25400">
              <a:solidFill>
                <a:schemeClr val="accent6">
                  <a:lumMod val="75000"/>
                </a:schemeClr>
              </a:solidFill>
              <a:prstDash val="sysDot"/>
            </a:ln>
          </c:spPr>
          <c:marker>
            <c:symbol val="none"/>
          </c:marker>
          <c:xVal>
            <c:numRef>
              <c:f>'Annual chart Fig 2'!$R$40:$R$41</c:f>
              <c:numCache>
                <c:formatCode>General</c:formatCode>
                <c:ptCount val="2"/>
                <c:pt idx="0">
                  <c:v>1930</c:v>
                </c:pt>
                <c:pt idx="1">
                  <c:v>1978</c:v>
                </c:pt>
              </c:numCache>
            </c:numRef>
          </c:xVal>
          <c:yVal>
            <c:numRef>
              <c:f>'Annual chart Fig 2'!$S$40:$S$41</c:f>
              <c:numCache>
                <c:formatCode>0.000</c:formatCode>
                <c:ptCount val="2"/>
                <c:pt idx="0">
                  <c:v>0.16676148040816319</c:v>
                </c:pt>
                <c:pt idx="1">
                  <c:v>0.25409401755102046</c:v>
                </c:pt>
              </c:numCache>
            </c:numRef>
          </c:yVal>
          <c:smooth val="0"/>
          <c:extLst>
            <c:ext xmlns:c16="http://schemas.microsoft.com/office/drawing/2014/chart" uri="{C3380CC4-5D6E-409C-BE32-E72D297353CC}">
              <c16:uniqueId val="{00000013-6F31-4296-A009-5222BAA4E400}"/>
            </c:ext>
          </c:extLst>
        </c:ser>
        <c:ser>
          <c:idx val="16"/>
          <c:order val="20"/>
          <c:tx>
            <c:v>NCDC trend</c:v>
          </c:tx>
          <c:spPr>
            <a:ln w="25400">
              <a:solidFill>
                <a:schemeClr val="accent6">
                  <a:lumMod val="75000"/>
                </a:schemeClr>
              </a:solidFill>
              <a:prstDash val="sysDot"/>
            </a:ln>
          </c:spPr>
          <c:marker>
            <c:symbol val="none"/>
          </c:marker>
          <c:xVal>
            <c:numRef>
              <c:f>'Annual chart Fig 2'!$R$42:$R$43</c:f>
              <c:numCache>
                <c:formatCode>General</c:formatCode>
                <c:ptCount val="2"/>
                <c:pt idx="0">
                  <c:v>1979</c:v>
                </c:pt>
                <c:pt idx="1">
                  <c:v>1996</c:v>
                </c:pt>
              </c:numCache>
            </c:numRef>
          </c:xVal>
          <c:yVal>
            <c:numRef>
              <c:f>'Annual chart Fig 2'!$S$42:$S$43</c:f>
              <c:numCache>
                <c:formatCode>0.000</c:formatCode>
                <c:ptCount val="2"/>
                <c:pt idx="0">
                  <c:v>0.38048160994151914</c:v>
                </c:pt>
                <c:pt idx="1">
                  <c:v>0.56300410116958943</c:v>
                </c:pt>
              </c:numCache>
            </c:numRef>
          </c:yVal>
          <c:smooth val="0"/>
          <c:extLst>
            <c:ext xmlns:c16="http://schemas.microsoft.com/office/drawing/2014/chart" uri="{C3380CC4-5D6E-409C-BE32-E72D297353CC}">
              <c16:uniqueId val="{00000014-6F31-4296-A009-5222BAA4E400}"/>
            </c:ext>
          </c:extLst>
        </c:ser>
        <c:ser>
          <c:idx val="11"/>
          <c:order val="21"/>
          <c:tx>
            <c:v>NCDC trend</c:v>
          </c:tx>
          <c:spPr>
            <a:ln w="25400">
              <a:prstDash val="sysDot"/>
            </a:ln>
          </c:spPr>
          <c:marker>
            <c:symbol val="none"/>
          </c:marker>
          <c:xVal>
            <c:numRef>
              <c:f>'Annual chart Fig 2'!$R$44:$R$45</c:f>
              <c:numCache>
                <c:formatCode>General</c:formatCode>
                <c:ptCount val="2"/>
                <c:pt idx="0">
                  <c:v>1997</c:v>
                </c:pt>
                <c:pt idx="1">
                  <c:v>2014</c:v>
                </c:pt>
              </c:numCache>
            </c:numRef>
          </c:xVal>
          <c:yVal>
            <c:numRef>
              <c:f>'Annual chart Fig 2'!$S$44:$S$45</c:f>
              <c:numCache>
                <c:formatCode>0.000</c:formatCode>
                <c:ptCount val="2"/>
                <c:pt idx="0">
                  <c:v>0.72516362748538121</c:v>
                </c:pt>
                <c:pt idx="1">
                  <c:v>0.82358008362573187</c:v>
                </c:pt>
              </c:numCache>
            </c:numRef>
          </c:yVal>
          <c:smooth val="0"/>
          <c:extLst>
            <c:ext xmlns:c16="http://schemas.microsoft.com/office/drawing/2014/chart" uri="{C3380CC4-5D6E-409C-BE32-E72D297353CC}">
              <c16:uniqueId val="{00000015-6F31-4296-A009-5222BAA4E400}"/>
            </c:ext>
          </c:extLst>
        </c:ser>
        <c:ser>
          <c:idx val="25"/>
          <c:order val="22"/>
          <c:tx>
            <c:strRef>
              <c:f>'Annual chart Fig 2'!$F$1</c:f>
              <c:strCache>
                <c:ptCount val="1"/>
                <c:pt idx="0">
                  <c:v>GISS</c:v>
                </c:pt>
              </c:strCache>
            </c:strRef>
          </c:tx>
          <c:spPr>
            <a:ln w="6350">
              <a:solidFill>
                <a:srgbClr val="00FFFF"/>
              </a:solidFill>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2'!$F$2:$F$136</c:f>
              <c:numCache>
                <c:formatCode>0.000</c:formatCode>
                <c:ptCount val="135"/>
                <c:pt idx="0">
                  <c:v>2.1000000000000019E-2</c:v>
                </c:pt>
                <c:pt idx="1">
                  <c:v>0.11100000000000002</c:v>
                </c:pt>
                <c:pt idx="2">
                  <c:v>8.1000000000000016E-2</c:v>
                </c:pt>
                <c:pt idx="3">
                  <c:v>5.1000000000000018E-2</c:v>
                </c:pt>
                <c:pt idx="4">
                  <c:v>-2.8999999999999998E-2</c:v>
                </c:pt>
                <c:pt idx="5">
                  <c:v>-8.9999999999999802E-3</c:v>
                </c:pt>
                <c:pt idx="6">
                  <c:v>1.0000000000000286E-3</c:v>
                </c:pt>
                <c:pt idx="7">
                  <c:v>-7.8999999999999987E-2</c:v>
                </c:pt>
                <c:pt idx="8">
                  <c:v>5.1000000000000018E-2</c:v>
                </c:pt>
                <c:pt idx="9">
                  <c:v>0.14100000000000001</c:v>
                </c:pt>
                <c:pt idx="10">
                  <c:v>-8.8999999999999996E-2</c:v>
                </c:pt>
                <c:pt idx="11">
                  <c:v>-2.8999999999999998E-2</c:v>
                </c:pt>
                <c:pt idx="12">
                  <c:v>-6.8999999999999978E-2</c:v>
                </c:pt>
                <c:pt idx="13">
                  <c:v>-0.11899999999999997</c:v>
                </c:pt>
                <c:pt idx="14">
                  <c:v>-8.8999999999999996E-2</c:v>
                </c:pt>
                <c:pt idx="15">
                  <c:v>-8.9999999999999802E-3</c:v>
                </c:pt>
                <c:pt idx="16">
                  <c:v>6.1000000000000026E-2</c:v>
                </c:pt>
                <c:pt idx="17">
                  <c:v>5.1000000000000018E-2</c:v>
                </c:pt>
                <c:pt idx="18">
                  <c:v>-7.8999999999999987E-2</c:v>
                </c:pt>
                <c:pt idx="19">
                  <c:v>3.1000000000000028E-2</c:v>
                </c:pt>
                <c:pt idx="20">
                  <c:v>9.1000000000000025E-2</c:v>
                </c:pt>
                <c:pt idx="21">
                  <c:v>3.1000000000000028E-2</c:v>
                </c:pt>
                <c:pt idx="22">
                  <c:v>-6.8999999999999978E-2</c:v>
                </c:pt>
                <c:pt idx="23">
                  <c:v>-0.12899999999999998</c:v>
                </c:pt>
                <c:pt idx="24">
                  <c:v>-0.19899999999999998</c:v>
                </c:pt>
                <c:pt idx="25">
                  <c:v>-5.8999999999999969E-2</c:v>
                </c:pt>
                <c:pt idx="26">
                  <c:v>-2.8999999999999998E-2</c:v>
                </c:pt>
                <c:pt idx="27">
                  <c:v>-0.18899999999999997</c:v>
                </c:pt>
                <c:pt idx="28">
                  <c:v>-0.19899999999999998</c:v>
                </c:pt>
                <c:pt idx="29">
                  <c:v>-0.22899999999999995</c:v>
                </c:pt>
                <c:pt idx="30">
                  <c:v>-0.219</c:v>
                </c:pt>
                <c:pt idx="31">
                  <c:v>-0.20899999999999999</c:v>
                </c:pt>
                <c:pt idx="32">
                  <c:v>-0.16899999999999996</c:v>
                </c:pt>
                <c:pt idx="33">
                  <c:v>-0.14899999999999999</c:v>
                </c:pt>
                <c:pt idx="34">
                  <c:v>1.100000000000001E-2</c:v>
                </c:pt>
                <c:pt idx="35">
                  <c:v>7.1000000000000008E-2</c:v>
                </c:pt>
                <c:pt idx="36">
                  <c:v>-0.11899999999999997</c:v>
                </c:pt>
                <c:pt idx="37">
                  <c:v>-0.19899999999999998</c:v>
                </c:pt>
                <c:pt idx="38">
                  <c:v>-6.8999999999999978E-2</c:v>
                </c:pt>
                <c:pt idx="39">
                  <c:v>-4.899999999999996E-2</c:v>
                </c:pt>
                <c:pt idx="40">
                  <c:v>-2.8999999999999998E-2</c:v>
                </c:pt>
                <c:pt idx="41">
                  <c:v>3.1000000000000028E-2</c:v>
                </c:pt>
                <c:pt idx="42">
                  <c:v>-4.899999999999996E-2</c:v>
                </c:pt>
                <c:pt idx="43">
                  <c:v>-1.8999999999999989E-2</c:v>
                </c:pt>
                <c:pt idx="44">
                  <c:v>1.0000000000000286E-3</c:v>
                </c:pt>
                <c:pt idx="45">
                  <c:v>2.1000000000000019E-2</c:v>
                </c:pt>
                <c:pt idx="46">
                  <c:v>0.14100000000000001</c:v>
                </c:pt>
                <c:pt idx="47">
                  <c:v>5.1000000000000018E-2</c:v>
                </c:pt>
                <c:pt idx="48">
                  <c:v>8.1000000000000016E-2</c:v>
                </c:pt>
                <c:pt idx="49">
                  <c:v>-6.8999999999999978E-2</c:v>
                </c:pt>
                <c:pt idx="50">
                  <c:v>0.12100000000000002</c:v>
                </c:pt>
                <c:pt idx="51">
                  <c:v>0.17100000000000001</c:v>
                </c:pt>
                <c:pt idx="52">
                  <c:v>0.13100000000000001</c:v>
                </c:pt>
                <c:pt idx="53">
                  <c:v>-8.9999999999999802E-3</c:v>
                </c:pt>
                <c:pt idx="54">
                  <c:v>0.14100000000000001</c:v>
                </c:pt>
                <c:pt idx="55">
                  <c:v>9.1000000000000025E-2</c:v>
                </c:pt>
                <c:pt idx="56">
                  <c:v>0.14100000000000001</c:v>
                </c:pt>
                <c:pt idx="57">
                  <c:v>0.27100000000000002</c:v>
                </c:pt>
                <c:pt idx="58">
                  <c:v>0.29100000000000004</c:v>
                </c:pt>
                <c:pt idx="59">
                  <c:v>0.251</c:v>
                </c:pt>
                <c:pt idx="60">
                  <c:v>0.31100000000000005</c:v>
                </c:pt>
                <c:pt idx="61">
                  <c:v>0.32100000000000001</c:v>
                </c:pt>
                <c:pt idx="62">
                  <c:v>0.29100000000000004</c:v>
                </c:pt>
                <c:pt idx="63">
                  <c:v>0.30100000000000005</c:v>
                </c:pt>
                <c:pt idx="64">
                  <c:v>0.38100000000000001</c:v>
                </c:pt>
                <c:pt idx="65">
                  <c:v>0.24100000000000002</c:v>
                </c:pt>
                <c:pt idx="66">
                  <c:v>0.16100000000000003</c:v>
                </c:pt>
                <c:pt idx="67">
                  <c:v>0.20100000000000001</c:v>
                </c:pt>
                <c:pt idx="68">
                  <c:v>0.14100000000000001</c:v>
                </c:pt>
                <c:pt idx="69">
                  <c:v>0.13100000000000001</c:v>
                </c:pt>
                <c:pt idx="70">
                  <c:v>5.1000000000000018E-2</c:v>
                </c:pt>
                <c:pt idx="71">
                  <c:v>0.18100000000000002</c:v>
                </c:pt>
                <c:pt idx="72">
                  <c:v>0.26100000000000001</c:v>
                </c:pt>
                <c:pt idx="73">
                  <c:v>0.33100000000000002</c:v>
                </c:pt>
                <c:pt idx="74">
                  <c:v>0.13100000000000001</c:v>
                </c:pt>
                <c:pt idx="75">
                  <c:v>0.12100000000000002</c:v>
                </c:pt>
                <c:pt idx="76">
                  <c:v>6.1000000000000026E-2</c:v>
                </c:pt>
                <c:pt idx="77">
                  <c:v>0.27100000000000002</c:v>
                </c:pt>
                <c:pt idx="78">
                  <c:v>0.29100000000000004</c:v>
                </c:pt>
                <c:pt idx="79">
                  <c:v>0.27100000000000002</c:v>
                </c:pt>
                <c:pt idx="80">
                  <c:v>0.20100000000000001</c:v>
                </c:pt>
                <c:pt idx="81">
                  <c:v>0.30100000000000005</c:v>
                </c:pt>
                <c:pt idx="82">
                  <c:v>0.28100000000000003</c:v>
                </c:pt>
                <c:pt idx="83">
                  <c:v>0.32100000000000001</c:v>
                </c:pt>
                <c:pt idx="84">
                  <c:v>4.1000000000000009E-2</c:v>
                </c:pt>
                <c:pt idx="85">
                  <c:v>0.14100000000000001</c:v>
                </c:pt>
                <c:pt idx="86">
                  <c:v>0.20100000000000001</c:v>
                </c:pt>
                <c:pt idx="87">
                  <c:v>0.23100000000000001</c:v>
                </c:pt>
                <c:pt idx="88">
                  <c:v>0.191</c:v>
                </c:pt>
                <c:pt idx="89">
                  <c:v>0.30100000000000005</c:v>
                </c:pt>
                <c:pt idx="90">
                  <c:v>0.28100000000000003</c:v>
                </c:pt>
                <c:pt idx="91">
                  <c:v>0.17100000000000001</c:v>
                </c:pt>
                <c:pt idx="92">
                  <c:v>0.26100000000000001</c:v>
                </c:pt>
                <c:pt idx="93">
                  <c:v>0.40100000000000002</c:v>
                </c:pt>
                <c:pt idx="94">
                  <c:v>0.17100000000000001</c:v>
                </c:pt>
                <c:pt idx="95">
                  <c:v>0.23100000000000001</c:v>
                </c:pt>
                <c:pt idx="96">
                  <c:v>0.12100000000000002</c:v>
                </c:pt>
                <c:pt idx="97">
                  <c:v>0.39100000000000001</c:v>
                </c:pt>
                <c:pt idx="98">
                  <c:v>0.29100000000000004</c:v>
                </c:pt>
                <c:pt idx="99">
                  <c:v>0.36099999999999999</c:v>
                </c:pt>
                <c:pt idx="100">
                  <c:v>0.47100000000000003</c:v>
                </c:pt>
                <c:pt idx="101">
                  <c:v>0.52100000000000002</c:v>
                </c:pt>
                <c:pt idx="102">
                  <c:v>0.33100000000000002</c:v>
                </c:pt>
                <c:pt idx="103">
                  <c:v>0.51100000000000001</c:v>
                </c:pt>
                <c:pt idx="104">
                  <c:v>0.36099999999999999</c:v>
                </c:pt>
                <c:pt idx="105">
                  <c:v>0.32100000000000001</c:v>
                </c:pt>
                <c:pt idx="106">
                  <c:v>0.38100000000000001</c:v>
                </c:pt>
                <c:pt idx="107">
                  <c:v>0.52100000000000002</c:v>
                </c:pt>
                <c:pt idx="108">
                  <c:v>0.59099999999999997</c:v>
                </c:pt>
                <c:pt idx="109">
                  <c:v>0.48099999999999998</c:v>
                </c:pt>
                <c:pt idx="110">
                  <c:v>0.63100000000000001</c:v>
                </c:pt>
                <c:pt idx="111">
                  <c:v>0.621</c:v>
                </c:pt>
                <c:pt idx="112">
                  <c:v>0.43100000000000005</c:v>
                </c:pt>
                <c:pt idx="113">
                  <c:v>0.45100000000000001</c:v>
                </c:pt>
                <c:pt idx="114">
                  <c:v>0.52100000000000002</c:v>
                </c:pt>
                <c:pt idx="115">
                  <c:v>0.67100000000000004</c:v>
                </c:pt>
                <c:pt idx="116">
                  <c:v>0.56100000000000005</c:v>
                </c:pt>
                <c:pt idx="117">
                  <c:v>0.69100000000000006</c:v>
                </c:pt>
                <c:pt idx="118">
                  <c:v>0.85099999999999998</c:v>
                </c:pt>
                <c:pt idx="119">
                  <c:v>0.64100000000000001</c:v>
                </c:pt>
                <c:pt idx="120">
                  <c:v>0.64100000000000001</c:v>
                </c:pt>
                <c:pt idx="121">
                  <c:v>0.77100000000000002</c:v>
                </c:pt>
                <c:pt idx="122">
                  <c:v>0.85099999999999998</c:v>
                </c:pt>
                <c:pt idx="123">
                  <c:v>0.84099999999999997</c:v>
                </c:pt>
                <c:pt idx="124">
                  <c:v>0.751</c:v>
                </c:pt>
                <c:pt idx="125">
                  <c:v>0.90100000000000002</c:v>
                </c:pt>
                <c:pt idx="126">
                  <c:v>0.83099999999999996</c:v>
                </c:pt>
                <c:pt idx="127">
                  <c:v>0.86099999999999999</c:v>
                </c:pt>
                <c:pt idx="128">
                  <c:v>0.73099999999999998</c:v>
                </c:pt>
                <c:pt idx="129">
                  <c:v>0.83099999999999996</c:v>
                </c:pt>
                <c:pt idx="130">
                  <c:v>0.90100000000000002</c:v>
                </c:pt>
                <c:pt idx="131">
                  <c:v>0.79100000000000004</c:v>
                </c:pt>
                <c:pt idx="132">
                  <c:v>0.81099999999999994</c:v>
                </c:pt>
                <c:pt idx="133">
                  <c:v>0.84099999999999997</c:v>
                </c:pt>
                <c:pt idx="134">
                  <c:v>0.91100000000000003</c:v>
                </c:pt>
              </c:numCache>
            </c:numRef>
          </c:yVal>
          <c:smooth val="0"/>
          <c:extLst>
            <c:ext xmlns:c16="http://schemas.microsoft.com/office/drawing/2014/chart" uri="{C3380CC4-5D6E-409C-BE32-E72D297353CC}">
              <c16:uniqueId val="{00000016-6F31-4296-A009-5222BAA4E400}"/>
            </c:ext>
          </c:extLst>
        </c:ser>
        <c:ser>
          <c:idx val="22"/>
          <c:order val="23"/>
          <c:tx>
            <c:v>giss trend</c:v>
          </c:tx>
          <c:spPr>
            <a:ln w="25400">
              <a:solidFill>
                <a:srgbClr val="00FFFF"/>
              </a:solidFill>
              <a:prstDash val="sysDot"/>
            </a:ln>
          </c:spPr>
          <c:marker>
            <c:symbol val="none"/>
          </c:marker>
          <c:xVal>
            <c:numRef>
              <c:f>'Annual chart Fig 2'!$R$48:$R$49</c:f>
              <c:numCache>
                <c:formatCode>General</c:formatCode>
                <c:ptCount val="2"/>
                <c:pt idx="0">
                  <c:v>1880</c:v>
                </c:pt>
                <c:pt idx="1">
                  <c:v>1901</c:v>
                </c:pt>
              </c:numCache>
            </c:numRef>
          </c:xVal>
          <c:yVal>
            <c:numRef>
              <c:f>'Annual chart Fig 2'!$S$48:$S$49</c:f>
              <c:numCache>
                <c:formatCode>0.000</c:formatCode>
                <c:ptCount val="2"/>
                <c:pt idx="0">
                  <c:v>2.1790513833991998E-2</c:v>
                </c:pt>
                <c:pt idx="1">
                  <c:v>-1.0699604743082958E-2</c:v>
                </c:pt>
              </c:numCache>
            </c:numRef>
          </c:yVal>
          <c:smooth val="0"/>
          <c:extLst>
            <c:ext xmlns:c16="http://schemas.microsoft.com/office/drawing/2014/chart" uri="{C3380CC4-5D6E-409C-BE32-E72D297353CC}">
              <c16:uniqueId val="{00000017-6F31-4296-A009-5222BAA4E400}"/>
            </c:ext>
          </c:extLst>
        </c:ser>
        <c:ser>
          <c:idx val="23"/>
          <c:order val="24"/>
          <c:tx>
            <c:v>GISS trend</c:v>
          </c:tx>
          <c:spPr>
            <a:ln w="25400">
              <a:solidFill>
                <a:srgbClr val="00FFFF"/>
              </a:solidFill>
              <a:prstDash val="sysDot"/>
            </a:ln>
          </c:spPr>
          <c:marker>
            <c:symbol val="none"/>
          </c:marker>
          <c:xVal>
            <c:numRef>
              <c:f>'Annual chart Fig 2'!$R$50:$R$51</c:f>
              <c:numCache>
                <c:formatCode>General</c:formatCode>
                <c:ptCount val="2"/>
                <c:pt idx="0">
                  <c:v>1902</c:v>
                </c:pt>
                <c:pt idx="1">
                  <c:v>1919</c:v>
                </c:pt>
              </c:numCache>
            </c:numRef>
          </c:xVal>
          <c:yVal>
            <c:numRef>
              <c:f>'Annual chart Fig 2'!$S$50:$S$51</c:f>
              <c:numCache>
                <c:formatCode>0.000</c:formatCode>
                <c:ptCount val="2"/>
                <c:pt idx="0">
                  <c:v>-0.15145614035087718</c:v>
                </c:pt>
                <c:pt idx="1">
                  <c:v>-9.3210526315790077E-2</c:v>
                </c:pt>
              </c:numCache>
            </c:numRef>
          </c:yVal>
          <c:smooth val="0"/>
          <c:extLst>
            <c:ext xmlns:c16="http://schemas.microsoft.com/office/drawing/2014/chart" uri="{C3380CC4-5D6E-409C-BE32-E72D297353CC}">
              <c16:uniqueId val="{00000018-6F31-4296-A009-5222BAA4E400}"/>
            </c:ext>
          </c:extLst>
        </c:ser>
        <c:ser>
          <c:idx val="24"/>
          <c:order val="25"/>
          <c:tx>
            <c:v>NCDC trend</c:v>
          </c:tx>
          <c:spPr>
            <a:ln w="25400">
              <a:solidFill>
                <a:srgbClr val="00FFFF"/>
              </a:solidFill>
              <a:prstDash val="sysDot"/>
            </a:ln>
          </c:spPr>
          <c:marker>
            <c:symbol val="none"/>
          </c:marker>
          <c:xVal>
            <c:numRef>
              <c:f>'Annual chart Fig 2'!$R$52:$R$53</c:f>
              <c:numCache>
                <c:formatCode>General</c:formatCode>
                <c:ptCount val="2"/>
                <c:pt idx="0">
                  <c:v>1920</c:v>
                </c:pt>
                <c:pt idx="1">
                  <c:v>1936</c:v>
                </c:pt>
              </c:numCache>
            </c:numRef>
          </c:xVal>
          <c:yVal>
            <c:numRef>
              <c:f>'Annual chart Fig 2'!$S$52:$S$53</c:f>
              <c:numCache>
                <c:formatCode>0.000</c:formatCode>
                <c:ptCount val="2"/>
                <c:pt idx="0">
                  <c:v>-1.8411764705881239E-2</c:v>
                </c:pt>
                <c:pt idx="1">
                  <c:v>0.12982352941176245</c:v>
                </c:pt>
              </c:numCache>
            </c:numRef>
          </c:yVal>
          <c:smooth val="0"/>
          <c:extLst>
            <c:ext xmlns:c16="http://schemas.microsoft.com/office/drawing/2014/chart" uri="{C3380CC4-5D6E-409C-BE32-E72D297353CC}">
              <c16:uniqueId val="{00000019-6F31-4296-A009-5222BAA4E400}"/>
            </c:ext>
          </c:extLst>
        </c:ser>
        <c:ser>
          <c:idx val="26"/>
          <c:order val="26"/>
          <c:tx>
            <c:v>NCDC trend</c:v>
          </c:tx>
          <c:spPr>
            <a:ln w="25400">
              <a:solidFill>
                <a:srgbClr val="00FFFF"/>
              </a:solidFill>
              <a:prstDash val="sysDot"/>
            </a:ln>
          </c:spPr>
          <c:marker>
            <c:symbol val="none"/>
          </c:marker>
          <c:xVal>
            <c:numRef>
              <c:f>'Annual chart Fig 2'!$R$54:$R$55</c:f>
              <c:numCache>
                <c:formatCode>General</c:formatCode>
                <c:ptCount val="2"/>
                <c:pt idx="0">
                  <c:v>1937</c:v>
                </c:pt>
                <c:pt idx="1">
                  <c:v>1979</c:v>
                </c:pt>
              </c:numCache>
            </c:numRef>
          </c:xVal>
          <c:yVal>
            <c:numRef>
              <c:f>'Annual chart Fig 2'!$S$54:$S$55</c:f>
              <c:numCache>
                <c:formatCode>0.000</c:formatCode>
                <c:ptCount val="2"/>
                <c:pt idx="0">
                  <c:v>0.23135940803382665</c:v>
                </c:pt>
                <c:pt idx="1">
                  <c:v>0.24087315010570826</c:v>
                </c:pt>
              </c:numCache>
            </c:numRef>
          </c:yVal>
          <c:smooth val="0"/>
          <c:extLst>
            <c:ext xmlns:c16="http://schemas.microsoft.com/office/drawing/2014/chart" uri="{C3380CC4-5D6E-409C-BE32-E72D297353CC}">
              <c16:uniqueId val="{0000001A-6F31-4296-A009-5222BAA4E400}"/>
            </c:ext>
          </c:extLst>
        </c:ser>
        <c:ser>
          <c:idx val="27"/>
          <c:order val="27"/>
          <c:tx>
            <c:v>NCDC trend</c:v>
          </c:tx>
          <c:spPr>
            <a:ln w="25400">
              <a:solidFill>
                <a:srgbClr val="00FFFF"/>
              </a:solidFill>
              <a:prstDash val="sysDot"/>
            </a:ln>
          </c:spPr>
          <c:marker>
            <c:symbol val="none"/>
          </c:marker>
          <c:xVal>
            <c:numRef>
              <c:f>'Annual chart Fig 2'!$R$56:$R$57</c:f>
              <c:numCache>
                <c:formatCode>General</c:formatCode>
                <c:ptCount val="2"/>
                <c:pt idx="0">
                  <c:v>1980</c:v>
                </c:pt>
                <c:pt idx="1">
                  <c:v>1996</c:v>
                </c:pt>
              </c:numCache>
            </c:numRef>
          </c:xVal>
          <c:yVal>
            <c:numRef>
              <c:f>'Annual chart Fig 2'!$S$56:$S$57</c:f>
              <c:numCache>
                <c:formatCode>0.000</c:formatCode>
                <c:ptCount val="2"/>
                <c:pt idx="0">
                  <c:v>0.4094313725490224</c:v>
                </c:pt>
                <c:pt idx="1">
                  <c:v>0.5760980392156867</c:v>
                </c:pt>
              </c:numCache>
            </c:numRef>
          </c:yVal>
          <c:smooth val="0"/>
          <c:extLst>
            <c:ext xmlns:c16="http://schemas.microsoft.com/office/drawing/2014/chart" uri="{C3380CC4-5D6E-409C-BE32-E72D297353CC}">
              <c16:uniqueId val="{0000001B-6F31-4296-A009-5222BAA4E400}"/>
            </c:ext>
          </c:extLst>
        </c:ser>
        <c:ser>
          <c:idx val="28"/>
          <c:order val="28"/>
          <c:tx>
            <c:v>NCDC trend</c:v>
          </c:tx>
          <c:spPr>
            <a:ln w="25400">
              <a:solidFill>
                <a:srgbClr val="00FFFF"/>
              </a:solidFill>
              <a:prstDash val="sysDot"/>
            </a:ln>
          </c:spPr>
          <c:marker>
            <c:symbol val="none"/>
          </c:marker>
          <c:xVal>
            <c:numRef>
              <c:f>'Annual chart Fig 2'!$R$58:$R$59</c:f>
              <c:numCache>
                <c:formatCode>General</c:formatCode>
                <c:ptCount val="2"/>
                <c:pt idx="0">
                  <c:v>1997</c:v>
                </c:pt>
                <c:pt idx="1">
                  <c:v>2014</c:v>
                </c:pt>
              </c:numCache>
            </c:numRef>
          </c:xVal>
          <c:yVal>
            <c:numRef>
              <c:f>'Annual chart Fig 2'!$S$58:$S$59</c:f>
              <c:numCache>
                <c:formatCode>0.000</c:formatCode>
                <c:ptCount val="2"/>
                <c:pt idx="0">
                  <c:v>0.73082456140350871</c:v>
                </c:pt>
                <c:pt idx="1">
                  <c:v>0.87450877192982546</c:v>
                </c:pt>
              </c:numCache>
            </c:numRef>
          </c:yVal>
          <c:smooth val="0"/>
          <c:extLst>
            <c:ext xmlns:c16="http://schemas.microsoft.com/office/drawing/2014/chart" uri="{C3380CC4-5D6E-409C-BE32-E72D297353CC}">
              <c16:uniqueId val="{0000001C-6F31-4296-A009-5222BAA4E400}"/>
            </c:ext>
          </c:extLst>
        </c:ser>
        <c:dLbls>
          <c:showLegendKey val="0"/>
          <c:showVal val="0"/>
          <c:showCatName val="0"/>
          <c:showSerName val="0"/>
          <c:showPercent val="0"/>
          <c:showBubbleSize val="0"/>
        </c:dLbls>
        <c:axId val="716154256"/>
        <c:axId val="716155040"/>
      </c:scatterChart>
      <c:valAx>
        <c:axId val="716154256"/>
        <c:scaling>
          <c:orientation val="minMax"/>
          <c:max val="2014"/>
          <c:min val="1880"/>
        </c:scaling>
        <c:delete val="0"/>
        <c:axPos val="b"/>
        <c:title>
          <c:tx>
            <c:rich>
              <a:bodyPr/>
              <a:lstStyle/>
              <a:p>
                <a:pPr>
                  <a:defRPr sz="1100">
                    <a:latin typeface="+mn-lt"/>
                    <a:cs typeface="Arial" pitchFamily="34" charset="0"/>
                  </a:defRPr>
                </a:pPr>
                <a:r>
                  <a:rPr lang="en-US" sz="1100">
                    <a:latin typeface="+mn-lt"/>
                    <a:cs typeface="Arial" pitchFamily="34" charset="0"/>
                  </a:rPr>
                  <a:t>Year</a:t>
                </a:r>
              </a:p>
            </c:rich>
          </c:tx>
          <c:overlay val="0"/>
        </c:title>
        <c:numFmt formatCode="0"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716155040"/>
        <c:crossesAt val="-4"/>
        <c:crossBetween val="midCat"/>
      </c:valAx>
      <c:valAx>
        <c:axId val="716155040"/>
        <c:scaling>
          <c:orientation val="minMax"/>
          <c:max val="1.2"/>
        </c:scaling>
        <c:delete val="0"/>
        <c:axPos val="l"/>
        <c:title>
          <c:tx>
            <c:rich>
              <a:bodyPr rot="-5400000" vert="horz"/>
              <a:lstStyle/>
              <a:p>
                <a:pPr>
                  <a:defRPr sz="1100">
                    <a:latin typeface="+mn-lt"/>
                    <a:cs typeface="Arial" pitchFamily="34" charset="0"/>
                  </a:defRPr>
                </a:pPr>
                <a:r>
                  <a:rPr lang="en-AU" sz="1100">
                    <a:latin typeface="+mn-lt"/>
                    <a:cs typeface="Arial" pitchFamily="34" charset="0"/>
                  </a:rPr>
                  <a:t>Anomaly (°C)</a:t>
                </a:r>
                <a:endParaRPr lang="en-US" sz="11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716154256"/>
        <c:crosses val="autoZero"/>
        <c:crossBetween val="midCat"/>
      </c:valAx>
      <c:spPr>
        <a:noFill/>
        <a:ln w="9525">
          <a:solidFill>
            <a:schemeClr val="accent1">
              <a:lumMod val="50000"/>
            </a:schemeClr>
          </a:solidFill>
        </a:ln>
      </c:spPr>
    </c:plotArea>
    <c:legend>
      <c:legendPos val="r"/>
      <c:legendEntry>
        <c:idx val="2"/>
        <c:delete val="1"/>
      </c:legendEntry>
      <c:legendEntry>
        <c:idx val="3"/>
        <c:delete val="1"/>
      </c:legendEntry>
      <c:legendEntry>
        <c:idx val="4"/>
        <c:delete val="1"/>
      </c:legendEntry>
      <c:legendEntry>
        <c:idx val="7"/>
        <c:delete val="1"/>
      </c:legendEntry>
      <c:legendEntry>
        <c:idx val="8"/>
        <c:delete val="1"/>
      </c:legendEntry>
      <c:legendEntry>
        <c:idx val="9"/>
        <c:delete val="1"/>
      </c:legendEntry>
      <c:legendEntry>
        <c:idx val="10"/>
        <c:delete val="1"/>
      </c:legendEntry>
      <c:legendEntry>
        <c:idx val="13"/>
        <c:delete val="1"/>
      </c:legendEntry>
      <c:legendEntry>
        <c:idx val="14"/>
        <c:delete val="1"/>
      </c:legendEntry>
      <c:legendEntry>
        <c:idx val="15"/>
        <c:delete val="1"/>
      </c:legendEntry>
      <c:legendEntry>
        <c:idx val="16"/>
        <c:delete val="1"/>
      </c:legendEntry>
      <c:legendEntry>
        <c:idx val="19"/>
        <c:delete val="1"/>
      </c:legendEntry>
      <c:legendEntry>
        <c:idx val="20"/>
        <c:delete val="1"/>
      </c:legendEntry>
      <c:legendEntry>
        <c:idx val="21"/>
        <c:delete val="1"/>
      </c:legendEntry>
      <c:legendEntry>
        <c:idx val="23"/>
        <c:delete val="1"/>
      </c:legendEntry>
      <c:legendEntry>
        <c:idx val="25"/>
        <c:delete val="1"/>
      </c:legendEntry>
      <c:legendEntry>
        <c:idx val="26"/>
        <c:delete val="1"/>
      </c:legendEntry>
      <c:legendEntry>
        <c:idx val="27"/>
        <c:delete val="1"/>
      </c:legendEntry>
      <c:legendEntry>
        <c:idx val="28"/>
        <c:delete val="1"/>
      </c:legendEntry>
      <c:layout>
        <c:manualLayout>
          <c:xMode val="edge"/>
          <c:yMode val="edge"/>
          <c:x val="0.13335589051368579"/>
          <c:y val="0.11758056474894168"/>
          <c:w val="0.13673934758155232"/>
          <c:h val="0.37437859483911856"/>
        </c:manualLayout>
      </c:layout>
      <c:overlay val="0"/>
      <c:txPr>
        <a:bodyPr/>
        <a:lstStyle/>
        <a:p>
          <a:pPr>
            <a:defRPr sz="9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8425466816647924E-2"/>
          <c:y val="2.9832164270019907E-2"/>
          <c:w val="0.88390215223097113"/>
          <c:h val="0.85982310136929219"/>
        </c:manualLayout>
      </c:layout>
      <c:scatterChart>
        <c:scatterStyle val="lineMarker"/>
        <c:varyColors val="0"/>
        <c:ser>
          <c:idx val="0"/>
          <c:order val="0"/>
          <c:tx>
            <c:strRef>
              <c:f>'Annual chart Fig 2'!$B$1</c:f>
              <c:strCache>
                <c:ptCount val="1"/>
                <c:pt idx="0">
                  <c:v>HadCRU</c:v>
                </c:pt>
              </c:strCache>
            </c:strRef>
          </c:tx>
          <c:spPr>
            <a:ln w="12700">
              <a:solidFill>
                <a:srgbClr val="C00000"/>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2'!$B$2:$B$136</c:f>
              <c:numCache>
                <c:formatCode>0.000</c:formatCode>
                <c:ptCount val="135"/>
                <c:pt idx="0">
                  <c:v>0.10614999999999999</c:v>
                </c:pt>
                <c:pt idx="1">
                  <c:v>0.12715000000000001</c:v>
                </c:pt>
                <c:pt idx="2">
                  <c:v>0.11915000000000001</c:v>
                </c:pt>
                <c:pt idx="3">
                  <c:v>4.115000000000002E-2</c:v>
                </c:pt>
                <c:pt idx="4">
                  <c:v>-7.1850000000000025E-2</c:v>
                </c:pt>
                <c:pt idx="5">
                  <c:v>-5.3850000000000009E-2</c:v>
                </c:pt>
                <c:pt idx="6">
                  <c:v>-3.7849999999999995E-2</c:v>
                </c:pt>
                <c:pt idx="7">
                  <c:v>-8.8849999999999985E-2</c:v>
                </c:pt>
                <c:pt idx="8">
                  <c:v>1.7149999999999999E-2</c:v>
                </c:pt>
                <c:pt idx="9">
                  <c:v>0.15315000000000001</c:v>
                </c:pt>
                <c:pt idx="10">
                  <c:v>-9.0849999999999986E-2</c:v>
                </c:pt>
                <c:pt idx="11">
                  <c:v>-1.0850000000000026E-2</c:v>
                </c:pt>
                <c:pt idx="12">
                  <c:v>-0.12985000000000002</c:v>
                </c:pt>
                <c:pt idx="13">
                  <c:v>-0.14484999999999998</c:v>
                </c:pt>
                <c:pt idx="14">
                  <c:v>-7.9849999999999977E-2</c:v>
                </c:pt>
                <c:pt idx="15">
                  <c:v>-6.4850000000000019E-2</c:v>
                </c:pt>
                <c:pt idx="16">
                  <c:v>0.13714999999999999</c:v>
                </c:pt>
                <c:pt idx="17">
                  <c:v>0.11715</c:v>
                </c:pt>
                <c:pt idx="18">
                  <c:v>-8.2849999999999979E-2</c:v>
                </c:pt>
                <c:pt idx="19">
                  <c:v>3.8150000000000017E-2</c:v>
                </c:pt>
                <c:pt idx="20">
                  <c:v>0.13014999999999999</c:v>
                </c:pt>
                <c:pt idx="21">
                  <c:v>6.3149999999999984E-2</c:v>
                </c:pt>
                <c:pt idx="22">
                  <c:v>-8.0849999999999977E-2</c:v>
                </c:pt>
                <c:pt idx="23">
                  <c:v>-0.14984999999999998</c:v>
                </c:pt>
                <c:pt idx="24">
                  <c:v>-0.19685000000000002</c:v>
                </c:pt>
                <c:pt idx="25">
                  <c:v>-5.1850000000000007E-2</c:v>
                </c:pt>
                <c:pt idx="26">
                  <c:v>3.8150000000000017E-2</c:v>
                </c:pt>
                <c:pt idx="27">
                  <c:v>-0.14284999999999998</c:v>
                </c:pt>
                <c:pt idx="28">
                  <c:v>-0.19085000000000002</c:v>
                </c:pt>
                <c:pt idx="29">
                  <c:v>-0.20585000000000003</c:v>
                </c:pt>
                <c:pt idx="30">
                  <c:v>-0.16585</c:v>
                </c:pt>
                <c:pt idx="31">
                  <c:v>-0.22185000000000005</c:v>
                </c:pt>
                <c:pt idx="32">
                  <c:v>-0.11685000000000001</c:v>
                </c:pt>
                <c:pt idx="33">
                  <c:v>-0.10685</c:v>
                </c:pt>
                <c:pt idx="34">
                  <c:v>7.5149999999999995E-2</c:v>
                </c:pt>
                <c:pt idx="35">
                  <c:v>0.16814999999999999</c:v>
                </c:pt>
                <c:pt idx="36">
                  <c:v>-6.585000000000002E-2</c:v>
                </c:pt>
                <c:pt idx="37">
                  <c:v>-0.14584999999999998</c:v>
                </c:pt>
                <c:pt idx="38">
                  <c:v>-1.0850000000000026E-2</c:v>
                </c:pt>
                <c:pt idx="39">
                  <c:v>4.9150000000000027E-2</c:v>
                </c:pt>
                <c:pt idx="40">
                  <c:v>8.115E-2</c:v>
                </c:pt>
                <c:pt idx="41">
                  <c:v>0.13915</c:v>
                </c:pt>
                <c:pt idx="42">
                  <c:v>2.2150000000000003E-2</c:v>
                </c:pt>
                <c:pt idx="43">
                  <c:v>5.6149999999999978E-2</c:v>
                </c:pt>
                <c:pt idx="44">
                  <c:v>3.1150000000000011E-2</c:v>
                </c:pt>
                <c:pt idx="45">
                  <c:v>0.11215</c:v>
                </c:pt>
                <c:pt idx="46">
                  <c:v>0.21915000000000001</c:v>
                </c:pt>
                <c:pt idx="47">
                  <c:v>0.11815000000000001</c:v>
                </c:pt>
                <c:pt idx="48">
                  <c:v>0.11815000000000001</c:v>
                </c:pt>
                <c:pt idx="49">
                  <c:v>-2.1849999999999981E-2</c:v>
                </c:pt>
                <c:pt idx="50">
                  <c:v>0.19015000000000001</c:v>
                </c:pt>
                <c:pt idx="51">
                  <c:v>0.24215</c:v>
                </c:pt>
                <c:pt idx="52">
                  <c:v>0.19414999999999999</c:v>
                </c:pt>
                <c:pt idx="53">
                  <c:v>5.7149999999999979E-2</c:v>
                </c:pt>
                <c:pt idx="54">
                  <c:v>0.20115</c:v>
                </c:pt>
                <c:pt idx="55">
                  <c:v>0.15515000000000001</c:v>
                </c:pt>
                <c:pt idx="56">
                  <c:v>0.18615000000000001</c:v>
                </c:pt>
                <c:pt idx="57">
                  <c:v>0.30314999999999998</c:v>
                </c:pt>
                <c:pt idx="58">
                  <c:v>0.32514999999999999</c:v>
                </c:pt>
                <c:pt idx="59">
                  <c:v>0.27515000000000001</c:v>
                </c:pt>
                <c:pt idx="60">
                  <c:v>0.34815000000000002</c:v>
                </c:pt>
                <c:pt idx="61">
                  <c:v>0.34815000000000002</c:v>
                </c:pt>
                <c:pt idx="62">
                  <c:v>0.30614999999999998</c:v>
                </c:pt>
                <c:pt idx="63">
                  <c:v>0.32915</c:v>
                </c:pt>
                <c:pt idx="64">
                  <c:v>0.47814999999999996</c:v>
                </c:pt>
                <c:pt idx="65">
                  <c:v>0.36414999999999997</c:v>
                </c:pt>
                <c:pt idx="66">
                  <c:v>0.26214999999999999</c:v>
                </c:pt>
                <c:pt idx="67">
                  <c:v>0.28915000000000002</c:v>
                </c:pt>
                <c:pt idx="68">
                  <c:v>0.29415000000000002</c:v>
                </c:pt>
                <c:pt idx="69">
                  <c:v>0.25614999999999999</c:v>
                </c:pt>
                <c:pt idx="70">
                  <c:v>0.15615000000000001</c:v>
                </c:pt>
                <c:pt idx="71">
                  <c:v>0.28215000000000001</c:v>
                </c:pt>
                <c:pt idx="72">
                  <c:v>0.36214999999999997</c:v>
                </c:pt>
                <c:pt idx="73">
                  <c:v>0.43115000000000003</c:v>
                </c:pt>
                <c:pt idx="74">
                  <c:v>0.20115</c:v>
                </c:pt>
                <c:pt idx="75">
                  <c:v>0.14515</c:v>
                </c:pt>
                <c:pt idx="76">
                  <c:v>6.7149999999999987E-2</c:v>
                </c:pt>
                <c:pt idx="77">
                  <c:v>0.32815</c:v>
                </c:pt>
                <c:pt idx="78">
                  <c:v>0.38014999999999999</c:v>
                </c:pt>
                <c:pt idx="79">
                  <c:v>0.34815000000000002</c:v>
                </c:pt>
                <c:pt idx="80">
                  <c:v>0.28315000000000001</c:v>
                </c:pt>
                <c:pt idx="81">
                  <c:v>0.37014999999999998</c:v>
                </c:pt>
                <c:pt idx="82">
                  <c:v>0.34815000000000002</c:v>
                </c:pt>
                <c:pt idx="83">
                  <c:v>0.38114999999999999</c:v>
                </c:pt>
                <c:pt idx="84">
                  <c:v>0.10915</c:v>
                </c:pt>
                <c:pt idx="85">
                  <c:v>0.19015000000000001</c:v>
                </c:pt>
                <c:pt idx="86">
                  <c:v>0.25914999999999999</c:v>
                </c:pt>
                <c:pt idx="87">
                  <c:v>0.25514999999999999</c:v>
                </c:pt>
                <c:pt idx="88">
                  <c:v>0.21915000000000001</c:v>
                </c:pt>
                <c:pt idx="89">
                  <c:v>0.36114999999999997</c:v>
                </c:pt>
                <c:pt idx="90">
                  <c:v>0.30314999999999998</c:v>
                </c:pt>
                <c:pt idx="91">
                  <c:v>0.14715</c:v>
                </c:pt>
                <c:pt idx="92">
                  <c:v>0.26315</c:v>
                </c:pt>
                <c:pt idx="93">
                  <c:v>0.39515</c:v>
                </c:pt>
                <c:pt idx="94">
                  <c:v>0.12015000000000001</c:v>
                </c:pt>
                <c:pt idx="95">
                  <c:v>0.18615000000000001</c:v>
                </c:pt>
                <c:pt idx="96">
                  <c:v>9.3150000000000011E-2</c:v>
                </c:pt>
                <c:pt idx="97">
                  <c:v>0.37714999999999999</c:v>
                </c:pt>
                <c:pt idx="98">
                  <c:v>0.26915</c:v>
                </c:pt>
                <c:pt idx="99">
                  <c:v>0.38815</c:v>
                </c:pt>
                <c:pt idx="100">
                  <c:v>0.42415000000000003</c:v>
                </c:pt>
                <c:pt idx="101">
                  <c:v>0.47115000000000001</c:v>
                </c:pt>
                <c:pt idx="102">
                  <c:v>0.34215000000000001</c:v>
                </c:pt>
                <c:pt idx="103">
                  <c:v>0.52115</c:v>
                </c:pt>
                <c:pt idx="104">
                  <c:v>0.31614999999999999</c:v>
                </c:pt>
                <c:pt idx="105">
                  <c:v>0.30214999999999997</c:v>
                </c:pt>
                <c:pt idx="106">
                  <c:v>0.37714999999999999</c:v>
                </c:pt>
                <c:pt idx="107">
                  <c:v>0.51815</c:v>
                </c:pt>
                <c:pt idx="108">
                  <c:v>0.53115000000000001</c:v>
                </c:pt>
                <c:pt idx="109">
                  <c:v>0.45115</c:v>
                </c:pt>
                <c:pt idx="110">
                  <c:v>0.62514999999999998</c:v>
                </c:pt>
                <c:pt idx="111">
                  <c:v>0.58614999999999995</c:v>
                </c:pt>
                <c:pt idx="112">
                  <c:v>0.43514999999999998</c:v>
                </c:pt>
                <c:pt idx="113">
                  <c:v>0.47614999999999996</c:v>
                </c:pt>
                <c:pt idx="114">
                  <c:v>0.53715000000000002</c:v>
                </c:pt>
                <c:pt idx="115">
                  <c:v>0.65415000000000001</c:v>
                </c:pt>
                <c:pt idx="116">
                  <c:v>0.51214999999999999</c:v>
                </c:pt>
                <c:pt idx="117">
                  <c:v>0.72114999999999996</c:v>
                </c:pt>
                <c:pt idx="118">
                  <c:v>0.86614999999999998</c:v>
                </c:pt>
                <c:pt idx="119">
                  <c:v>0.63815</c:v>
                </c:pt>
                <c:pt idx="120">
                  <c:v>0.62514999999999998</c:v>
                </c:pt>
                <c:pt idx="121">
                  <c:v>0.77015</c:v>
                </c:pt>
                <c:pt idx="122">
                  <c:v>0.82614999999999994</c:v>
                </c:pt>
                <c:pt idx="123">
                  <c:v>0.83814999999999995</c:v>
                </c:pt>
                <c:pt idx="124">
                  <c:v>0.77915000000000001</c:v>
                </c:pt>
                <c:pt idx="125">
                  <c:v>0.87414999999999998</c:v>
                </c:pt>
                <c:pt idx="126">
                  <c:v>0.83614999999999995</c:v>
                </c:pt>
                <c:pt idx="127">
                  <c:v>0.82414999999999994</c:v>
                </c:pt>
                <c:pt idx="128">
                  <c:v>0.72514999999999996</c:v>
                </c:pt>
                <c:pt idx="129">
                  <c:v>0.83515000000000006</c:v>
                </c:pt>
                <c:pt idx="130">
                  <c:v>0.88614999999999999</c:v>
                </c:pt>
                <c:pt idx="131">
                  <c:v>0.75214999999999999</c:v>
                </c:pt>
                <c:pt idx="132">
                  <c:v>0.79815000000000003</c:v>
                </c:pt>
                <c:pt idx="133">
                  <c:v>0.82315000000000005</c:v>
                </c:pt>
                <c:pt idx="134">
                  <c:v>0.89514999999999989</c:v>
                </c:pt>
              </c:numCache>
            </c:numRef>
          </c:yVal>
          <c:smooth val="0"/>
          <c:extLst>
            <c:ext xmlns:c16="http://schemas.microsoft.com/office/drawing/2014/chart" uri="{C3380CC4-5D6E-409C-BE32-E72D297353CC}">
              <c16:uniqueId val="{00000000-6FF4-4A8F-8C47-27E974A74A7E}"/>
            </c:ext>
          </c:extLst>
        </c:ser>
        <c:ser>
          <c:idx val="2"/>
          <c:order val="1"/>
          <c:tx>
            <c:v>HadCRU trend</c:v>
          </c:tx>
          <c:spPr>
            <a:ln w="25400">
              <a:solidFill>
                <a:srgbClr val="C00000"/>
              </a:solidFill>
              <a:prstDash val="sysDash"/>
            </a:ln>
          </c:spPr>
          <c:marker>
            <c:symbol val="none"/>
          </c:marker>
          <c:xVal>
            <c:numRef>
              <c:f>'Annual chart Fig 2'!$R$3:$R$4</c:f>
              <c:numCache>
                <c:formatCode>General</c:formatCode>
                <c:ptCount val="2"/>
                <c:pt idx="0">
                  <c:v>1880</c:v>
                </c:pt>
                <c:pt idx="1">
                  <c:v>1929</c:v>
                </c:pt>
              </c:numCache>
            </c:numRef>
          </c:xVal>
          <c:yVal>
            <c:numRef>
              <c:f>'Annual chart Fig 2'!$S$3:$S$4</c:f>
              <c:numCache>
                <c:formatCode>0.000</c:formatCode>
                <c:ptCount val="2"/>
                <c:pt idx="0">
                  <c:v>-9.6101776266061568E-3</c:v>
                </c:pt>
                <c:pt idx="1">
                  <c:v>-5.4564814814815898E-3</c:v>
                </c:pt>
              </c:numCache>
            </c:numRef>
          </c:yVal>
          <c:smooth val="0"/>
          <c:extLst>
            <c:ext xmlns:c16="http://schemas.microsoft.com/office/drawing/2014/chart" uri="{C3380CC4-5D6E-409C-BE32-E72D297353CC}">
              <c16:uniqueId val="{00000001-6FF4-4A8F-8C47-27E974A74A7E}"/>
            </c:ext>
          </c:extLst>
        </c:ser>
        <c:ser>
          <c:idx val="3"/>
          <c:order val="2"/>
          <c:tx>
            <c:v>HadCRU trend</c:v>
          </c:tx>
          <c:spPr>
            <a:ln w="25400">
              <a:solidFill>
                <a:srgbClr val="C00000"/>
              </a:solidFill>
              <a:prstDash val="sysDash"/>
            </a:ln>
          </c:spPr>
          <c:marker>
            <c:symbol val="none"/>
          </c:marker>
          <c:xVal>
            <c:numRef>
              <c:f>'Annual chart Fig 2'!$R$5:$R$6</c:f>
              <c:numCache>
                <c:formatCode>General</c:formatCode>
                <c:ptCount val="2"/>
                <c:pt idx="0">
                  <c:v>1930</c:v>
                </c:pt>
                <c:pt idx="1">
                  <c:v>1978</c:v>
                </c:pt>
              </c:numCache>
            </c:numRef>
          </c:xVal>
          <c:yVal>
            <c:numRef>
              <c:f>'Annual chart Fig 2'!$S$5:$S$6</c:f>
              <c:numCache>
                <c:formatCode>0.000</c:formatCode>
                <c:ptCount val="2"/>
                <c:pt idx="0">
                  <c:v>0.26297775510204091</c:v>
                </c:pt>
                <c:pt idx="1">
                  <c:v>0.26915897959183677</c:v>
                </c:pt>
              </c:numCache>
            </c:numRef>
          </c:yVal>
          <c:smooth val="0"/>
          <c:extLst>
            <c:ext xmlns:c16="http://schemas.microsoft.com/office/drawing/2014/chart" uri="{C3380CC4-5D6E-409C-BE32-E72D297353CC}">
              <c16:uniqueId val="{00000002-6FF4-4A8F-8C47-27E974A74A7E}"/>
            </c:ext>
          </c:extLst>
        </c:ser>
        <c:ser>
          <c:idx val="4"/>
          <c:order val="3"/>
          <c:tx>
            <c:v>HadCRU trend</c:v>
          </c:tx>
          <c:spPr>
            <a:ln w="25400">
              <a:solidFill>
                <a:srgbClr val="C00000"/>
              </a:solidFill>
              <a:prstDash val="sysDash"/>
            </a:ln>
          </c:spPr>
          <c:marker>
            <c:symbol val="none"/>
          </c:marker>
          <c:xVal>
            <c:numRef>
              <c:f>'Annual chart Fig 2'!$R$7:$R$8</c:f>
              <c:numCache>
                <c:formatCode>General</c:formatCode>
                <c:ptCount val="2"/>
                <c:pt idx="0">
                  <c:v>1979</c:v>
                </c:pt>
                <c:pt idx="1">
                  <c:v>1996</c:v>
                </c:pt>
              </c:numCache>
            </c:numRef>
          </c:xVal>
          <c:yVal>
            <c:numRef>
              <c:f>'Annual chart Fig 2'!$S$7:$S$8</c:f>
              <c:numCache>
                <c:formatCode>0.000</c:formatCode>
                <c:ptCount val="2"/>
                <c:pt idx="0">
                  <c:v>0.37525526315789048</c:v>
                </c:pt>
                <c:pt idx="1">
                  <c:v>0.56571140350876914</c:v>
                </c:pt>
              </c:numCache>
            </c:numRef>
          </c:yVal>
          <c:smooth val="0"/>
          <c:extLst>
            <c:ext xmlns:c16="http://schemas.microsoft.com/office/drawing/2014/chart" uri="{C3380CC4-5D6E-409C-BE32-E72D297353CC}">
              <c16:uniqueId val="{00000003-6FF4-4A8F-8C47-27E974A74A7E}"/>
            </c:ext>
          </c:extLst>
        </c:ser>
        <c:ser>
          <c:idx val="14"/>
          <c:order val="4"/>
          <c:tx>
            <c:v>HadCRU trend</c:v>
          </c:tx>
          <c:spPr>
            <a:ln w="25400">
              <a:solidFill>
                <a:srgbClr val="C00000"/>
              </a:solidFill>
              <a:prstDash val="sysDash"/>
            </a:ln>
          </c:spPr>
          <c:marker>
            <c:symbol val="none"/>
          </c:marker>
          <c:xVal>
            <c:numRef>
              <c:f>'Annual chart Fig 2'!$R$9:$R$10</c:f>
              <c:numCache>
                <c:formatCode>General</c:formatCode>
                <c:ptCount val="2"/>
                <c:pt idx="0">
                  <c:v>1997</c:v>
                </c:pt>
                <c:pt idx="1">
                  <c:v>2014</c:v>
                </c:pt>
              </c:numCache>
            </c:numRef>
          </c:xVal>
          <c:yVal>
            <c:numRef>
              <c:f>'Annual chart Fig 2'!$S$9:$S$10</c:f>
              <c:numCache>
                <c:formatCode>0.000</c:formatCode>
                <c:ptCount val="2"/>
                <c:pt idx="0">
                  <c:v>0.738810818713451</c:v>
                </c:pt>
                <c:pt idx="1">
                  <c:v>0.85160029239766222</c:v>
                </c:pt>
              </c:numCache>
            </c:numRef>
          </c:yVal>
          <c:smooth val="0"/>
          <c:extLst>
            <c:ext xmlns:c16="http://schemas.microsoft.com/office/drawing/2014/chart" uri="{C3380CC4-5D6E-409C-BE32-E72D297353CC}">
              <c16:uniqueId val="{00000004-6FF4-4A8F-8C47-27E974A74A7E}"/>
            </c:ext>
          </c:extLst>
        </c:ser>
        <c:ser>
          <c:idx val="1"/>
          <c:order val="5"/>
          <c:tx>
            <c:strRef>
              <c:f>'Annual chart Fig 2'!$C$1</c:f>
              <c:strCache>
                <c:ptCount val="1"/>
                <c:pt idx="0">
                  <c:v>C&amp;W</c:v>
                </c:pt>
              </c:strCache>
            </c:strRef>
          </c:tx>
          <c:spPr>
            <a:ln w="12700">
              <a:solidFill>
                <a:srgbClr val="0066FF"/>
              </a:solidFill>
              <a:prstDash val="sysDot"/>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2'!$C$2:$C$135</c:f>
              <c:numCache>
                <c:formatCode>0.000</c:formatCode>
                <c:ptCount val="134"/>
                <c:pt idx="0">
                  <c:v>8.7999999999999967E-2</c:v>
                </c:pt>
                <c:pt idx="1">
                  <c:v>0.13299999999999998</c:v>
                </c:pt>
                <c:pt idx="2">
                  <c:v>8.4999999999999964E-2</c:v>
                </c:pt>
                <c:pt idx="3">
                  <c:v>3.999999999999998E-2</c:v>
                </c:pt>
                <c:pt idx="4">
                  <c:v>-0.121</c:v>
                </c:pt>
                <c:pt idx="5">
                  <c:v>-9.2000000000000026E-2</c:v>
                </c:pt>
                <c:pt idx="6">
                  <c:v>-8.1000000000000016E-2</c:v>
                </c:pt>
                <c:pt idx="7">
                  <c:v>-0.12</c:v>
                </c:pt>
                <c:pt idx="8">
                  <c:v>1.6000000000000014E-2</c:v>
                </c:pt>
                <c:pt idx="9">
                  <c:v>0.155</c:v>
                </c:pt>
                <c:pt idx="10">
                  <c:v>-9.2000000000000026E-2</c:v>
                </c:pt>
                <c:pt idx="11">
                  <c:v>-1.9000000000000017E-2</c:v>
                </c:pt>
                <c:pt idx="12">
                  <c:v>-0.10699999999999998</c:v>
                </c:pt>
                <c:pt idx="13">
                  <c:v>-8.2000000000000017E-2</c:v>
                </c:pt>
                <c:pt idx="14">
                  <c:v>-5.099999999999999E-2</c:v>
                </c:pt>
                <c:pt idx="15">
                  <c:v>-1.9000000000000017E-2</c:v>
                </c:pt>
                <c:pt idx="16">
                  <c:v>0.14499999999999999</c:v>
                </c:pt>
                <c:pt idx="17">
                  <c:v>0.13599999999999998</c:v>
                </c:pt>
                <c:pt idx="18">
                  <c:v>-8.4000000000000019E-2</c:v>
                </c:pt>
                <c:pt idx="19">
                  <c:v>7.0000000000000007E-2</c:v>
                </c:pt>
                <c:pt idx="20">
                  <c:v>0.17899999999999999</c:v>
                </c:pt>
                <c:pt idx="21">
                  <c:v>0.125</c:v>
                </c:pt>
                <c:pt idx="22">
                  <c:v>-3.5000000000000031E-2</c:v>
                </c:pt>
                <c:pt idx="23">
                  <c:v>-0.10600000000000004</c:v>
                </c:pt>
                <c:pt idx="24">
                  <c:v>-0.16200000000000003</c:v>
                </c:pt>
                <c:pt idx="25">
                  <c:v>2.0000000000000018E-3</c:v>
                </c:pt>
                <c:pt idx="26">
                  <c:v>8.8999999999999968E-2</c:v>
                </c:pt>
                <c:pt idx="27">
                  <c:v>-8.0000000000000016E-2</c:v>
                </c:pt>
                <c:pt idx="28">
                  <c:v>-0.10899999999999999</c:v>
                </c:pt>
                <c:pt idx="29">
                  <c:v>-0.16000000000000003</c:v>
                </c:pt>
                <c:pt idx="30">
                  <c:v>-0.14300000000000002</c:v>
                </c:pt>
                <c:pt idx="31">
                  <c:v>-0.16400000000000003</c:v>
                </c:pt>
                <c:pt idx="32">
                  <c:v>-9.2000000000000026E-2</c:v>
                </c:pt>
                <c:pt idx="33">
                  <c:v>-6.0999999999999999E-2</c:v>
                </c:pt>
                <c:pt idx="34">
                  <c:v>0.11499999999999999</c:v>
                </c:pt>
                <c:pt idx="35">
                  <c:v>0.19099999999999998</c:v>
                </c:pt>
                <c:pt idx="36">
                  <c:v>-4.2000000000000037E-2</c:v>
                </c:pt>
                <c:pt idx="37">
                  <c:v>-0.13300000000000001</c:v>
                </c:pt>
                <c:pt idx="38">
                  <c:v>-6.0000000000000053E-3</c:v>
                </c:pt>
                <c:pt idx="39">
                  <c:v>5.3999999999999992E-2</c:v>
                </c:pt>
                <c:pt idx="40">
                  <c:v>9.3999999999999972E-2</c:v>
                </c:pt>
                <c:pt idx="41">
                  <c:v>0.155</c:v>
                </c:pt>
                <c:pt idx="42">
                  <c:v>6.9000000000000006E-2</c:v>
                </c:pt>
                <c:pt idx="43">
                  <c:v>9.2999999999999972E-2</c:v>
                </c:pt>
                <c:pt idx="44">
                  <c:v>9.8999999999999977E-2</c:v>
                </c:pt>
                <c:pt idx="45">
                  <c:v>0.13199999999999998</c:v>
                </c:pt>
                <c:pt idx="46">
                  <c:v>0.27400000000000002</c:v>
                </c:pt>
                <c:pt idx="47">
                  <c:v>0.16799999999999998</c:v>
                </c:pt>
                <c:pt idx="48">
                  <c:v>0.19499999999999998</c:v>
                </c:pt>
                <c:pt idx="49">
                  <c:v>1.6000000000000014E-2</c:v>
                </c:pt>
                <c:pt idx="50">
                  <c:v>0.23099999999999998</c:v>
                </c:pt>
                <c:pt idx="51">
                  <c:v>0.29099999999999998</c:v>
                </c:pt>
                <c:pt idx="52">
                  <c:v>0.249</c:v>
                </c:pt>
                <c:pt idx="53">
                  <c:v>8.2999999999999963E-2</c:v>
                </c:pt>
                <c:pt idx="54">
                  <c:v>0.22699999999999998</c:v>
                </c:pt>
                <c:pt idx="55">
                  <c:v>0.19</c:v>
                </c:pt>
                <c:pt idx="56">
                  <c:v>0.23399999999999999</c:v>
                </c:pt>
                <c:pt idx="57">
                  <c:v>0.377</c:v>
                </c:pt>
                <c:pt idx="58">
                  <c:v>0.374</c:v>
                </c:pt>
                <c:pt idx="59">
                  <c:v>0.34899999999999998</c:v>
                </c:pt>
                <c:pt idx="60">
                  <c:v>0.434</c:v>
                </c:pt>
                <c:pt idx="61">
                  <c:v>0.42099999999999999</c:v>
                </c:pt>
                <c:pt idx="62">
                  <c:v>0.37</c:v>
                </c:pt>
                <c:pt idx="63">
                  <c:v>0.40699999999999997</c:v>
                </c:pt>
                <c:pt idx="64">
                  <c:v>0.51</c:v>
                </c:pt>
                <c:pt idx="65">
                  <c:v>0.38200000000000001</c:v>
                </c:pt>
                <c:pt idx="66">
                  <c:v>0.29599999999999999</c:v>
                </c:pt>
                <c:pt idx="67">
                  <c:v>0.36399999999999999</c:v>
                </c:pt>
                <c:pt idx="68">
                  <c:v>0.29099999999999998</c:v>
                </c:pt>
                <c:pt idx="69">
                  <c:v>0.24</c:v>
                </c:pt>
                <c:pt idx="70">
                  <c:v>0.155</c:v>
                </c:pt>
                <c:pt idx="71">
                  <c:v>0.33399999999999996</c:v>
                </c:pt>
                <c:pt idx="72">
                  <c:v>0.40799999999999997</c:v>
                </c:pt>
                <c:pt idx="73">
                  <c:v>0.47099999999999997</c:v>
                </c:pt>
                <c:pt idx="74">
                  <c:v>0.26900000000000002</c:v>
                </c:pt>
                <c:pt idx="75">
                  <c:v>0.20299999999999999</c:v>
                </c:pt>
                <c:pt idx="76">
                  <c:v>0.14399999999999999</c:v>
                </c:pt>
                <c:pt idx="77">
                  <c:v>0.373</c:v>
                </c:pt>
                <c:pt idx="78">
                  <c:v>0.39400000000000002</c:v>
                </c:pt>
                <c:pt idx="79">
                  <c:v>0.36199999999999999</c:v>
                </c:pt>
                <c:pt idx="80">
                  <c:v>0.312</c:v>
                </c:pt>
                <c:pt idx="81">
                  <c:v>0.38700000000000001</c:v>
                </c:pt>
                <c:pt idx="82">
                  <c:v>0.36399999999999999</c:v>
                </c:pt>
                <c:pt idx="83">
                  <c:v>0.39700000000000002</c:v>
                </c:pt>
                <c:pt idx="84">
                  <c:v>0.12</c:v>
                </c:pt>
                <c:pt idx="85">
                  <c:v>0.221</c:v>
                </c:pt>
                <c:pt idx="86">
                  <c:v>0.28699999999999998</c:v>
                </c:pt>
                <c:pt idx="87">
                  <c:v>0.32200000000000001</c:v>
                </c:pt>
                <c:pt idx="88">
                  <c:v>0.26500000000000001</c:v>
                </c:pt>
                <c:pt idx="89">
                  <c:v>0.40599999999999997</c:v>
                </c:pt>
                <c:pt idx="90">
                  <c:v>0.34599999999999997</c:v>
                </c:pt>
                <c:pt idx="91">
                  <c:v>0.20899999999999999</c:v>
                </c:pt>
                <c:pt idx="92">
                  <c:v>0.28899999999999998</c:v>
                </c:pt>
                <c:pt idx="93">
                  <c:v>0.42199999999999999</c:v>
                </c:pt>
                <c:pt idx="94">
                  <c:v>0.186</c:v>
                </c:pt>
                <c:pt idx="95">
                  <c:v>0.24099999999999999</c:v>
                </c:pt>
                <c:pt idx="96">
                  <c:v>0.13099999999999998</c:v>
                </c:pt>
                <c:pt idx="97">
                  <c:v>0.42099999999999999</c:v>
                </c:pt>
                <c:pt idx="98">
                  <c:v>0.309</c:v>
                </c:pt>
                <c:pt idx="99">
                  <c:v>0.39400000000000002</c:v>
                </c:pt>
                <c:pt idx="100">
                  <c:v>0.505</c:v>
                </c:pt>
                <c:pt idx="101">
                  <c:v>0.55200000000000005</c:v>
                </c:pt>
                <c:pt idx="102">
                  <c:v>0.35599999999999998</c:v>
                </c:pt>
                <c:pt idx="103">
                  <c:v>0.53899999999999992</c:v>
                </c:pt>
                <c:pt idx="104">
                  <c:v>0.36899999999999999</c:v>
                </c:pt>
                <c:pt idx="105">
                  <c:v>0.35599999999999998</c:v>
                </c:pt>
                <c:pt idx="106">
                  <c:v>0.39999999999999997</c:v>
                </c:pt>
                <c:pt idx="107">
                  <c:v>0.52900000000000003</c:v>
                </c:pt>
                <c:pt idx="108">
                  <c:v>0.58599999999999997</c:v>
                </c:pt>
                <c:pt idx="109">
                  <c:v>0.47399999999999998</c:v>
                </c:pt>
                <c:pt idx="110">
                  <c:v>0.65900000000000003</c:v>
                </c:pt>
                <c:pt idx="111">
                  <c:v>0.65100000000000002</c:v>
                </c:pt>
                <c:pt idx="112">
                  <c:v>0.45499999999999996</c:v>
                </c:pt>
                <c:pt idx="113">
                  <c:v>0.497</c:v>
                </c:pt>
                <c:pt idx="114">
                  <c:v>0.56699999999999995</c:v>
                </c:pt>
                <c:pt idx="115">
                  <c:v>0.69399999999999995</c:v>
                </c:pt>
                <c:pt idx="116">
                  <c:v>0.59</c:v>
                </c:pt>
                <c:pt idx="117">
                  <c:v>0.74299999999999999</c:v>
                </c:pt>
                <c:pt idx="118">
                  <c:v>0.89500000000000002</c:v>
                </c:pt>
                <c:pt idx="119">
                  <c:v>0.65199999999999991</c:v>
                </c:pt>
                <c:pt idx="120">
                  <c:v>0.66399999999999992</c:v>
                </c:pt>
                <c:pt idx="121">
                  <c:v>0.81800000000000006</c:v>
                </c:pt>
                <c:pt idx="122">
                  <c:v>0.88600000000000001</c:v>
                </c:pt>
                <c:pt idx="123">
                  <c:v>0.88700000000000001</c:v>
                </c:pt>
                <c:pt idx="124">
                  <c:v>0.80499999999999994</c:v>
                </c:pt>
                <c:pt idx="125">
                  <c:v>0.95199999999999996</c:v>
                </c:pt>
                <c:pt idx="126">
                  <c:v>0.90300000000000002</c:v>
                </c:pt>
                <c:pt idx="127">
                  <c:v>0.92999999999999994</c:v>
                </c:pt>
                <c:pt idx="128">
                  <c:v>0.79299999999999993</c:v>
                </c:pt>
                <c:pt idx="129">
                  <c:v>0.92300000000000004</c:v>
                </c:pt>
                <c:pt idx="130">
                  <c:v>0.996</c:v>
                </c:pt>
                <c:pt idx="131">
                  <c:v>0.85799999999999998</c:v>
                </c:pt>
                <c:pt idx="132">
                  <c:v>0.88</c:v>
                </c:pt>
                <c:pt idx="133">
                  <c:v>0.89600000000000002</c:v>
                </c:pt>
              </c:numCache>
            </c:numRef>
          </c:yVal>
          <c:smooth val="0"/>
          <c:extLst>
            <c:ext xmlns:c16="http://schemas.microsoft.com/office/drawing/2014/chart" uri="{C3380CC4-5D6E-409C-BE32-E72D297353CC}">
              <c16:uniqueId val="{00000005-6FF4-4A8F-8C47-27E974A74A7E}"/>
            </c:ext>
          </c:extLst>
        </c:ser>
        <c:ser>
          <c:idx val="5"/>
          <c:order val="6"/>
          <c:tx>
            <c:v>C&amp;W trend</c:v>
          </c:tx>
          <c:spPr>
            <a:ln w="25400">
              <a:solidFill>
                <a:srgbClr val="0066FF"/>
              </a:solidFill>
              <a:prstDash val="sysDash"/>
            </a:ln>
          </c:spPr>
          <c:marker>
            <c:symbol val="none"/>
          </c:marker>
          <c:xVal>
            <c:numRef>
              <c:f>'Annual chart Fig 2'!$R$13:$R$14</c:f>
              <c:numCache>
                <c:formatCode>General</c:formatCode>
                <c:ptCount val="2"/>
                <c:pt idx="0">
                  <c:v>1880</c:v>
                </c:pt>
                <c:pt idx="1">
                  <c:v>1919</c:v>
                </c:pt>
              </c:numCache>
            </c:numRef>
          </c:xVal>
          <c:yVal>
            <c:numRef>
              <c:f>'Annual chart Fig 2'!$S$13:$S$14</c:f>
              <c:numCache>
                <c:formatCode>0.000</c:formatCode>
                <c:ptCount val="2"/>
                <c:pt idx="0">
                  <c:v>1.3724686581024652E-2</c:v>
                </c:pt>
                <c:pt idx="1">
                  <c:v>-2.4108249496981975E-2</c:v>
                </c:pt>
              </c:numCache>
            </c:numRef>
          </c:yVal>
          <c:smooth val="0"/>
          <c:extLst>
            <c:ext xmlns:c16="http://schemas.microsoft.com/office/drawing/2014/chart" uri="{C3380CC4-5D6E-409C-BE32-E72D297353CC}">
              <c16:uniqueId val="{00000006-6FF4-4A8F-8C47-27E974A74A7E}"/>
            </c:ext>
          </c:extLst>
        </c:ser>
        <c:ser>
          <c:idx val="6"/>
          <c:order val="7"/>
          <c:tx>
            <c:v>C&amp;W trend</c:v>
          </c:tx>
          <c:spPr>
            <a:ln w="25400">
              <a:solidFill>
                <a:srgbClr val="0066FF"/>
              </a:solidFill>
              <a:prstDash val="sysDash"/>
            </a:ln>
          </c:spPr>
          <c:marker>
            <c:symbol val="none"/>
          </c:marker>
          <c:xVal>
            <c:numRef>
              <c:f>'Annual chart Fig 2'!$R$15:$R$16</c:f>
              <c:numCache>
                <c:formatCode>General</c:formatCode>
                <c:ptCount val="2"/>
                <c:pt idx="0">
                  <c:v>1920</c:v>
                </c:pt>
                <c:pt idx="1">
                  <c:v>1936</c:v>
                </c:pt>
              </c:numCache>
            </c:numRef>
          </c:xVal>
          <c:yVal>
            <c:numRef>
              <c:f>'Annual chart Fig 2'!$S$15:$S$16</c:f>
              <c:numCache>
                <c:formatCode>0.000</c:formatCode>
                <c:ptCount val="2"/>
                <c:pt idx="0">
                  <c:v>0.10388235294117587</c:v>
                </c:pt>
                <c:pt idx="1">
                  <c:v>0.2255294117647062</c:v>
                </c:pt>
              </c:numCache>
            </c:numRef>
          </c:yVal>
          <c:smooth val="0"/>
          <c:extLst>
            <c:ext xmlns:c16="http://schemas.microsoft.com/office/drawing/2014/chart" uri="{C3380CC4-5D6E-409C-BE32-E72D297353CC}">
              <c16:uniqueId val="{00000007-6FF4-4A8F-8C47-27E974A74A7E}"/>
            </c:ext>
          </c:extLst>
        </c:ser>
        <c:ser>
          <c:idx val="7"/>
          <c:order val="8"/>
          <c:tx>
            <c:v>C&amp;W trend</c:v>
          </c:tx>
          <c:spPr>
            <a:ln w="25400">
              <a:solidFill>
                <a:srgbClr val="0066FF"/>
              </a:solidFill>
              <a:prstDash val="sysDash"/>
            </a:ln>
          </c:spPr>
          <c:marker>
            <c:symbol val="none"/>
          </c:marker>
          <c:xVal>
            <c:numRef>
              <c:f>'Annual chart Fig 2'!$R$17:$R$18</c:f>
              <c:numCache>
                <c:formatCode>General</c:formatCode>
                <c:ptCount val="2"/>
                <c:pt idx="0">
                  <c:v>1937</c:v>
                </c:pt>
                <c:pt idx="1">
                  <c:v>1979</c:v>
                </c:pt>
              </c:numCache>
            </c:numRef>
          </c:xVal>
          <c:yVal>
            <c:numRef>
              <c:f>'Annual chart Fig 2'!$S$17:$S$18</c:f>
              <c:numCache>
                <c:formatCode>0.000</c:formatCode>
                <c:ptCount val="2"/>
                <c:pt idx="0">
                  <c:v>0.37274312896405926</c:v>
                </c:pt>
                <c:pt idx="1">
                  <c:v>0.27641966173361476</c:v>
                </c:pt>
              </c:numCache>
            </c:numRef>
          </c:yVal>
          <c:smooth val="0"/>
          <c:extLst>
            <c:ext xmlns:c16="http://schemas.microsoft.com/office/drawing/2014/chart" uri="{C3380CC4-5D6E-409C-BE32-E72D297353CC}">
              <c16:uniqueId val="{00000008-6FF4-4A8F-8C47-27E974A74A7E}"/>
            </c:ext>
          </c:extLst>
        </c:ser>
        <c:ser>
          <c:idx val="17"/>
          <c:order val="9"/>
          <c:tx>
            <c:v>C&amp;W trend</c:v>
          </c:tx>
          <c:spPr>
            <a:ln w="25400">
              <a:solidFill>
                <a:srgbClr val="0066FF"/>
              </a:solidFill>
              <a:prstDash val="sysDash"/>
            </a:ln>
          </c:spPr>
          <c:marker>
            <c:symbol val="none"/>
          </c:marker>
          <c:xVal>
            <c:numRef>
              <c:f>'Annual chart Fig 2'!$R$19:$R$20</c:f>
              <c:numCache>
                <c:formatCode>General</c:formatCode>
                <c:ptCount val="2"/>
                <c:pt idx="0">
                  <c:v>1980</c:v>
                </c:pt>
                <c:pt idx="1">
                  <c:v>1996</c:v>
                </c:pt>
              </c:numCache>
            </c:numRef>
          </c:xVal>
          <c:yVal>
            <c:numRef>
              <c:f>'Annual chart Fig 2'!$S$19:$S$20</c:f>
              <c:numCache>
                <c:formatCode>0.000</c:formatCode>
                <c:ptCount val="2"/>
                <c:pt idx="0">
                  <c:v>0.42970588235293983</c:v>
                </c:pt>
                <c:pt idx="1">
                  <c:v>0.6031176470588222</c:v>
                </c:pt>
              </c:numCache>
            </c:numRef>
          </c:yVal>
          <c:smooth val="0"/>
          <c:extLst>
            <c:ext xmlns:c16="http://schemas.microsoft.com/office/drawing/2014/chart" uri="{C3380CC4-5D6E-409C-BE32-E72D297353CC}">
              <c16:uniqueId val="{00000009-6FF4-4A8F-8C47-27E974A74A7E}"/>
            </c:ext>
          </c:extLst>
        </c:ser>
        <c:ser>
          <c:idx val="18"/>
          <c:order val="10"/>
          <c:tx>
            <c:v>C&amp;W trend</c:v>
          </c:tx>
          <c:spPr>
            <a:ln w="25400">
              <a:solidFill>
                <a:srgbClr val="0066FF"/>
              </a:solidFill>
              <a:prstDash val="sysDash"/>
            </a:ln>
          </c:spPr>
          <c:marker>
            <c:symbol val="none"/>
          </c:marker>
          <c:xVal>
            <c:numRef>
              <c:f>'Annual chart Fig 2'!$R$21:$R$22</c:f>
              <c:numCache>
                <c:formatCode>General</c:formatCode>
                <c:ptCount val="2"/>
                <c:pt idx="0">
                  <c:v>1997</c:v>
                </c:pt>
                <c:pt idx="1">
                  <c:v>2013</c:v>
                </c:pt>
              </c:numCache>
            </c:numRef>
          </c:xVal>
          <c:yVal>
            <c:numRef>
              <c:f>'Annual chart Fig 2'!$S$21:$S$22</c:f>
              <c:numCache>
                <c:formatCode>0.000</c:formatCode>
                <c:ptCount val="2"/>
                <c:pt idx="0">
                  <c:v>0.76672549019607894</c:v>
                </c:pt>
                <c:pt idx="1">
                  <c:v>0.93692156862745302</c:v>
                </c:pt>
              </c:numCache>
            </c:numRef>
          </c:yVal>
          <c:smooth val="0"/>
          <c:extLst>
            <c:ext xmlns:c16="http://schemas.microsoft.com/office/drawing/2014/chart" uri="{C3380CC4-5D6E-409C-BE32-E72D297353CC}">
              <c16:uniqueId val="{0000000A-6FF4-4A8F-8C47-27E974A74A7E}"/>
            </c:ext>
          </c:extLst>
        </c:ser>
        <c:ser>
          <c:idx val="8"/>
          <c:order val="11"/>
          <c:tx>
            <c:strRef>
              <c:f>'Annual chart Fig 2'!$D$1</c:f>
              <c:strCache>
                <c:ptCount val="1"/>
                <c:pt idx="0">
                  <c:v>BEST</c:v>
                </c:pt>
              </c:strCache>
            </c:strRef>
          </c:tx>
          <c:spPr>
            <a:ln w="12700">
              <a:solidFill>
                <a:srgbClr val="00CC99"/>
              </a:solidFill>
              <a:prstDash val="sysDot"/>
            </a:ln>
          </c:spPr>
          <c:marker>
            <c:symbol val="none"/>
          </c:marker>
          <c:xVal>
            <c:numRef>
              <c:f>'Annual chart Fig 2'!$A$2:$A$135</c:f>
              <c:numCache>
                <c:formatCode>0</c:formatCode>
                <c:ptCount val="134"/>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numCache>
            </c:numRef>
          </c:xVal>
          <c:yVal>
            <c:numRef>
              <c:f>'Annual chart Fig 2'!$D$2:$D$135</c:f>
              <c:numCache>
                <c:formatCode>0.000</c:formatCode>
                <c:ptCount val="134"/>
                <c:pt idx="0">
                  <c:v>5.4850000000000024E-2</c:v>
                </c:pt>
                <c:pt idx="1">
                  <c:v>0.14485000000000001</c:v>
                </c:pt>
                <c:pt idx="2">
                  <c:v>8.7849999999999998E-2</c:v>
                </c:pt>
                <c:pt idx="3">
                  <c:v>1.8849999999999988E-2</c:v>
                </c:pt>
                <c:pt idx="4">
                  <c:v>-0.13915</c:v>
                </c:pt>
                <c:pt idx="5">
                  <c:v>-0.12114999999999997</c:v>
                </c:pt>
                <c:pt idx="6">
                  <c:v>-0.14015</c:v>
                </c:pt>
                <c:pt idx="7">
                  <c:v>-0.16415000000000002</c:v>
                </c:pt>
                <c:pt idx="8">
                  <c:v>3.2850000000000004E-2</c:v>
                </c:pt>
                <c:pt idx="9">
                  <c:v>0.15684999999999999</c:v>
                </c:pt>
                <c:pt idx="10">
                  <c:v>-0.13214999999999999</c:v>
                </c:pt>
                <c:pt idx="11">
                  <c:v>-2.0149999999999991E-2</c:v>
                </c:pt>
                <c:pt idx="12">
                  <c:v>-6.314999999999997E-2</c:v>
                </c:pt>
                <c:pt idx="13">
                  <c:v>-3.015E-2</c:v>
                </c:pt>
                <c:pt idx="14">
                  <c:v>-3.6150000000000002E-2</c:v>
                </c:pt>
                <c:pt idx="15">
                  <c:v>2.1849999999999991E-2</c:v>
                </c:pt>
                <c:pt idx="16">
                  <c:v>0.14985000000000001</c:v>
                </c:pt>
                <c:pt idx="17">
                  <c:v>0.14585000000000001</c:v>
                </c:pt>
                <c:pt idx="18">
                  <c:v>-5.9149999999999966E-2</c:v>
                </c:pt>
                <c:pt idx="19">
                  <c:v>9.1850000000000001E-2</c:v>
                </c:pt>
                <c:pt idx="20">
                  <c:v>0.21085000000000001</c:v>
                </c:pt>
                <c:pt idx="21">
                  <c:v>0.13585</c:v>
                </c:pt>
                <c:pt idx="22">
                  <c:v>-5.1499999999999775E-3</c:v>
                </c:pt>
                <c:pt idx="23">
                  <c:v>-0.10715000000000001</c:v>
                </c:pt>
                <c:pt idx="24">
                  <c:v>-0.14015</c:v>
                </c:pt>
                <c:pt idx="25">
                  <c:v>8.8500000000000349E-3</c:v>
                </c:pt>
                <c:pt idx="26">
                  <c:v>9.4850000000000004E-2</c:v>
                </c:pt>
                <c:pt idx="27">
                  <c:v>-8.2149999999999987E-2</c:v>
                </c:pt>
                <c:pt idx="28">
                  <c:v>-0.10615000000000001</c:v>
                </c:pt>
                <c:pt idx="29">
                  <c:v>-0.16315000000000002</c:v>
                </c:pt>
                <c:pt idx="30">
                  <c:v>-0.13614999999999999</c:v>
                </c:pt>
                <c:pt idx="31">
                  <c:v>-0.15815000000000001</c:v>
                </c:pt>
                <c:pt idx="32">
                  <c:v>-7.6149999999999982E-2</c:v>
                </c:pt>
                <c:pt idx="33">
                  <c:v>-4.2150000000000007E-2</c:v>
                </c:pt>
                <c:pt idx="34">
                  <c:v>0.13084999999999999</c:v>
                </c:pt>
                <c:pt idx="35">
                  <c:v>0.19384999999999999</c:v>
                </c:pt>
                <c:pt idx="36">
                  <c:v>-5.0149999999999958E-2</c:v>
                </c:pt>
                <c:pt idx="37">
                  <c:v>-0.14915</c:v>
                </c:pt>
                <c:pt idx="38">
                  <c:v>-3.1499999999999757E-3</c:v>
                </c:pt>
                <c:pt idx="39">
                  <c:v>7.3850000000000041E-2</c:v>
                </c:pt>
                <c:pt idx="40">
                  <c:v>8.7849999999999998E-2</c:v>
                </c:pt>
                <c:pt idx="41">
                  <c:v>0.16485</c:v>
                </c:pt>
                <c:pt idx="42">
                  <c:v>6.8850000000000036E-2</c:v>
                </c:pt>
                <c:pt idx="43">
                  <c:v>8.7849999999999998E-2</c:v>
                </c:pt>
                <c:pt idx="44">
                  <c:v>0.10485000000000001</c:v>
                </c:pt>
                <c:pt idx="45">
                  <c:v>0.14485000000000001</c:v>
                </c:pt>
                <c:pt idx="46">
                  <c:v>0.28784999999999999</c:v>
                </c:pt>
                <c:pt idx="47">
                  <c:v>0.17385</c:v>
                </c:pt>
                <c:pt idx="48">
                  <c:v>0.18784999999999999</c:v>
                </c:pt>
                <c:pt idx="49">
                  <c:v>1.0850000000000037E-2</c:v>
                </c:pt>
                <c:pt idx="50">
                  <c:v>0.23685</c:v>
                </c:pt>
                <c:pt idx="51">
                  <c:v>0.28784999999999999</c:v>
                </c:pt>
                <c:pt idx="52">
                  <c:v>0.24785000000000001</c:v>
                </c:pt>
                <c:pt idx="53">
                  <c:v>6.3850000000000032E-2</c:v>
                </c:pt>
                <c:pt idx="54">
                  <c:v>0.20585000000000001</c:v>
                </c:pt>
                <c:pt idx="55">
                  <c:v>0.17085</c:v>
                </c:pt>
                <c:pt idx="56">
                  <c:v>0.22284999999999999</c:v>
                </c:pt>
                <c:pt idx="57">
                  <c:v>0.38385000000000002</c:v>
                </c:pt>
                <c:pt idx="58">
                  <c:v>0.38485000000000003</c:v>
                </c:pt>
                <c:pt idx="59">
                  <c:v>0.35485</c:v>
                </c:pt>
                <c:pt idx="60">
                  <c:v>0.45285000000000003</c:v>
                </c:pt>
                <c:pt idx="61">
                  <c:v>0.42785000000000001</c:v>
                </c:pt>
                <c:pt idx="62">
                  <c:v>0.38784999999999997</c:v>
                </c:pt>
                <c:pt idx="63">
                  <c:v>0.42285</c:v>
                </c:pt>
                <c:pt idx="64">
                  <c:v>0.52585000000000004</c:v>
                </c:pt>
                <c:pt idx="65">
                  <c:v>0.38784999999999997</c:v>
                </c:pt>
                <c:pt idx="66">
                  <c:v>0.32085000000000002</c:v>
                </c:pt>
                <c:pt idx="67">
                  <c:v>0.40784999999999999</c:v>
                </c:pt>
                <c:pt idx="68">
                  <c:v>0.30785000000000001</c:v>
                </c:pt>
                <c:pt idx="69">
                  <c:v>0.27384999999999998</c:v>
                </c:pt>
                <c:pt idx="70">
                  <c:v>0.19585</c:v>
                </c:pt>
                <c:pt idx="71">
                  <c:v>0.37185000000000001</c:v>
                </c:pt>
                <c:pt idx="72">
                  <c:v>0.43485000000000001</c:v>
                </c:pt>
                <c:pt idx="73">
                  <c:v>0.50085000000000002</c:v>
                </c:pt>
                <c:pt idx="74">
                  <c:v>0.30185000000000001</c:v>
                </c:pt>
                <c:pt idx="75">
                  <c:v>0.24985000000000002</c:v>
                </c:pt>
                <c:pt idx="76">
                  <c:v>0.17985000000000001</c:v>
                </c:pt>
                <c:pt idx="77">
                  <c:v>0.42885000000000001</c:v>
                </c:pt>
                <c:pt idx="78">
                  <c:v>0.42885000000000001</c:v>
                </c:pt>
                <c:pt idx="79">
                  <c:v>0.40284999999999999</c:v>
                </c:pt>
                <c:pt idx="80">
                  <c:v>0.35685</c:v>
                </c:pt>
                <c:pt idx="81">
                  <c:v>0.43385000000000001</c:v>
                </c:pt>
                <c:pt idx="82">
                  <c:v>0.39084999999999998</c:v>
                </c:pt>
                <c:pt idx="83">
                  <c:v>0.43185000000000001</c:v>
                </c:pt>
                <c:pt idx="84">
                  <c:v>0.15784999999999999</c:v>
                </c:pt>
                <c:pt idx="85">
                  <c:v>0.25685000000000002</c:v>
                </c:pt>
                <c:pt idx="86">
                  <c:v>0.32485000000000003</c:v>
                </c:pt>
                <c:pt idx="87">
                  <c:v>0.36385000000000001</c:v>
                </c:pt>
                <c:pt idx="88">
                  <c:v>0.30685000000000001</c:v>
                </c:pt>
                <c:pt idx="89">
                  <c:v>0.44485000000000002</c:v>
                </c:pt>
                <c:pt idx="90">
                  <c:v>0.37485000000000002</c:v>
                </c:pt>
                <c:pt idx="91">
                  <c:v>0.25785000000000002</c:v>
                </c:pt>
                <c:pt idx="92">
                  <c:v>0.35085</c:v>
                </c:pt>
                <c:pt idx="93">
                  <c:v>0.45085000000000003</c:v>
                </c:pt>
                <c:pt idx="94">
                  <c:v>0.23285</c:v>
                </c:pt>
                <c:pt idx="95">
                  <c:v>0.28684999999999999</c:v>
                </c:pt>
                <c:pt idx="96">
                  <c:v>0.18085000000000001</c:v>
                </c:pt>
                <c:pt idx="97">
                  <c:v>0.47785</c:v>
                </c:pt>
                <c:pt idx="98">
                  <c:v>0.35485</c:v>
                </c:pt>
                <c:pt idx="99">
                  <c:v>0.44185000000000002</c:v>
                </c:pt>
                <c:pt idx="100">
                  <c:v>0.56085000000000007</c:v>
                </c:pt>
                <c:pt idx="101">
                  <c:v>0.60785000000000011</c:v>
                </c:pt>
                <c:pt idx="102">
                  <c:v>0.38984999999999997</c:v>
                </c:pt>
                <c:pt idx="103">
                  <c:v>0.57985000000000009</c:v>
                </c:pt>
                <c:pt idx="104">
                  <c:v>0.41485</c:v>
                </c:pt>
                <c:pt idx="105">
                  <c:v>0.40084999999999998</c:v>
                </c:pt>
                <c:pt idx="106">
                  <c:v>0.44985000000000003</c:v>
                </c:pt>
                <c:pt idx="107">
                  <c:v>0.5888500000000001</c:v>
                </c:pt>
                <c:pt idx="108">
                  <c:v>0.63685000000000003</c:v>
                </c:pt>
                <c:pt idx="109">
                  <c:v>0.51385000000000003</c:v>
                </c:pt>
                <c:pt idx="110">
                  <c:v>0.70384999999999998</c:v>
                </c:pt>
                <c:pt idx="111">
                  <c:v>0.68685000000000007</c:v>
                </c:pt>
                <c:pt idx="112">
                  <c:v>0.50385000000000002</c:v>
                </c:pt>
                <c:pt idx="113">
                  <c:v>0.53885000000000005</c:v>
                </c:pt>
                <c:pt idx="114">
                  <c:v>0.58785000000000009</c:v>
                </c:pt>
                <c:pt idx="115">
                  <c:v>0.73485000000000011</c:v>
                </c:pt>
                <c:pt idx="116">
                  <c:v>0.63385000000000014</c:v>
                </c:pt>
                <c:pt idx="117">
                  <c:v>0.77485000000000004</c:v>
                </c:pt>
                <c:pt idx="118">
                  <c:v>0.92584999999999995</c:v>
                </c:pt>
                <c:pt idx="119">
                  <c:v>0.69085000000000008</c:v>
                </c:pt>
                <c:pt idx="120">
                  <c:v>0.71085000000000009</c:v>
                </c:pt>
                <c:pt idx="121">
                  <c:v>0.8478500000000001</c:v>
                </c:pt>
                <c:pt idx="122">
                  <c:v>0.92485000000000006</c:v>
                </c:pt>
                <c:pt idx="123">
                  <c:v>0.90985000000000016</c:v>
                </c:pt>
                <c:pt idx="124">
                  <c:v>0.81385000000000007</c:v>
                </c:pt>
                <c:pt idx="125">
                  <c:v>0.99185000000000001</c:v>
                </c:pt>
                <c:pt idx="126">
                  <c:v>0.93685000000000007</c:v>
                </c:pt>
                <c:pt idx="127">
                  <c:v>0.94485000000000008</c:v>
                </c:pt>
                <c:pt idx="128">
                  <c:v>0.80485000000000007</c:v>
                </c:pt>
                <c:pt idx="129">
                  <c:v>0.91785000000000017</c:v>
                </c:pt>
                <c:pt idx="130">
                  <c:v>0.98785000000000001</c:v>
                </c:pt>
                <c:pt idx="131">
                  <c:v>0.86485000000000001</c:v>
                </c:pt>
                <c:pt idx="132">
                  <c:v>0.89585000000000015</c:v>
                </c:pt>
                <c:pt idx="133">
                  <c:v>0.91485000000000005</c:v>
                </c:pt>
              </c:numCache>
            </c:numRef>
          </c:yVal>
          <c:smooth val="0"/>
          <c:extLst>
            <c:ext xmlns:c16="http://schemas.microsoft.com/office/drawing/2014/chart" uri="{C3380CC4-5D6E-409C-BE32-E72D297353CC}">
              <c16:uniqueId val="{0000000B-6FF4-4A8F-8C47-27E974A74A7E}"/>
            </c:ext>
          </c:extLst>
        </c:ser>
        <c:ser>
          <c:idx val="9"/>
          <c:order val="12"/>
          <c:tx>
            <c:v>BEST trend</c:v>
          </c:tx>
          <c:spPr>
            <a:ln w="25400">
              <a:solidFill>
                <a:srgbClr val="00CC99"/>
              </a:solidFill>
              <a:prstDash val="sysDash"/>
            </a:ln>
          </c:spPr>
          <c:marker>
            <c:symbol val="none"/>
          </c:marker>
          <c:xVal>
            <c:numRef>
              <c:f>'Annual chart Fig 2'!$R$25:$R$26</c:f>
              <c:numCache>
                <c:formatCode>General</c:formatCode>
                <c:ptCount val="2"/>
                <c:pt idx="0">
                  <c:v>1880</c:v>
                </c:pt>
                <c:pt idx="1">
                  <c:v>1919</c:v>
                </c:pt>
              </c:numCache>
            </c:numRef>
          </c:xVal>
          <c:yVal>
            <c:numRef>
              <c:f>'Annual chart Fig 2'!$S$25:$S$26</c:f>
              <c:numCache>
                <c:formatCode>0.000</c:formatCode>
                <c:ptCount val="2"/>
                <c:pt idx="0">
                  <c:v>1.2873301346540831E-2</c:v>
                </c:pt>
                <c:pt idx="1">
                  <c:v>-6.9715962441313957E-3</c:v>
                </c:pt>
              </c:numCache>
            </c:numRef>
          </c:yVal>
          <c:smooth val="0"/>
          <c:extLst>
            <c:ext xmlns:c16="http://schemas.microsoft.com/office/drawing/2014/chart" uri="{C3380CC4-5D6E-409C-BE32-E72D297353CC}">
              <c16:uniqueId val="{0000000C-6FF4-4A8F-8C47-27E974A74A7E}"/>
            </c:ext>
          </c:extLst>
        </c:ser>
        <c:ser>
          <c:idx val="10"/>
          <c:order val="13"/>
          <c:tx>
            <c:v>BEST trend</c:v>
          </c:tx>
          <c:spPr>
            <a:ln w="25400">
              <a:solidFill>
                <a:srgbClr val="00CC99"/>
              </a:solidFill>
              <a:prstDash val="sysDash"/>
            </a:ln>
          </c:spPr>
          <c:marker>
            <c:symbol val="none"/>
          </c:marker>
          <c:xVal>
            <c:numRef>
              <c:f>'Annual chart Fig 2'!$R$27:$R$28</c:f>
              <c:numCache>
                <c:formatCode>General</c:formatCode>
                <c:ptCount val="2"/>
                <c:pt idx="0">
                  <c:v>1920</c:v>
                </c:pt>
                <c:pt idx="1">
                  <c:v>1936</c:v>
                </c:pt>
              </c:numCache>
            </c:numRef>
          </c:xVal>
          <c:yVal>
            <c:numRef>
              <c:f>'Annual chart Fig 2'!$S$27:$S$28</c:f>
              <c:numCache>
                <c:formatCode>0.000</c:formatCode>
                <c:ptCount val="2"/>
                <c:pt idx="0">
                  <c:v>0.12417352941176481</c:v>
                </c:pt>
                <c:pt idx="1">
                  <c:v>0.20927647058823579</c:v>
                </c:pt>
              </c:numCache>
            </c:numRef>
          </c:yVal>
          <c:smooth val="0"/>
          <c:extLst>
            <c:ext xmlns:c16="http://schemas.microsoft.com/office/drawing/2014/chart" uri="{C3380CC4-5D6E-409C-BE32-E72D297353CC}">
              <c16:uniqueId val="{0000000D-6FF4-4A8F-8C47-27E974A74A7E}"/>
            </c:ext>
          </c:extLst>
        </c:ser>
        <c:ser>
          <c:idx val="21"/>
          <c:order val="14"/>
          <c:tx>
            <c:v>BEST trend</c:v>
          </c:tx>
          <c:spPr>
            <a:ln w="25400">
              <a:solidFill>
                <a:srgbClr val="00CC99"/>
              </a:solidFill>
              <a:prstDash val="sysDash"/>
            </a:ln>
          </c:spPr>
          <c:marker>
            <c:symbol val="none"/>
          </c:marker>
          <c:xVal>
            <c:numRef>
              <c:f>'Annual chart Fig 2'!$R$29:$R$30</c:f>
              <c:numCache>
                <c:formatCode>General</c:formatCode>
                <c:ptCount val="2"/>
                <c:pt idx="0">
                  <c:v>1937</c:v>
                </c:pt>
                <c:pt idx="1">
                  <c:v>1979</c:v>
                </c:pt>
              </c:numCache>
            </c:numRef>
          </c:xVal>
          <c:yVal>
            <c:numRef>
              <c:f>'Annual chart Fig 2'!$S$29:$S$30</c:f>
              <c:numCache>
                <c:formatCode>0.000</c:formatCode>
                <c:ptCount val="2"/>
                <c:pt idx="0">
                  <c:v>0.38769249471458772</c:v>
                </c:pt>
                <c:pt idx="1">
                  <c:v>0.32917029598308628</c:v>
                </c:pt>
              </c:numCache>
            </c:numRef>
          </c:yVal>
          <c:smooth val="0"/>
          <c:extLst>
            <c:ext xmlns:c16="http://schemas.microsoft.com/office/drawing/2014/chart" uri="{C3380CC4-5D6E-409C-BE32-E72D297353CC}">
              <c16:uniqueId val="{0000000E-6FF4-4A8F-8C47-27E974A74A7E}"/>
            </c:ext>
          </c:extLst>
        </c:ser>
        <c:ser>
          <c:idx val="19"/>
          <c:order val="15"/>
          <c:tx>
            <c:v>BEST trend</c:v>
          </c:tx>
          <c:spPr>
            <a:ln w="25400">
              <a:solidFill>
                <a:srgbClr val="00CC99"/>
              </a:solidFill>
              <a:prstDash val="sysDash"/>
            </a:ln>
          </c:spPr>
          <c:marker>
            <c:symbol val="none"/>
          </c:marker>
          <c:xVal>
            <c:numRef>
              <c:f>'Annual chart Fig 2'!$R$31:$R$32</c:f>
              <c:numCache>
                <c:formatCode>General</c:formatCode>
                <c:ptCount val="2"/>
                <c:pt idx="0">
                  <c:v>1980</c:v>
                </c:pt>
                <c:pt idx="1">
                  <c:v>1996</c:v>
                </c:pt>
              </c:numCache>
            </c:numRef>
          </c:xVal>
          <c:yVal>
            <c:numRef>
              <c:f>'Annual chart Fig 2'!$S$31:$S$32</c:f>
              <c:numCache>
                <c:formatCode>0.000</c:formatCode>
                <c:ptCount val="2"/>
                <c:pt idx="0">
                  <c:v>0.48034019607843154</c:v>
                </c:pt>
                <c:pt idx="1">
                  <c:v>0.64124215686274322</c:v>
                </c:pt>
              </c:numCache>
            </c:numRef>
          </c:yVal>
          <c:smooth val="0"/>
          <c:extLst>
            <c:ext xmlns:c16="http://schemas.microsoft.com/office/drawing/2014/chart" uri="{C3380CC4-5D6E-409C-BE32-E72D297353CC}">
              <c16:uniqueId val="{0000000F-6FF4-4A8F-8C47-27E974A74A7E}"/>
            </c:ext>
          </c:extLst>
        </c:ser>
        <c:ser>
          <c:idx val="20"/>
          <c:order val="16"/>
          <c:tx>
            <c:v>BEST trend</c:v>
          </c:tx>
          <c:spPr>
            <a:ln w="25400">
              <a:solidFill>
                <a:srgbClr val="00CC99"/>
              </a:solidFill>
              <a:prstDash val="sysDash"/>
            </a:ln>
          </c:spPr>
          <c:marker>
            <c:symbol val="none"/>
          </c:marker>
          <c:xVal>
            <c:numRef>
              <c:f>'Annual chart Fig 2'!$R$33:$R$34</c:f>
              <c:numCache>
                <c:formatCode>General</c:formatCode>
                <c:ptCount val="2"/>
                <c:pt idx="0">
                  <c:v>1997</c:v>
                </c:pt>
                <c:pt idx="1">
                  <c:v>2013</c:v>
                </c:pt>
              </c:numCache>
            </c:numRef>
          </c:xVal>
          <c:yVal>
            <c:numRef>
              <c:f>'Annual chart Fig 2'!$S$33:$S$34</c:f>
              <c:numCache>
                <c:formatCode>0.000</c:formatCode>
                <c:ptCount val="2"/>
                <c:pt idx="0">
                  <c:v>0.8063401960784321</c:v>
                </c:pt>
                <c:pt idx="1">
                  <c:v>0.94171274509803904</c:v>
                </c:pt>
              </c:numCache>
            </c:numRef>
          </c:yVal>
          <c:smooth val="0"/>
          <c:extLst>
            <c:ext xmlns:c16="http://schemas.microsoft.com/office/drawing/2014/chart" uri="{C3380CC4-5D6E-409C-BE32-E72D297353CC}">
              <c16:uniqueId val="{00000010-6FF4-4A8F-8C47-27E974A74A7E}"/>
            </c:ext>
          </c:extLst>
        </c:ser>
        <c:ser>
          <c:idx val="12"/>
          <c:order val="17"/>
          <c:tx>
            <c:strRef>
              <c:f>'Annual chart Fig 2'!$E$1</c:f>
              <c:strCache>
                <c:ptCount val="1"/>
                <c:pt idx="0">
                  <c:v>NCDC</c:v>
                </c:pt>
              </c:strCache>
            </c:strRef>
          </c:tx>
          <c:spPr>
            <a:ln w="12700">
              <a:solidFill>
                <a:schemeClr val="accent6">
                  <a:lumMod val="75000"/>
                </a:schemeClr>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2'!$E$2:$E$136</c:f>
              <c:numCache>
                <c:formatCode>0.000</c:formatCode>
                <c:ptCount val="135"/>
                <c:pt idx="0">
                  <c:v>5.9949299999999928E-2</c:v>
                </c:pt>
                <c:pt idx="1">
                  <c:v>0.11011129999999991</c:v>
                </c:pt>
                <c:pt idx="2">
                  <c:v>9.0622299999999933E-2</c:v>
                </c:pt>
                <c:pt idx="3">
                  <c:v>3.9003299999999907E-2</c:v>
                </c:pt>
                <c:pt idx="4">
                  <c:v>-2.2515700000000083E-2</c:v>
                </c:pt>
                <c:pt idx="5">
                  <c:v>7.2392999999999486E-3</c:v>
                </c:pt>
                <c:pt idx="6">
                  <c:v>2.6400299999999932E-2</c:v>
                </c:pt>
                <c:pt idx="7">
                  <c:v>-4.9957700000000049E-2</c:v>
                </c:pt>
                <c:pt idx="8">
                  <c:v>3.1485299999999938E-2</c:v>
                </c:pt>
                <c:pt idx="9">
                  <c:v>0.11422929999999992</c:v>
                </c:pt>
                <c:pt idx="10">
                  <c:v>-0.10054970000000008</c:v>
                </c:pt>
                <c:pt idx="11">
                  <c:v>-6.1785700000000054E-2</c:v>
                </c:pt>
                <c:pt idx="12">
                  <c:v>-9.8815700000000062E-2</c:v>
                </c:pt>
                <c:pt idx="13">
                  <c:v>-0.13976370000000005</c:v>
                </c:pt>
                <c:pt idx="14">
                  <c:v>-9.8531700000000111E-2</c:v>
                </c:pt>
                <c:pt idx="15">
                  <c:v>-4.3792700000000073E-2</c:v>
                </c:pt>
                <c:pt idx="16">
                  <c:v>0.10078729999999991</c:v>
                </c:pt>
                <c:pt idx="17">
                  <c:v>6.0969299999999949E-2</c:v>
                </c:pt>
                <c:pt idx="18">
                  <c:v>-7.4165700000000112E-2</c:v>
                </c:pt>
                <c:pt idx="19">
                  <c:v>4.9081299999999939E-2</c:v>
                </c:pt>
                <c:pt idx="20">
                  <c:v>9.0388299999999921E-2</c:v>
                </c:pt>
                <c:pt idx="21">
                  <c:v>3.1105299999999947E-2</c:v>
                </c:pt>
                <c:pt idx="22">
                  <c:v>-5.9061700000000106E-2</c:v>
                </c:pt>
                <c:pt idx="23">
                  <c:v>-0.15306670000000011</c:v>
                </c:pt>
                <c:pt idx="24">
                  <c:v>-0.21224570000000009</c:v>
                </c:pt>
                <c:pt idx="25">
                  <c:v>-9.6847700000000092E-2</c:v>
                </c:pt>
                <c:pt idx="26">
                  <c:v>-4.8496700000000059E-2</c:v>
                </c:pt>
                <c:pt idx="27">
                  <c:v>-0.19095270000000009</c:v>
                </c:pt>
                <c:pt idx="28">
                  <c:v>-0.24062170000000005</c:v>
                </c:pt>
                <c:pt idx="29">
                  <c:v>-0.24090470000000008</c:v>
                </c:pt>
                <c:pt idx="30">
                  <c:v>-0.22490070000000006</c:v>
                </c:pt>
                <c:pt idx="31">
                  <c:v>-0.24911870000000003</c:v>
                </c:pt>
                <c:pt idx="32">
                  <c:v>-0.19556170000000006</c:v>
                </c:pt>
                <c:pt idx="33">
                  <c:v>-0.16093370000000007</c:v>
                </c:pt>
                <c:pt idx="34">
                  <c:v>-2.0570000000008637E-4</c:v>
                </c:pt>
                <c:pt idx="35">
                  <c:v>8.0392299999999917E-2</c:v>
                </c:pt>
                <c:pt idx="36">
                  <c:v>-0.11964070000000004</c:v>
                </c:pt>
                <c:pt idx="37">
                  <c:v>-0.15554470000000009</c:v>
                </c:pt>
                <c:pt idx="38">
                  <c:v>-4.8170700000000066E-2</c:v>
                </c:pt>
                <c:pt idx="39">
                  <c:v>-7.0272700000000077E-2</c:v>
                </c:pt>
                <c:pt idx="40">
                  <c:v>-5.1957700000000051E-2</c:v>
                </c:pt>
                <c:pt idx="41">
                  <c:v>1.7252299999999943E-2</c:v>
                </c:pt>
                <c:pt idx="42">
                  <c:v>-7.0249700000000082E-2</c:v>
                </c:pt>
                <c:pt idx="43">
                  <c:v>-4.880470000000009E-2</c:v>
                </c:pt>
                <c:pt idx="44">
                  <c:v>-4.5133700000000054E-2</c:v>
                </c:pt>
                <c:pt idx="45">
                  <c:v>2.5303299999999918E-2</c:v>
                </c:pt>
                <c:pt idx="46">
                  <c:v>0.12160229999999994</c:v>
                </c:pt>
                <c:pt idx="47">
                  <c:v>5.7105299999999914E-2</c:v>
                </c:pt>
                <c:pt idx="48">
                  <c:v>5.4983299999999902E-2</c:v>
                </c:pt>
                <c:pt idx="49">
                  <c:v>-6.5056700000000078E-2</c:v>
                </c:pt>
                <c:pt idx="50">
                  <c:v>0.12436229999999993</c:v>
                </c:pt>
                <c:pt idx="51">
                  <c:v>0.14593829999999991</c:v>
                </c:pt>
                <c:pt idx="52">
                  <c:v>0.1256972999999999</c:v>
                </c:pt>
                <c:pt idx="53">
                  <c:v>-1.2424700000000066E-2</c:v>
                </c:pt>
                <c:pt idx="54">
                  <c:v>0.13029829999999992</c:v>
                </c:pt>
                <c:pt idx="55">
                  <c:v>9.9597299999999944E-2</c:v>
                </c:pt>
                <c:pt idx="56">
                  <c:v>0.12622229999999995</c:v>
                </c:pt>
                <c:pt idx="57">
                  <c:v>0.23731729999999993</c:v>
                </c:pt>
                <c:pt idx="58">
                  <c:v>0.26758429999999989</c:v>
                </c:pt>
                <c:pt idx="59">
                  <c:v>0.25549429999999995</c:v>
                </c:pt>
                <c:pt idx="60">
                  <c:v>0.29283329999999996</c:v>
                </c:pt>
                <c:pt idx="61">
                  <c:v>0.34595929999999991</c:v>
                </c:pt>
                <c:pt idx="62">
                  <c:v>0.30131029999999992</c:v>
                </c:pt>
                <c:pt idx="63">
                  <c:v>0.29551129999999992</c:v>
                </c:pt>
                <c:pt idx="64">
                  <c:v>0.40357429999999994</c:v>
                </c:pt>
                <c:pt idx="65">
                  <c:v>0.27952729999999992</c:v>
                </c:pt>
                <c:pt idx="66">
                  <c:v>0.14722129999999994</c:v>
                </c:pt>
                <c:pt idx="67">
                  <c:v>0.1381582999999999</c:v>
                </c:pt>
                <c:pt idx="68">
                  <c:v>0.1305852999999999</c:v>
                </c:pt>
                <c:pt idx="69">
                  <c:v>0.12125029999999992</c:v>
                </c:pt>
                <c:pt idx="70">
                  <c:v>3.3156299999999916E-2</c:v>
                </c:pt>
                <c:pt idx="71">
                  <c:v>0.18746329999999994</c:v>
                </c:pt>
                <c:pt idx="72">
                  <c:v>0.22943829999999993</c:v>
                </c:pt>
                <c:pt idx="73">
                  <c:v>0.30755529999999992</c:v>
                </c:pt>
                <c:pt idx="74">
                  <c:v>9.4203299999999934E-2</c:v>
                </c:pt>
                <c:pt idx="75">
                  <c:v>7.6466299999999932E-2</c:v>
                </c:pt>
                <c:pt idx="76">
                  <c:v>1.786029999999994E-2</c:v>
                </c:pt>
                <c:pt idx="77">
                  <c:v>0.25896529999999995</c:v>
                </c:pt>
                <c:pt idx="78">
                  <c:v>0.31153829999999993</c:v>
                </c:pt>
                <c:pt idx="79">
                  <c:v>0.2702102999999999</c:v>
                </c:pt>
                <c:pt idx="80">
                  <c:v>0.21824429999999992</c:v>
                </c:pt>
                <c:pt idx="81">
                  <c:v>0.29843529999999996</c:v>
                </c:pt>
                <c:pt idx="82">
                  <c:v>0.32312229999999992</c:v>
                </c:pt>
                <c:pt idx="83">
                  <c:v>0.34101029999999993</c:v>
                </c:pt>
                <c:pt idx="84">
                  <c:v>8.1612299999999915E-2</c:v>
                </c:pt>
                <c:pt idx="85">
                  <c:v>0.14204829999999991</c:v>
                </c:pt>
                <c:pt idx="86">
                  <c:v>0.20229129999999992</c:v>
                </c:pt>
                <c:pt idx="87">
                  <c:v>0.21685129999999991</c:v>
                </c:pt>
                <c:pt idx="88">
                  <c:v>0.20297529999999991</c:v>
                </c:pt>
                <c:pt idx="89">
                  <c:v>0.30863029999999991</c:v>
                </c:pt>
                <c:pt idx="90">
                  <c:v>0.2655192999999999</c:v>
                </c:pt>
                <c:pt idx="91">
                  <c:v>0.16379229999999995</c:v>
                </c:pt>
                <c:pt idx="92">
                  <c:v>0.25814329999999996</c:v>
                </c:pt>
                <c:pt idx="93">
                  <c:v>0.38861329999999994</c:v>
                </c:pt>
                <c:pt idx="94">
                  <c:v>0.14605729999999995</c:v>
                </c:pt>
                <c:pt idx="95">
                  <c:v>0.21582429999999991</c:v>
                </c:pt>
                <c:pt idx="96">
                  <c:v>0.12531729999999991</c:v>
                </c:pt>
                <c:pt idx="97">
                  <c:v>0.37333529999999993</c:v>
                </c:pt>
                <c:pt idx="98">
                  <c:v>0.29626129999999995</c:v>
                </c:pt>
                <c:pt idx="99">
                  <c:v>0.38715129999999992</c:v>
                </c:pt>
                <c:pt idx="100">
                  <c:v>0.42597729999999995</c:v>
                </c:pt>
                <c:pt idx="101">
                  <c:v>0.46203729999999993</c:v>
                </c:pt>
                <c:pt idx="102">
                  <c:v>0.35331529999999994</c:v>
                </c:pt>
                <c:pt idx="103">
                  <c:v>0.51767529999999995</c:v>
                </c:pt>
                <c:pt idx="104">
                  <c:v>0.32547929999999992</c:v>
                </c:pt>
                <c:pt idx="105">
                  <c:v>0.3050972999999999</c:v>
                </c:pt>
                <c:pt idx="106">
                  <c:v>0.39635829999999994</c:v>
                </c:pt>
                <c:pt idx="107">
                  <c:v>0.53264829999999996</c:v>
                </c:pt>
                <c:pt idx="108">
                  <c:v>0.54062129999999997</c:v>
                </c:pt>
                <c:pt idx="109">
                  <c:v>0.46718329999999991</c:v>
                </c:pt>
                <c:pt idx="110">
                  <c:v>0.60225429999999991</c:v>
                </c:pt>
                <c:pt idx="111">
                  <c:v>0.57569429999999988</c:v>
                </c:pt>
                <c:pt idx="112">
                  <c:v>0.4390312999999999</c:v>
                </c:pt>
                <c:pt idx="113">
                  <c:v>0.46822129999999995</c:v>
                </c:pt>
                <c:pt idx="114">
                  <c:v>0.52777129999999994</c:v>
                </c:pt>
                <c:pt idx="115">
                  <c:v>0.6479822999999999</c:v>
                </c:pt>
                <c:pt idx="116">
                  <c:v>0.51687229999999995</c:v>
                </c:pt>
                <c:pt idx="117">
                  <c:v>0.71655029999999997</c:v>
                </c:pt>
                <c:pt idx="118">
                  <c:v>0.8339493</c:v>
                </c:pt>
                <c:pt idx="119">
                  <c:v>0.65624629999999995</c:v>
                </c:pt>
                <c:pt idx="120">
                  <c:v>0.62350929999999993</c:v>
                </c:pt>
                <c:pt idx="121">
                  <c:v>0.74567329999999998</c:v>
                </c:pt>
                <c:pt idx="122">
                  <c:v>0.80408329999999995</c:v>
                </c:pt>
                <c:pt idx="123">
                  <c:v>0.81509029999999993</c:v>
                </c:pt>
                <c:pt idx="124">
                  <c:v>0.77364129999999998</c:v>
                </c:pt>
                <c:pt idx="125">
                  <c:v>0.84364729999999999</c:v>
                </c:pt>
                <c:pt idx="126">
                  <c:v>0.78973129999999991</c:v>
                </c:pt>
                <c:pt idx="127">
                  <c:v>0.78335129999999986</c:v>
                </c:pt>
                <c:pt idx="128">
                  <c:v>0.70885829999999994</c:v>
                </c:pt>
                <c:pt idx="129">
                  <c:v>0.78996329999999992</c:v>
                </c:pt>
                <c:pt idx="130">
                  <c:v>0.84683029999999992</c:v>
                </c:pt>
                <c:pt idx="131">
                  <c:v>0.7270143</c:v>
                </c:pt>
                <c:pt idx="132">
                  <c:v>0.77296429999999994</c:v>
                </c:pt>
                <c:pt idx="133">
                  <c:v>0.82010329999999998</c:v>
                </c:pt>
                <c:pt idx="134">
                  <c:v>0.88748629999999995</c:v>
                </c:pt>
              </c:numCache>
            </c:numRef>
          </c:yVal>
          <c:smooth val="0"/>
          <c:extLst>
            <c:ext xmlns:c16="http://schemas.microsoft.com/office/drawing/2014/chart" uri="{C3380CC4-5D6E-409C-BE32-E72D297353CC}">
              <c16:uniqueId val="{00000011-6FF4-4A8F-8C47-27E974A74A7E}"/>
            </c:ext>
          </c:extLst>
        </c:ser>
        <c:ser>
          <c:idx val="13"/>
          <c:order val="18"/>
          <c:tx>
            <c:v>NCDC trend</c:v>
          </c:tx>
          <c:spPr>
            <a:ln w="25400">
              <a:solidFill>
                <a:schemeClr val="accent6">
                  <a:lumMod val="75000"/>
                </a:schemeClr>
              </a:solidFill>
              <a:prstDash val="sysDash"/>
            </a:ln>
          </c:spPr>
          <c:marker>
            <c:symbol val="none"/>
          </c:marker>
          <c:xVal>
            <c:numRef>
              <c:f>'Annual chart Fig 2'!$R$38:$R$39</c:f>
              <c:numCache>
                <c:formatCode>General</c:formatCode>
                <c:ptCount val="2"/>
                <c:pt idx="0">
                  <c:v>1880</c:v>
                </c:pt>
                <c:pt idx="1">
                  <c:v>1929</c:v>
                </c:pt>
              </c:numCache>
            </c:numRef>
          </c:xVal>
          <c:yVal>
            <c:numRef>
              <c:f>'Annual chart Fig 2'!$S$38:$S$39</c:f>
              <c:numCache>
                <c:formatCode>0.000</c:formatCode>
                <c:ptCount val="2"/>
                <c:pt idx="0">
                  <c:v>-1.045967647058843E-2</c:v>
                </c:pt>
                <c:pt idx="1">
                  <c:v>-8.0325003529412076E-2</c:v>
                </c:pt>
              </c:numCache>
            </c:numRef>
          </c:yVal>
          <c:smooth val="0"/>
          <c:extLst>
            <c:ext xmlns:c16="http://schemas.microsoft.com/office/drawing/2014/chart" uri="{C3380CC4-5D6E-409C-BE32-E72D297353CC}">
              <c16:uniqueId val="{00000012-6FF4-4A8F-8C47-27E974A74A7E}"/>
            </c:ext>
          </c:extLst>
        </c:ser>
        <c:ser>
          <c:idx val="15"/>
          <c:order val="19"/>
          <c:tx>
            <c:v>GISS trend</c:v>
          </c:tx>
          <c:spPr>
            <a:ln w="25400">
              <a:solidFill>
                <a:schemeClr val="accent6">
                  <a:lumMod val="75000"/>
                </a:schemeClr>
              </a:solidFill>
              <a:prstDash val="sysDash"/>
            </a:ln>
          </c:spPr>
          <c:marker>
            <c:symbol val="none"/>
          </c:marker>
          <c:xVal>
            <c:numRef>
              <c:f>'Annual chart Fig 2'!$R$40:$R$41</c:f>
              <c:numCache>
                <c:formatCode>General</c:formatCode>
                <c:ptCount val="2"/>
                <c:pt idx="0">
                  <c:v>1930</c:v>
                </c:pt>
                <c:pt idx="1">
                  <c:v>1978</c:v>
                </c:pt>
              </c:numCache>
            </c:numRef>
          </c:xVal>
          <c:yVal>
            <c:numRef>
              <c:f>'Annual chart Fig 2'!$S$40:$S$41</c:f>
              <c:numCache>
                <c:formatCode>0.000</c:formatCode>
                <c:ptCount val="2"/>
                <c:pt idx="0">
                  <c:v>0.16676148040816319</c:v>
                </c:pt>
                <c:pt idx="1">
                  <c:v>0.25409401755102046</c:v>
                </c:pt>
              </c:numCache>
            </c:numRef>
          </c:yVal>
          <c:smooth val="0"/>
          <c:extLst>
            <c:ext xmlns:c16="http://schemas.microsoft.com/office/drawing/2014/chart" uri="{C3380CC4-5D6E-409C-BE32-E72D297353CC}">
              <c16:uniqueId val="{00000013-6FF4-4A8F-8C47-27E974A74A7E}"/>
            </c:ext>
          </c:extLst>
        </c:ser>
        <c:ser>
          <c:idx val="16"/>
          <c:order val="20"/>
          <c:tx>
            <c:v>NCDC trend</c:v>
          </c:tx>
          <c:spPr>
            <a:ln w="25400">
              <a:solidFill>
                <a:schemeClr val="accent6">
                  <a:lumMod val="75000"/>
                </a:schemeClr>
              </a:solidFill>
              <a:prstDash val="sysDash"/>
            </a:ln>
          </c:spPr>
          <c:marker>
            <c:symbol val="none"/>
          </c:marker>
          <c:xVal>
            <c:numRef>
              <c:f>'Annual chart Fig 2'!$R$42:$R$43</c:f>
              <c:numCache>
                <c:formatCode>General</c:formatCode>
                <c:ptCount val="2"/>
                <c:pt idx="0">
                  <c:v>1979</c:v>
                </c:pt>
                <c:pt idx="1">
                  <c:v>1996</c:v>
                </c:pt>
              </c:numCache>
            </c:numRef>
          </c:xVal>
          <c:yVal>
            <c:numRef>
              <c:f>'Annual chart Fig 2'!$S$42:$S$43</c:f>
              <c:numCache>
                <c:formatCode>0.000</c:formatCode>
                <c:ptCount val="2"/>
                <c:pt idx="0">
                  <c:v>0.38048160994151914</c:v>
                </c:pt>
                <c:pt idx="1">
                  <c:v>0.56300410116958943</c:v>
                </c:pt>
              </c:numCache>
            </c:numRef>
          </c:yVal>
          <c:smooth val="0"/>
          <c:extLst>
            <c:ext xmlns:c16="http://schemas.microsoft.com/office/drawing/2014/chart" uri="{C3380CC4-5D6E-409C-BE32-E72D297353CC}">
              <c16:uniqueId val="{00000014-6FF4-4A8F-8C47-27E974A74A7E}"/>
            </c:ext>
          </c:extLst>
        </c:ser>
        <c:ser>
          <c:idx val="11"/>
          <c:order val="21"/>
          <c:tx>
            <c:v>NCDC trend</c:v>
          </c:tx>
          <c:spPr>
            <a:ln w="25400">
              <a:prstDash val="sysDash"/>
            </a:ln>
          </c:spPr>
          <c:marker>
            <c:symbol val="none"/>
          </c:marker>
          <c:xVal>
            <c:numRef>
              <c:f>'Annual chart Fig 2'!$R$44:$R$45</c:f>
              <c:numCache>
                <c:formatCode>General</c:formatCode>
                <c:ptCount val="2"/>
                <c:pt idx="0">
                  <c:v>1997</c:v>
                </c:pt>
                <c:pt idx="1">
                  <c:v>2014</c:v>
                </c:pt>
              </c:numCache>
            </c:numRef>
          </c:xVal>
          <c:yVal>
            <c:numRef>
              <c:f>'Annual chart Fig 2'!$S$44:$S$45</c:f>
              <c:numCache>
                <c:formatCode>0.000</c:formatCode>
                <c:ptCount val="2"/>
                <c:pt idx="0">
                  <c:v>0.72516362748538121</c:v>
                </c:pt>
                <c:pt idx="1">
                  <c:v>0.82358008362573187</c:v>
                </c:pt>
              </c:numCache>
            </c:numRef>
          </c:yVal>
          <c:smooth val="0"/>
          <c:extLst>
            <c:ext xmlns:c16="http://schemas.microsoft.com/office/drawing/2014/chart" uri="{C3380CC4-5D6E-409C-BE32-E72D297353CC}">
              <c16:uniqueId val="{00000015-6FF4-4A8F-8C47-27E974A74A7E}"/>
            </c:ext>
          </c:extLst>
        </c:ser>
        <c:ser>
          <c:idx val="25"/>
          <c:order val="22"/>
          <c:tx>
            <c:strRef>
              <c:f>'Annual chart Fig 2'!$F$1</c:f>
              <c:strCache>
                <c:ptCount val="1"/>
                <c:pt idx="0">
                  <c:v>GISS</c:v>
                </c:pt>
              </c:strCache>
            </c:strRef>
          </c:tx>
          <c:spPr>
            <a:ln w="12700">
              <a:solidFill>
                <a:schemeClr val="accent2"/>
              </a:solidFill>
              <a:prstDash val="sysDot"/>
            </a:ln>
          </c:spPr>
          <c:marker>
            <c:symbol val="none"/>
          </c:marker>
          <c:xVal>
            <c:numRef>
              <c:f>'Annual chart Fig 2'!$A$2:$A$136</c:f>
              <c:numCache>
                <c:formatCode>0</c:formatCode>
                <c:ptCount val="135"/>
                <c:pt idx="0">
                  <c:v>1880</c:v>
                </c:pt>
                <c:pt idx="1">
                  <c:v>1881</c:v>
                </c:pt>
                <c:pt idx="2">
                  <c:v>1882</c:v>
                </c:pt>
                <c:pt idx="3">
                  <c:v>1883</c:v>
                </c:pt>
                <c:pt idx="4">
                  <c:v>1884</c:v>
                </c:pt>
                <c:pt idx="5">
                  <c:v>1885</c:v>
                </c:pt>
                <c:pt idx="6">
                  <c:v>1886</c:v>
                </c:pt>
                <c:pt idx="7">
                  <c:v>1887</c:v>
                </c:pt>
                <c:pt idx="8">
                  <c:v>1888</c:v>
                </c:pt>
                <c:pt idx="9">
                  <c:v>1889</c:v>
                </c:pt>
                <c:pt idx="10">
                  <c:v>1890</c:v>
                </c:pt>
                <c:pt idx="11">
                  <c:v>1891</c:v>
                </c:pt>
                <c:pt idx="12">
                  <c:v>1892</c:v>
                </c:pt>
                <c:pt idx="13">
                  <c:v>1893</c:v>
                </c:pt>
                <c:pt idx="14">
                  <c:v>1894</c:v>
                </c:pt>
                <c:pt idx="15">
                  <c:v>1895</c:v>
                </c:pt>
                <c:pt idx="16">
                  <c:v>1896</c:v>
                </c:pt>
                <c:pt idx="17">
                  <c:v>1897</c:v>
                </c:pt>
                <c:pt idx="18">
                  <c:v>1898</c:v>
                </c:pt>
                <c:pt idx="19">
                  <c:v>1899</c:v>
                </c:pt>
                <c:pt idx="20">
                  <c:v>1900</c:v>
                </c:pt>
                <c:pt idx="21">
                  <c:v>1901</c:v>
                </c:pt>
                <c:pt idx="22">
                  <c:v>1902</c:v>
                </c:pt>
                <c:pt idx="23">
                  <c:v>1903</c:v>
                </c:pt>
                <c:pt idx="24">
                  <c:v>1904</c:v>
                </c:pt>
                <c:pt idx="25">
                  <c:v>1905</c:v>
                </c:pt>
                <c:pt idx="26">
                  <c:v>1906</c:v>
                </c:pt>
                <c:pt idx="27">
                  <c:v>1907</c:v>
                </c:pt>
                <c:pt idx="28">
                  <c:v>1908</c:v>
                </c:pt>
                <c:pt idx="29">
                  <c:v>1909</c:v>
                </c:pt>
                <c:pt idx="30">
                  <c:v>1910</c:v>
                </c:pt>
                <c:pt idx="31">
                  <c:v>1911</c:v>
                </c:pt>
                <c:pt idx="32">
                  <c:v>1912</c:v>
                </c:pt>
                <c:pt idx="33">
                  <c:v>1913</c:v>
                </c:pt>
                <c:pt idx="34">
                  <c:v>1914</c:v>
                </c:pt>
                <c:pt idx="35">
                  <c:v>1915</c:v>
                </c:pt>
                <c:pt idx="36">
                  <c:v>1916</c:v>
                </c:pt>
                <c:pt idx="37">
                  <c:v>1917</c:v>
                </c:pt>
                <c:pt idx="38">
                  <c:v>1918</c:v>
                </c:pt>
                <c:pt idx="39">
                  <c:v>1919</c:v>
                </c:pt>
                <c:pt idx="40">
                  <c:v>1920</c:v>
                </c:pt>
                <c:pt idx="41">
                  <c:v>1921</c:v>
                </c:pt>
                <c:pt idx="42">
                  <c:v>1922</c:v>
                </c:pt>
                <c:pt idx="43">
                  <c:v>1923</c:v>
                </c:pt>
                <c:pt idx="44">
                  <c:v>1924</c:v>
                </c:pt>
                <c:pt idx="45">
                  <c:v>1925</c:v>
                </c:pt>
                <c:pt idx="46">
                  <c:v>1926</c:v>
                </c:pt>
                <c:pt idx="47">
                  <c:v>1927</c:v>
                </c:pt>
                <c:pt idx="48">
                  <c:v>1928</c:v>
                </c:pt>
                <c:pt idx="49">
                  <c:v>1929</c:v>
                </c:pt>
                <c:pt idx="50">
                  <c:v>1930</c:v>
                </c:pt>
                <c:pt idx="51">
                  <c:v>1931</c:v>
                </c:pt>
                <c:pt idx="52">
                  <c:v>1932</c:v>
                </c:pt>
                <c:pt idx="53">
                  <c:v>1933</c:v>
                </c:pt>
                <c:pt idx="54">
                  <c:v>1934</c:v>
                </c:pt>
                <c:pt idx="55">
                  <c:v>1935</c:v>
                </c:pt>
                <c:pt idx="56">
                  <c:v>1936</c:v>
                </c:pt>
                <c:pt idx="57">
                  <c:v>1937</c:v>
                </c:pt>
                <c:pt idx="58">
                  <c:v>1938</c:v>
                </c:pt>
                <c:pt idx="59">
                  <c:v>1939</c:v>
                </c:pt>
                <c:pt idx="60">
                  <c:v>1940</c:v>
                </c:pt>
                <c:pt idx="61">
                  <c:v>1941</c:v>
                </c:pt>
                <c:pt idx="62">
                  <c:v>1942</c:v>
                </c:pt>
                <c:pt idx="63">
                  <c:v>1943</c:v>
                </c:pt>
                <c:pt idx="64">
                  <c:v>1944</c:v>
                </c:pt>
                <c:pt idx="65">
                  <c:v>1945</c:v>
                </c:pt>
                <c:pt idx="66">
                  <c:v>1946</c:v>
                </c:pt>
                <c:pt idx="67">
                  <c:v>1947</c:v>
                </c:pt>
                <c:pt idx="68">
                  <c:v>1948</c:v>
                </c:pt>
                <c:pt idx="69">
                  <c:v>1949</c:v>
                </c:pt>
                <c:pt idx="70">
                  <c:v>1950</c:v>
                </c:pt>
                <c:pt idx="71">
                  <c:v>1951</c:v>
                </c:pt>
                <c:pt idx="72">
                  <c:v>1952</c:v>
                </c:pt>
                <c:pt idx="73">
                  <c:v>1953</c:v>
                </c:pt>
                <c:pt idx="74">
                  <c:v>1954</c:v>
                </c:pt>
                <c:pt idx="75">
                  <c:v>1955</c:v>
                </c:pt>
                <c:pt idx="76">
                  <c:v>1956</c:v>
                </c:pt>
                <c:pt idx="77">
                  <c:v>1957</c:v>
                </c:pt>
                <c:pt idx="78">
                  <c:v>1958</c:v>
                </c:pt>
                <c:pt idx="79">
                  <c:v>1959</c:v>
                </c:pt>
                <c:pt idx="80">
                  <c:v>1960</c:v>
                </c:pt>
                <c:pt idx="81">
                  <c:v>1961</c:v>
                </c:pt>
                <c:pt idx="82">
                  <c:v>1962</c:v>
                </c:pt>
                <c:pt idx="83">
                  <c:v>1963</c:v>
                </c:pt>
                <c:pt idx="84">
                  <c:v>1964</c:v>
                </c:pt>
                <c:pt idx="85">
                  <c:v>1965</c:v>
                </c:pt>
                <c:pt idx="86">
                  <c:v>1966</c:v>
                </c:pt>
                <c:pt idx="87">
                  <c:v>1967</c:v>
                </c:pt>
                <c:pt idx="88">
                  <c:v>1968</c:v>
                </c:pt>
                <c:pt idx="89">
                  <c:v>1969</c:v>
                </c:pt>
                <c:pt idx="90">
                  <c:v>1970</c:v>
                </c:pt>
                <c:pt idx="91">
                  <c:v>1971</c:v>
                </c:pt>
                <c:pt idx="92">
                  <c:v>1972</c:v>
                </c:pt>
                <c:pt idx="93">
                  <c:v>1973</c:v>
                </c:pt>
                <c:pt idx="94">
                  <c:v>1974</c:v>
                </c:pt>
                <c:pt idx="95">
                  <c:v>1975</c:v>
                </c:pt>
                <c:pt idx="96">
                  <c:v>1976</c:v>
                </c:pt>
                <c:pt idx="97">
                  <c:v>1977</c:v>
                </c:pt>
                <c:pt idx="98">
                  <c:v>1978</c:v>
                </c:pt>
                <c:pt idx="99">
                  <c:v>1979</c:v>
                </c:pt>
                <c:pt idx="100">
                  <c:v>1980</c:v>
                </c:pt>
                <c:pt idx="101">
                  <c:v>1981</c:v>
                </c:pt>
                <c:pt idx="102">
                  <c:v>1982</c:v>
                </c:pt>
                <c:pt idx="103">
                  <c:v>1983</c:v>
                </c:pt>
                <c:pt idx="104">
                  <c:v>1984</c:v>
                </c:pt>
                <c:pt idx="105">
                  <c:v>1985</c:v>
                </c:pt>
                <c:pt idx="106">
                  <c:v>1986</c:v>
                </c:pt>
                <c:pt idx="107">
                  <c:v>1987</c:v>
                </c:pt>
                <c:pt idx="108">
                  <c:v>1988</c:v>
                </c:pt>
                <c:pt idx="109">
                  <c:v>1989</c:v>
                </c:pt>
                <c:pt idx="110">
                  <c:v>1990</c:v>
                </c:pt>
                <c:pt idx="111">
                  <c:v>1991</c:v>
                </c:pt>
                <c:pt idx="112">
                  <c:v>1992</c:v>
                </c:pt>
                <c:pt idx="113">
                  <c:v>1993</c:v>
                </c:pt>
                <c:pt idx="114">
                  <c:v>1994</c:v>
                </c:pt>
                <c:pt idx="115">
                  <c:v>1995</c:v>
                </c:pt>
                <c:pt idx="116">
                  <c:v>1996</c:v>
                </c:pt>
                <c:pt idx="117">
                  <c:v>1997</c:v>
                </c:pt>
                <c:pt idx="118">
                  <c:v>1998</c:v>
                </c:pt>
                <c:pt idx="119">
                  <c:v>1999</c:v>
                </c:pt>
                <c:pt idx="120">
                  <c:v>2000</c:v>
                </c:pt>
                <c:pt idx="121">
                  <c:v>2001</c:v>
                </c:pt>
                <c:pt idx="122">
                  <c:v>2002</c:v>
                </c:pt>
                <c:pt idx="123">
                  <c:v>2003</c:v>
                </c:pt>
                <c:pt idx="124">
                  <c:v>2004</c:v>
                </c:pt>
                <c:pt idx="125">
                  <c:v>2005</c:v>
                </c:pt>
                <c:pt idx="126">
                  <c:v>2006</c:v>
                </c:pt>
                <c:pt idx="127">
                  <c:v>2007</c:v>
                </c:pt>
                <c:pt idx="128">
                  <c:v>2008</c:v>
                </c:pt>
                <c:pt idx="129">
                  <c:v>2009</c:v>
                </c:pt>
                <c:pt idx="130">
                  <c:v>2010</c:v>
                </c:pt>
                <c:pt idx="131">
                  <c:v>2011</c:v>
                </c:pt>
                <c:pt idx="132">
                  <c:v>2012</c:v>
                </c:pt>
                <c:pt idx="133">
                  <c:v>2013</c:v>
                </c:pt>
                <c:pt idx="134">
                  <c:v>2014</c:v>
                </c:pt>
              </c:numCache>
            </c:numRef>
          </c:xVal>
          <c:yVal>
            <c:numRef>
              <c:f>'Annual chart Fig 2'!$F$2:$F$136</c:f>
              <c:numCache>
                <c:formatCode>0.000</c:formatCode>
                <c:ptCount val="135"/>
                <c:pt idx="0">
                  <c:v>2.1000000000000019E-2</c:v>
                </c:pt>
                <c:pt idx="1">
                  <c:v>0.11100000000000002</c:v>
                </c:pt>
                <c:pt idx="2">
                  <c:v>8.1000000000000016E-2</c:v>
                </c:pt>
                <c:pt idx="3">
                  <c:v>5.1000000000000018E-2</c:v>
                </c:pt>
                <c:pt idx="4">
                  <c:v>-2.8999999999999998E-2</c:v>
                </c:pt>
                <c:pt idx="5">
                  <c:v>-8.9999999999999802E-3</c:v>
                </c:pt>
                <c:pt idx="6">
                  <c:v>1.0000000000000286E-3</c:v>
                </c:pt>
                <c:pt idx="7">
                  <c:v>-7.8999999999999987E-2</c:v>
                </c:pt>
                <c:pt idx="8">
                  <c:v>5.1000000000000018E-2</c:v>
                </c:pt>
                <c:pt idx="9">
                  <c:v>0.14100000000000001</c:v>
                </c:pt>
                <c:pt idx="10">
                  <c:v>-8.8999999999999996E-2</c:v>
                </c:pt>
                <c:pt idx="11">
                  <c:v>-2.8999999999999998E-2</c:v>
                </c:pt>
                <c:pt idx="12">
                  <c:v>-6.8999999999999978E-2</c:v>
                </c:pt>
                <c:pt idx="13">
                  <c:v>-0.11899999999999997</c:v>
                </c:pt>
                <c:pt idx="14">
                  <c:v>-8.8999999999999996E-2</c:v>
                </c:pt>
                <c:pt idx="15">
                  <c:v>-8.9999999999999802E-3</c:v>
                </c:pt>
                <c:pt idx="16">
                  <c:v>6.1000000000000026E-2</c:v>
                </c:pt>
                <c:pt idx="17">
                  <c:v>5.1000000000000018E-2</c:v>
                </c:pt>
                <c:pt idx="18">
                  <c:v>-7.8999999999999987E-2</c:v>
                </c:pt>
                <c:pt idx="19">
                  <c:v>3.1000000000000028E-2</c:v>
                </c:pt>
                <c:pt idx="20">
                  <c:v>9.1000000000000025E-2</c:v>
                </c:pt>
                <c:pt idx="21">
                  <c:v>3.1000000000000028E-2</c:v>
                </c:pt>
                <c:pt idx="22">
                  <c:v>-6.8999999999999978E-2</c:v>
                </c:pt>
                <c:pt idx="23">
                  <c:v>-0.12899999999999998</c:v>
                </c:pt>
                <c:pt idx="24">
                  <c:v>-0.19899999999999998</c:v>
                </c:pt>
                <c:pt idx="25">
                  <c:v>-5.8999999999999969E-2</c:v>
                </c:pt>
                <c:pt idx="26">
                  <c:v>-2.8999999999999998E-2</c:v>
                </c:pt>
                <c:pt idx="27">
                  <c:v>-0.18899999999999997</c:v>
                </c:pt>
                <c:pt idx="28">
                  <c:v>-0.19899999999999998</c:v>
                </c:pt>
                <c:pt idx="29">
                  <c:v>-0.22899999999999995</c:v>
                </c:pt>
                <c:pt idx="30">
                  <c:v>-0.219</c:v>
                </c:pt>
                <c:pt idx="31">
                  <c:v>-0.20899999999999999</c:v>
                </c:pt>
                <c:pt idx="32">
                  <c:v>-0.16899999999999996</c:v>
                </c:pt>
                <c:pt idx="33">
                  <c:v>-0.14899999999999999</c:v>
                </c:pt>
                <c:pt idx="34">
                  <c:v>1.100000000000001E-2</c:v>
                </c:pt>
                <c:pt idx="35">
                  <c:v>7.1000000000000008E-2</c:v>
                </c:pt>
                <c:pt idx="36">
                  <c:v>-0.11899999999999997</c:v>
                </c:pt>
                <c:pt idx="37">
                  <c:v>-0.19899999999999998</c:v>
                </c:pt>
                <c:pt idx="38">
                  <c:v>-6.8999999999999978E-2</c:v>
                </c:pt>
                <c:pt idx="39">
                  <c:v>-4.899999999999996E-2</c:v>
                </c:pt>
                <c:pt idx="40">
                  <c:v>-2.8999999999999998E-2</c:v>
                </c:pt>
                <c:pt idx="41">
                  <c:v>3.1000000000000028E-2</c:v>
                </c:pt>
                <c:pt idx="42">
                  <c:v>-4.899999999999996E-2</c:v>
                </c:pt>
                <c:pt idx="43">
                  <c:v>-1.8999999999999989E-2</c:v>
                </c:pt>
                <c:pt idx="44">
                  <c:v>1.0000000000000286E-3</c:v>
                </c:pt>
                <c:pt idx="45">
                  <c:v>2.1000000000000019E-2</c:v>
                </c:pt>
                <c:pt idx="46">
                  <c:v>0.14100000000000001</c:v>
                </c:pt>
                <c:pt idx="47">
                  <c:v>5.1000000000000018E-2</c:v>
                </c:pt>
                <c:pt idx="48">
                  <c:v>8.1000000000000016E-2</c:v>
                </c:pt>
                <c:pt idx="49">
                  <c:v>-6.8999999999999978E-2</c:v>
                </c:pt>
                <c:pt idx="50">
                  <c:v>0.12100000000000002</c:v>
                </c:pt>
                <c:pt idx="51">
                  <c:v>0.17100000000000001</c:v>
                </c:pt>
                <c:pt idx="52">
                  <c:v>0.13100000000000001</c:v>
                </c:pt>
                <c:pt idx="53">
                  <c:v>-8.9999999999999802E-3</c:v>
                </c:pt>
                <c:pt idx="54">
                  <c:v>0.14100000000000001</c:v>
                </c:pt>
                <c:pt idx="55">
                  <c:v>9.1000000000000025E-2</c:v>
                </c:pt>
                <c:pt idx="56">
                  <c:v>0.14100000000000001</c:v>
                </c:pt>
                <c:pt idx="57">
                  <c:v>0.27100000000000002</c:v>
                </c:pt>
                <c:pt idx="58">
                  <c:v>0.29100000000000004</c:v>
                </c:pt>
                <c:pt idx="59">
                  <c:v>0.251</c:v>
                </c:pt>
                <c:pt idx="60">
                  <c:v>0.31100000000000005</c:v>
                </c:pt>
                <c:pt idx="61">
                  <c:v>0.32100000000000001</c:v>
                </c:pt>
                <c:pt idx="62">
                  <c:v>0.29100000000000004</c:v>
                </c:pt>
                <c:pt idx="63">
                  <c:v>0.30100000000000005</c:v>
                </c:pt>
                <c:pt idx="64">
                  <c:v>0.38100000000000001</c:v>
                </c:pt>
                <c:pt idx="65">
                  <c:v>0.24100000000000002</c:v>
                </c:pt>
                <c:pt idx="66">
                  <c:v>0.16100000000000003</c:v>
                </c:pt>
                <c:pt idx="67">
                  <c:v>0.20100000000000001</c:v>
                </c:pt>
                <c:pt idx="68">
                  <c:v>0.14100000000000001</c:v>
                </c:pt>
                <c:pt idx="69">
                  <c:v>0.13100000000000001</c:v>
                </c:pt>
                <c:pt idx="70">
                  <c:v>5.1000000000000018E-2</c:v>
                </c:pt>
                <c:pt idx="71">
                  <c:v>0.18100000000000002</c:v>
                </c:pt>
                <c:pt idx="72">
                  <c:v>0.26100000000000001</c:v>
                </c:pt>
                <c:pt idx="73">
                  <c:v>0.33100000000000002</c:v>
                </c:pt>
                <c:pt idx="74">
                  <c:v>0.13100000000000001</c:v>
                </c:pt>
                <c:pt idx="75">
                  <c:v>0.12100000000000002</c:v>
                </c:pt>
                <c:pt idx="76">
                  <c:v>6.1000000000000026E-2</c:v>
                </c:pt>
                <c:pt idx="77">
                  <c:v>0.27100000000000002</c:v>
                </c:pt>
                <c:pt idx="78">
                  <c:v>0.29100000000000004</c:v>
                </c:pt>
                <c:pt idx="79">
                  <c:v>0.27100000000000002</c:v>
                </c:pt>
                <c:pt idx="80">
                  <c:v>0.20100000000000001</c:v>
                </c:pt>
                <c:pt idx="81">
                  <c:v>0.30100000000000005</c:v>
                </c:pt>
                <c:pt idx="82">
                  <c:v>0.28100000000000003</c:v>
                </c:pt>
                <c:pt idx="83">
                  <c:v>0.32100000000000001</c:v>
                </c:pt>
                <c:pt idx="84">
                  <c:v>4.1000000000000009E-2</c:v>
                </c:pt>
                <c:pt idx="85">
                  <c:v>0.14100000000000001</c:v>
                </c:pt>
                <c:pt idx="86">
                  <c:v>0.20100000000000001</c:v>
                </c:pt>
                <c:pt idx="87">
                  <c:v>0.23100000000000001</c:v>
                </c:pt>
                <c:pt idx="88">
                  <c:v>0.191</c:v>
                </c:pt>
                <c:pt idx="89">
                  <c:v>0.30100000000000005</c:v>
                </c:pt>
                <c:pt idx="90">
                  <c:v>0.28100000000000003</c:v>
                </c:pt>
                <c:pt idx="91">
                  <c:v>0.17100000000000001</c:v>
                </c:pt>
                <c:pt idx="92">
                  <c:v>0.26100000000000001</c:v>
                </c:pt>
                <c:pt idx="93">
                  <c:v>0.40100000000000002</c:v>
                </c:pt>
                <c:pt idx="94">
                  <c:v>0.17100000000000001</c:v>
                </c:pt>
                <c:pt idx="95">
                  <c:v>0.23100000000000001</c:v>
                </c:pt>
                <c:pt idx="96">
                  <c:v>0.12100000000000002</c:v>
                </c:pt>
                <c:pt idx="97">
                  <c:v>0.39100000000000001</c:v>
                </c:pt>
                <c:pt idx="98">
                  <c:v>0.29100000000000004</c:v>
                </c:pt>
                <c:pt idx="99">
                  <c:v>0.36099999999999999</c:v>
                </c:pt>
                <c:pt idx="100">
                  <c:v>0.47100000000000003</c:v>
                </c:pt>
                <c:pt idx="101">
                  <c:v>0.52100000000000002</c:v>
                </c:pt>
                <c:pt idx="102">
                  <c:v>0.33100000000000002</c:v>
                </c:pt>
                <c:pt idx="103">
                  <c:v>0.51100000000000001</c:v>
                </c:pt>
                <c:pt idx="104">
                  <c:v>0.36099999999999999</c:v>
                </c:pt>
                <c:pt idx="105">
                  <c:v>0.32100000000000001</c:v>
                </c:pt>
                <c:pt idx="106">
                  <c:v>0.38100000000000001</c:v>
                </c:pt>
                <c:pt idx="107">
                  <c:v>0.52100000000000002</c:v>
                </c:pt>
                <c:pt idx="108">
                  <c:v>0.59099999999999997</c:v>
                </c:pt>
                <c:pt idx="109">
                  <c:v>0.48099999999999998</c:v>
                </c:pt>
                <c:pt idx="110">
                  <c:v>0.63100000000000001</c:v>
                </c:pt>
                <c:pt idx="111">
                  <c:v>0.621</c:v>
                </c:pt>
                <c:pt idx="112">
                  <c:v>0.43100000000000005</c:v>
                </c:pt>
                <c:pt idx="113">
                  <c:v>0.45100000000000001</c:v>
                </c:pt>
                <c:pt idx="114">
                  <c:v>0.52100000000000002</c:v>
                </c:pt>
                <c:pt idx="115">
                  <c:v>0.67100000000000004</c:v>
                </c:pt>
                <c:pt idx="116">
                  <c:v>0.56100000000000005</c:v>
                </c:pt>
                <c:pt idx="117">
                  <c:v>0.69100000000000006</c:v>
                </c:pt>
                <c:pt idx="118">
                  <c:v>0.85099999999999998</c:v>
                </c:pt>
                <c:pt idx="119">
                  <c:v>0.64100000000000001</c:v>
                </c:pt>
                <c:pt idx="120">
                  <c:v>0.64100000000000001</c:v>
                </c:pt>
                <c:pt idx="121">
                  <c:v>0.77100000000000002</c:v>
                </c:pt>
                <c:pt idx="122">
                  <c:v>0.85099999999999998</c:v>
                </c:pt>
                <c:pt idx="123">
                  <c:v>0.84099999999999997</c:v>
                </c:pt>
                <c:pt idx="124">
                  <c:v>0.751</c:v>
                </c:pt>
                <c:pt idx="125">
                  <c:v>0.90100000000000002</c:v>
                </c:pt>
                <c:pt idx="126">
                  <c:v>0.83099999999999996</c:v>
                </c:pt>
                <c:pt idx="127">
                  <c:v>0.86099999999999999</c:v>
                </c:pt>
                <c:pt idx="128">
                  <c:v>0.73099999999999998</c:v>
                </c:pt>
                <c:pt idx="129">
                  <c:v>0.83099999999999996</c:v>
                </c:pt>
                <c:pt idx="130">
                  <c:v>0.90100000000000002</c:v>
                </c:pt>
                <c:pt idx="131">
                  <c:v>0.79100000000000004</c:v>
                </c:pt>
                <c:pt idx="132">
                  <c:v>0.81099999999999994</c:v>
                </c:pt>
                <c:pt idx="133">
                  <c:v>0.84099999999999997</c:v>
                </c:pt>
                <c:pt idx="134">
                  <c:v>0.91100000000000003</c:v>
                </c:pt>
              </c:numCache>
            </c:numRef>
          </c:yVal>
          <c:smooth val="0"/>
          <c:extLst>
            <c:ext xmlns:c16="http://schemas.microsoft.com/office/drawing/2014/chart" uri="{C3380CC4-5D6E-409C-BE32-E72D297353CC}">
              <c16:uniqueId val="{00000016-6FF4-4A8F-8C47-27E974A74A7E}"/>
            </c:ext>
          </c:extLst>
        </c:ser>
        <c:ser>
          <c:idx val="22"/>
          <c:order val="23"/>
          <c:tx>
            <c:v>giss trend</c:v>
          </c:tx>
          <c:spPr>
            <a:ln w="25400">
              <a:solidFill>
                <a:schemeClr val="accent2"/>
              </a:solidFill>
              <a:prstDash val="sysDash"/>
            </a:ln>
          </c:spPr>
          <c:marker>
            <c:symbol val="none"/>
          </c:marker>
          <c:xVal>
            <c:numRef>
              <c:f>'Annual chart Fig 2'!$R$48:$R$49</c:f>
              <c:numCache>
                <c:formatCode>General</c:formatCode>
                <c:ptCount val="2"/>
                <c:pt idx="0">
                  <c:v>1880</c:v>
                </c:pt>
                <c:pt idx="1">
                  <c:v>1901</c:v>
                </c:pt>
              </c:numCache>
            </c:numRef>
          </c:xVal>
          <c:yVal>
            <c:numRef>
              <c:f>'Annual chart Fig 2'!$S$48:$S$49</c:f>
              <c:numCache>
                <c:formatCode>0.000</c:formatCode>
                <c:ptCount val="2"/>
                <c:pt idx="0">
                  <c:v>2.1790513833991998E-2</c:v>
                </c:pt>
                <c:pt idx="1">
                  <c:v>-1.0699604743082958E-2</c:v>
                </c:pt>
              </c:numCache>
            </c:numRef>
          </c:yVal>
          <c:smooth val="0"/>
          <c:extLst>
            <c:ext xmlns:c16="http://schemas.microsoft.com/office/drawing/2014/chart" uri="{C3380CC4-5D6E-409C-BE32-E72D297353CC}">
              <c16:uniqueId val="{00000017-6FF4-4A8F-8C47-27E974A74A7E}"/>
            </c:ext>
          </c:extLst>
        </c:ser>
        <c:ser>
          <c:idx val="23"/>
          <c:order val="24"/>
          <c:tx>
            <c:v>GISS trend</c:v>
          </c:tx>
          <c:spPr>
            <a:ln w="25400">
              <a:solidFill>
                <a:schemeClr val="accent2"/>
              </a:solidFill>
              <a:prstDash val="sysDash"/>
            </a:ln>
          </c:spPr>
          <c:marker>
            <c:symbol val="none"/>
          </c:marker>
          <c:xVal>
            <c:numRef>
              <c:f>'Annual chart Fig 2'!$R$50:$R$51</c:f>
              <c:numCache>
                <c:formatCode>General</c:formatCode>
                <c:ptCount val="2"/>
                <c:pt idx="0">
                  <c:v>1902</c:v>
                </c:pt>
                <c:pt idx="1">
                  <c:v>1919</c:v>
                </c:pt>
              </c:numCache>
            </c:numRef>
          </c:xVal>
          <c:yVal>
            <c:numRef>
              <c:f>'Annual chart Fig 2'!$S$50:$S$51</c:f>
              <c:numCache>
                <c:formatCode>0.000</c:formatCode>
                <c:ptCount val="2"/>
                <c:pt idx="0">
                  <c:v>-0.15145614035087718</c:v>
                </c:pt>
                <c:pt idx="1">
                  <c:v>-9.3210526315790077E-2</c:v>
                </c:pt>
              </c:numCache>
            </c:numRef>
          </c:yVal>
          <c:smooth val="0"/>
          <c:extLst>
            <c:ext xmlns:c16="http://schemas.microsoft.com/office/drawing/2014/chart" uri="{C3380CC4-5D6E-409C-BE32-E72D297353CC}">
              <c16:uniqueId val="{00000018-6FF4-4A8F-8C47-27E974A74A7E}"/>
            </c:ext>
          </c:extLst>
        </c:ser>
        <c:ser>
          <c:idx val="24"/>
          <c:order val="25"/>
          <c:tx>
            <c:v>NCDC trend</c:v>
          </c:tx>
          <c:spPr>
            <a:ln w="25400">
              <a:solidFill>
                <a:schemeClr val="accent2"/>
              </a:solidFill>
              <a:prstDash val="sysDash"/>
            </a:ln>
          </c:spPr>
          <c:marker>
            <c:symbol val="none"/>
          </c:marker>
          <c:xVal>
            <c:numRef>
              <c:f>'Annual chart Fig 2'!$R$52:$R$53</c:f>
              <c:numCache>
                <c:formatCode>General</c:formatCode>
                <c:ptCount val="2"/>
                <c:pt idx="0">
                  <c:v>1920</c:v>
                </c:pt>
                <c:pt idx="1">
                  <c:v>1936</c:v>
                </c:pt>
              </c:numCache>
            </c:numRef>
          </c:xVal>
          <c:yVal>
            <c:numRef>
              <c:f>'Annual chart Fig 2'!$S$52:$S$53</c:f>
              <c:numCache>
                <c:formatCode>0.000</c:formatCode>
                <c:ptCount val="2"/>
                <c:pt idx="0">
                  <c:v>-1.8411764705881239E-2</c:v>
                </c:pt>
                <c:pt idx="1">
                  <c:v>0.12982352941176245</c:v>
                </c:pt>
              </c:numCache>
            </c:numRef>
          </c:yVal>
          <c:smooth val="0"/>
          <c:extLst>
            <c:ext xmlns:c16="http://schemas.microsoft.com/office/drawing/2014/chart" uri="{C3380CC4-5D6E-409C-BE32-E72D297353CC}">
              <c16:uniqueId val="{00000019-6FF4-4A8F-8C47-27E974A74A7E}"/>
            </c:ext>
          </c:extLst>
        </c:ser>
        <c:ser>
          <c:idx val="26"/>
          <c:order val="26"/>
          <c:tx>
            <c:v>NCDC trend</c:v>
          </c:tx>
          <c:spPr>
            <a:ln w="25400">
              <a:solidFill>
                <a:schemeClr val="accent2"/>
              </a:solidFill>
              <a:prstDash val="sysDash"/>
            </a:ln>
          </c:spPr>
          <c:marker>
            <c:symbol val="none"/>
          </c:marker>
          <c:xVal>
            <c:numRef>
              <c:f>'Annual chart Fig 2'!$R$54:$R$55</c:f>
              <c:numCache>
                <c:formatCode>General</c:formatCode>
                <c:ptCount val="2"/>
                <c:pt idx="0">
                  <c:v>1937</c:v>
                </c:pt>
                <c:pt idx="1">
                  <c:v>1979</c:v>
                </c:pt>
              </c:numCache>
            </c:numRef>
          </c:xVal>
          <c:yVal>
            <c:numRef>
              <c:f>'Annual chart Fig 2'!$S$54:$S$55</c:f>
              <c:numCache>
                <c:formatCode>0.000</c:formatCode>
                <c:ptCount val="2"/>
                <c:pt idx="0">
                  <c:v>0.23135940803382665</c:v>
                </c:pt>
                <c:pt idx="1">
                  <c:v>0.24087315010570826</c:v>
                </c:pt>
              </c:numCache>
            </c:numRef>
          </c:yVal>
          <c:smooth val="0"/>
          <c:extLst>
            <c:ext xmlns:c16="http://schemas.microsoft.com/office/drawing/2014/chart" uri="{C3380CC4-5D6E-409C-BE32-E72D297353CC}">
              <c16:uniqueId val="{0000001A-6FF4-4A8F-8C47-27E974A74A7E}"/>
            </c:ext>
          </c:extLst>
        </c:ser>
        <c:ser>
          <c:idx val="27"/>
          <c:order val="27"/>
          <c:tx>
            <c:v>NCDC trend</c:v>
          </c:tx>
          <c:spPr>
            <a:ln w="25400">
              <a:solidFill>
                <a:schemeClr val="accent2"/>
              </a:solidFill>
              <a:prstDash val="sysDash"/>
            </a:ln>
          </c:spPr>
          <c:marker>
            <c:symbol val="none"/>
          </c:marker>
          <c:xVal>
            <c:numRef>
              <c:f>'Annual chart Fig 2'!$R$56:$R$57</c:f>
              <c:numCache>
                <c:formatCode>General</c:formatCode>
                <c:ptCount val="2"/>
                <c:pt idx="0">
                  <c:v>1980</c:v>
                </c:pt>
                <c:pt idx="1">
                  <c:v>1996</c:v>
                </c:pt>
              </c:numCache>
            </c:numRef>
          </c:xVal>
          <c:yVal>
            <c:numRef>
              <c:f>'Annual chart Fig 2'!$S$56:$S$57</c:f>
              <c:numCache>
                <c:formatCode>0.000</c:formatCode>
                <c:ptCount val="2"/>
                <c:pt idx="0">
                  <c:v>0.4094313725490224</c:v>
                </c:pt>
                <c:pt idx="1">
                  <c:v>0.5760980392156867</c:v>
                </c:pt>
              </c:numCache>
            </c:numRef>
          </c:yVal>
          <c:smooth val="0"/>
          <c:extLst>
            <c:ext xmlns:c16="http://schemas.microsoft.com/office/drawing/2014/chart" uri="{C3380CC4-5D6E-409C-BE32-E72D297353CC}">
              <c16:uniqueId val="{0000001B-6FF4-4A8F-8C47-27E974A74A7E}"/>
            </c:ext>
          </c:extLst>
        </c:ser>
        <c:ser>
          <c:idx val="28"/>
          <c:order val="28"/>
          <c:tx>
            <c:v>NCDC trend</c:v>
          </c:tx>
          <c:spPr>
            <a:ln w="25400">
              <a:solidFill>
                <a:schemeClr val="accent2"/>
              </a:solidFill>
              <a:prstDash val="sysDash"/>
            </a:ln>
          </c:spPr>
          <c:marker>
            <c:symbol val="none"/>
          </c:marker>
          <c:xVal>
            <c:numRef>
              <c:f>'Annual chart Fig 2'!$R$58:$R$59</c:f>
              <c:numCache>
                <c:formatCode>General</c:formatCode>
                <c:ptCount val="2"/>
                <c:pt idx="0">
                  <c:v>1997</c:v>
                </c:pt>
                <c:pt idx="1">
                  <c:v>2014</c:v>
                </c:pt>
              </c:numCache>
            </c:numRef>
          </c:xVal>
          <c:yVal>
            <c:numRef>
              <c:f>'Annual chart Fig 2'!$S$58:$S$59</c:f>
              <c:numCache>
                <c:formatCode>0.000</c:formatCode>
                <c:ptCount val="2"/>
                <c:pt idx="0">
                  <c:v>0.73082456140350871</c:v>
                </c:pt>
                <c:pt idx="1">
                  <c:v>0.87450877192982546</c:v>
                </c:pt>
              </c:numCache>
            </c:numRef>
          </c:yVal>
          <c:smooth val="0"/>
          <c:extLst>
            <c:ext xmlns:c16="http://schemas.microsoft.com/office/drawing/2014/chart" uri="{C3380CC4-5D6E-409C-BE32-E72D297353CC}">
              <c16:uniqueId val="{0000001C-6FF4-4A8F-8C47-27E974A74A7E}"/>
            </c:ext>
          </c:extLst>
        </c:ser>
        <c:dLbls>
          <c:showLegendKey val="0"/>
          <c:showVal val="0"/>
          <c:showCatName val="0"/>
          <c:showSerName val="0"/>
          <c:showPercent val="0"/>
          <c:showBubbleSize val="0"/>
        </c:dLbls>
        <c:axId val="716160136"/>
        <c:axId val="716157784"/>
      </c:scatterChart>
      <c:valAx>
        <c:axId val="716160136"/>
        <c:scaling>
          <c:orientation val="minMax"/>
          <c:max val="2014"/>
          <c:min val="1880"/>
        </c:scaling>
        <c:delete val="0"/>
        <c:axPos val="b"/>
        <c:title>
          <c:tx>
            <c:rich>
              <a:bodyPr/>
              <a:lstStyle/>
              <a:p>
                <a:pPr>
                  <a:defRPr sz="1400">
                    <a:latin typeface="+mn-lt"/>
                    <a:cs typeface="Arial" pitchFamily="34" charset="0"/>
                  </a:defRPr>
                </a:pPr>
                <a:r>
                  <a:rPr lang="en-US" sz="1400">
                    <a:latin typeface="+mn-lt"/>
                    <a:cs typeface="Arial" pitchFamily="34" charset="0"/>
                  </a:rPr>
                  <a:t>Year</a:t>
                </a:r>
              </a:p>
            </c:rich>
          </c:tx>
          <c:overlay val="0"/>
        </c:title>
        <c:numFmt formatCode="0" sourceLinked="1"/>
        <c:majorTickMark val="in"/>
        <c:minorTickMark val="in"/>
        <c:tickLblPos val="nextTo"/>
        <c:spPr>
          <a:ln w="3175">
            <a:solidFill>
              <a:srgbClr val="000000"/>
            </a:solidFill>
            <a:prstDash val="solid"/>
          </a:ln>
        </c:spPr>
        <c:txPr>
          <a:bodyPr rot="0" vert="horz"/>
          <a:lstStyle/>
          <a:p>
            <a:pPr>
              <a:defRPr sz="1200" b="0" i="0" u="none" strike="noStrike" baseline="0">
                <a:solidFill>
                  <a:srgbClr val="000000"/>
                </a:solidFill>
                <a:latin typeface="+mn-lt"/>
                <a:ea typeface="Verdana"/>
                <a:cs typeface="Arial" pitchFamily="34" charset="0"/>
              </a:defRPr>
            </a:pPr>
            <a:endParaRPr lang="en-US"/>
          </a:p>
        </c:txPr>
        <c:crossAx val="716157784"/>
        <c:crossesAt val="-4"/>
        <c:crossBetween val="midCat"/>
      </c:valAx>
      <c:valAx>
        <c:axId val="716157784"/>
        <c:scaling>
          <c:orientation val="minMax"/>
          <c:max val="1"/>
        </c:scaling>
        <c:delete val="0"/>
        <c:axPos val="l"/>
        <c:title>
          <c:tx>
            <c:rich>
              <a:bodyPr rot="-5400000" vert="horz"/>
              <a:lstStyle/>
              <a:p>
                <a:pPr>
                  <a:defRPr sz="1400">
                    <a:latin typeface="+mn-lt"/>
                    <a:cs typeface="Arial" pitchFamily="34" charset="0"/>
                  </a:defRPr>
                </a:pPr>
                <a:r>
                  <a:rPr lang="en-AU" sz="1400">
                    <a:latin typeface="+mn-lt"/>
                    <a:cs typeface="Arial" pitchFamily="34" charset="0"/>
                  </a:rPr>
                  <a:t>Anomaly (°C)</a:t>
                </a:r>
                <a:endParaRPr lang="en-US" sz="14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mn-lt"/>
                <a:ea typeface="Verdana"/>
                <a:cs typeface="Arial" pitchFamily="34" charset="0"/>
              </a:defRPr>
            </a:pPr>
            <a:endParaRPr lang="en-US"/>
          </a:p>
        </c:txPr>
        <c:crossAx val="716160136"/>
        <c:crosses val="autoZero"/>
        <c:crossBetween val="midCat"/>
      </c:valAx>
      <c:spPr>
        <a:noFill/>
        <a:ln w="9525">
          <a:solidFill>
            <a:schemeClr val="tx1"/>
          </a:solidFill>
        </a:ln>
      </c:spPr>
    </c:plotArea>
    <c:legend>
      <c:legendPos val="r"/>
      <c:legendEntry>
        <c:idx val="2"/>
        <c:delete val="1"/>
      </c:legendEntry>
      <c:legendEntry>
        <c:idx val="3"/>
        <c:delete val="1"/>
      </c:legendEntry>
      <c:legendEntry>
        <c:idx val="4"/>
        <c:delete val="1"/>
      </c:legendEntry>
      <c:legendEntry>
        <c:idx val="7"/>
        <c:delete val="1"/>
      </c:legendEntry>
      <c:legendEntry>
        <c:idx val="8"/>
        <c:delete val="1"/>
      </c:legendEntry>
      <c:legendEntry>
        <c:idx val="9"/>
        <c:delete val="1"/>
      </c:legendEntry>
      <c:legendEntry>
        <c:idx val="10"/>
        <c:delete val="1"/>
      </c:legendEntry>
      <c:legendEntry>
        <c:idx val="13"/>
        <c:delete val="1"/>
      </c:legendEntry>
      <c:legendEntry>
        <c:idx val="14"/>
        <c:delete val="1"/>
      </c:legendEntry>
      <c:legendEntry>
        <c:idx val="15"/>
        <c:delete val="1"/>
      </c:legendEntry>
      <c:legendEntry>
        <c:idx val="16"/>
        <c:delete val="1"/>
      </c:legendEntry>
      <c:legendEntry>
        <c:idx val="19"/>
        <c:delete val="1"/>
      </c:legendEntry>
      <c:legendEntry>
        <c:idx val="20"/>
        <c:delete val="1"/>
      </c:legendEntry>
      <c:legendEntry>
        <c:idx val="21"/>
        <c:delete val="1"/>
      </c:legendEntry>
      <c:legendEntry>
        <c:idx val="23"/>
        <c:delete val="1"/>
      </c:legendEntry>
      <c:legendEntry>
        <c:idx val="25"/>
        <c:delete val="1"/>
      </c:legendEntry>
      <c:legendEntry>
        <c:idx val="26"/>
        <c:delete val="1"/>
      </c:legendEntry>
      <c:legendEntry>
        <c:idx val="27"/>
        <c:delete val="1"/>
      </c:legendEntry>
      <c:legendEntry>
        <c:idx val="28"/>
        <c:delete val="1"/>
      </c:legendEntry>
      <c:layout>
        <c:manualLayout>
          <c:xMode val="edge"/>
          <c:yMode val="edge"/>
          <c:x val="9.9832080989876268E-2"/>
          <c:y val="5.9898933116907832E-2"/>
          <c:w val="0.16112029996250471"/>
          <c:h val="0.37437859483911856"/>
        </c:manualLayout>
      </c:layout>
      <c:overlay val="0"/>
      <c:txPr>
        <a:bodyPr/>
        <a:lstStyle/>
        <a:p>
          <a:pPr>
            <a:defRPr sz="10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74168421945462"/>
          <c:y val="6.6365399977176762E-2"/>
          <c:w val="0.72550889886986036"/>
          <c:h val="0.78013579824261092"/>
        </c:manualLayout>
      </c:layout>
      <c:scatterChart>
        <c:scatterStyle val="lineMarker"/>
        <c:varyColors val="0"/>
        <c:ser>
          <c:idx val="0"/>
          <c:order val="0"/>
          <c:tx>
            <c:strRef>
              <c:f>'Sat-surf Chart Fig 3'!$B$1</c:f>
              <c:strCache>
                <c:ptCount val="1"/>
                <c:pt idx="0">
                  <c:v>RSS</c:v>
                </c:pt>
              </c:strCache>
            </c:strRef>
          </c:tx>
          <c:spPr>
            <a:ln w="12700">
              <a:solidFill>
                <a:srgbClr val="00B0F0"/>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3'!$B$2:$B$145</c:f>
              <c:numCache>
                <c:formatCode>0.000</c:formatCode>
                <c:ptCount val="144"/>
                <c:pt idx="0">
                  <c:v>-0.17249999999999999</c:v>
                </c:pt>
                <c:pt idx="1">
                  <c:v>-0.20599999999999999</c:v>
                </c:pt>
                <c:pt idx="2">
                  <c:v>-0.13133333333333333</c:v>
                </c:pt>
                <c:pt idx="3">
                  <c:v>5.4666666666666669E-2</c:v>
                </c:pt>
                <c:pt idx="4">
                  <c:v>5.1999999999999991E-2</c:v>
                </c:pt>
                <c:pt idx="5">
                  <c:v>3.0333333333333334E-2</c:v>
                </c:pt>
                <c:pt idx="6">
                  <c:v>4.7999999999999994E-2</c:v>
                </c:pt>
                <c:pt idx="7">
                  <c:v>-2.3000000000000003E-2</c:v>
                </c:pt>
                <c:pt idx="8">
                  <c:v>0.106</c:v>
                </c:pt>
                <c:pt idx="9">
                  <c:v>1.9E-2</c:v>
                </c:pt>
                <c:pt idx="10">
                  <c:v>-3.0666666666666665E-2</c:v>
                </c:pt>
                <c:pt idx="11">
                  <c:v>-6.2666666666666662E-2</c:v>
                </c:pt>
                <c:pt idx="12">
                  <c:v>-5.1666666666666659E-2</c:v>
                </c:pt>
                <c:pt idx="13">
                  <c:v>-0.16966666666666666</c:v>
                </c:pt>
                <c:pt idx="14">
                  <c:v>-0.23699999999999999</c:v>
                </c:pt>
                <c:pt idx="15">
                  <c:v>-0.18566666666666665</c:v>
                </c:pt>
                <c:pt idx="16">
                  <c:v>5.8666666666666666E-2</c:v>
                </c:pt>
                <c:pt idx="17">
                  <c:v>0.17833333333333334</c:v>
                </c:pt>
                <c:pt idx="18">
                  <c:v>5.4666666666666662E-2</c:v>
                </c:pt>
                <c:pt idx="19">
                  <c:v>2.5333333333333333E-2</c:v>
                </c:pt>
                <c:pt idx="20">
                  <c:v>-0.20699999999999999</c:v>
                </c:pt>
                <c:pt idx="21">
                  <c:v>-0.157</c:v>
                </c:pt>
                <c:pt idx="22">
                  <c:v>-0.18966666666666668</c:v>
                </c:pt>
                <c:pt idx="23">
                  <c:v>-0.29199999999999998</c:v>
                </c:pt>
                <c:pt idx="24">
                  <c:v>-0.29899999999999999</c:v>
                </c:pt>
                <c:pt idx="25">
                  <c:v>-0.30833333333333335</c:v>
                </c:pt>
                <c:pt idx="26">
                  <c:v>-0.29633333333333334</c:v>
                </c:pt>
                <c:pt idx="27">
                  <c:v>-0.21133333333333335</c:v>
                </c:pt>
                <c:pt idx="28">
                  <c:v>-0.14066666666666666</c:v>
                </c:pt>
                <c:pt idx="29">
                  <c:v>-0.10366666666666667</c:v>
                </c:pt>
                <c:pt idx="30">
                  <c:v>-0.17933333333333334</c:v>
                </c:pt>
                <c:pt idx="31">
                  <c:v>-0.17733333333333334</c:v>
                </c:pt>
                <c:pt idx="32">
                  <c:v>8.5666666666666669E-2</c:v>
                </c:pt>
                <c:pt idx="33">
                  <c:v>-4.3333333333333331E-3</c:v>
                </c:pt>
                <c:pt idx="34">
                  <c:v>7.166666666666667E-2</c:v>
                </c:pt>
                <c:pt idx="35">
                  <c:v>0.11799999999999999</c:v>
                </c:pt>
                <c:pt idx="36">
                  <c:v>0.17999999999999997</c:v>
                </c:pt>
                <c:pt idx="37">
                  <c:v>0.13066666666666668</c:v>
                </c:pt>
                <c:pt idx="38">
                  <c:v>0.10133333333333333</c:v>
                </c:pt>
                <c:pt idx="39">
                  <c:v>2.4000000000000007E-2</c:v>
                </c:pt>
                <c:pt idx="40">
                  <c:v>-0.21666666666666665</c:v>
                </c:pt>
                <c:pt idx="41">
                  <c:v>-0.18033333333333335</c:v>
                </c:pt>
                <c:pt idx="42">
                  <c:v>-0.10666666666666667</c:v>
                </c:pt>
                <c:pt idx="43">
                  <c:v>-2.6333333333333334E-2</c:v>
                </c:pt>
                <c:pt idx="44">
                  <c:v>-7.166666666666667E-2</c:v>
                </c:pt>
                <c:pt idx="45">
                  <c:v>0.112</c:v>
                </c:pt>
                <c:pt idx="46">
                  <c:v>4.6333333333333337E-2</c:v>
                </c:pt>
                <c:pt idx="47">
                  <c:v>0.14266666666666669</c:v>
                </c:pt>
                <c:pt idx="48">
                  <c:v>0.12733333333333333</c:v>
                </c:pt>
                <c:pt idx="49">
                  <c:v>0.17066666666666666</c:v>
                </c:pt>
                <c:pt idx="50">
                  <c:v>0.20166666666666666</c:v>
                </c:pt>
                <c:pt idx="51">
                  <c:v>-4.8000000000000008E-2</c:v>
                </c:pt>
                <c:pt idx="52">
                  <c:v>-0.10666666666666667</c:v>
                </c:pt>
                <c:pt idx="53">
                  <c:v>-0.11266666666666665</c:v>
                </c:pt>
                <c:pt idx="54">
                  <c:v>-0.28799999999999998</c:v>
                </c:pt>
                <c:pt idx="55">
                  <c:v>-0.20433333333333334</c:v>
                </c:pt>
                <c:pt idx="56">
                  <c:v>-0.19433333333333333</c:v>
                </c:pt>
                <c:pt idx="57">
                  <c:v>-0.19499999999999998</c:v>
                </c:pt>
                <c:pt idx="58">
                  <c:v>-5.8000000000000003E-2</c:v>
                </c:pt>
                <c:pt idx="59">
                  <c:v>-0.13100000000000001</c:v>
                </c:pt>
                <c:pt idx="60">
                  <c:v>1.8666666666666665E-2</c:v>
                </c:pt>
                <c:pt idx="61">
                  <c:v>-3.9E-2</c:v>
                </c:pt>
                <c:pt idx="62">
                  <c:v>7.1333333333333346E-2</c:v>
                </c:pt>
                <c:pt idx="63">
                  <c:v>5.8999999999999997E-2</c:v>
                </c:pt>
                <c:pt idx="64">
                  <c:v>0.14433333333333334</c:v>
                </c:pt>
                <c:pt idx="65">
                  <c:v>0.13866666666666666</c:v>
                </c:pt>
                <c:pt idx="66">
                  <c:v>0.16433333333333333</c:v>
                </c:pt>
                <c:pt idx="67">
                  <c:v>0.24566666666666667</c:v>
                </c:pt>
                <c:pt idx="68">
                  <c:v>5.0000000000000001E-3</c:v>
                </c:pt>
                <c:pt idx="69">
                  <c:v>8.3333333333333297E-3</c:v>
                </c:pt>
                <c:pt idx="70">
                  <c:v>4.6333333333333337E-2</c:v>
                </c:pt>
                <c:pt idx="71">
                  <c:v>0.12033333333333333</c:v>
                </c:pt>
                <c:pt idx="72">
                  <c:v>-8.0000000000000002E-3</c:v>
                </c:pt>
                <c:pt idx="73">
                  <c:v>-1.4E-2</c:v>
                </c:pt>
                <c:pt idx="74">
                  <c:v>0.128</c:v>
                </c:pt>
                <c:pt idx="75">
                  <c:v>0.18933333333333335</c:v>
                </c:pt>
                <c:pt idx="76">
                  <c:v>0.52933333333333332</c:v>
                </c:pt>
                <c:pt idx="77">
                  <c:v>0.70299999999999996</c:v>
                </c:pt>
                <c:pt idx="78">
                  <c:v>0.58133333333333326</c:v>
                </c:pt>
                <c:pt idx="79">
                  <c:v>0.38333333333333336</c:v>
                </c:pt>
                <c:pt idx="80">
                  <c:v>0.27033333333333331</c:v>
                </c:pt>
                <c:pt idx="81">
                  <c:v>9.4333333333333325E-2</c:v>
                </c:pt>
                <c:pt idx="82">
                  <c:v>1.7999999999999999E-2</c:v>
                </c:pt>
                <c:pt idx="83">
                  <c:v>9.6999999999999989E-2</c:v>
                </c:pt>
                <c:pt idx="84">
                  <c:v>6.2666666666666662E-2</c:v>
                </c:pt>
                <c:pt idx="85">
                  <c:v>0.19499999999999998</c:v>
                </c:pt>
                <c:pt idx="86">
                  <c:v>6.5000000000000002E-2</c:v>
                </c:pt>
                <c:pt idx="87">
                  <c:v>8.7000000000000008E-2</c:v>
                </c:pt>
                <c:pt idx="88">
                  <c:v>0.08</c:v>
                </c:pt>
                <c:pt idx="89">
                  <c:v>0.28133333333333338</c:v>
                </c:pt>
                <c:pt idx="90">
                  <c:v>0.24533333333333332</c:v>
                </c:pt>
                <c:pt idx="91">
                  <c:v>0.28833333333333333</c:v>
                </c:pt>
                <c:pt idx="92">
                  <c:v>0.36600000000000005</c:v>
                </c:pt>
                <c:pt idx="93">
                  <c:v>0.34533333333333333</c:v>
                </c:pt>
                <c:pt idx="94">
                  <c:v>0.35499999999999998</c:v>
                </c:pt>
                <c:pt idx="95">
                  <c:v>0.22066666666666665</c:v>
                </c:pt>
                <c:pt idx="96">
                  <c:v>0.31866666666666665</c:v>
                </c:pt>
                <c:pt idx="97">
                  <c:v>0.28566666666666668</c:v>
                </c:pt>
                <c:pt idx="98">
                  <c:v>0.22800000000000001</c:v>
                </c:pt>
                <c:pt idx="99">
                  <c:v>0.36499999999999999</c:v>
                </c:pt>
                <c:pt idx="100">
                  <c:v>0.35566666666666663</c:v>
                </c:pt>
                <c:pt idx="101">
                  <c:v>0.27933333333333332</c:v>
                </c:pt>
                <c:pt idx="102">
                  <c:v>5.1666666666666666E-2</c:v>
                </c:pt>
                <c:pt idx="103">
                  <c:v>0.22266666666666668</c:v>
                </c:pt>
                <c:pt idx="104">
                  <c:v>0.29233333333333333</c:v>
                </c:pt>
                <c:pt idx="105">
                  <c:v>0.35433333333333333</c:v>
                </c:pt>
                <c:pt idx="106">
                  <c:v>0.29066666666666668</c:v>
                </c:pt>
                <c:pt idx="107">
                  <c:v>0.3666666666666667</c:v>
                </c:pt>
                <c:pt idx="108">
                  <c:v>0.21099999999999999</c:v>
                </c:pt>
                <c:pt idx="109">
                  <c:v>0.18666666666666668</c:v>
                </c:pt>
                <c:pt idx="110">
                  <c:v>0.20866666666666667</c:v>
                </c:pt>
                <c:pt idx="111">
                  <c:v>0.27333333333333337</c:v>
                </c:pt>
                <c:pt idx="112">
                  <c:v>0.38666666666666671</c:v>
                </c:pt>
                <c:pt idx="113">
                  <c:v>0.27066666666666661</c:v>
                </c:pt>
                <c:pt idx="114">
                  <c:v>0.24733333333333332</c:v>
                </c:pt>
                <c:pt idx="115">
                  <c:v>0.18333333333333335</c:v>
                </c:pt>
                <c:pt idx="116">
                  <c:v>-4.6333333333333337E-2</c:v>
                </c:pt>
                <c:pt idx="117">
                  <c:v>-2.866666666666667E-2</c:v>
                </c:pt>
                <c:pt idx="118">
                  <c:v>3.2666666666666663E-2</c:v>
                </c:pt>
                <c:pt idx="119">
                  <c:v>0.18399999999999997</c:v>
                </c:pt>
                <c:pt idx="120">
                  <c:v>0.19000000000000003</c:v>
                </c:pt>
                <c:pt idx="121">
                  <c:v>0.11966666666666666</c:v>
                </c:pt>
                <c:pt idx="122">
                  <c:v>0.19099999999999998</c:v>
                </c:pt>
                <c:pt idx="123">
                  <c:v>0.35733333333333334</c:v>
                </c:pt>
                <c:pt idx="124">
                  <c:v>0.43366666666666664</c:v>
                </c:pt>
                <c:pt idx="125">
                  <c:v>0.53733333333333333</c:v>
                </c:pt>
                <c:pt idx="126">
                  <c:v>0.53133333333333344</c:v>
                </c:pt>
                <c:pt idx="127">
                  <c:v>0.36699999999999999</c:v>
                </c:pt>
                <c:pt idx="128">
                  <c:v>0.11066666666666665</c:v>
                </c:pt>
                <c:pt idx="129">
                  <c:v>5.9666666666666666E-2</c:v>
                </c:pt>
                <c:pt idx="130">
                  <c:v>0.29699999999999999</c:v>
                </c:pt>
                <c:pt idx="131">
                  <c:v>0.12800000000000003</c:v>
                </c:pt>
                <c:pt idx="132">
                  <c:v>-3.0000000000000002E-2</c:v>
                </c:pt>
                <c:pt idx="133">
                  <c:v>0.20566666666666666</c:v>
                </c:pt>
                <c:pt idx="134">
                  <c:v>0.27933333333333338</c:v>
                </c:pt>
                <c:pt idx="135">
                  <c:v>0.28666666666666668</c:v>
                </c:pt>
                <c:pt idx="136">
                  <c:v>0.24066666666666667</c:v>
                </c:pt>
                <c:pt idx="137">
                  <c:v>0.18366666666666667</c:v>
                </c:pt>
                <c:pt idx="138">
                  <c:v>0.22466666666666668</c:v>
                </c:pt>
                <c:pt idx="139">
                  <c:v>0.19566666666666666</c:v>
                </c:pt>
                <c:pt idx="140">
                  <c:v>0.19133333333333336</c:v>
                </c:pt>
                <c:pt idx="141">
                  <c:v>0.24866666666666667</c:v>
                </c:pt>
                <c:pt idx="142">
                  <c:v>0.29533333333333328</c:v>
                </c:pt>
                <c:pt idx="143">
                  <c:v>0.23933333333333331</c:v>
                </c:pt>
              </c:numCache>
            </c:numRef>
          </c:yVal>
          <c:smooth val="0"/>
          <c:extLst>
            <c:ext xmlns:c16="http://schemas.microsoft.com/office/drawing/2014/chart" uri="{C3380CC4-5D6E-409C-BE32-E72D297353CC}">
              <c16:uniqueId val="{00000000-642A-47B1-8136-A151B7807F95}"/>
            </c:ext>
          </c:extLst>
        </c:ser>
        <c:ser>
          <c:idx val="2"/>
          <c:order val="1"/>
          <c:tx>
            <c:v>RSS trend</c:v>
          </c:tx>
          <c:spPr>
            <a:ln w="22225">
              <a:solidFill>
                <a:srgbClr val="00B0F0"/>
              </a:solidFill>
              <a:prstDash val="sysDash"/>
            </a:ln>
          </c:spPr>
          <c:marker>
            <c:symbol val="none"/>
          </c:marker>
          <c:xVal>
            <c:numRef>
              <c:f>'Sat-surf Chart Fig 3'!$G$3:$G$4</c:f>
              <c:numCache>
                <c:formatCode>General</c:formatCode>
                <c:ptCount val="2"/>
                <c:pt idx="0">
                  <c:v>28856</c:v>
                </c:pt>
                <c:pt idx="1">
                  <c:v>31686</c:v>
                </c:pt>
              </c:numCache>
            </c:numRef>
          </c:xVal>
          <c:yVal>
            <c:numRef>
              <c:f>'Sat-surf Chart Fig 3'!$H$3:$H$4</c:f>
              <c:numCache>
                <c:formatCode>0.000</c:formatCode>
                <c:ptCount val="2"/>
                <c:pt idx="0">
                  <c:v>2.4403409090908738E-3</c:v>
                </c:pt>
                <c:pt idx="1">
                  <c:v>-0.20274242424242422</c:v>
                </c:pt>
              </c:numCache>
            </c:numRef>
          </c:yVal>
          <c:smooth val="0"/>
          <c:extLst>
            <c:ext xmlns:c16="http://schemas.microsoft.com/office/drawing/2014/chart" uri="{C3380CC4-5D6E-409C-BE32-E72D297353CC}">
              <c16:uniqueId val="{00000001-642A-47B1-8136-A151B7807F95}"/>
            </c:ext>
          </c:extLst>
        </c:ser>
        <c:ser>
          <c:idx val="3"/>
          <c:order val="2"/>
          <c:tx>
            <c:v>RSS</c:v>
          </c:tx>
          <c:spPr>
            <a:ln w="22225">
              <a:solidFill>
                <a:srgbClr val="00B0F0"/>
              </a:solidFill>
              <a:prstDash val="sysDash"/>
            </a:ln>
          </c:spPr>
          <c:marker>
            <c:symbol val="none"/>
          </c:marker>
          <c:xVal>
            <c:numRef>
              <c:f>'Sat-surf Chart Fig 3'!$G$5:$G$6</c:f>
              <c:numCache>
                <c:formatCode>General</c:formatCode>
                <c:ptCount val="2"/>
                <c:pt idx="0">
                  <c:v>31778</c:v>
                </c:pt>
                <c:pt idx="1">
                  <c:v>35612</c:v>
                </c:pt>
              </c:numCache>
            </c:numRef>
          </c:xVal>
          <c:yVal>
            <c:numRef>
              <c:f>'Sat-surf Chart Fig 3'!$H$5:$H$6</c:f>
              <c:numCache>
                <c:formatCode>0.000</c:formatCode>
                <c:ptCount val="2"/>
                <c:pt idx="0">
                  <c:v>5.0676532769555957E-3</c:v>
                </c:pt>
                <c:pt idx="1">
                  <c:v>2.5490486257928123E-2</c:v>
                </c:pt>
              </c:numCache>
            </c:numRef>
          </c:yVal>
          <c:smooth val="0"/>
          <c:extLst>
            <c:ext xmlns:c16="http://schemas.microsoft.com/office/drawing/2014/chart" uri="{C3380CC4-5D6E-409C-BE32-E72D297353CC}">
              <c16:uniqueId val="{00000002-642A-47B1-8136-A151B7807F95}"/>
            </c:ext>
          </c:extLst>
        </c:ser>
        <c:ser>
          <c:idx val="4"/>
          <c:order val="3"/>
          <c:tx>
            <c:v>RSS</c:v>
          </c:tx>
          <c:spPr>
            <a:ln w="22225">
              <a:solidFill>
                <a:srgbClr val="00B0F0"/>
              </a:solidFill>
              <a:prstDash val="sysDash"/>
            </a:ln>
          </c:spPr>
          <c:marker>
            <c:symbol val="none"/>
          </c:marker>
          <c:xVal>
            <c:numRef>
              <c:f>'Sat-surf Chart Fig 3'!$G$7:$G$8</c:f>
              <c:numCache>
                <c:formatCode>General</c:formatCode>
                <c:ptCount val="2"/>
                <c:pt idx="0">
                  <c:v>35704</c:v>
                </c:pt>
                <c:pt idx="1">
                  <c:v>41913</c:v>
                </c:pt>
              </c:numCache>
            </c:numRef>
          </c:xVal>
          <c:yVal>
            <c:numRef>
              <c:f>'Sat-surf Chart Fig 3'!$H$7:$H$8</c:f>
              <c:numCache>
                <c:formatCode>0.000</c:formatCode>
                <c:ptCount val="2"/>
                <c:pt idx="0">
                  <c:v>0.27722056590752253</c:v>
                </c:pt>
                <c:pt idx="1">
                  <c:v>0.21151373360938586</c:v>
                </c:pt>
              </c:numCache>
            </c:numRef>
          </c:yVal>
          <c:smooth val="0"/>
          <c:extLst>
            <c:ext xmlns:c16="http://schemas.microsoft.com/office/drawing/2014/chart" uri="{C3380CC4-5D6E-409C-BE32-E72D297353CC}">
              <c16:uniqueId val="{00000003-642A-47B1-8136-A151B7807F95}"/>
            </c:ext>
          </c:extLst>
        </c:ser>
        <c:ser>
          <c:idx val="1"/>
          <c:order val="4"/>
          <c:tx>
            <c:strRef>
              <c:f>'Sat-surf Chart Fig 3'!$C$1</c:f>
              <c:strCache>
                <c:ptCount val="1"/>
                <c:pt idx="0">
                  <c:v>UAH</c:v>
                </c:pt>
              </c:strCache>
            </c:strRef>
          </c:tx>
          <c:spPr>
            <a:ln w="12700">
              <a:solidFill>
                <a:schemeClr val="accent1">
                  <a:lumMod val="50000"/>
                </a:schemeClr>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3'!$C$2:$C$145</c:f>
              <c:numCache>
                <c:formatCode>0.000</c:formatCode>
                <c:ptCount val="144"/>
                <c:pt idx="0">
                  <c:v>-0.19839351851851847</c:v>
                </c:pt>
                <c:pt idx="1">
                  <c:v>-0.18163425925925927</c:v>
                </c:pt>
                <c:pt idx="2">
                  <c:v>-0.17718981481481474</c:v>
                </c:pt>
                <c:pt idx="3">
                  <c:v>-2.6449074074074055E-2</c:v>
                </c:pt>
                <c:pt idx="4">
                  <c:v>6.4939814814814867E-2</c:v>
                </c:pt>
                <c:pt idx="5">
                  <c:v>0.11503240740740742</c:v>
                </c:pt>
                <c:pt idx="6">
                  <c:v>7.2810185185185228E-2</c:v>
                </c:pt>
                <c:pt idx="7">
                  <c:v>-2.9782407407407382E-2</c:v>
                </c:pt>
                <c:pt idx="8">
                  <c:v>-5.0601851851851259E-3</c:v>
                </c:pt>
                <c:pt idx="9">
                  <c:v>-4.4967592592592615E-2</c:v>
                </c:pt>
                <c:pt idx="10">
                  <c:v>-5.385648148148145E-2</c:v>
                </c:pt>
                <c:pt idx="11">
                  <c:v>-8.9782407407407394E-2</c:v>
                </c:pt>
                <c:pt idx="12">
                  <c:v>-6.506018518518511E-2</c:v>
                </c:pt>
                <c:pt idx="13">
                  <c:v>-0.22830092592592591</c:v>
                </c:pt>
                <c:pt idx="14">
                  <c:v>-0.26718981481481474</c:v>
                </c:pt>
                <c:pt idx="15">
                  <c:v>-0.24644907407407404</c:v>
                </c:pt>
                <c:pt idx="16">
                  <c:v>-5.0601851851851398E-3</c:v>
                </c:pt>
                <c:pt idx="17">
                  <c:v>0.1950324074074074</c:v>
                </c:pt>
                <c:pt idx="18">
                  <c:v>9.4768518518518891E-3</c:v>
                </c:pt>
                <c:pt idx="19">
                  <c:v>1.3550925925925952E-2</c:v>
                </c:pt>
                <c:pt idx="20">
                  <c:v>-0.19839351851851841</c:v>
                </c:pt>
                <c:pt idx="21">
                  <c:v>-7.830092592592594E-2</c:v>
                </c:pt>
                <c:pt idx="22">
                  <c:v>-0.17052314814814809</c:v>
                </c:pt>
                <c:pt idx="23">
                  <c:v>-0.18311574074074075</c:v>
                </c:pt>
                <c:pt idx="24">
                  <c:v>-0.23839351851851845</c:v>
                </c:pt>
                <c:pt idx="25">
                  <c:v>-0.27496759259259262</c:v>
                </c:pt>
                <c:pt idx="26">
                  <c:v>-0.31052314814814808</c:v>
                </c:pt>
                <c:pt idx="27">
                  <c:v>-0.28311574074074075</c:v>
                </c:pt>
                <c:pt idx="28">
                  <c:v>-0.15839351851851846</c:v>
                </c:pt>
                <c:pt idx="29">
                  <c:v>-9.8300925925925958E-2</c:v>
                </c:pt>
                <c:pt idx="30">
                  <c:v>-0.16385648148148144</c:v>
                </c:pt>
                <c:pt idx="31">
                  <c:v>-0.17978240740740739</c:v>
                </c:pt>
                <c:pt idx="32">
                  <c:v>0.12160648148148154</c:v>
                </c:pt>
                <c:pt idx="33">
                  <c:v>2.1699074074074065E-2</c:v>
                </c:pt>
                <c:pt idx="34">
                  <c:v>0.11947685185185189</c:v>
                </c:pt>
                <c:pt idx="35">
                  <c:v>0.10688425925925928</c:v>
                </c:pt>
                <c:pt idx="36">
                  <c:v>0.25827314814814817</c:v>
                </c:pt>
                <c:pt idx="37">
                  <c:v>0.1816990740740741</c:v>
                </c:pt>
                <c:pt idx="38">
                  <c:v>0.1628101851851852</c:v>
                </c:pt>
                <c:pt idx="39">
                  <c:v>8.0217592592592618E-2</c:v>
                </c:pt>
                <c:pt idx="40">
                  <c:v>-0.19172685185185182</c:v>
                </c:pt>
                <c:pt idx="41">
                  <c:v>-0.18496759259259257</c:v>
                </c:pt>
                <c:pt idx="42">
                  <c:v>-0.14718981481481477</c:v>
                </c:pt>
                <c:pt idx="43">
                  <c:v>-3.6449074074074037E-2</c:v>
                </c:pt>
                <c:pt idx="44">
                  <c:v>-1.8393518518518462E-2</c:v>
                </c:pt>
                <c:pt idx="45">
                  <c:v>0.11503240740740742</c:v>
                </c:pt>
                <c:pt idx="46">
                  <c:v>8.614351851851855E-2</c:v>
                </c:pt>
                <c:pt idx="47">
                  <c:v>0.12688425925925928</c:v>
                </c:pt>
                <c:pt idx="48">
                  <c:v>0.18827314814814822</c:v>
                </c:pt>
                <c:pt idx="49">
                  <c:v>0.20503240740740741</c:v>
                </c:pt>
                <c:pt idx="50">
                  <c:v>0.26614351851851858</c:v>
                </c:pt>
                <c:pt idx="51">
                  <c:v>-9.9782407407407403E-2</c:v>
                </c:pt>
                <c:pt idx="52">
                  <c:v>-0.13172685185185182</c:v>
                </c:pt>
                <c:pt idx="53">
                  <c:v>-0.1249675925925926</c:v>
                </c:pt>
                <c:pt idx="54">
                  <c:v>-0.28052314814814816</c:v>
                </c:pt>
                <c:pt idx="55">
                  <c:v>-0.23644907407407403</c:v>
                </c:pt>
                <c:pt idx="56">
                  <c:v>-0.21839351851851843</c:v>
                </c:pt>
                <c:pt idx="57">
                  <c:v>-0.23496759259259256</c:v>
                </c:pt>
                <c:pt idx="58">
                  <c:v>-4.0523148148148114E-2</c:v>
                </c:pt>
                <c:pt idx="59">
                  <c:v>-0.10978240740740741</c:v>
                </c:pt>
                <c:pt idx="60">
                  <c:v>1.4939814814814864E-2</c:v>
                </c:pt>
                <c:pt idx="61">
                  <c:v>-5.8300925925925923E-2</c:v>
                </c:pt>
                <c:pt idx="62">
                  <c:v>7.9476851851851882E-2</c:v>
                </c:pt>
                <c:pt idx="63">
                  <c:v>2.6884259259259274E-2</c:v>
                </c:pt>
                <c:pt idx="64">
                  <c:v>0.1382731481481482</c:v>
                </c:pt>
                <c:pt idx="65">
                  <c:v>0.13169907407407408</c:v>
                </c:pt>
                <c:pt idx="66">
                  <c:v>0.22281018518518522</c:v>
                </c:pt>
                <c:pt idx="67">
                  <c:v>0.2068842592592593</c:v>
                </c:pt>
                <c:pt idx="68">
                  <c:v>-5.0601851851851398E-3</c:v>
                </c:pt>
                <c:pt idx="69">
                  <c:v>4.1699074074074083E-2</c:v>
                </c:pt>
                <c:pt idx="70">
                  <c:v>7.6143518518518555E-2</c:v>
                </c:pt>
                <c:pt idx="71">
                  <c:v>0.1502175925925926</c:v>
                </c:pt>
                <c:pt idx="72">
                  <c:v>-1.7268518518517989E-3</c:v>
                </c:pt>
                <c:pt idx="73">
                  <c:v>-7.1634259259259259E-2</c:v>
                </c:pt>
                <c:pt idx="74">
                  <c:v>0.11281018518518522</c:v>
                </c:pt>
                <c:pt idx="75">
                  <c:v>0.15688425925925931</c:v>
                </c:pt>
                <c:pt idx="76">
                  <c:v>0.56493981481481492</c:v>
                </c:pt>
                <c:pt idx="77">
                  <c:v>0.71169907407407407</c:v>
                </c:pt>
                <c:pt idx="78">
                  <c:v>0.60281018518518514</c:v>
                </c:pt>
                <c:pt idx="79">
                  <c:v>0.4002175925925926</c:v>
                </c:pt>
                <c:pt idx="80">
                  <c:v>0.24160648148148153</c:v>
                </c:pt>
                <c:pt idx="81">
                  <c:v>5.5032407407407412E-2</c:v>
                </c:pt>
                <c:pt idx="82">
                  <c:v>-5.2314814814811983E-4</c:v>
                </c:pt>
                <c:pt idx="83">
                  <c:v>7.6884259259259277E-2</c:v>
                </c:pt>
                <c:pt idx="84">
                  <c:v>-4.1726851851851793E-2</c:v>
                </c:pt>
                <c:pt idx="85">
                  <c:v>0.13503240740740741</c:v>
                </c:pt>
                <c:pt idx="86">
                  <c:v>5.9476851851851892E-2</c:v>
                </c:pt>
                <c:pt idx="87">
                  <c:v>0.10688425925925928</c:v>
                </c:pt>
                <c:pt idx="88">
                  <c:v>9.493981481481488E-2</c:v>
                </c:pt>
                <c:pt idx="89">
                  <c:v>0.24169907407407407</c:v>
                </c:pt>
                <c:pt idx="90">
                  <c:v>0.21281018518518521</c:v>
                </c:pt>
                <c:pt idx="91">
                  <c:v>0.20355092592592594</c:v>
                </c:pt>
                <c:pt idx="92">
                  <c:v>0.2982731481481482</c:v>
                </c:pt>
                <c:pt idx="93">
                  <c:v>0.32836574074074076</c:v>
                </c:pt>
                <c:pt idx="94">
                  <c:v>0.33281018518518524</c:v>
                </c:pt>
                <c:pt idx="95">
                  <c:v>0.24021759259259262</c:v>
                </c:pt>
                <c:pt idx="96">
                  <c:v>0.30827314814814821</c:v>
                </c:pt>
                <c:pt idx="97">
                  <c:v>0.2550324074074074</c:v>
                </c:pt>
                <c:pt idx="98">
                  <c:v>0.15614351851851854</c:v>
                </c:pt>
                <c:pt idx="99">
                  <c:v>0.28355092592592596</c:v>
                </c:pt>
                <c:pt idx="100">
                  <c:v>0.34493981481481495</c:v>
                </c:pt>
                <c:pt idx="101">
                  <c:v>0.27503240740740742</c:v>
                </c:pt>
                <c:pt idx="102">
                  <c:v>-1.0523148148148129E-2</c:v>
                </c:pt>
                <c:pt idx="103">
                  <c:v>0.16355092592592596</c:v>
                </c:pt>
                <c:pt idx="104">
                  <c:v>0.24160648148148156</c:v>
                </c:pt>
                <c:pt idx="105">
                  <c:v>0.30503240740740745</c:v>
                </c:pt>
                <c:pt idx="106">
                  <c:v>0.26281018518518523</c:v>
                </c:pt>
                <c:pt idx="107">
                  <c:v>0.32688425925925929</c:v>
                </c:pt>
                <c:pt idx="108">
                  <c:v>0.20827314814814818</c:v>
                </c:pt>
                <c:pt idx="109">
                  <c:v>0.13836574074074076</c:v>
                </c:pt>
                <c:pt idx="110">
                  <c:v>0.19947685185185188</c:v>
                </c:pt>
                <c:pt idx="111">
                  <c:v>0.24021759259259262</c:v>
                </c:pt>
                <c:pt idx="112">
                  <c:v>0.33827314814814824</c:v>
                </c:pt>
                <c:pt idx="113">
                  <c:v>0.27836574074074072</c:v>
                </c:pt>
                <c:pt idx="114">
                  <c:v>0.27614351851851854</c:v>
                </c:pt>
                <c:pt idx="115">
                  <c:v>0.18355092592592595</c:v>
                </c:pt>
                <c:pt idx="116">
                  <c:v>-5.8393518518518456E-2</c:v>
                </c:pt>
                <c:pt idx="117">
                  <c:v>-7.830092592592594E-2</c:v>
                </c:pt>
                <c:pt idx="118">
                  <c:v>-2.7189814814814792E-2</c:v>
                </c:pt>
                <c:pt idx="119">
                  <c:v>0.11688425925925927</c:v>
                </c:pt>
                <c:pt idx="120">
                  <c:v>0.16493981481481487</c:v>
                </c:pt>
                <c:pt idx="121">
                  <c:v>9.1699074074074072E-2</c:v>
                </c:pt>
                <c:pt idx="122">
                  <c:v>0.15614351851851854</c:v>
                </c:pt>
                <c:pt idx="123">
                  <c:v>0.33021759259259265</c:v>
                </c:pt>
                <c:pt idx="124">
                  <c:v>0.44827314814814823</c:v>
                </c:pt>
                <c:pt idx="125">
                  <c:v>0.52503240740740742</c:v>
                </c:pt>
                <c:pt idx="126">
                  <c:v>0.44947685185185182</c:v>
                </c:pt>
                <c:pt idx="127">
                  <c:v>0.33688425925925924</c:v>
                </c:pt>
                <c:pt idx="128">
                  <c:v>8.1606481481481544E-2</c:v>
                </c:pt>
                <c:pt idx="129">
                  <c:v>3.5032407407407415E-2</c:v>
                </c:pt>
                <c:pt idx="130">
                  <c:v>0.29614351851851856</c:v>
                </c:pt>
                <c:pt idx="131">
                  <c:v>0.12021759259259263</c:v>
                </c:pt>
                <c:pt idx="132">
                  <c:v>-5.5060185185185129E-2</c:v>
                </c:pt>
                <c:pt idx="133">
                  <c:v>0.14503240740740742</c:v>
                </c:pt>
                <c:pt idx="134">
                  <c:v>0.19614351851851852</c:v>
                </c:pt>
                <c:pt idx="135">
                  <c:v>0.29021759259259261</c:v>
                </c:pt>
                <c:pt idx="136">
                  <c:v>0.32160648148148152</c:v>
                </c:pt>
                <c:pt idx="137">
                  <c:v>0.14169907407407409</c:v>
                </c:pt>
                <c:pt idx="138">
                  <c:v>0.20614351851851856</c:v>
                </c:pt>
                <c:pt idx="139">
                  <c:v>0.21355092592592595</c:v>
                </c:pt>
                <c:pt idx="140">
                  <c:v>0.22493981481481487</c:v>
                </c:pt>
                <c:pt idx="141">
                  <c:v>0.23169907407407409</c:v>
                </c:pt>
                <c:pt idx="142">
                  <c:v>0.27614351851851854</c:v>
                </c:pt>
                <c:pt idx="143">
                  <c:v>0.26021759259259264</c:v>
                </c:pt>
              </c:numCache>
            </c:numRef>
          </c:yVal>
          <c:smooth val="0"/>
          <c:extLst>
            <c:ext xmlns:c16="http://schemas.microsoft.com/office/drawing/2014/chart" uri="{C3380CC4-5D6E-409C-BE32-E72D297353CC}">
              <c16:uniqueId val="{00000004-642A-47B1-8136-A151B7807F95}"/>
            </c:ext>
          </c:extLst>
        </c:ser>
        <c:ser>
          <c:idx val="5"/>
          <c:order val="5"/>
          <c:tx>
            <c:v>UAH trend</c:v>
          </c:tx>
          <c:spPr>
            <a:ln>
              <a:solidFill>
                <a:schemeClr val="accent1">
                  <a:lumMod val="50000"/>
                </a:schemeClr>
              </a:solidFill>
              <a:prstDash val="sysDash"/>
            </a:ln>
          </c:spPr>
          <c:marker>
            <c:symbol val="none"/>
          </c:marker>
          <c:xVal>
            <c:numRef>
              <c:f>'Sat-surf Chart Fig 3'!$G$10:$G$11</c:f>
              <c:numCache>
                <c:formatCode>General</c:formatCode>
                <c:ptCount val="2"/>
                <c:pt idx="0">
                  <c:v>28856</c:v>
                </c:pt>
                <c:pt idx="1">
                  <c:v>31686</c:v>
                </c:pt>
              </c:numCache>
            </c:numRef>
          </c:xVal>
          <c:yVal>
            <c:numRef>
              <c:f>'Sat-surf Chart Fig 3'!$H$10:$H$11</c:f>
              <c:numCache>
                <c:formatCode>0.000</c:formatCode>
                <c:ptCount val="2"/>
                <c:pt idx="0">
                  <c:v>-2.5544191919191921E-2</c:v>
                </c:pt>
                <c:pt idx="1">
                  <c:v>-0.19233080808080799</c:v>
                </c:pt>
              </c:numCache>
            </c:numRef>
          </c:yVal>
          <c:smooth val="0"/>
          <c:extLst>
            <c:ext xmlns:c16="http://schemas.microsoft.com/office/drawing/2014/chart" uri="{C3380CC4-5D6E-409C-BE32-E72D297353CC}">
              <c16:uniqueId val="{00000005-642A-47B1-8136-A151B7807F95}"/>
            </c:ext>
          </c:extLst>
        </c:ser>
        <c:ser>
          <c:idx val="6"/>
          <c:order val="6"/>
          <c:tx>
            <c:v>UAH</c:v>
          </c:tx>
          <c:spPr>
            <a:ln>
              <a:solidFill>
                <a:schemeClr val="accent1">
                  <a:lumMod val="50000"/>
                </a:schemeClr>
              </a:solidFill>
              <a:prstDash val="sysDash"/>
            </a:ln>
          </c:spPr>
          <c:marker>
            <c:symbol val="none"/>
          </c:marker>
          <c:xVal>
            <c:numRef>
              <c:f>'Sat-surf Chart Fig 3'!$G$12:$G$13</c:f>
              <c:numCache>
                <c:formatCode>General</c:formatCode>
                <c:ptCount val="2"/>
                <c:pt idx="0">
                  <c:v>31778</c:v>
                </c:pt>
                <c:pt idx="1">
                  <c:v>35612</c:v>
                </c:pt>
              </c:numCache>
            </c:numRef>
          </c:xVal>
          <c:yVal>
            <c:numRef>
              <c:f>'Sat-surf Chart Fig 3'!$H$12:$H$13</c:f>
              <c:numCache>
                <c:formatCode>0.000</c:formatCode>
                <c:ptCount val="2"/>
                <c:pt idx="0">
                  <c:v>3.6763379923263666E-2</c:v>
                </c:pt>
                <c:pt idx="1">
                  <c:v>1.2048204917390989E-2</c:v>
                </c:pt>
              </c:numCache>
            </c:numRef>
          </c:yVal>
          <c:smooth val="0"/>
          <c:extLst>
            <c:ext xmlns:c16="http://schemas.microsoft.com/office/drawing/2014/chart" uri="{C3380CC4-5D6E-409C-BE32-E72D297353CC}">
              <c16:uniqueId val="{00000006-642A-47B1-8136-A151B7807F95}"/>
            </c:ext>
          </c:extLst>
        </c:ser>
        <c:ser>
          <c:idx val="7"/>
          <c:order val="7"/>
          <c:tx>
            <c:v>UAH</c:v>
          </c:tx>
          <c:spPr>
            <a:ln>
              <a:solidFill>
                <a:schemeClr val="accent1">
                  <a:lumMod val="50000"/>
                </a:schemeClr>
              </a:solidFill>
              <a:prstDash val="sysDash"/>
            </a:ln>
          </c:spPr>
          <c:marker>
            <c:symbol val="none"/>
          </c:marker>
          <c:xVal>
            <c:numRef>
              <c:f>'Sat-surf Chart Fig 3'!$G$14:$G$15</c:f>
              <c:numCache>
                <c:formatCode>General</c:formatCode>
                <c:ptCount val="2"/>
                <c:pt idx="0">
                  <c:v>35704</c:v>
                </c:pt>
                <c:pt idx="1">
                  <c:v>41913</c:v>
                </c:pt>
              </c:numCache>
            </c:numRef>
          </c:xVal>
          <c:yVal>
            <c:numRef>
              <c:f>'Sat-surf Chart Fig 3'!$H$14:$H$15</c:f>
              <c:numCache>
                <c:formatCode>0.000</c:formatCode>
                <c:ptCount val="2"/>
                <c:pt idx="0">
                  <c:v>0.24851948661912435</c:v>
                </c:pt>
                <c:pt idx="1">
                  <c:v>0.19315831799708608</c:v>
                </c:pt>
              </c:numCache>
            </c:numRef>
          </c:yVal>
          <c:smooth val="0"/>
          <c:extLst>
            <c:ext xmlns:c16="http://schemas.microsoft.com/office/drawing/2014/chart" uri="{C3380CC4-5D6E-409C-BE32-E72D297353CC}">
              <c16:uniqueId val="{00000007-642A-47B1-8136-A151B7807F95}"/>
            </c:ext>
          </c:extLst>
        </c:ser>
        <c:ser>
          <c:idx val="8"/>
          <c:order val="8"/>
          <c:tx>
            <c:strRef>
              <c:f>'Sat-surf Chart Fig 3'!$D$1</c:f>
              <c:strCache>
                <c:ptCount val="1"/>
                <c:pt idx="0">
                  <c:v>HadCRU</c:v>
                </c:pt>
              </c:strCache>
            </c:strRef>
          </c:tx>
          <c:spPr>
            <a:ln w="12700">
              <a:solidFill>
                <a:srgbClr val="C00000"/>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3'!$D$2:$D$145</c:f>
              <c:numCache>
                <c:formatCode>0.000</c:formatCode>
                <c:ptCount val="144"/>
                <c:pt idx="0">
                  <c:v>-0.2669851851851851</c:v>
                </c:pt>
                <c:pt idx="1">
                  <c:v>-0.19613333333333324</c:v>
                </c:pt>
                <c:pt idx="2">
                  <c:v>-0.10847592592592578</c:v>
                </c:pt>
                <c:pt idx="3">
                  <c:v>-3.710555555555544E-2</c:v>
                </c:pt>
                <c:pt idx="4">
                  <c:v>5.7014814814814949E-2</c:v>
                </c:pt>
                <c:pt idx="5">
                  <c:v>-5.8133333333333266E-2</c:v>
                </c:pt>
                <c:pt idx="6">
                  <c:v>-0.11514259259259244</c:v>
                </c:pt>
                <c:pt idx="7">
                  <c:v>-0.1017722222222221</c:v>
                </c:pt>
                <c:pt idx="8">
                  <c:v>1.6348148148148289E-2</c:v>
                </c:pt>
                <c:pt idx="9">
                  <c:v>-4.0466666666666595E-2</c:v>
                </c:pt>
                <c:pt idx="10">
                  <c:v>-5.7475925925925785E-2</c:v>
                </c:pt>
                <c:pt idx="11">
                  <c:v>-0.11243888888888877</c:v>
                </c:pt>
                <c:pt idx="12">
                  <c:v>-0.10665185185185171</c:v>
                </c:pt>
                <c:pt idx="13">
                  <c:v>-0.19679999999999995</c:v>
                </c:pt>
                <c:pt idx="14">
                  <c:v>-0.1998092592592591</c:v>
                </c:pt>
                <c:pt idx="15">
                  <c:v>-0.13443888888888877</c:v>
                </c:pt>
                <c:pt idx="16">
                  <c:v>0.14934814814814829</c:v>
                </c:pt>
                <c:pt idx="17">
                  <c:v>-2.8799999999999933E-2</c:v>
                </c:pt>
                <c:pt idx="18">
                  <c:v>-1.4475925925925781E-2</c:v>
                </c:pt>
                <c:pt idx="19">
                  <c:v>1.8561111111111226E-2</c:v>
                </c:pt>
                <c:pt idx="20">
                  <c:v>-0.10398518518518506</c:v>
                </c:pt>
                <c:pt idx="21">
                  <c:v>-0.14679999999999993</c:v>
                </c:pt>
                <c:pt idx="22">
                  <c:v>-0.17547592592592579</c:v>
                </c:pt>
                <c:pt idx="23">
                  <c:v>-0.20110555555555543</c:v>
                </c:pt>
                <c:pt idx="24">
                  <c:v>-0.31231851851851844</c:v>
                </c:pt>
                <c:pt idx="25">
                  <c:v>-0.19646666666666657</c:v>
                </c:pt>
                <c:pt idx="26">
                  <c:v>-0.20180925925925911</c:v>
                </c:pt>
                <c:pt idx="27">
                  <c:v>-0.19110555555555547</c:v>
                </c:pt>
                <c:pt idx="28">
                  <c:v>-0.10165185185185173</c:v>
                </c:pt>
                <c:pt idx="29">
                  <c:v>-0.10813333333333328</c:v>
                </c:pt>
                <c:pt idx="30">
                  <c:v>-0.15414259259259244</c:v>
                </c:pt>
                <c:pt idx="31">
                  <c:v>-0.13643888888888878</c:v>
                </c:pt>
                <c:pt idx="32">
                  <c:v>-4.2318518518518394E-2</c:v>
                </c:pt>
                <c:pt idx="33">
                  <c:v>-9.2133333333333262E-2</c:v>
                </c:pt>
                <c:pt idx="34">
                  <c:v>3.4190740740740889E-2</c:v>
                </c:pt>
                <c:pt idx="35">
                  <c:v>5.8894444444444569E-2</c:v>
                </c:pt>
                <c:pt idx="36">
                  <c:v>0.1323481481481483</c:v>
                </c:pt>
                <c:pt idx="37">
                  <c:v>5.9866666666666749E-2</c:v>
                </c:pt>
                <c:pt idx="38">
                  <c:v>1.852407407407421E-2</c:v>
                </c:pt>
                <c:pt idx="39">
                  <c:v>-3.943888888888878E-2</c:v>
                </c:pt>
                <c:pt idx="40">
                  <c:v>-7.065185185185173E-2</c:v>
                </c:pt>
                <c:pt idx="41">
                  <c:v>-7.6466666666666586E-2</c:v>
                </c:pt>
                <c:pt idx="42">
                  <c:v>-3.3475925925925784E-2</c:v>
                </c:pt>
                <c:pt idx="43">
                  <c:v>-4.1105555555555444E-2</c:v>
                </c:pt>
                <c:pt idx="44">
                  <c:v>6.3681481481481603E-2</c:v>
                </c:pt>
                <c:pt idx="45">
                  <c:v>0.22453333333333342</c:v>
                </c:pt>
                <c:pt idx="46">
                  <c:v>7.8857407407407556E-2</c:v>
                </c:pt>
                <c:pt idx="47">
                  <c:v>0.10989444444444456</c:v>
                </c:pt>
                <c:pt idx="48">
                  <c:v>9.7348148148148267E-2</c:v>
                </c:pt>
                <c:pt idx="49">
                  <c:v>0.11853333333333341</c:v>
                </c:pt>
                <c:pt idx="50">
                  <c:v>0.12085740740740755</c:v>
                </c:pt>
                <c:pt idx="51">
                  <c:v>3.4894444444444561E-2</c:v>
                </c:pt>
                <c:pt idx="52">
                  <c:v>9.4014814814814954E-2</c:v>
                </c:pt>
                <c:pt idx="53">
                  <c:v>1.1866666666666737E-2</c:v>
                </c:pt>
                <c:pt idx="54">
                  <c:v>-0.13080925925925913</c:v>
                </c:pt>
                <c:pt idx="55">
                  <c:v>-0.2307722222222221</c:v>
                </c:pt>
                <c:pt idx="56">
                  <c:v>3.668148148148162E-2</c:v>
                </c:pt>
                <c:pt idx="57">
                  <c:v>1.020000000000007E-2</c:v>
                </c:pt>
                <c:pt idx="58">
                  <c:v>-4.0475925925925783E-2</c:v>
                </c:pt>
                <c:pt idx="59">
                  <c:v>-0.12443888888888878</c:v>
                </c:pt>
                <c:pt idx="60">
                  <c:v>-9.8651851851851727E-2</c:v>
                </c:pt>
                <c:pt idx="61">
                  <c:v>5.5200000000000082E-2</c:v>
                </c:pt>
                <c:pt idx="62">
                  <c:v>3.7190740740740885E-2</c:v>
                </c:pt>
                <c:pt idx="63">
                  <c:v>0.10689444444444456</c:v>
                </c:pt>
                <c:pt idx="64">
                  <c:v>0.2410148148148149</c:v>
                </c:pt>
                <c:pt idx="65">
                  <c:v>0.10086666666666673</c:v>
                </c:pt>
                <c:pt idx="66">
                  <c:v>0.15752407407407421</c:v>
                </c:pt>
                <c:pt idx="67">
                  <c:v>0.13989444444444454</c:v>
                </c:pt>
                <c:pt idx="68">
                  <c:v>9.6814814814816207E-3</c:v>
                </c:pt>
                <c:pt idx="69">
                  <c:v>2.2000000000000726E-3</c:v>
                </c:pt>
                <c:pt idx="70">
                  <c:v>2.4524074074074226E-2</c:v>
                </c:pt>
                <c:pt idx="71">
                  <c:v>-3.6105555555555439E-2</c:v>
                </c:pt>
                <c:pt idx="72">
                  <c:v>7.4681481481481612E-2</c:v>
                </c:pt>
                <c:pt idx="73">
                  <c:v>0.12920000000000006</c:v>
                </c:pt>
                <c:pt idx="74">
                  <c:v>0.22985740740740754</c:v>
                </c:pt>
                <c:pt idx="75">
                  <c:v>0.34889444444444456</c:v>
                </c:pt>
                <c:pt idx="76">
                  <c:v>0.40568148148148164</c:v>
                </c:pt>
                <c:pt idx="77">
                  <c:v>0.41320000000000012</c:v>
                </c:pt>
                <c:pt idx="78">
                  <c:v>0.44852407407407424</c:v>
                </c:pt>
                <c:pt idx="79">
                  <c:v>0.2028944444444446</c:v>
                </c:pt>
                <c:pt idx="80">
                  <c:v>0.29134814814814824</c:v>
                </c:pt>
                <c:pt idx="81">
                  <c:v>9.1866666666666749E-2</c:v>
                </c:pt>
                <c:pt idx="82">
                  <c:v>8.8857407407407565E-2</c:v>
                </c:pt>
                <c:pt idx="83">
                  <c:v>0.10122777777777789</c:v>
                </c:pt>
                <c:pt idx="84">
                  <c:v>0.17768148148148161</c:v>
                </c:pt>
                <c:pt idx="85">
                  <c:v>0.20420000000000008</c:v>
                </c:pt>
                <c:pt idx="86">
                  <c:v>0.12419074074074089</c:v>
                </c:pt>
                <c:pt idx="87">
                  <c:v>6.9894444444444565E-2</c:v>
                </c:pt>
                <c:pt idx="88">
                  <c:v>0.10468148148148161</c:v>
                </c:pt>
                <c:pt idx="89">
                  <c:v>0.28353333333333341</c:v>
                </c:pt>
                <c:pt idx="90">
                  <c:v>0.29152407407407421</c:v>
                </c:pt>
                <c:pt idx="91">
                  <c:v>0.31989444444444454</c:v>
                </c:pt>
                <c:pt idx="92">
                  <c:v>0.39834814814814823</c:v>
                </c:pt>
                <c:pt idx="93">
                  <c:v>0.35220000000000007</c:v>
                </c:pt>
                <c:pt idx="94">
                  <c:v>0.29452407407407422</c:v>
                </c:pt>
                <c:pt idx="95">
                  <c:v>0.2648944444444446</c:v>
                </c:pt>
                <c:pt idx="96">
                  <c:v>0.27868148148148153</c:v>
                </c:pt>
                <c:pt idx="97">
                  <c:v>0.28053333333333341</c:v>
                </c:pt>
                <c:pt idx="98">
                  <c:v>0.32085740740740754</c:v>
                </c:pt>
                <c:pt idx="99">
                  <c:v>0.37422777777777794</c:v>
                </c:pt>
                <c:pt idx="100">
                  <c:v>0.38868148148148163</c:v>
                </c:pt>
                <c:pt idx="101">
                  <c:v>0.2625333333333334</c:v>
                </c:pt>
                <c:pt idx="102">
                  <c:v>0.18852407407407423</c:v>
                </c:pt>
                <c:pt idx="103">
                  <c:v>0.34022777777777791</c:v>
                </c:pt>
                <c:pt idx="104">
                  <c:v>0.25568148148148162</c:v>
                </c:pt>
                <c:pt idx="105">
                  <c:v>0.3845333333333335</c:v>
                </c:pt>
                <c:pt idx="106">
                  <c:v>0.37285740740740758</c:v>
                </c:pt>
                <c:pt idx="107">
                  <c:v>0.43856111111111123</c:v>
                </c:pt>
                <c:pt idx="108">
                  <c:v>0.29268148148148165</c:v>
                </c:pt>
                <c:pt idx="109">
                  <c:v>0.24853333333333341</c:v>
                </c:pt>
                <c:pt idx="110">
                  <c:v>0.34019074074074085</c:v>
                </c:pt>
                <c:pt idx="111">
                  <c:v>0.37256111111111129</c:v>
                </c:pt>
                <c:pt idx="112">
                  <c:v>0.51968148148148152</c:v>
                </c:pt>
                <c:pt idx="113">
                  <c:v>0.34053333333333347</c:v>
                </c:pt>
                <c:pt idx="114">
                  <c:v>0.26085740740740748</c:v>
                </c:pt>
                <c:pt idx="115">
                  <c:v>0.27789444444444455</c:v>
                </c:pt>
                <c:pt idx="116">
                  <c:v>7.4681481481481612E-2</c:v>
                </c:pt>
                <c:pt idx="117">
                  <c:v>0.2298666666666668</c:v>
                </c:pt>
                <c:pt idx="118">
                  <c:v>0.24019074074074087</c:v>
                </c:pt>
                <c:pt idx="119">
                  <c:v>0.32956111111111125</c:v>
                </c:pt>
                <c:pt idx="120">
                  <c:v>0.25668148148148162</c:v>
                </c:pt>
                <c:pt idx="121">
                  <c:v>0.27586666666666682</c:v>
                </c:pt>
                <c:pt idx="122">
                  <c:v>0.38685740740740759</c:v>
                </c:pt>
                <c:pt idx="123">
                  <c:v>0.38022777777777794</c:v>
                </c:pt>
                <c:pt idx="124">
                  <c:v>0.3546814814814816</c:v>
                </c:pt>
                <c:pt idx="125">
                  <c:v>0.47153333333333347</c:v>
                </c:pt>
                <c:pt idx="126">
                  <c:v>0.4078574074074075</c:v>
                </c:pt>
                <c:pt idx="127">
                  <c:v>0.34556111111111115</c:v>
                </c:pt>
                <c:pt idx="128">
                  <c:v>0.14768148148148164</c:v>
                </c:pt>
                <c:pt idx="129">
                  <c:v>0.25386666666666668</c:v>
                </c:pt>
                <c:pt idx="130">
                  <c:v>0.31952407407407424</c:v>
                </c:pt>
                <c:pt idx="131">
                  <c:v>0.25556111111111124</c:v>
                </c:pt>
                <c:pt idx="132">
                  <c:v>0.15368148148148161</c:v>
                </c:pt>
                <c:pt idx="133">
                  <c:v>0.32553333333333334</c:v>
                </c:pt>
                <c:pt idx="134">
                  <c:v>0.35719074074074086</c:v>
                </c:pt>
                <c:pt idx="135">
                  <c:v>0.38922777777777789</c:v>
                </c:pt>
                <c:pt idx="136">
                  <c:v>0.21668148148148159</c:v>
                </c:pt>
                <c:pt idx="137">
                  <c:v>0.2708666666666667</c:v>
                </c:pt>
                <c:pt idx="138">
                  <c:v>0.33619074074074085</c:v>
                </c:pt>
                <c:pt idx="139">
                  <c:v>0.38656111111111124</c:v>
                </c:pt>
                <c:pt idx="140">
                  <c:v>0.26068148148148163</c:v>
                </c:pt>
                <c:pt idx="141">
                  <c:v>0.42486666666666684</c:v>
                </c:pt>
                <c:pt idx="142">
                  <c:v>0.43752407407407423</c:v>
                </c:pt>
                <c:pt idx="143">
                  <c:v>0.40556111111111121</c:v>
                </c:pt>
              </c:numCache>
            </c:numRef>
          </c:yVal>
          <c:smooth val="0"/>
          <c:extLst>
            <c:ext xmlns:c16="http://schemas.microsoft.com/office/drawing/2014/chart" uri="{C3380CC4-5D6E-409C-BE32-E72D297353CC}">
              <c16:uniqueId val="{00000008-642A-47B1-8136-A151B7807F95}"/>
            </c:ext>
          </c:extLst>
        </c:ser>
        <c:ser>
          <c:idx val="9"/>
          <c:order val="9"/>
          <c:tx>
            <c:v>HadCRU trend</c:v>
          </c:tx>
          <c:spPr>
            <a:ln w="22225">
              <a:solidFill>
                <a:srgbClr val="C00000"/>
              </a:solidFill>
              <a:prstDash val="sysDash"/>
            </a:ln>
          </c:spPr>
          <c:marker>
            <c:symbol val="none"/>
          </c:marker>
          <c:xVal>
            <c:numRef>
              <c:f>'Sat-surf Chart Fig 3'!$G$17:$G$18</c:f>
              <c:numCache>
                <c:formatCode>General</c:formatCode>
                <c:ptCount val="2"/>
                <c:pt idx="0">
                  <c:v>28856</c:v>
                </c:pt>
                <c:pt idx="1">
                  <c:v>31868</c:v>
                </c:pt>
              </c:numCache>
            </c:numRef>
          </c:xVal>
          <c:yVal>
            <c:numRef>
              <c:f>'Sat-surf Chart Fig 3'!$H$17:$H$18</c:f>
              <c:numCache>
                <c:formatCode>0.000</c:formatCode>
                <c:ptCount val="2"/>
                <c:pt idx="0">
                  <c:v>-8.164961095549321E-2</c:v>
                </c:pt>
                <c:pt idx="1">
                  <c:v>-0.13586324307500769</c:v>
                </c:pt>
              </c:numCache>
            </c:numRef>
          </c:yVal>
          <c:smooth val="0"/>
          <c:extLst>
            <c:ext xmlns:c16="http://schemas.microsoft.com/office/drawing/2014/chart" uri="{C3380CC4-5D6E-409C-BE32-E72D297353CC}">
              <c16:uniqueId val="{00000009-642A-47B1-8136-A151B7807F95}"/>
            </c:ext>
          </c:extLst>
        </c:ser>
        <c:ser>
          <c:idx val="10"/>
          <c:order val="10"/>
          <c:tx>
            <c:v>HadCRU</c:v>
          </c:tx>
          <c:spPr>
            <a:ln w="22225">
              <a:solidFill>
                <a:srgbClr val="C00000"/>
              </a:solidFill>
              <a:prstDash val="sysDash"/>
            </a:ln>
          </c:spPr>
          <c:marker>
            <c:symbol val="none"/>
          </c:marker>
          <c:xVal>
            <c:numRef>
              <c:f>'Sat-surf Chart Fig 3'!$G$19:$G$20</c:f>
              <c:numCache>
                <c:formatCode>General</c:formatCode>
                <c:ptCount val="2"/>
                <c:pt idx="0">
                  <c:v>31959</c:v>
                </c:pt>
                <c:pt idx="1">
                  <c:v>35521</c:v>
                </c:pt>
              </c:numCache>
            </c:numRef>
          </c:xVal>
          <c:yVal>
            <c:numRef>
              <c:f>'Sat-surf Chart Fig 3'!$H$19:$H$20</c:f>
              <c:numCache>
                <c:formatCode>0.000</c:formatCode>
                <c:ptCount val="2"/>
                <c:pt idx="0">
                  <c:v>2.2801151761517736E-2</c:v>
                </c:pt>
                <c:pt idx="1">
                  <c:v>5.0282181571815819E-2</c:v>
                </c:pt>
              </c:numCache>
            </c:numRef>
          </c:yVal>
          <c:smooth val="0"/>
          <c:extLst>
            <c:ext xmlns:c16="http://schemas.microsoft.com/office/drawing/2014/chart" uri="{C3380CC4-5D6E-409C-BE32-E72D297353CC}">
              <c16:uniqueId val="{0000000A-642A-47B1-8136-A151B7807F95}"/>
            </c:ext>
          </c:extLst>
        </c:ser>
        <c:ser>
          <c:idx val="11"/>
          <c:order val="11"/>
          <c:tx>
            <c:v>HadCRU</c:v>
          </c:tx>
          <c:spPr>
            <a:ln w="22225">
              <a:solidFill>
                <a:srgbClr val="C00000"/>
              </a:solidFill>
              <a:prstDash val="sysDash"/>
            </a:ln>
          </c:spPr>
          <c:marker>
            <c:symbol val="none"/>
          </c:marker>
          <c:xVal>
            <c:numRef>
              <c:f>'Sat-surf Chart Fig 3'!$G$21:$G$22</c:f>
              <c:numCache>
                <c:formatCode>General</c:formatCode>
                <c:ptCount val="2"/>
                <c:pt idx="0">
                  <c:v>35612</c:v>
                </c:pt>
                <c:pt idx="1">
                  <c:v>41913</c:v>
                </c:pt>
              </c:numCache>
            </c:numRef>
          </c:xVal>
          <c:yVal>
            <c:numRef>
              <c:f>'Sat-surf Chart Fig 3'!$H$21:$H$22</c:f>
              <c:numCache>
                <c:formatCode>0.000</c:formatCode>
                <c:ptCount val="2"/>
                <c:pt idx="0">
                  <c:v>0.249649772710336</c:v>
                </c:pt>
                <c:pt idx="1">
                  <c:v>0.34296504210447865</c:v>
                </c:pt>
              </c:numCache>
            </c:numRef>
          </c:yVal>
          <c:smooth val="0"/>
          <c:extLst>
            <c:ext xmlns:c16="http://schemas.microsoft.com/office/drawing/2014/chart" uri="{C3380CC4-5D6E-409C-BE32-E72D297353CC}">
              <c16:uniqueId val="{0000000B-642A-47B1-8136-A151B7807F95}"/>
            </c:ext>
          </c:extLst>
        </c:ser>
        <c:ser>
          <c:idx val="12"/>
          <c:order val="12"/>
          <c:tx>
            <c:strRef>
              <c:f>'Sat-surf Chart Fig 3'!$E$1</c:f>
              <c:strCache>
                <c:ptCount val="1"/>
                <c:pt idx="0">
                  <c:v>GISS</c:v>
                </c:pt>
              </c:strCache>
            </c:strRef>
          </c:tx>
          <c:spPr>
            <a:ln w="12700">
              <a:solidFill>
                <a:schemeClr val="accent2"/>
              </a:solidFill>
              <a:prstDash val="sysDot"/>
            </a:ln>
          </c:spPr>
          <c:marker>
            <c:symbol val="none"/>
          </c:marker>
          <c:xVal>
            <c:numRef>
              <c:f>'Sat-surf Chart Fig 3'!$A$2:$A$145</c:f>
              <c:numCache>
                <c:formatCode>mmm\-yy</c:formatCode>
                <c:ptCount val="144"/>
                <c:pt idx="0">
                  <c:v>28856</c:v>
                </c:pt>
                <c:pt idx="1">
                  <c:v>28946</c:v>
                </c:pt>
                <c:pt idx="2">
                  <c:v>29037</c:v>
                </c:pt>
                <c:pt idx="3">
                  <c:v>29129</c:v>
                </c:pt>
                <c:pt idx="4">
                  <c:v>29221</c:v>
                </c:pt>
                <c:pt idx="5">
                  <c:v>29312</c:v>
                </c:pt>
                <c:pt idx="6">
                  <c:v>29403</c:v>
                </c:pt>
                <c:pt idx="7">
                  <c:v>29495</c:v>
                </c:pt>
                <c:pt idx="8">
                  <c:v>29587</c:v>
                </c:pt>
                <c:pt idx="9">
                  <c:v>29677</c:v>
                </c:pt>
                <c:pt idx="10">
                  <c:v>29768</c:v>
                </c:pt>
                <c:pt idx="11">
                  <c:v>29860</c:v>
                </c:pt>
                <c:pt idx="12">
                  <c:v>29952</c:v>
                </c:pt>
                <c:pt idx="13">
                  <c:v>30042</c:v>
                </c:pt>
                <c:pt idx="14">
                  <c:v>30133</c:v>
                </c:pt>
                <c:pt idx="15">
                  <c:v>30225</c:v>
                </c:pt>
                <c:pt idx="16">
                  <c:v>30317</c:v>
                </c:pt>
                <c:pt idx="17">
                  <c:v>30407</c:v>
                </c:pt>
                <c:pt idx="18">
                  <c:v>30498</c:v>
                </c:pt>
                <c:pt idx="19">
                  <c:v>30590</c:v>
                </c:pt>
                <c:pt idx="20">
                  <c:v>30682</c:v>
                </c:pt>
                <c:pt idx="21">
                  <c:v>30773</c:v>
                </c:pt>
                <c:pt idx="22">
                  <c:v>30864</c:v>
                </c:pt>
                <c:pt idx="23">
                  <c:v>30956</c:v>
                </c:pt>
                <c:pt idx="24">
                  <c:v>31048</c:v>
                </c:pt>
                <c:pt idx="25">
                  <c:v>31138</c:v>
                </c:pt>
                <c:pt idx="26">
                  <c:v>31229</c:v>
                </c:pt>
                <c:pt idx="27">
                  <c:v>31321</c:v>
                </c:pt>
                <c:pt idx="28">
                  <c:v>31413</c:v>
                </c:pt>
                <c:pt idx="29">
                  <c:v>31503</c:v>
                </c:pt>
                <c:pt idx="30">
                  <c:v>31594</c:v>
                </c:pt>
                <c:pt idx="31">
                  <c:v>31686</c:v>
                </c:pt>
                <c:pt idx="32">
                  <c:v>31778</c:v>
                </c:pt>
                <c:pt idx="33">
                  <c:v>31868</c:v>
                </c:pt>
                <c:pt idx="34">
                  <c:v>31959</c:v>
                </c:pt>
                <c:pt idx="35">
                  <c:v>32051</c:v>
                </c:pt>
                <c:pt idx="36">
                  <c:v>32143</c:v>
                </c:pt>
                <c:pt idx="37">
                  <c:v>32234</c:v>
                </c:pt>
                <c:pt idx="38">
                  <c:v>32325</c:v>
                </c:pt>
                <c:pt idx="39">
                  <c:v>32417</c:v>
                </c:pt>
                <c:pt idx="40">
                  <c:v>32509</c:v>
                </c:pt>
                <c:pt idx="41">
                  <c:v>32599</c:v>
                </c:pt>
                <c:pt idx="42">
                  <c:v>32690</c:v>
                </c:pt>
                <c:pt idx="43">
                  <c:v>32782</c:v>
                </c:pt>
                <c:pt idx="44">
                  <c:v>32874</c:v>
                </c:pt>
                <c:pt idx="45">
                  <c:v>32964</c:v>
                </c:pt>
                <c:pt idx="46">
                  <c:v>33055</c:v>
                </c:pt>
                <c:pt idx="47">
                  <c:v>33147</c:v>
                </c:pt>
                <c:pt idx="48">
                  <c:v>33239</c:v>
                </c:pt>
                <c:pt idx="49">
                  <c:v>33329</c:v>
                </c:pt>
                <c:pt idx="50">
                  <c:v>33420</c:v>
                </c:pt>
                <c:pt idx="51">
                  <c:v>33512</c:v>
                </c:pt>
                <c:pt idx="52">
                  <c:v>33604</c:v>
                </c:pt>
                <c:pt idx="53">
                  <c:v>33695</c:v>
                </c:pt>
                <c:pt idx="54">
                  <c:v>33786</c:v>
                </c:pt>
                <c:pt idx="55">
                  <c:v>33878</c:v>
                </c:pt>
                <c:pt idx="56">
                  <c:v>33970</c:v>
                </c:pt>
                <c:pt idx="57">
                  <c:v>34060</c:v>
                </c:pt>
                <c:pt idx="58">
                  <c:v>34151</c:v>
                </c:pt>
                <c:pt idx="59">
                  <c:v>34243</c:v>
                </c:pt>
                <c:pt idx="60">
                  <c:v>34335</c:v>
                </c:pt>
                <c:pt idx="61">
                  <c:v>34425</c:v>
                </c:pt>
                <c:pt idx="62">
                  <c:v>34516</c:v>
                </c:pt>
                <c:pt idx="63">
                  <c:v>34608</c:v>
                </c:pt>
                <c:pt idx="64">
                  <c:v>34700</c:v>
                </c:pt>
                <c:pt idx="65">
                  <c:v>34790</c:v>
                </c:pt>
                <c:pt idx="66">
                  <c:v>34881</c:v>
                </c:pt>
                <c:pt idx="67">
                  <c:v>34973</c:v>
                </c:pt>
                <c:pt idx="68">
                  <c:v>35065</c:v>
                </c:pt>
                <c:pt idx="69">
                  <c:v>35156</c:v>
                </c:pt>
                <c:pt idx="70">
                  <c:v>35247</c:v>
                </c:pt>
                <c:pt idx="71">
                  <c:v>35339</c:v>
                </c:pt>
                <c:pt idx="72">
                  <c:v>35431</c:v>
                </c:pt>
                <c:pt idx="73">
                  <c:v>35521</c:v>
                </c:pt>
                <c:pt idx="74">
                  <c:v>35612</c:v>
                </c:pt>
                <c:pt idx="75">
                  <c:v>35704</c:v>
                </c:pt>
                <c:pt idx="76">
                  <c:v>35796</c:v>
                </c:pt>
                <c:pt idx="77">
                  <c:v>35886</c:v>
                </c:pt>
                <c:pt idx="78">
                  <c:v>35977</c:v>
                </c:pt>
                <c:pt idx="79">
                  <c:v>36069</c:v>
                </c:pt>
                <c:pt idx="80">
                  <c:v>36161</c:v>
                </c:pt>
                <c:pt idx="81">
                  <c:v>36251</c:v>
                </c:pt>
                <c:pt idx="82">
                  <c:v>36342</c:v>
                </c:pt>
                <c:pt idx="83">
                  <c:v>36434</c:v>
                </c:pt>
                <c:pt idx="84">
                  <c:v>36526</c:v>
                </c:pt>
                <c:pt idx="85">
                  <c:v>36617</c:v>
                </c:pt>
                <c:pt idx="86">
                  <c:v>36708</c:v>
                </c:pt>
                <c:pt idx="87">
                  <c:v>36800</c:v>
                </c:pt>
                <c:pt idx="88">
                  <c:v>36892</c:v>
                </c:pt>
                <c:pt idx="89">
                  <c:v>36982</c:v>
                </c:pt>
                <c:pt idx="90">
                  <c:v>37073</c:v>
                </c:pt>
                <c:pt idx="91">
                  <c:v>37165</c:v>
                </c:pt>
                <c:pt idx="92">
                  <c:v>37257</c:v>
                </c:pt>
                <c:pt idx="93">
                  <c:v>37347</c:v>
                </c:pt>
                <c:pt idx="94">
                  <c:v>37438</c:v>
                </c:pt>
                <c:pt idx="95">
                  <c:v>37530</c:v>
                </c:pt>
                <c:pt idx="96">
                  <c:v>37622</c:v>
                </c:pt>
                <c:pt idx="97">
                  <c:v>37712</c:v>
                </c:pt>
                <c:pt idx="98">
                  <c:v>37803</c:v>
                </c:pt>
                <c:pt idx="99">
                  <c:v>37895</c:v>
                </c:pt>
                <c:pt idx="100">
                  <c:v>37987</c:v>
                </c:pt>
                <c:pt idx="101">
                  <c:v>38078</c:v>
                </c:pt>
                <c:pt idx="102">
                  <c:v>38169</c:v>
                </c:pt>
                <c:pt idx="103">
                  <c:v>38261</c:v>
                </c:pt>
                <c:pt idx="104">
                  <c:v>38353</c:v>
                </c:pt>
                <c:pt idx="105">
                  <c:v>38443</c:v>
                </c:pt>
                <c:pt idx="106">
                  <c:v>38534</c:v>
                </c:pt>
                <c:pt idx="107">
                  <c:v>38626</c:v>
                </c:pt>
                <c:pt idx="108">
                  <c:v>38718</c:v>
                </c:pt>
                <c:pt idx="109">
                  <c:v>38808</c:v>
                </c:pt>
                <c:pt idx="110">
                  <c:v>38899</c:v>
                </c:pt>
                <c:pt idx="111">
                  <c:v>38991</c:v>
                </c:pt>
                <c:pt idx="112">
                  <c:v>39083</c:v>
                </c:pt>
                <c:pt idx="113">
                  <c:v>39173</c:v>
                </c:pt>
                <c:pt idx="114">
                  <c:v>39264</c:v>
                </c:pt>
                <c:pt idx="115">
                  <c:v>39356</c:v>
                </c:pt>
                <c:pt idx="116">
                  <c:v>39448</c:v>
                </c:pt>
                <c:pt idx="117">
                  <c:v>39539</c:v>
                </c:pt>
                <c:pt idx="118">
                  <c:v>39630</c:v>
                </c:pt>
                <c:pt idx="119">
                  <c:v>39722</c:v>
                </c:pt>
                <c:pt idx="120">
                  <c:v>39814</c:v>
                </c:pt>
                <c:pt idx="121">
                  <c:v>39904</c:v>
                </c:pt>
                <c:pt idx="122">
                  <c:v>39995</c:v>
                </c:pt>
                <c:pt idx="123">
                  <c:v>40087</c:v>
                </c:pt>
                <c:pt idx="124">
                  <c:v>40179</c:v>
                </c:pt>
                <c:pt idx="125">
                  <c:v>40269</c:v>
                </c:pt>
                <c:pt idx="126">
                  <c:v>40360</c:v>
                </c:pt>
                <c:pt idx="127">
                  <c:v>40452</c:v>
                </c:pt>
                <c:pt idx="128">
                  <c:v>40544</c:v>
                </c:pt>
                <c:pt idx="129">
                  <c:v>40634</c:v>
                </c:pt>
                <c:pt idx="130">
                  <c:v>40725</c:v>
                </c:pt>
                <c:pt idx="131">
                  <c:v>40817</c:v>
                </c:pt>
                <c:pt idx="132">
                  <c:v>40909</c:v>
                </c:pt>
                <c:pt idx="133">
                  <c:v>41000</c:v>
                </c:pt>
                <c:pt idx="134">
                  <c:v>41091</c:v>
                </c:pt>
                <c:pt idx="135">
                  <c:v>41183</c:v>
                </c:pt>
                <c:pt idx="136">
                  <c:v>41275</c:v>
                </c:pt>
                <c:pt idx="137">
                  <c:v>41365</c:v>
                </c:pt>
                <c:pt idx="138">
                  <c:v>41456</c:v>
                </c:pt>
                <c:pt idx="139">
                  <c:v>41548</c:v>
                </c:pt>
                <c:pt idx="140">
                  <c:v>41640</c:v>
                </c:pt>
                <c:pt idx="141">
                  <c:v>41730</c:v>
                </c:pt>
                <c:pt idx="142">
                  <c:v>41821</c:v>
                </c:pt>
                <c:pt idx="143">
                  <c:v>41913</c:v>
                </c:pt>
              </c:numCache>
            </c:numRef>
          </c:xVal>
          <c:yVal>
            <c:numRef>
              <c:f>'Sat-surf Chart Fig 3'!$E$2:$E$145</c:f>
              <c:numCache>
                <c:formatCode>0.000</c:formatCode>
                <c:ptCount val="144"/>
                <c:pt idx="0">
                  <c:v>-0.25474999999999998</c:v>
                </c:pt>
                <c:pt idx="1">
                  <c:v>-0.19474999999999998</c:v>
                </c:pt>
                <c:pt idx="2">
                  <c:v>-0.22475000000000001</c:v>
                </c:pt>
                <c:pt idx="3">
                  <c:v>-6.4750000000000002E-2</c:v>
                </c:pt>
                <c:pt idx="4">
                  <c:v>6.525000000000003E-2</c:v>
                </c:pt>
                <c:pt idx="5">
                  <c:v>5.2500000000000324E-3</c:v>
                </c:pt>
                <c:pt idx="6">
                  <c:v>-7.4749999999999983E-2</c:v>
                </c:pt>
                <c:pt idx="7">
                  <c:v>-9.4750000000000001E-2</c:v>
                </c:pt>
                <c:pt idx="8">
                  <c:v>7.5249999999999984E-2</c:v>
                </c:pt>
                <c:pt idx="9">
                  <c:v>3.5250000000000004E-2</c:v>
                </c:pt>
                <c:pt idx="10">
                  <c:v>5.2500000000000324E-3</c:v>
                </c:pt>
                <c:pt idx="11">
                  <c:v>-0.14474999999999999</c:v>
                </c:pt>
                <c:pt idx="12">
                  <c:v>-9.4750000000000001E-2</c:v>
                </c:pt>
                <c:pt idx="13">
                  <c:v>-0.24475</c:v>
                </c:pt>
                <c:pt idx="14">
                  <c:v>-0.21475</c:v>
                </c:pt>
                <c:pt idx="15">
                  <c:v>-0.18475</c:v>
                </c:pt>
                <c:pt idx="16">
                  <c:v>0.13524999999999998</c:v>
                </c:pt>
                <c:pt idx="17">
                  <c:v>5.5250000000000021E-2</c:v>
                </c:pt>
                <c:pt idx="18">
                  <c:v>-8.4749999999999992E-2</c:v>
                </c:pt>
                <c:pt idx="19">
                  <c:v>-2.4749999999999994E-2</c:v>
                </c:pt>
                <c:pt idx="20">
                  <c:v>-0.10474999999999998</c:v>
                </c:pt>
                <c:pt idx="21">
                  <c:v>-7.4749999999999983E-2</c:v>
                </c:pt>
                <c:pt idx="22">
                  <c:v>-0.17474999999999999</c:v>
                </c:pt>
                <c:pt idx="23">
                  <c:v>-0.18475</c:v>
                </c:pt>
                <c:pt idx="24">
                  <c:v>-0.26474999999999999</c:v>
                </c:pt>
                <c:pt idx="25">
                  <c:v>-0.16475000000000001</c:v>
                </c:pt>
                <c:pt idx="26">
                  <c:v>-0.20474999999999999</c:v>
                </c:pt>
                <c:pt idx="27">
                  <c:v>-0.19474999999999998</c:v>
                </c:pt>
                <c:pt idx="28">
                  <c:v>-4.4749999999999984E-2</c:v>
                </c:pt>
                <c:pt idx="29">
                  <c:v>-4.4749999999999984E-2</c:v>
                </c:pt>
                <c:pt idx="30">
                  <c:v>-0.18475</c:v>
                </c:pt>
                <c:pt idx="31">
                  <c:v>-0.23474999999999999</c:v>
                </c:pt>
                <c:pt idx="32">
                  <c:v>-4.7499999999999765E-3</c:v>
                </c:pt>
                <c:pt idx="33">
                  <c:v>-9.4750000000000001E-2</c:v>
                </c:pt>
                <c:pt idx="34">
                  <c:v>4.5250000000000012E-2</c:v>
                </c:pt>
                <c:pt idx="35">
                  <c:v>-4.7499999999999765E-3</c:v>
                </c:pt>
                <c:pt idx="36">
                  <c:v>0.16525000000000001</c:v>
                </c:pt>
                <c:pt idx="37">
                  <c:v>0.13524999999999998</c:v>
                </c:pt>
                <c:pt idx="38">
                  <c:v>8.5249999999999992E-2</c:v>
                </c:pt>
                <c:pt idx="39">
                  <c:v>-1.4749999999999985E-2</c:v>
                </c:pt>
                <c:pt idx="40">
                  <c:v>-3.4750000000000003E-2</c:v>
                </c:pt>
                <c:pt idx="41">
                  <c:v>-3.4750000000000003E-2</c:v>
                </c:pt>
                <c:pt idx="42">
                  <c:v>-3.4750000000000003E-2</c:v>
                </c:pt>
                <c:pt idx="43">
                  <c:v>-2.4749999999999994E-2</c:v>
                </c:pt>
                <c:pt idx="44">
                  <c:v>7.5249999999999984E-2</c:v>
                </c:pt>
                <c:pt idx="45">
                  <c:v>0.26525000000000004</c:v>
                </c:pt>
                <c:pt idx="46">
                  <c:v>5.5250000000000021E-2</c:v>
                </c:pt>
                <c:pt idx="47">
                  <c:v>6.525000000000003E-2</c:v>
                </c:pt>
                <c:pt idx="48">
                  <c:v>0.13524999999999998</c:v>
                </c:pt>
                <c:pt idx="49">
                  <c:v>9.5250000000000001E-2</c:v>
                </c:pt>
                <c:pt idx="50">
                  <c:v>0.16525000000000001</c:v>
                </c:pt>
                <c:pt idx="51">
                  <c:v>4.5250000000000012E-2</c:v>
                </c:pt>
                <c:pt idx="52">
                  <c:v>9.5250000000000001E-2</c:v>
                </c:pt>
                <c:pt idx="53">
                  <c:v>3.5250000000000004E-2</c:v>
                </c:pt>
                <c:pt idx="54">
                  <c:v>-0.15475</c:v>
                </c:pt>
                <c:pt idx="55">
                  <c:v>-0.26474999999999999</c:v>
                </c:pt>
                <c:pt idx="56">
                  <c:v>2.5249999999999995E-2</c:v>
                </c:pt>
                <c:pt idx="57">
                  <c:v>-1.4749999999999985E-2</c:v>
                </c:pt>
                <c:pt idx="58">
                  <c:v>-9.4750000000000001E-2</c:v>
                </c:pt>
                <c:pt idx="59">
                  <c:v>-0.17474999999999999</c:v>
                </c:pt>
                <c:pt idx="60">
                  <c:v>-0.13474999999999998</c:v>
                </c:pt>
                <c:pt idx="61">
                  <c:v>1.5249999999999986E-2</c:v>
                </c:pt>
                <c:pt idx="62">
                  <c:v>5.2500000000000324E-3</c:v>
                </c:pt>
                <c:pt idx="63">
                  <c:v>0.10525000000000001</c:v>
                </c:pt>
                <c:pt idx="64">
                  <c:v>0.25525000000000003</c:v>
                </c:pt>
                <c:pt idx="65">
                  <c:v>0.10525000000000001</c:v>
                </c:pt>
                <c:pt idx="66">
                  <c:v>0.17525000000000002</c:v>
                </c:pt>
                <c:pt idx="67">
                  <c:v>0.11525000000000002</c:v>
                </c:pt>
                <c:pt idx="68">
                  <c:v>5.5250000000000021E-2</c:v>
                </c:pt>
                <c:pt idx="69">
                  <c:v>3.5250000000000004E-2</c:v>
                </c:pt>
                <c:pt idx="70">
                  <c:v>8.5249999999999992E-2</c:v>
                </c:pt>
                <c:pt idx="71">
                  <c:v>5.2500000000000324E-3</c:v>
                </c:pt>
                <c:pt idx="72">
                  <c:v>7.5249999999999984E-2</c:v>
                </c:pt>
                <c:pt idx="73">
                  <c:v>0.13524999999999998</c:v>
                </c:pt>
                <c:pt idx="74">
                  <c:v>0.14524999999999999</c:v>
                </c:pt>
                <c:pt idx="75">
                  <c:v>0.31524999999999997</c:v>
                </c:pt>
                <c:pt idx="76">
                  <c:v>0.40525000000000005</c:v>
                </c:pt>
                <c:pt idx="77">
                  <c:v>0.36525000000000002</c:v>
                </c:pt>
                <c:pt idx="78">
                  <c:v>0.42524999999999996</c:v>
                </c:pt>
                <c:pt idx="79">
                  <c:v>0.17525000000000002</c:v>
                </c:pt>
                <c:pt idx="80">
                  <c:v>0.29524999999999996</c:v>
                </c:pt>
                <c:pt idx="81">
                  <c:v>4.5250000000000012E-2</c:v>
                </c:pt>
                <c:pt idx="82">
                  <c:v>0.10525000000000001</c:v>
                </c:pt>
                <c:pt idx="83">
                  <c:v>0.12525000000000003</c:v>
                </c:pt>
                <c:pt idx="84">
                  <c:v>0.14524999999999999</c:v>
                </c:pt>
                <c:pt idx="85">
                  <c:v>0.24525000000000002</c:v>
                </c:pt>
                <c:pt idx="86">
                  <c:v>0.14524999999999999</c:v>
                </c:pt>
                <c:pt idx="87">
                  <c:v>6.525000000000003E-2</c:v>
                </c:pt>
                <c:pt idx="88">
                  <c:v>0.11525000000000002</c:v>
                </c:pt>
                <c:pt idx="89">
                  <c:v>0.27525000000000005</c:v>
                </c:pt>
                <c:pt idx="90">
                  <c:v>0.26525000000000004</c:v>
                </c:pt>
                <c:pt idx="91">
                  <c:v>0.28525000000000006</c:v>
                </c:pt>
                <c:pt idx="92">
                  <c:v>0.39525000000000005</c:v>
                </c:pt>
                <c:pt idx="93">
                  <c:v>0.41524999999999995</c:v>
                </c:pt>
                <c:pt idx="94">
                  <c:v>0.28525000000000006</c:v>
                </c:pt>
                <c:pt idx="95">
                  <c:v>0.31524999999999997</c:v>
                </c:pt>
                <c:pt idx="96">
                  <c:v>0.29524999999999996</c:v>
                </c:pt>
                <c:pt idx="97">
                  <c:v>0.28525000000000006</c:v>
                </c:pt>
                <c:pt idx="98">
                  <c:v>0.27525000000000005</c:v>
                </c:pt>
                <c:pt idx="99">
                  <c:v>0.35525000000000001</c:v>
                </c:pt>
                <c:pt idx="100">
                  <c:v>0.37525000000000003</c:v>
                </c:pt>
                <c:pt idx="101">
                  <c:v>0.26525000000000004</c:v>
                </c:pt>
                <c:pt idx="102">
                  <c:v>7.5249999999999984E-2</c:v>
                </c:pt>
                <c:pt idx="103">
                  <c:v>0.33524999999999999</c:v>
                </c:pt>
                <c:pt idx="104">
                  <c:v>0.30524999999999997</c:v>
                </c:pt>
                <c:pt idx="105">
                  <c:v>0.37525000000000003</c:v>
                </c:pt>
                <c:pt idx="106">
                  <c:v>0.35525000000000001</c:v>
                </c:pt>
                <c:pt idx="107">
                  <c:v>0.46525</c:v>
                </c:pt>
                <c:pt idx="108">
                  <c:v>0.33524999999999999</c:v>
                </c:pt>
                <c:pt idx="109">
                  <c:v>0.22525000000000001</c:v>
                </c:pt>
                <c:pt idx="110">
                  <c:v>0.31524999999999997</c:v>
                </c:pt>
                <c:pt idx="111">
                  <c:v>0.37525000000000003</c:v>
                </c:pt>
                <c:pt idx="112">
                  <c:v>0.50524999999999998</c:v>
                </c:pt>
                <c:pt idx="113">
                  <c:v>0.40525000000000005</c:v>
                </c:pt>
                <c:pt idx="114">
                  <c:v>0.29524999999999996</c:v>
                </c:pt>
                <c:pt idx="115">
                  <c:v>0.30524999999999997</c:v>
                </c:pt>
                <c:pt idx="116">
                  <c:v>6.525000000000003E-2</c:v>
                </c:pt>
                <c:pt idx="117">
                  <c:v>0.27525000000000005</c:v>
                </c:pt>
                <c:pt idx="118">
                  <c:v>0.18525000000000003</c:v>
                </c:pt>
                <c:pt idx="119">
                  <c:v>0.33524999999999999</c:v>
                </c:pt>
                <c:pt idx="120">
                  <c:v>0.24525000000000002</c:v>
                </c:pt>
                <c:pt idx="121">
                  <c:v>0.27525000000000005</c:v>
                </c:pt>
                <c:pt idx="122">
                  <c:v>0.35525000000000001</c:v>
                </c:pt>
                <c:pt idx="123">
                  <c:v>0.37525000000000003</c:v>
                </c:pt>
                <c:pt idx="124">
                  <c:v>0.39525000000000005</c:v>
                </c:pt>
                <c:pt idx="125">
                  <c:v>0.52524999999999999</c:v>
                </c:pt>
                <c:pt idx="126">
                  <c:v>0.31524999999999997</c:v>
                </c:pt>
                <c:pt idx="127">
                  <c:v>0.37525000000000003</c:v>
                </c:pt>
                <c:pt idx="128">
                  <c:v>0.17525000000000002</c:v>
                </c:pt>
                <c:pt idx="129">
                  <c:v>0.28525000000000006</c:v>
                </c:pt>
                <c:pt idx="130">
                  <c:v>0.37525000000000003</c:v>
                </c:pt>
                <c:pt idx="131">
                  <c:v>0.27525000000000005</c:v>
                </c:pt>
                <c:pt idx="132">
                  <c:v>0.16525000000000001</c:v>
                </c:pt>
                <c:pt idx="133">
                  <c:v>0.34525</c:v>
                </c:pt>
                <c:pt idx="134">
                  <c:v>0.27525000000000005</c:v>
                </c:pt>
                <c:pt idx="135">
                  <c:v>0.42524999999999996</c:v>
                </c:pt>
                <c:pt idx="136">
                  <c:v>0.26525000000000004</c:v>
                </c:pt>
                <c:pt idx="137">
                  <c:v>0.26525000000000004</c:v>
                </c:pt>
                <c:pt idx="138">
                  <c:v>0.30524999999999997</c:v>
                </c:pt>
                <c:pt idx="139">
                  <c:v>0.41524999999999995</c:v>
                </c:pt>
                <c:pt idx="140">
                  <c:v>0.30524999999999997</c:v>
                </c:pt>
                <c:pt idx="141">
                  <c:v>0.46525</c:v>
                </c:pt>
                <c:pt idx="142">
                  <c:v>0.34525</c:v>
                </c:pt>
                <c:pt idx="143">
                  <c:v>0.47525000000000001</c:v>
                </c:pt>
              </c:numCache>
            </c:numRef>
          </c:yVal>
          <c:smooth val="0"/>
          <c:extLst>
            <c:ext xmlns:c16="http://schemas.microsoft.com/office/drawing/2014/chart" uri="{C3380CC4-5D6E-409C-BE32-E72D297353CC}">
              <c16:uniqueId val="{0000000C-642A-47B1-8136-A151B7807F95}"/>
            </c:ext>
          </c:extLst>
        </c:ser>
        <c:ser>
          <c:idx val="13"/>
          <c:order val="13"/>
          <c:tx>
            <c:v>GISS trend</c:v>
          </c:tx>
          <c:spPr>
            <a:ln w="22225">
              <a:solidFill>
                <a:schemeClr val="accent2"/>
              </a:solidFill>
              <a:prstDash val="sysDash"/>
            </a:ln>
          </c:spPr>
          <c:marker>
            <c:symbol val="none"/>
          </c:marker>
          <c:xVal>
            <c:numRef>
              <c:f>'Sat-surf Chart Fig 3'!$G$24:$G$25</c:f>
              <c:numCache>
                <c:formatCode>General</c:formatCode>
                <c:ptCount val="2"/>
                <c:pt idx="0">
                  <c:v>28856</c:v>
                </c:pt>
                <c:pt idx="1">
                  <c:v>31868</c:v>
                </c:pt>
              </c:numCache>
            </c:numRef>
          </c:xVal>
          <c:yVal>
            <c:numRef>
              <c:f>'Sat-surf Chart Fig 3'!$H$24:$H$25</c:f>
              <c:numCache>
                <c:formatCode>0.000</c:formatCode>
                <c:ptCount val="2"/>
                <c:pt idx="0">
                  <c:v>-7.7976890756302528E-2</c:v>
                </c:pt>
                <c:pt idx="1">
                  <c:v>-0.12799369747899159</c:v>
                </c:pt>
              </c:numCache>
            </c:numRef>
          </c:yVal>
          <c:smooth val="0"/>
          <c:extLst>
            <c:ext xmlns:c16="http://schemas.microsoft.com/office/drawing/2014/chart" uri="{C3380CC4-5D6E-409C-BE32-E72D297353CC}">
              <c16:uniqueId val="{0000000D-642A-47B1-8136-A151B7807F95}"/>
            </c:ext>
          </c:extLst>
        </c:ser>
        <c:ser>
          <c:idx val="15"/>
          <c:order val="14"/>
          <c:tx>
            <c:v>GISS trend</c:v>
          </c:tx>
          <c:spPr>
            <a:ln w="22225">
              <a:solidFill>
                <a:schemeClr val="accent2"/>
              </a:solidFill>
              <a:prstDash val="sysDash"/>
            </a:ln>
          </c:spPr>
          <c:marker>
            <c:symbol val="none"/>
          </c:marker>
          <c:xVal>
            <c:numRef>
              <c:f>'Sat-surf Chart Fig 3'!$G$26:$G$27</c:f>
              <c:numCache>
                <c:formatCode>General</c:formatCode>
                <c:ptCount val="2"/>
                <c:pt idx="0">
                  <c:v>31959</c:v>
                </c:pt>
                <c:pt idx="1">
                  <c:v>35612</c:v>
                </c:pt>
              </c:numCache>
            </c:numRef>
          </c:xVal>
          <c:yVal>
            <c:numRef>
              <c:f>'Sat-surf Chart Fig 3'!$H$26:$H$27</c:f>
              <c:numCache>
                <c:formatCode>0.000</c:formatCode>
                <c:ptCount val="2"/>
                <c:pt idx="0">
                  <c:v>3.1312717770034845E-2</c:v>
                </c:pt>
                <c:pt idx="1">
                  <c:v>5.7236062717770042E-2</c:v>
                </c:pt>
              </c:numCache>
            </c:numRef>
          </c:yVal>
          <c:smooth val="0"/>
          <c:extLst>
            <c:ext xmlns:c16="http://schemas.microsoft.com/office/drawing/2014/chart" uri="{C3380CC4-5D6E-409C-BE32-E72D297353CC}">
              <c16:uniqueId val="{0000000E-642A-47B1-8136-A151B7807F95}"/>
            </c:ext>
          </c:extLst>
        </c:ser>
        <c:ser>
          <c:idx val="16"/>
          <c:order val="15"/>
          <c:tx>
            <c:v>GISS trend</c:v>
          </c:tx>
          <c:spPr>
            <a:ln w="22225">
              <a:solidFill>
                <a:schemeClr val="accent2"/>
              </a:solidFill>
              <a:prstDash val="sysDash"/>
            </a:ln>
          </c:spPr>
          <c:marker>
            <c:symbol val="none"/>
          </c:marker>
          <c:xVal>
            <c:numRef>
              <c:f>'Sat-surf Chart Fig 3'!$G$28:$G$29</c:f>
              <c:numCache>
                <c:formatCode>General</c:formatCode>
                <c:ptCount val="2"/>
                <c:pt idx="0">
                  <c:v>35704</c:v>
                </c:pt>
                <c:pt idx="1">
                  <c:v>41913</c:v>
                </c:pt>
              </c:numCache>
            </c:numRef>
          </c:xVal>
          <c:yVal>
            <c:numRef>
              <c:f>'Sat-surf Chart Fig 3'!$H$28:$H$29</c:f>
              <c:numCache>
                <c:formatCode>0.000</c:formatCode>
                <c:ptCount val="2"/>
                <c:pt idx="0">
                  <c:v>0.24114648033126301</c:v>
                </c:pt>
                <c:pt idx="1">
                  <c:v>0.35659989648033136</c:v>
                </c:pt>
              </c:numCache>
            </c:numRef>
          </c:yVal>
          <c:smooth val="0"/>
          <c:extLst>
            <c:ext xmlns:c16="http://schemas.microsoft.com/office/drawing/2014/chart" uri="{C3380CC4-5D6E-409C-BE32-E72D297353CC}">
              <c16:uniqueId val="{0000000F-642A-47B1-8136-A151B7807F95}"/>
            </c:ext>
          </c:extLst>
        </c:ser>
        <c:dLbls>
          <c:showLegendKey val="0"/>
          <c:showVal val="0"/>
          <c:showCatName val="0"/>
          <c:showSerName val="0"/>
          <c:showPercent val="0"/>
          <c:showBubbleSize val="0"/>
        </c:dLbls>
        <c:axId val="1054525744"/>
        <c:axId val="1054526920"/>
      </c:scatterChart>
      <c:valAx>
        <c:axId val="1054525744"/>
        <c:scaling>
          <c:orientation val="minMax"/>
          <c:max val="41913"/>
          <c:min val="28856"/>
        </c:scaling>
        <c:delete val="0"/>
        <c:axPos val="b"/>
        <c:title>
          <c:tx>
            <c:rich>
              <a:bodyPr/>
              <a:lstStyle/>
              <a:p>
                <a:pPr>
                  <a:defRPr sz="1100">
                    <a:latin typeface="+mn-lt"/>
                    <a:cs typeface="Arial" pitchFamily="34" charset="0"/>
                  </a:defRPr>
                </a:pPr>
                <a:r>
                  <a:rPr lang="en-US" sz="1100">
                    <a:latin typeface="+mn-lt"/>
                    <a:cs typeface="Arial" pitchFamily="34" charset="0"/>
                  </a:rPr>
                  <a:t>Year</a:t>
                </a:r>
              </a:p>
            </c:rich>
          </c:tx>
          <c:overlay val="0"/>
        </c:title>
        <c:numFmt formatCode="mmm\-yy"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1054526920"/>
        <c:crossesAt val="-4"/>
        <c:crossBetween val="midCat"/>
        <c:majorUnit val="1825"/>
      </c:valAx>
      <c:valAx>
        <c:axId val="1054526920"/>
        <c:scaling>
          <c:orientation val="minMax"/>
        </c:scaling>
        <c:delete val="0"/>
        <c:axPos val="l"/>
        <c:title>
          <c:tx>
            <c:rich>
              <a:bodyPr rot="-5400000" vert="horz"/>
              <a:lstStyle/>
              <a:p>
                <a:pPr>
                  <a:defRPr sz="1100">
                    <a:latin typeface="+mn-lt"/>
                    <a:cs typeface="Arial" pitchFamily="34" charset="0"/>
                  </a:defRPr>
                </a:pPr>
                <a:r>
                  <a:rPr lang="en-AU" sz="1100">
                    <a:latin typeface="+mn-lt"/>
                    <a:cs typeface="Arial" pitchFamily="34" charset="0"/>
                  </a:rPr>
                  <a:t>Anomaly (</a:t>
                </a:r>
                <a:r>
                  <a:rPr lang="en-US" sz="1100" b="0" i="0" u="none" strike="noStrike" baseline="0">
                    <a:effectLst/>
                  </a:rPr>
                  <a:t>°</a:t>
                </a:r>
                <a:r>
                  <a:rPr lang="en-AU" sz="1100">
                    <a:latin typeface="+mn-lt"/>
                    <a:cs typeface="Arial" pitchFamily="34" charset="0"/>
                  </a:rPr>
                  <a:t>C)</a:t>
                </a:r>
                <a:endParaRPr lang="en-US" sz="1100">
                  <a:latin typeface="+mn-lt"/>
                  <a:cs typeface="Arial" pitchFamily="34" charset="0"/>
                </a:endParaRPr>
              </a:p>
            </c:rich>
          </c:tx>
          <c:overlay val="0"/>
        </c:title>
        <c:numFmt formatCode="0.0" sourceLinked="0"/>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Verdana"/>
                <a:cs typeface="Arial" pitchFamily="34" charset="0"/>
              </a:defRPr>
            </a:pPr>
            <a:endParaRPr lang="en-US"/>
          </a:p>
        </c:txPr>
        <c:crossAx val="1054525744"/>
        <c:crosses val="autoZero"/>
        <c:crossBetween val="midCat"/>
      </c:valAx>
      <c:spPr>
        <a:noFill/>
        <a:ln w="9525">
          <a:solidFill>
            <a:schemeClr val="tx1"/>
          </a:solidFill>
        </a:ln>
      </c:spPr>
    </c:plotArea>
    <c:legend>
      <c:legendPos val="r"/>
      <c:legendEntry>
        <c:idx val="2"/>
        <c:delete val="1"/>
      </c:legendEntry>
      <c:legendEntry>
        <c:idx val="3"/>
        <c:delete val="1"/>
      </c:legendEntry>
      <c:legendEntry>
        <c:idx val="6"/>
        <c:delete val="1"/>
      </c:legendEntry>
      <c:legendEntry>
        <c:idx val="7"/>
        <c:delete val="1"/>
      </c:legendEntry>
      <c:legendEntry>
        <c:idx val="10"/>
        <c:delete val="1"/>
      </c:legendEntry>
      <c:legendEntry>
        <c:idx val="11"/>
        <c:delete val="1"/>
      </c:legendEntry>
      <c:legendEntry>
        <c:idx val="14"/>
        <c:delete val="1"/>
      </c:legendEntry>
      <c:legendEntry>
        <c:idx val="15"/>
        <c:delete val="1"/>
      </c:legendEntry>
      <c:layout>
        <c:manualLayout>
          <c:xMode val="edge"/>
          <c:yMode val="edge"/>
          <c:x val="0.83511564610611455"/>
          <c:y val="0.19724980029670205"/>
          <c:w val="0.15919445346714306"/>
          <c:h val="0.60550039940659595"/>
        </c:manualLayout>
      </c:layout>
      <c:overlay val="0"/>
      <c:txPr>
        <a:bodyPr/>
        <a:lstStyle/>
        <a:p>
          <a:pPr>
            <a:defRPr sz="800">
              <a:solidFill>
                <a:schemeClr val="tx1"/>
              </a:solidFill>
              <a:latin typeface="+mn-lt"/>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Verdana"/>
          <a:ea typeface="Verdana"/>
          <a:cs typeface="Verdana"/>
        </a:defRPr>
      </a:pPr>
      <a:endParaRPr lang="en-US"/>
    </a:p>
  </c:txPr>
  <c:printSettings>
    <c:headerFooter alignWithMargins="0"/>
    <c:pageMargins b="1" l="0.750000000000004" r="0.750000000000004"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'TS-CRUtem4'!$B$167</c:f>
              <c:strCache>
                <c:ptCount val="1"/>
                <c:pt idx="0">
                  <c:v> "CRUTEM4-gl.dat" </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'TS-CRUtem4'!$B$168:$B$332</c:f>
              <c:numCache>
                <c:formatCode>General</c:formatCode>
                <c:ptCount val="165"/>
                <c:pt idx="0">
                  <c:v>0</c:v>
                </c:pt>
                <c:pt idx="1">
                  <c:v>0.16500000000000001</c:v>
                </c:pt>
                <c:pt idx="2">
                  <c:v>0.20100000000000001</c:v>
                </c:pt>
                <c:pt idx="3">
                  <c:v>-0.32200000000000001</c:v>
                </c:pt>
                <c:pt idx="4">
                  <c:v>0.121</c:v>
                </c:pt>
                <c:pt idx="5">
                  <c:v>-0.26400000000000001</c:v>
                </c:pt>
                <c:pt idx="6">
                  <c:v>-0.55200000000000005</c:v>
                </c:pt>
                <c:pt idx="7">
                  <c:v>-0.45500000000000002</c:v>
                </c:pt>
                <c:pt idx="8">
                  <c:v>-0.50900000000000001</c:v>
                </c:pt>
                <c:pt idx="9">
                  <c:v>-0.216</c:v>
                </c:pt>
                <c:pt idx="10">
                  <c:v>-0.61299999999999999</c:v>
                </c:pt>
                <c:pt idx="11">
                  <c:v>-0.44900000000000001</c:v>
                </c:pt>
                <c:pt idx="12">
                  <c:v>-0.69899999999999995</c:v>
                </c:pt>
                <c:pt idx="13">
                  <c:v>-0.21099999999999999</c:v>
                </c:pt>
                <c:pt idx="14">
                  <c:v>-0.73499999999999999</c:v>
                </c:pt>
                <c:pt idx="15">
                  <c:v>-0.375</c:v>
                </c:pt>
                <c:pt idx="16">
                  <c:v>-0.35199999999999998</c:v>
                </c:pt>
                <c:pt idx="17">
                  <c:v>-0.52600000000000002</c:v>
                </c:pt>
                <c:pt idx="18">
                  <c:v>-0.316</c:v>
                </c:pt>
                <c:pt idx="19">
                  <c:v>-0.29299999999999998</c:v>
                </c:pt>
                <c:pt idx="20">
                  <c:v>-0.46500000000000002</c:v>
                </c:pt>
                <c:pt idx="21">
                  <c:v>-0.60199999999999998</c:v>
                </c:pt>
                <c:pt idx="22">
                  <c:v>-0.308</c:v>
                </c:pt>
                <c:pt idx="23">
                  <c:v>-0.35099999999999998</c:v>
                </c:pt>
                <c:pt idx="24">
                  <c:v>-0.46500000000000002</c:v>
                </c:pt>
                <c:pt idx="25">
                  <c:v>-0.877</c:v>
                </c:pt>
                <c:pt idx="26">
                  <c:v>-0.46899999999999997</c:v>
                </c:pt>
                <c:pt idx="27">
                  <c:v>-0.24299999999999999</c:v>
                </c:pt>
                <c:pt idx="28">
                  <c:v>-3.0000000000000001E-3</c:v>
                </c:pt>
                <c:pt idx="29">
                  <c:v>-0.54500000000000004</c:v>
                </c:pt>
                <c:pt idx="30">
                  <c:v>-0.33900000000000002</c:v>
                </c:pt>
                <c:pt idx="31">
                  <c:v>-0.45800000000000002</c:v>
                </c:pt>
                <c:pt idx="32">
                  <c:v>-0.32800000000000001</c:v>
                </c:pt>
                <c:pt idx="33">
                  <c:v>-0.59299999999999997</c:v>
                </c:pt>
                <c:pt idx="34">
                  <c:v>-0.70199999999999996</c:v>
                </c:pt>
                <c:pt idx="35">
                  <c:v>-0.67500000000000004</c:v>
                </c:pt>
                <c:pt idx="36">
                  <c:v>-0.55900000000000005</c:v>
                </c:pt>
                <c:pt idx="37">
                  <c:v>-0.58699999999999997</c:v>
                </c:pt>
                <c:pt idx="38">
                  <c:v>-0.65400000000000003</c:v>
                </c:pt>
                <c:pt idx="39">
                  <c:v>-0.30399999999999999</c:v>
                </c:pt>
                <c:pt idx="40">
                  <c:v>-0.45700000000000002</c:v>
                </c:pt>
                <c:pt idx="41">
                  <c:v>-0.58199999999999996</c:v>
                </c:pt>
                <c:pt idx="42">
                  <c:v>-0.64700000000000002</c:v>
                </c:pt>
                <c:pt idx="43">
                  <c:v>-0.71199999999999997</c:v>
                </c:pt>
                <c:pt idx="44">
                  <c:v>-0.48599999999999999</c:v>
                </c:pt>
                <c:pt idx="45">
                  <c:v>-0.59299999999999997</c:v>
                </c:pt>
                <c:pt idx="46">
                  <c:v>-0.42399999999999999</c:v>
                </c:pt>
                <c:pt idx="47">
                  <c:v>-0.33100000000000002</c:v>
                </c:pt>
                <c:pt idx="48">
                  <c:v>-0.40600000000000003</c:v>
                </c:pt>
                <c:pt idx="49">
                  <c:v>-0.34300000000000003</c:v>
                </c:pt>
                <c:pt idx="50">
                  <c:v>-0.20200000000000001</c:v>
                </c:pt>
                <c:pt idx="51">
                  <c:v>-0.18099999999999999</c:v>
                </c:pt>
                <c:pt idx="52">
                  <c:v>-0.438</c:v>
                </c:pt>
                <c:pt idx="53">
                  <c:v>-0.44</c:v>
                </c:pt>
                <c:pt idx="54">
                  <c:v>-0.57199999999999995</c:v>
                </c:pt>
                <c:pt idx="55">
                  <c:v>-0.436</c:v>
                </c:pt>
                <c:pt idx="56">
                  <c:v>-0.21299999999999999</c:v>
                </c:pt>
                <c:pt idx="57">
                  <c:v>-0.64</c:v>
                </c:pt>
                <c:pt idx="58">
                  <c:v>-0.48599999999999999</c:v>
                </c:pt>
                <c:pt idx="59">
                  <c:v>-0.47299999999999998</c:v>
                </c:pt>
                <c:pt idx="60">
                  <c:v>-0.35</c:v>
                </c:pt>
                <c:pt idx="61">
                  <c:v>-0.442</c:v>
                </c:pt>
                <c:pt idx="62">
                  <c:v>-0.48</c:v>
                </c:pt>
                <c:pt idx="63">
                  <c:v>-0.35299999999999998</c:v>
                </c:pt>
                <c:pt idx="64">
                  <c:v>-9.5000000000000001E-2</c:v>
                </c:pt>
                <c:pt idx="65">
                  <c:v>-0.113</c:v>
                </c:pt>
                <c:pt idx="66">
                  <c:v>-0.38500000000000001</c:v>
                </c:pt>
                <c:pt idx="67">
                  <c:v>-0.70499999999999996</c:v>
                </c:pt>
                <c:pt idx="68">
                  <c:v>-0.44500000000000001</c:v>
                </c:pt>
                <c:pt idx="69">
                  <c:v>-0.30399999999999999</c:v>
                </c:pt>
                <c:pt idx="70">
                  <c:v>-0.26900000000000002</c:v>
                </c:pt>
                <c:pt idx="71">
                  <c:v>-0.11</c:v>
                </c:pt>
                <c:pt idx="72">
                  <c:v>-0.28000000000000003</c:v>
                </c:pt>
                <c:pt idx="73">
                  <c:v>-0.26400000000000001</c:v>
                </c:pt>
                <c:pt idx="74">
                  <c:v>-0.34300000000000003</c:v>
                </c:pt>
                <c:pt idx="75">
                  <c:v>-0.23599999999999999</c:v>
                </c:pt>
                <c:pt idx="76">
                  <c:v>-7.6999999999999999E-2</c:v>
                </c:pt>
                <c:pt idx="77">
                  <c:v>-0.248</c:v>
                </c:pt>
                <c:pt idx="78">
                  <c:v>-0.17</c:v>
                </c:pt>
                <c:pt idx="79">
                  <c:v>-0.49399999999999999</c:v>
                </c:pt>
                <c:pt idx="80">
                  <c:v>-0.126</c:v>
                </c:pt>
                <c:pt idx="81">
                  <c:v>-0.1</c:v>
                </c:pt>
                <c:pt idx="82">
                  <c:v>-8.1000000000000003E-2</c:v>
                </c:pt>
                <c:pt idx="83">
                  <c:v>-0.33800000000000002</c:v>
                </c:pt>
                <c:pt idx="84">
                  <c:v>-1.9E-2</c:v>
                </c:pt>
                <c:pt idx="85">
                  <c:v>-0.16900000000000001</c:v>
                </c:pt>
                <c:pt idx="86">
                  <c:v>-0.11700000000000001</c:v>
                </c:pt>
                <c:pt idx="87">
                  <c:v>-4.4999999999999998E-2</c:v>
                </c:pt>
                <c:pt idx="88">
                  <c:v>0.16200000000000001</c:v>
                </c:pt>
                <c:pt idx="89">
                  <c:v>-6.0000000000000001E-3</c:v>
                </c:pt>
                <c:pt idx="90">
                  <c:v>-4.3999999999999997E-2</c:v>
                </c:pt>
                <c:pt idx="91">
                  <c:v>-5.1999999999999998E-2</c:v>
                </c:pt>
                <c:pt idx="92">
                  <c:v>-5.1999999999999998E-2</c:v>
                </c:pt>
                <c:pt idx="93">
                  <c:v>1.2E-2</c:v>
                </c:pt>
                <c:pt idx="94">
                  <c:v>0.108</c:v>
                </c:pt>
                <c:pt idx="95">
                  <c:v>-0.11799999999999999</c:v>
                </c:pt>
                <c:pt idx="96">
                  <c:v>-7.9000000000000001E-2</c:v>
                </c:pt>
                <c:pt idx="97">
                  <c:v>-8.9999999999999993E-3</c:v>
                </c:pt>
                <c:pt idx="98">
                  <c:v>5.0000000000000001E-3</c:v>
                </c:pt>
                <c:pt idx="99">
                  <c:v>-0.113</c:v>
                </c:pt>
                <c:pt idx="100">
                  <c:v>-0.315</c:v>
                </c:pt>
                <c:pt idx="101">
                  <c:v>-0.10100000000000001</c:v>
                </c:pt>
                <c:pt idx="102">
                  <c:v>-0.06</c:v>
                </c:pt>
                <c:pt idx="103">
                  <c:v>0.13</c:v>
                </c:pt>
                <c:pt idx="104">
                  <c:v>-0.153</c:v>
                </c:pt>
                <c:pt idx="105">
                  <c:v>-0.189</c:v>
                </c:pt>
                <c:pt idx="106">
                  <c:v>-0.432</c:v>
                </c:pt>
                <c:pt idx="107">
                  <c:v>-7.0999999999999994E-2</c:v>
                </c:pt>
                <c:pt idx="108">
                  <c:v>5.2999999999999999E-2</c:v>
                </c:pt>
                <c:pt idx="109">
                  <c:v>0.02</c:v>
                </c:pt>
                <c:pt idx="110">
                  <c:v>-7.1999999999999995E-2</c:v>
                </c:pt>
                <c:pt idx="111">
                  <c:v>0.04</c:v>
                </c:pt>
                <c:pt idx="112">
                  <c:v>2.5000000000000001E-2</c:v>
                </c:pt>
                <c:pt idx="113">
                  <c:v>2.4E-2</c:v>
                </c:pt>
                <c:pt idx="114">
                  <c:v>-0.29399999999999998</c:v>
                </c:pt>
                <c:pt idx="115">
                  <c:v>-0.23200000000000001</c:v>
                </c:pt>
                <c:pt idx="116">
                  <c:v>-0.14399999999999999</c:v>
                </c:pt>
                <c:pt idx="117">
                  <c:v>-9.5000000000000001E-2</c:v>
                </c:pt>
                <c:pt idx="118">
                  <c:v>-0.214</c:v>
                </c:pt>
                <c:pt idx="119">
                  <c:v>-0.125</c:v>
                </c:pt>
                <c:pt idx="120">
                  <c:v>-5.8000000000000003E-2</c:v>
                </c:pt>
                <c:pt idx="121">
                  <c:v>-0.20100000000000001</c:v>
                </c:pt>
                <c:pt idx="122">
                  <c:v>-0.23799999999999999</c:v>
                </c:pt>
                <c:pt idx="123">
                  <c:v>0.14000000000000001</c:v>
                </c:pt>
                <c:pt idx="124">
                  <c:v>-0.28100000000000003</c:v>
                </c:pt>
                <c:pt idx="125">
                  <c:v>-5.8999999999999997E-2</c:v>
                </c:pt>
                <c:pt idx="126">
                  <c:v>-0.35399999999999998</c:v>
                </c:pt>
                <c:pt idx="127">
                  <c:v>8.4000000000000005E-2</c:v>
                </c:pt>
                <c:pt idx="128">
                  <c:v>-5.1999999999999998E-2</c:v>
                </c:pt>
                <c:pt idx="129">
                  <c:v>3.4000000000000002E-2</c:v>
                </c:pt>
                <c:pt idx="130">
                  <c:v>0.13300000000000001</c:v>
                </c:pt>
                <c:pt idx="131">
                  <c:v>0.312</c:v>
                </c:pt>
                <c:pt idx="132">
                  <c:v>-4.0000000000000001E-3</c:v>
                </c:pt>
                <c:pt idx="133">
                  <c:v>0.32600000000000001</c:v>
                </c:pt>
                <c:pt idx="134">
                  <c:v>-4.9000000000000002E-2</c:v>
                </c:pt>
                <c:pt idx="135">
                  <c:v>-3.5999999999999997E-2</c:v>
                </c:pt>
                <c:pt idx="136">
                  <c:v>0.11600000000000001</c:v>
                </c:pt>
                <c:pt idx="137">
                  <c:v>0.25600000000000001</c:v>
                </c:pt>
                <c:pt idx="138">
                  <c:v>0.371</c:v>
                </c:pt>
                <c:pt idx="139">
                  <c:v>0.24299999999999999</c:v>
                </c:pt>
                <c:pt idx="140">
                  <c:v>0.495</c:v>
                </c:pt>
                <c:pt idx="141">
                  <c:v>0.40100000000000002</c:v>
                </c:pt>
                <c:pt idx="142">
                  <c:v>9.7000000000000003E-2</c:v>
                </c:pt>
                <c:pt idx="143">
                  <c:v>0.17899999999999999</c:v>
                </c:pt>
                <c:pt idx="144">
                  <c:v>0.35099999999999998</c:v>
                </c:pt>
                <c:pt idx="145">
                  <c:v>0.58499999999999996</c:v>
                </c:pt>
                <c:pt idx="146">
                  <c:v>0.23200000000000001</c:v>
                </c:pt>
                <c:pt idx="147">
                  <c:v>0.51100000000000001</c:v>
                </c:pt>
                <c:pt idx="148">
                  <c:v>0.84599999999999997</c:v>
                </c:pt>
                <c:pt idx="149">
                  <c:v>0.57099999999999995</c:v>
                </c:pt>
                <c:pt idx="150">
                  <c:v>0.48499999999999999</c:v>
                </c:pt>
                <c:pt idx="151">
                  <c:v>0.68400000000000005</c:v>
                </c:pt>
                <c:pt idx="152">
                  <c:v>0.77900000000000003</c:v>
                </c:pt>
                <c:pt idx="153">
                  <c:v>0.77700000000000002</c:v>
                </c:pt>
                <c:pt idx="154">
                  <c:v>0.67900000000000005</c:v>
                </c:pt>
                <c:pt idx="155">
                  <c:v>0.88500000000000001</c:v>
                </c:pt>
                <c:pt idx="156">
                  <c:v>0.83099999999999996</c:v>
                </c:pt>
                <c:pt idx="157">
                  <c:v>0.92400000000000004</c:v>
                </c:pt>
                <c:pt idx="158">
                  <c:v>0.70399999999999996</c:v>
                </c:pt>
                <c:pt idx="159">
                  <c:v>0.754</c:v>
                </c:pt>
                <c:pt idx="160">
                  <c:v>0.91800000000000004</c:v>
                </c:pt>
                <c:pt idx="161">
                  <c:v>0.72199999999999998</c:v>
                </c:pt>
                <c:pt idx="162">
                  <c:v>0.77800000000000002</c:v>
                </c:pt>
                <c:pt idx="163">
                  <c:v>0.78400000000000003</c:v>
                </c:pt>
                <c:pt idx="164">
                  <c:v>0.84199999999999997</c:v>
                </c:pt>
              </c:numCache>
            </c:numRef>
          </c:yVal>
          <c:smooth val="0"/>
          <c:extLst>
            <c:ext xmlns:c16="http://schemas.microsoft.com/office/drawing/2014/chart" uri="{C3380CC4-5D6E-409C-BE32-E72D297353CC}">
              <c16:uniqueId val="{00000000-E01E-4316-A6EF-7DA23886344A}"/>
            </c:ext>
          </c:extLst>
        </c:ser>
        <c:ser>
          <c:idx val="1"/>
          <c:order val="1"/>
          <c:tx>
            <c:strRef>
              <c:f>'TS-CRUtem4'!$C$167</c:f>
              <c:strCache>
                <c:ptCount val="1"/>
                <c:pt idx="0">
                  <c:v> "CRUTEM4-nh.dat" </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'TS-CRUtem4'!$C$168:$C$332</c:f>
              <c:numCache>
                <c:formatCode>General</c:formatCode>
                <c:ptCount val="165"/>
                <c:pt idx="0">
                  <c:v>-0.60499999999999998</c:v>
                </c:pt>
                <c:pt idx="1">
                  <c:v>-0.253</c:v>
                </c:pt>
                <c:pt idx="2">
                  <c:v>-0.34799999999999998</c:v>
                </c:pt>
                <c:pt idx="3">
                  <c:v>-0.498</c:v>
                </c:pt>
                <c:pt idx="4">
                  <c:v>-0.13400000000000001</c:v>
                </c:pt>
                <c:pt idx="5">
                  <c:v>-0.625</c:v>
                </c:pt>
                <c:pt idx="6">
                  <c:v>-0.67300000000000004</c:v>
                </c:pt>
                <c:pt idx="7">
                  <c:v>-0.54600000000000004</c:v>
                </c:pt>
                <c:pt idx="8">
                  <c:v>-0.41799999999999998</c:v>
                </c:pt>
                <c:pt idx="9">
                  <c:v>2.5000000000000001E-2</c:v>
                </c:pt>
                <c:pt idx="10">
                  <c:v>-0.71399999999999997</c:v>
                </c:pt>
                <c:pt idx="11">
                  <c:v>-0.41699999999999998</c:v>
                </c:pt>
                <c:pt idx="12">
                  <c:v>-0.79600000000000004</c:v>
                </c:pt>
                <c:pt idx="13">
                  <c:v>0.112</c:v>
                </c:pt>
                <c:pt idx="14">
                  <c:v>-0.82199999999999995</c:v>
                </c:pt>
                <c:pt idx="15">
                  <c:v>-0.33400000000000002</c:v>
                </c:pt>
                <c:pt idx="16">
                  <c:v>-0.25600000000000001</c:v>
                </c:pt>
                <c:pt idx="17">
                  <c:v>-0.63100000000000001</c:v>
                </c:pt>
                <c:pt idx="18">
                  <c:v>-0.24099999999999999</c:v>
                </c:pt>
                <c:pt idx="19">
                  <c:v>-0.24199999999999999</c:v>
                </c:pt>
                <c:pt idx="20">
                  <c:v>-0.45100000000000001</c:v>
                </c:pt>
                <c:pt idx="21">
                  <c:v>-0.66600000000000004</c:v>
                </c:pt>
                <c:pt idx="22">
                  <c:v>-0.24299999999999999</c:v>
                </c:pt>
                <c:pt idx="23">
                  <c:v>-0.378</c:v>
                </c:pt>
                <c:pt idx="24">
                  <c:v>-0.25900000000000001</c:v>
                </c:pt>
                <c:pt idx="25">
                  <c:v>-0.995</c:v>
                </c:pt>
                <c:pt idx="26">
                  <c:v>-0.49299999999999999</c:v>
                </c:pt>
                <c:pt idx="27">
                  <c:v>-0.25600000000000001</c:v>
                </c:pt>
                <c:pt idx="28">
                  <c:v>0.152</c:v>
                </c:pt>
                <c:pt idx="29">
                  <c:v>-0.45400000000000001</c:v>
                </c:pt>
                <c:pt idx="30">
                  <c:v>-0.41</c:v>
                </c:pt>
                <c:pt idx="31">
                  <c:v>-0.48599999999999999</c:v>
                </c:pt>
                <c:pt idx="32">
                  <c:v>-0.29199999999999998</c:v>
                </c:pt>
                <c:pt idx="33">
                  <c:v>-0.61</c:v>
                </c:pt>
                <c:pt idx="34">
                  <c:v>-0.746</c:v>
                </c:pt>
                <c:pt idx="35">
                  <c:v>-0.73499999999999999</c:v>
                </c:pt>
                <c:pt idx="36">
                  <c:v>-0.56200000000000006</c:v>
                </c:pt>
                <c:pt idx="37">
                  <c:v>-0.53700000000000003</c:v>
                </c:pt>
                <c:pt idx="38">
                  <c:v>-0.72799999999999998</c:v>
                </c:pt>
                <c:pt idx="39">
                  <c:v>-0.314</c:v>
                </c:pt>
                <c:pt idx="40">
                  <c:v>-0.33800000000000002</c:v>
                </c:pt>
                <c:pt idx="41">
                  <c:v>-0.51500000000000001</c:v>
                </c:pt>
                <c:pt idx="42">
                  <c:v>-0.60399999999999998</c:v>
                </c:pt>
                <c:pt idx="43">
                  <c:v>-0.69899999999999995</c:v>
                </c:pt>
                <c:pt idx="44">
                  <c:v>-0.313</c:v>
                </c:pt>
                <c:pt idx="45">
                  <c:v>-0.55300000000000005</c:v>
                </c:pt>
                <c:pt idx="46">
                  <c:v>-0.38500000000000001</c:v>
                </c:pt>
                <c:pt idx="47">
                  <c:v>-0.29899999999999999</c:v>
                </c:pt>
                <c:pt idx="48">
                  <c:v>-0.33300000000000002</c:v>
                </c:pt>
                <c:pt idx="49">
                  <c:v>-0.27800000000000002</c:v>
                </c:pt>
                <c:pt idx="50">
                  <c:v>-0.17499999999999999</c:v>
                </c:pt>
                <c:pt idx="51">
                  <c:v>-0.14399999999999999</c:v>
                </c:pt>
                <c:pt idx="52">
                  <c:v>-0.48799999999999999</c:v>
                </c:pt>
                <c:pt idx="53">
                  <c:v>-0.40799999999999997</c:v>
                </c:pt>
                <c:pt idx="54">
                  <c:v>-0.53700000000000003</c:v>
                </c:pt>
                <c:pt idx="55">
                  <c:v>-0.4</c:v>
                </c:pt>
                <c:pt idx="56">
                  <c:v>-0.17299999999999999</c:v>
                </c:pt>
                <c:pt idx="57">
                  <c:v>-0.67900000000000005</c:v>
                </c:pt>
                <c:pt idx="58">
                  <c:v>-0.47599999999999998</c:v>
                </c:pt>
                <c:pt idx="59">
                  <c:v>-0.45800000000000002</c:v>
                </c:pt>
                <c:pt idx="60">
                  <c:v>-0.32100000000000001</c:v>
                </c:pt>
                <c:pt idx="61">
                  <c:v>-0.38400000000000001</c:v>
                </c:pt>
                <c:pt idx="62">
                  <c:v>-0.60899999999999999</c:v>
                </c:pt>
                <c:pt idx="63">
                  <c:v>-0.35399999999999998</c:v>
                </c:pt>
                <c:pt idx="64">
                  <c:v>-0.151</c:v>
                </c:pt>
                <c:pt idx="65">
                  <c:v>-0.17699999999999999</c:v>
                </c:pt>
                <c:pt idx="66">
                  <c:v>-0.40699999999999997</c:v>
                </c:pt>
                <c:pt idx="67">
                  <c:v>-0.73299999999999998</c:v>
                </c:pt>
                <c:pt idx="68">
                  <c:v>-0.41799999999999998</c:v>
                </c:pt>
                <c:pt idx="69">
                  <c:v>-0.40400000000000003</c:v>
                </c:pt>
                <c:pt idx="70">
                  <c:v>-0.246</c:v>
                </c:pt>
                <c:pt idx="71">
                  <c:v>-3.0000000000000001E-3</c:v>
                </c:pt>
                <c:pt idx="72">
                  <c:v>-0.27200000000000002</c:v>
                </c:pt>
                <c:pt idx="73">
                  <c:v>-0.20699999999999999</c:v>
                </c:pt>
                <c:pt idx="74">
                  <c:v>-0.28399999999999997</c:v>
                </c:pt>
                <c:pt idx="75">
                  <c:v>-9.1999999999999998E-2</c:v>
                </c:pt>
                <c:pt idx="76">
                  <c:v>-5.3999999999999999E-2</c:v>
                </c:pt>
                <c:pt idx="77">
                  <c:v>-0.20799999999999999</c:v>
                </c:pt>
                <c:pt idx="78">
                  <c:v>-0.17</c:v>
                </c:pt>
                <c:pt idx="79">
                  <c:v>-0.51900000000000002</c:v>
                </c:pt>
                <c:pt idx="80">
                  <c:v>-0.04</c:v>
                </c:pt>
                <c:pt idx="81">
                  <c:v>5.0000000000000001E-3</c:v>
                </c:pt>
                <c:pt idx="82">
                  <c:v>-6.4000000000000001E-2</c:v>
                </c:pt>
                <c:pt idx="83">
                  <c:v>-0.38800000000000001</c:v>
                </c:pt>
                <c:pt idx="84">
                  <c:v>8.5000000000000006E-2</c:v>
                </c:pt>
                <c:pt idx="85">
                  <c:v>-0.11700000000000001</c:v>
                </c:pt>
                <c:pt idx="86">
                  <c:v>-0.09</c:v>
                </c:pt>
                <c:pt idx="87">
                  <c:v>4.1000000000000002E-2</c:v>
                </c:pt>
                <c:pt idx="88">
                  <c:v>0.27</c:v>
                </c:pt>
                <c:pt idx="89">
                  <c:v>0.13600000000000001</c:v>
                </c:pt>
                <c:pt idx="90">
                  <c:v>-4.4999999999999998E-2</c:v>
                </c:pt>
                <c:pt idx="91">
                  <c:v>-4.9000000000000002E-2</c:v>
                </c:pt>
                <c:pt idx="92">
                  <c:v>-0.08</c:v>
                </c:pt>
                <c:pt idx="93">
                  <c:v>0.126</c:v>
                </c:pt>
                <c:pt idx="94">
                  <c:v>0.157</c:v>
                </c:pt>
                <c:pt idx="95">
                  <c:v>-0.158</c:v>
                </c:pt>
                <c:pt idx="96">
                  <c:v>-0.02</c:v>
                </c:pt>
                <c:pt idx="97">
                  <c:v>2.1000000000000001E-2</c:v>
                </c:pt>
                <c:pt idx="98">
                  <c:v>0.104</c:v>
                </c:pt>
                <c:pt idx="99">
                  <c:v>-3.2000000000000001E-2</c:v>
                </c:pt>
                <c:pt idx="100">
                  <c:v>-0.314</c:v>
                </c:pt>
                <c:pt idx="101">
                  <c:v>-5.8000000000000003E-2</c:v>
                </c:pt>
                <c:pt idx="102">
                  <c:v>-7.0999999999999994E-2</c:v>
                </c:pt>
                <c:pt idx="103">
                  <c:v>0.23799999999999999</c:v>
                </c:pt>
                <c:pt idx="104">
                  <c:v>-0.127</c:v>
                </c:pt>
                <c:pt idx="105">
                  <c:v>-0.14599999999999999</c:v>
                </c:pt>
                <c:pt idx="106">
                  <c:v>-0.45400000000000001</c:v>
                </c:pt>
                <c:pt idx="107">
                  <c:v>-9.7000000000000003E-2</c:v>
                </c:pt>
                <c:pt idx="108">
                  <c:v>4.3999999999999997E-2</c:v>
                </c:pt>
                <c:pt idx="109">
                  <c:v>3.5999999999999997E-2</c:v>
                </c:pt>
                <c:pt idx="110">
                  <c:v>-2.5000000000000001E-2</c:v>
                </c:pt>
                <c:pt idx="111">
                  <c:v>4.3999999999999997E-2</c:v>
                </c:pt>
                <c:pt idx="112">
                  <c:v>7.6999999999999999E-2</c:v>
                </c:pt>
                <c:pt idx="113">
                  <c:v>8.1000000000000003E-2</c:v>
                </c:pt>
                <c:pt idx="114">
                  <c:v>-0.309</c:v>
                </c:pt>
                <c:pt idx="115">
                  <c:v>-0.28100000000000003</c:v>
                </c:pt>
                <c:pt idx="116">
                  <c:v>-0.14299999999999999</c:v>
                </c:pt>
                <c:pt idx="117">
                  <c:v>-8.1000000000000003E-2</c:v>
                </c:pt>
                <c:pt idx="118">
                  <c:v>-0.20200000000000001</c:v>
                </c:pt>
                <c:pt idx="119">
                  <c:v>-0.245</c:v>
                </c:pt>
                <c:pt idx="120">
                  <c:v>-0.113</c:v>
                </c:pt>
                <c:pt idx="121">
                  <c:v>-0.191</c:v>
                </c:pt>
                <c:pt idx="122">
                  <c:v>-0.35599999999999998</c:v>
                </c:pt>
                <c:pt idx="123">
                  <c:v>0.13300000000000001</c:v>
                </c:pt>
                <c:pt idx="124">
                  <c:v>-0.26600000000000001</c:v>
                </c:pt>
                <c:pt idx="125">
                  <c:v>1.2999999999999999E-2</c:v>
                </c:pt>
                <c:pt idx="126">
                  <c:v>-0.35799999999999998</c:v>
                </c:pt>
                <c:pt idx="127">
                  <c:v>0.10100000000000001</c:v>
                </c:pt>
                <c:pt idx="128">
                  <c:v>-5.8000000000000003E-2</c:v>
                </c:pt>
                <c:pt idx="129">
                  <c:v>1.0999999999999999E-2</c:v>
                </c:pt>
                <c:pt idx="130">
                  <c:v>9.6000000000000002E-2</c:v>
                </c:pt>
                <c:pt idx="131">
                  <c:v>0.42899999999999999</c:v>
                </c:pt>
                <c:pt idx="132">
                  <c:v>-4.1000000000000002E-2</c:v>
                </c:pt>
                <c:pt idx="133">
                  <c:v>0.33400000000000002</c:v>
                </c:pt>
                <c:pt idx="134">
                  <c:v>-5.7000000000000002E-2</c:v>
                </c:pt>
                <c:pt idx="135">
                  <c:v>-9.7000000000000003E-2</c:v>
                </c:pt>
                <c:pt idx="136">
                  <c:v>0.11</c:v>
                </c:pt>
                <c:pt idx="137">
                  <c:v>0.221</c:v>
                </c:pt>
                <c:pt idx="138">
                  <c:v>0.40500000000000003</c:v>
                </c:pt>
                <c:pt idx="139">
                  <c:v>0.31900000000000001</c:v>
                </c:pt>
                <c:pt idx="140">
                  <c:v>0.61199999999999999</c:v>
                </c:pt>
                <c:pt idx="141">
                  <c:v>0.47399999999999998</c:v>
                </c:pt>
                <c:pt idx="142">
                  <c:v>9.4E-2</c:v>
                </c:pt>
                <c:pt idx="143">
                  <c:v>0.18</c:v>
                </c:pt>
                <c:pt idx="144">
                  <c:v>0.41599999999999998</c:v>
                </c:pt>
                <c:pt idx="145">
                  <c:v>0.74299999999999999</c:v>
                </c:pt>
                <c:pt idx="146">
                  <c:v>0.23400000000000001</c:v>
                </c:pt>
                <c:pt idx="147">
                  <c:v>0.58599999999999997</c:v>
                </c:pt>
                <c:pt idx="148">
                  <c:v>0.90600000000000003</c:v>
                </c:pt>
                <c:pt idx="149">
                  <c:v>0.71699999999999997</c:v>
                </c:pt>
                <c:pt idx="150">
                  <c:v>0.65100000000000002</c:v>
                </c:pt>
                <c:pt idx="151">
                  <c:v>0.85599999999999998</c:v>
                </c:pt>
                <c:pt idx="152">
                  <c:v>0.91100000000000003</c:v>
                </c:pt>
                <c:pt idx="153">
                  <c:v>0.91300000000000003</c:v>
                </c:pt>
                <c:pt idx="154">
                  <c:v>0.80800000000000005</c:v>
                </c:pt>
                <c:pt idx="155">
                  <c:v>1.026</c:v>
                </c:pt>
                <c:pt idx="156">
                  <c:v>1.0189999999999999</c:v>
                </c:pt>
                <c:pt idx="157">
                  <c:v>1.17</c:v>
                </c:pt>
                <c:pt idx="158">
                  <c:v>0.86799999999999999</c:v>
                </c:pt>
                <c:pt idx="159">
                  <c:v>0.83499999999999996</c:v>
                </c:pt>
                <c:pt idx="160">
                  <c:v>1.111</c:v>
                </c:pt>
                <c:pt idx="161">
                  <c:v>0.92800000000000005</c:v>
                </c:pt>
                <c:pt idx="162">
                  <c:v>0.96</c:v>
                </c:pt>
                <c:pt idx="163">
                  <c:v>0.89100000000000001</c:v>
                </c:pt>
                <c:pt idx="164">
                  <c:v>0.96799999999999997</c:v>
                </c:pt>
              </c:numCache>
            </c:numRef>
          </c:yVal>
          <c:smooth val="0"/>
          <c:extLst>
            <c:ext xmlns:c16="http://schemas.microsoft.com/office/drawing/2014/chart" uri="{C3380CC4-5D6E-409C-BE32-E72D297353CC}">
              <c16:uniqueId val="{00000001-E01E-4316-A6EF-7DA23886344A}"/>
            </c:ext>
          </c:extLst>
        </c:ser>
        <c:ser>
          <c:idx val="2"/>
          <c:order val="2"/>
          <c:tx>
            <c:strRef>
              <c:f>'TS-CRUtem4'!$D$167</c:f>
              <c:strCache>
                <c:ptCount val="1"/>
                <c:pt idx="0">
                  <c:v> "CRUTEM4-sh.dat"</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'TS-CRUtem4'!$A$168:$A$332</c:f>
              <c:numCache>
                <c:formatCode>General</c:formatCode>
                <c:ptCount val="165"/>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numCache>
            </c:numRef>
          </c:xVal>
          <c:yVal>
            <c:numRef>
              <c:f>'TS-CRUtem4'!$D$168:$D$332</c:f>
              <c:numCache>
                <c:formatCode>General</c:formatCode>
                <c:ptCount val="165"/>
                <c:pt idx="1">
                  <c:v>1</c:v>
                </c:pt>
                <c:pt idx="2">
                  <c:v>1.3</c:v>
                </c:pt>
                <c:pt idx="3">
                  <c:v>3.1E-2</c:v>
                </c:pt>
                <c:pt idx="4">
                  <c:v>0.63100000000000001</c:v>
                </c:pt>
                <c:pt idx="5">
                  <c:v>0.45900000000000002</c:v>
                </c:pt>
                <c:pt idx="6">
                  <c:v>-0.311</c:v>
                </c:pt>
                <c:pt idx="7">
                  <c:v>-0.27200000000000002</c:v>
                </c:pt>
                <c:pt idx="8">
                  <c:v>-0.69099999999999995</c:v>
                </c:pt>
                <c:pt idx="9">
                  <c:v>-0.69899999999999995</c:v>
                </c:pt>
                <c:pt idx="10">
                  <c:v>-0.41099999999999998</c:v>
                </c:pt>
                <c:pt idx="11">
                  <c:v>-0.51400000000000001</c:v>
                </c:pt>
                <c:pt idx="12">
                  <c:v>-0.50600000000000001</c:v>
                </c:pt>
                <c:pt idx="13">
                  <c:v>-0.85699999999999998</c:v>
                </c:pt>
                <c:pt idx="14">
                  <c:v>-0.56100000000000005</c:v>
                </c:pt>
                <c:pt idx="15">
                  <c:v>-0.45600000000000002</c:v>
                </c:pt>
                <c:pt idx="16">
                  <c:v>-0.54500000000000004</c:v>
                </c:pt>
                <c:pt idx="17">
                  <c:v>-0.316</c:v>
                </c:pt>
                <c:pt idx="18">
                  <c:v>-0.46700000000000003</c:v>
                </c:pt>
                <c:pt idx="19">
                  <c:v>-0.39600000000000002</c:v>
                </c:pt>
                <c:pt idx="20">
                  <c:v>-0.49199999999999999</c:v>
                </c:pt>
                <c:pt idx="21">
                  <c:v>-0.47299999999999998</c:v>
                </c:pt>
                <c:pt idx="22">
                  <c:v>-0.437</c:v>
                </c:pt>
                <c:pt idx="23">
                  <c:v>-0.29699999999999999</c:v>
                </c:pt>
                <c:pt idx="24">
                  <c:v>-0.879</c:v>
                </c:pt>
                <c:pt idx="25">
                  <c:v>-0.63900000000000001</c:v>
                </c:pt>
                <c:pt idx="26">
                  <c:v>-0.42</c:v>
                </c:pt>
                <c:pt idx="27">
                  <c:v>-0.216</c:v>
                </c:pt>
                <c:pt idx="28">
                  <c:v>-0.314</c:v>
                </c:pt>
                <c:pt idx="29">
                  <c:v>-0.72799999999999998</c:v>
                </c:pt>
                <c:pt idx="30">
                  <c:v>-0.19800000000000001</c:v>
                </c:pt>
                <c:pt idx="31">
                  <c:v>-0.40300000000000002</c:v>
                </c:pt>
                <c:pt idx="32">
                  <c:v>-0.39800000000000002</c:v>
                </c:pt>
                <c:pt idx="33">
                  <c:v>-0.56000000000000005</c:v>
                </c:pt>
                <c:pt idx="34">
                  <c:v>-0.61199999999999999</c:v>
                </c:pt>
                <c:pt idx="35">
                  <c:v>-0.55500000000000005</c:v>
                </c:pt>
                <c:pt idx="36">
                  <c:v>-0.55300000000000005</c:v>
                </c:pt>
                <c:pt idx="37">
                  <c:v>-0.68899999999999995</c:v>
                </c:pt>
                <c:pt idx="38">
                  <c:v>-0.505</c:v>
                </c:pt>
                <c:pt idx="39">
                  <c:v>-0.28399999999999997</c:v>
                </c:pt>
                <c:pt idx="40">
                  <c:v>-0.69699999999999995</c:v>
                </c:pt>
                <c:pt idx="41">
                  <c:v>-0.71799999999999997</c:v>
                </c:pt>
                <c:pt idx="42">
                  <c:v>-0.73399999999999999</c:v>
                </c:pt>
                <c:pt idx="43">
                  <c:v>-0.73699999999999999</c:v>
                </c:pt>
                <c:pt idx="44">
                  <c:v>-0.83199999999999996</c:v>
                </c:pt>
                <c:pt idx="45">
                  <c:v>-0.67300000000000004</c:v>
                </c:pt>
                <c:pt idx="46">
                  <c:v>-0.5</c:v>
                </c:pt>
                <c:pt idx="47">
                  <c:v>-0.39400000000000002</c:v>
                </c:pt>
                <c:pt idx="48">
                  <c:v>-0.55300000000000005</c:v>
                </c:pt>
                <c:pt idx="49">
                  <c:v>-0.47399999999999998</c:v>
                </c:pt>
                <c:pt idx="50">
                  <c:v>-0.25800000000000001</c:v>
                </c:pt>
                <c:pt idx="51">
                  <c:v>-0.255</c:v>
                </c:pt>
                <c:pt idx="52">
                  <c:v>-0.33700000000000002</c:v>
                </c:pt>
                <c:pt idx="53">
                  <c:v>-0.502</c:v>
                </c:pt>
                <c:pt idx="54">
                  <c:v>-0.64400000000000002</c:v>
                </c:pt>
                <c:pt idx="55">
                  <c:v>-0.50900000000000001</c:v>
                </c:pt>
                <c:pt idx="56">
                  <c:v>-0.29199999999999998</c:v>
                </c:pt>
                <c:pt idx="57">
                  <c:v>-0.56299999999999994</c:v>
                </c:pt>
                <c:pt idx="58">
                  <c:v>-0.50700000000000001</c:v>
                </c:pt>
                <c:pt idx="59">
                  <c:v>-0.503</c:v>
                </c:pt>
                <c:pt idx="60">
                  <c:v>-0.40899999999999997</c:v>
                </c:pt>
                <c:pt idx="61">
                  <c:v>-0.55900000000000005</c:v>
                </c:pt>
                <c:pt idx="62">
                  <c:v>-0.223</c:v>
                </c:pt>
                <c:pt idx="63">
                  <c:v>-0.35</c:v>
                </c:pt>
                <c:pt idx="64">
                  <c:v>1.4999999999999999E-2</c:v>
                </c:pt>
                <c:pt idx="65">
                  <c:v>1.4E-2</c:v>
                </c:pt>
                <c:pt idx="66">
                  <c:v>-0.34100000000000003</c:v>
                </c:pt>
                <c:pt idx="67">
                  <c:v>-0.65100000000000002</c:v>
                </c:pt>
                <c:pt idx="68">
                  <c:v>-0.501</c:v>
                </c:pt>
                <c:pt idx="69">
                  <c:v>-0.104</c:v>
                </c:pt>
                <c:pt idx="70">
                  <c:v>-0.315</c:v>
                </c:pt>
                <c:pt idx="71">
                  <c:v>-0.32500000000000001</c:v>
                </c:pt>
                <c:pt idx="72">
                  <c:v>-0.29799999999999999</c:v>
                </c:pt>
                <c:pt idx="73">
                  <c:v>-0.378</c:v>
                </c:pt>
                <c:pt idx="74">
                  <c:v>-0.46200000000000002</c:v>
                </c:pt>
                <c:pt idx="75">
                  <c:v>-0.52400000000000002</c:v>
                </c:pt>
                <c:pt idx="76">
                  <c:v>-0.123</c:v>
                </c:pt>
                <c:pt idx="77">
                  <c:v>-0.32900000000000001</c:v>
                </c:pt>
                <c:pt idx="78">
                  <c:v>-0.17100000000000001</c:v>
                </c:pt>
                <c:pt idx="79">
                  <c:v>-0.44400000000000001</c:v>
                </c:pt>
                <c:pt idx="80">
                  <c:v>-0.29899999999999999</c:v>
                </c:pt>
                <c:pt idx="81">
                  <c:v>-0.31</c:v>
                </c:pt>
                <c:pt idx="82">
                  <c:v>-0.11600000000000001</c:v>
                </c:pt>
                <c:pt idx="83">
                  <c:v>-0.24</c:v>
                </c:pt>
                <c:pt idx="84">
                  <c:v>-0.22800000000000001</c:v>
                </c:pt>
                <c:pt idx="85">
                  <c:v>-0.27400000000000002</c:v>
                </c:pt>
                <c:pt idx="86">
                  <c:v>-0.17100000000000001</c:v>
                </c:pt>
                <c:pt idx="87">
                  <c:v>-0.217</c:v>
                </c:pt>
                <c:pt idx="88">
                  <c:v>-5.3999999999999999E-2</c:v>
                </c:pt>
                <c:pt idx="89">
                  <c:v>-0.28799999999999998</c:v>
                </c:pt>
                <c:pt idx="90">
                  <c:v>-0.04</c:v>
                </c:pt>
                <c:pt idx="91">
                  <c:v>-5.7000000000000002E-2</c:v>
                </c:pt>
                <c:pt idx="92">
                  <c:v>2E-3</c:v>
                </c:pt>
                <c:pt idx="93">
                  <c:v>-0.216</c:v>
                </c:pt>
                <c:pt idx="94">
                  <c:v>0.01</c:v>
                </c:pt>
                <c:pt idx="95">
                  <c:v>-3.9E-2</c:v>
                </c:pt>
                <c:pt idx="96">
                  <c:v>-0.19700000000000001</c:v>
                </c:pt>
                <c:pt idx="97">
                  <c:v>-6.8000000000000005E-2</c:v>
                </c:pt>
                <c:pt idx="98">
                  <c:v>-0.193</c:v>
                </c:pt>
                <c:pt idx="99">
                  <c:v>-0.27600000000000002</c:v>
                </c:pt>
                <c:pt idx="100">
                  <c:v>-0.318</c:v>
                </c:pt>
                <c:pt idx="101">
                  <c:v>-0.188</c:v>
                </c:pt>
                <c:pt idx="102">
                  <c:v>-3.7999999999999999E-2</c:v>
                </c:pt>
                <c:pt idx="103">
                  <c:v>-8.6999999999999994E-2</c:v>
                </c:pt>
                <c:pt idx="104">
                  <c:v>-0.20599999999999999</c:v>
                </c:pt>
                <c:pt idx="105">
                  <c:v>-0.27600000000000002</c:v>
                </c:pt>
                <c:pt idx="106">
                  <c:v>-0.38700000000000001</c:v>
                </c:pt>
                <c:pt idx="107">
                  <c:v>-0.02</c:v>
                </c:pt>
                <c:pt idx="108">
                  <c:v>7.0999999999999994E-2</c:v>
                </c:pt>
                <c:pt idx="109">
                  <c:v>-1.2E-2</c:v>
                </c:pt>
                <c:pt idx="110">
                  <c:v>-0.16800000000000001</c:v>
                </c:pt>
                <c:pt idx="111">
                  <c:v>3.3000000000000002E-2</c:v>
                </c:pt>
                <c:pt idx="112">
                  <c:v>-7.8E-2</c:v>
                </c:pt>
                <c:pt idx="113">
                  <c:v>-0.09</c:v>
                </c:pt>
                <c:pt idx="114">
                  <c:v>-0.26600000000000001</c:v>
                </c:pt>
                <c:pt idx="115">
                  <c:v>-0.13500000000000001</c:v>
                </c:pt>
                <c:pt idx="116">
                  <c:v>-0.14499999999999999</c:v>
                </c:pt>
                <c:pt idx="117">
                  <c:v>-0.124</c:v>
                </c:pt>
                <c:pt idx="118">
                  <c:v>-0.23599999999999999</c:v>
                </c:pt>
                <c:pt idx="119">
                  <c:v>0.115</c:v>
                </c:pt>
                <c:pt idx="120">
                  <c:v>5.1999999999999998E-2</c:v>
                </c:pt>
                <c:pt idx="121">
                  <c:v>-0.221</c:v>
                </c:pt>
                <c:pt idx="122">
                  <c:v>-3.0000000000000001E-3</c:v>
                </c:pt>
                <c:pt idx="123">
                  <c:v>0.153</c:v>
                </c:pt>
                <c:pt idx="124">
                  <c:v>-0.31</c:v>
                </c:pt>
                <c:pt idx="125">
                  <c:v>-0.20300000000000001</c:v>
                </c:pt>
                <c:pt idx="126">
                  <c:v>-0.34699999999999998</c:v>
                </c:pt>
                <c:pt idx="127">
                  <c:v>4.8000000000000001E-2</c:v>
                </c:pt>
                <c:pt idx="128">
                  <c:v>-4.1000000000000002E-2</c:v>
                </c:pt>
                <c:pt idx="129">
                  <c:v>0.08</c:v>
                </c:pt>
                <c:pt idx="130">
                  <c:v>0.20599999999999999</c:v>
                </c:pt>
                <c:pt idx="131">
                  <c:v>0.08</c:v>
                </c:pt>
                <c:pt idx="132">
                  <c:v>7.0000000000000007E-2</c:v>
                </c:pt>
                <c:pt idx="133">
                  <c:v>0.309</c:v>
                </c:pt>
                <c:pt idx="134">
                  <c:v>-3.3000000000000002E-2</c:v>
                </c:pt>
                <c:pt idx="135">
                  <c:v>8.5000000000000006E-2</c:v>
                </c:pt>
                <c:pt idx="136">
                  <c:v>0.129</c:v>
                </c:pt>
                <c:pt idx="137">
                  <c:v>0.32600000000000001</c:v>
                </c:pt>
                <c:pt idx="138">
                  <c:v>0.30199999999999999</c:v>
                </c:pt>
                <c:pt idx="139">
                  <c:v>9.1999999999999998E-2</c:v>
                </c:pt>
                <c:pt idx="140">
                  <c:v>0.26100000000000001</c:v>
                </c:pt>
                <c:pt idx="141">
                  <c:v>0.255</c:v>
                </c:pt>
                <c:pt idx="142">
                  <c:v>0.10100000000000001</c:v>
                </c:pt>
                <c:pt idx="143">
                  <c:v>0.17599999999999999</c:v>
                </c:pt>
                <c:pt idx="144">
                  <c:v>0.221</c:v>
                </c:pt>
                <c:pt idx="145">
                  <c:v>0.26800000000000002</c:v>
                </c:pt>
                <c:pt idx="146">
                  <c:v>0.22600000000000001</c:v>
                </c:pt>
                <c:pt idx="147">
                  <c:v>0.36199999999999999</c:v>
                </c:pt>
                <c:pt idx="148">
                  <c:v>0.72599999999999998</c:v>
                </c:pt>
                <c:pt idx="149">
                  <c:v>0.28000000000000003</c:v>
                </c:pt>
                <c:pt idx="150">
                  <c:v>0.152</c:v>
                </c:pt>
                <c:pt idx="151">
                  <c:v>0.33900000000000002</c:v>
                </c:pt>
                <c:pt idx="152">
                  <c:v>0.51600000000000001</c:v>
                </c:pt>
                <c:pt idx="153">
                  <c:v>0.504</c:v>
                </c:pt>
                <c:pt idx="154">
                  <c:v>0.42</c:v>
                </c:pt>
                <c:pt idx="155">
                  <c:v>0.60499999999999998</c:v>
                </c:pt>
                <c:pt idx="156">
                  <c:v>0.45500000000000002</c:v>
                </c:pt>
                <c:pt idx="157">
                  <c:v>0.432</c:v>
                </c:pt>
                <c:pt idx="158">
                  <c:v>0.374</c:v>
                </c:pt>
                <c:pt idx="159">
                  <c:v>0.59299999999999997</c:v>
                </c:pt>
                <c:pt idx="160">
                  <c:v>0.53200000000000003</c:v>
                </c:pt>
                <c:pt idx="161">
                  <c:v>0.309</c:v>
                </c:pt>
                <c:pt idx="162">
                  <c:v>0.41199999999999998</c:v>
                </c:pt>
                <c:pt idx="163">
                  <c:v>0.56999999999999995</c:v>
                </c:pt>
                <c:pt idx="164">
                  <c:v>0.58799999999999997</c:v>
                </c:pt>
              </c:numCache>
            </c:numRef>
          </c:yVal>
          <c:smooth val="0"/>
          <c:extLst>
            <c:ext xmlns:c16="http://schemas.microsoft.com/office/drawing/2014/chart" uri="{C3380CC4-5D6E-409C-BE32-E72D297353CC}">
              <c16:uniqueId val="{00000002-E01E-4316-A6EF-7DA23886344A}"/>
            </c:ext>
          </c:extLst>
        </c:ser>
        <c:dLbls>
          <c:showLegendKey val="0"/>
          <c:showVal val="0"/>
          <c:showCatName val="0"/>
          <c:showSerName val="0"/>
          <c:showPercent val="0"/>
          <c:showBubbleSize val="0"/>
        </c:dLbls>
        <c:axId val="484464232"/>
        <c:axId val="484463448"/>
      </c:scatterChart>
      <c:valAx>
        <c:axId val="4844642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4463448"/>
        <c:crosses val="autoZero"/>
        <c:crossBetween val="midCat"/>
      </c:valAx>
      <c:valAx>
        <c:axId val="4844634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446423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CRU'!$CD$1</c:f>
              <c:strCache>
                <c:ptCount val="1"/>
              </c:strCache>
            </c:strRef>
          </c:tx>
          <c:marker>
            <c:symbol val="none"/>
          </c:marker>
          <c:cat>
            <c:numRef>
              <c:f>'SEA Obs CRU'!$BX$2:$BX$101</c:f>
              <c:numCache>
                <c:formatCode>General</c:formatCode>
                <c:ptCount val="100"/>
              </c:numCache>
            </c:numRef>
          </c:cat>
          <c:val>
            <c:numRef>
              <c:f>'SEA Obs CRU'!$CD$2:$CD$101</c:f>
              <c:numCache>
                <c:formatCode>General</c:formatCode>
                <c:ptCount val="100"/>
              </c:numCache>
            </c:numRef>
          </c:val>
          <c:smooth val="0"/>
          <c:extLst>
            <c:ext xmlns:c16="http://schemas.microsoft.com/office/drawing/2014/chart" uri="{C3380CC4-5D6E-409C-BE32-E72D297353CC}">
              <c16:uniqueId val="{00000000-3037-4509-B912-634FE4E1210C}"/>
            </c:ext>
          </c:extLst>
        </c:ser>
        <c:dLbls>
          <c:showLegendKey val="0"/>
          <c:showVal val="0"/>
          <c:showCatName val="0"/>
          <c:showSerName val="0"/>
          <c:showPercent val="0"/>
          <c:showBubbleSize val="0"/>
        </c:dLbls>
        <c:marker val="1"/>
        <c:smooth val="0"/>
        <c:axId val="897493008"/>
        <c:axId val="532419728"/>
      </c:lineChart>
      <c:lineChart>
        <c:grouping val="standard"/>
        <c:varyColors val="0"/>
        <c:ser>
          <c:idx val="1"/>
          <c:order val="1"/>
          <c:tx>
            <c:strRef>
              <c:f>'SEA Obs CRU'!$CG$1</c:f>
              <c:strCache>
                <c:ptCount val="1"/>
              </c:strCache>
            </c:strRef>
          </c:tx>
          <c:marker>
            <c:symbol val="none"/>
          </c:marker>
          <c:cat>
            <c:numRef>
              <c:f>'SEA Obs CRU'!$BX$2:$BX$101</c:f>
              <c:numCache>
                <c:formatCode>General</c:formatCode>
                <c:ptCount val="100"/>
              </c:numCache>
            </c:numRef>
          </c:cat>
          <c:val>
            <c:numRef>
              <c:f>'SEA Obs CRU'!$CG$2:$CG$101</c:f>
              <c:numCache>
                <c:formatCode>General</c:formatCode>
                <c:ptCount val="100"/>
              </c:numCache>
            </c:numRef>
          </c:val>
          <c:smooth val="0"/>
          <c:extLst>
            <c:ext xmlns:c16="http://schemas.microsoft.com/office/drawing/2014/chart" uri="{C3380CC4-5D6E-409C-BE32-E72D297353CC}">
              <c16:uniqueId val="{00000001-3037-4509-B912-634FE4E1210C}"/>
            </c:ext>
          </c:extLst>
        </c:ser>
        <c:dLbls>
          <c:showLegendKey val="0"/>
          <c:showVal val="0"/>
          <c:showCatName val="0"/>
          <c:showSerName val="0"/>
          <c:showPercent val="0"/>
          <c:showBubbleSize val="0"/>
        </c:dLbls>
        <c:marker val="1"/>
        <c:smooth val="0"/>
        <c:axId val="8690344"/>
        <c:axId val="532420904"/>
      </c:lineChart>
      <c:catAx>
        <c:axId val="897493008"/>
        <c:scaling>
          <c:orientation val="minMax"/>
        </c:scaling>
        <c:delete val="0"/>
        <c:axPos val="b"/>
        <c:numFmt formatCode="General" sourceLinked="1"/>
        <c:majorTickMark val="out"/>
        <c:minorTickMark val="none"/>
        <c:tickLblPos val="nextTo"/>
        <c:crossAx val="532419728"/>
        <c:crosses val="autoZero"/>
        <c:auto val="1"/>
        <c:lblAlgn val="ctr"/>
        <c:lblOffset val="100"/>
        <c:noMultiLvlLbl val="0"/>
      </c:catAx>
      <c:valAx>
        <c:axId val="532419728"/>
        <c:scaling>
          <c:orientation val="minMax"/>
        </c:scaling>
        <c:delete val="0"/>
        <c:axPos val="l"/>
        <c:majorGridlines/>
        <c:numFmt formatCode="General" sourceLinked="1"/>
        <c:majorTickMark val="out"/>
        <c:minorTickMark val="none"/>
        <c:tickLblPos val="nextTo"/>
        <c:crossAx val="897493008"/>
        <c:crosses val="autoZero"/>
        <c:crossBetween val="between"/>
      </c:valAx>
      <c:valAx>
        <c:axId val="532420904"/>
        <c:scaling>
          <c:orientation val="minMax"/>
        </c:scaling>
        <c:delete val="0"/>
        <c:axPos val="r"/>
        <c:numFmt formatCode="General" sourceLinked="1"/>
        <c:majorTickMark val="out"/>
        <c:minorTickMark val="none"/>
        <c:tickLblPos val="nextTo"/>
        <c:crossAx val="8690344"/>
        <c:crosses val="max"/>
        <c:crossBetween val="between"/>
      </c:valAx>
      <c:catAx>
        <c:axId val="8690344"/>
        <c:scaling>
          <c:orientation val="minMax"/>
        </c:scaling>
        <c:delete val="1"/>
        <c:axPos val="b"/>
        <c:numFmt formatCode="General" sourceLinked="1"/>
        <c:majorTickMark val="out"/>
        <c:minorTickMark val="none"/>
        <c:tickLblPos val="none"/>
        <c:crossAx val="532420904"/>
        <c:crosses val="autoZero"/>
        <c:auto val="1"/>
        <c:lblAlgn val="ctr"/>
        <c:lblOffset val="100"/>
        <c:noMultiLvlLbl val="0"/>
      </c:catAx>
    </c:plotArea>
    <c:legend>
      <c:legendPos val="r"/>
      <c:overlay val="0"/>
    </c:legend>
    <c:plotVisOnly val="1"/>
    <c:dispBlanksAs val="gap"/>
    <c:showDLblsOverMax val="0"/>
  </c:chart>
  <c:printSettings>
    <c:headerFooter/>
    <c:pageMargins b="0.75000000000000444" l="0.70000000000000062" r="0.70000000000000062" t="0.75000000000000444"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2"/>
          <c:order val="0"/>
          <c:tx>
            <c:strRef>
              <c:f>'SEA Obs CRU'!$CE$1</c:f>
              <c:strCache>
                <c:ptCount val="1"/>
              </c:strCache>
            </c:strRef>
          </c:tx>
          <c:marker>
            <c:symbol val="none"/>
          </c:marker>
          <c:cat>
            <c:numRef>
              <c:f>'SEA Obs CRU'!$BX$2:$BX$101</c:f>
              <c:numCache>
                <c:formatCode>General</c:formatCode>
                <c:ptCount val="100"/>
              </c:numCache>
            </c:numRef>
          </c:cat>
          <c:val>
            <c:numRef>
              <c:f>'SEA Obs CRU'!$CE$2:$CE$101</c:f>
              <c:numCache>
                <c:formatCode>General</c:formatCode>
                <c:ptCount val="100"/>
              </c:numCache>
            </c:numRef>
          </c:val>
          <c:smooth val="0"/>
          <c:extLst>
            <c:ext xmlns:c16="http://schemas.microsoft.com/office/drawing/2014/chart" uri="{C3380CC4-5D6E-409C-BE32-E72D297353CC}">
              <c16:uniqueId val="{00000000-2F36-4469-80DD-8D8F7EC5B961}"/>
            </c:ext>
          </c:extLst>
        </c:ser>
        <c:ser>
          <c:idx val="1"/>
          <c:order val="2"/>
          <c:tx>
            <c:strRef>
              <c:f>'SEA Obs CRU'!$CF$1</c:f>
              <c:strCache>
                <c:ptCount val="1"/>
              </c:strCache>
            </c:strRef>
          </c:tx>
          <c:marker>
            <c:symbol val="none"/>
          </c:marker>
          <c:cat>
            <c:numRef>
              <c:f>'SEA Obs CRU'!$BX$2:$BX$101</c:f>
              <c:numCache>
                <c:formatCode>General</c:formatCode>
                <c:ptCount val="100"/>
              </c:numCache>
            </c:numRef>
          </c:cat>
          <c:val>
            <c:numRef>
              <c:f>'SEA Obs CRU'!$CF$2:$CF$101</c:f>
              <c:numCache>
                <c:formatCode>General</c:formatCode>
                <c:ptCount val="100"/>
              </c:numCache>
            </c:numRef>
          </c:val>
          <c:smooth val="0"/>
          <c:extLst>
            <c:ext xmlns:c16="http://schemas.microsoft.com/office/drawing/2014/chart" uri="{C3380CC4-5D6E-409C-BE32-E72D297353CC}">
              <c16:uniqueId val="{00000001-2F36-4469-80DD-8D8F7EC5B961}"/>
            </c:ext>
          </c:extLst>
        </c:ser>
        <c:dLbls>
          <c:showLegendKey val="0"/>
          <c:showVal val="0"/>
          <c:showCatName val="0"/>
          <c:showSerName val="0"/>
          <c:showPercent val="0"/>
          <c:showBubbleSize val="0"/>
        </c:dLbls>
        <c:marker val="1"/>
        <c:smooth val="0"/>
        <c:axId val="8689168"/>
        <c:axId val="8689952"/>
      </c:lineChart>
      <c:lineChart>
        <c:grouping val="standard"/>
        <c:varyColors val="0"/>
        <c:ser>
          <c:idx val="0"/>
          <c:order val="1"/>
          <c:tx>
            <c:strRef>
              <c:f>'SEA Obs CRU'!$CI$1</c:f>
              <c:strCache>
                <c:ptCount val="1"/>
              </c:strCache>
            </c:strRef>
          </c:tx>
          <c:marker>
            <c:symbol val="none"/>
          </c:marker>
          <c:cat>
            <c:numRef>
              <c:f>'SEA Obs CRU'!$BX$2:$BX$101</c:f>
              <c:numCache>
                <c:formatCode>General</c:formatCode>
                <c:ptCount val="100"/>
              </c:numCache>
            </c:numRef>
          </c:cat>
          <c:val>
            <c:numRef>
              <c:f>'SEA Obs CRU'!$CI$2:$CI$101</c:f>
              <c:numCache>
                <c:formatCode>General</c:formatCode>
                <c:ptCount val="100"/>
              </c:numCache>
            </c:numRef>
          </c:val>
          <c:smooth val="0"/>
          <c:extLst>
            <c:ext xmlns:c16="http://schemas.microsoft.com/office/drawing/2014/chart" uri="{C3380CC4-5D6E-409C-BE32-E72D297353CC}">
              <c16:uniqueId val="{00000002-2F36-4469-80DD-8D8F7EC5B961}"/>
            </c:ext>
          </c:extLst>
        </c:ser>
        <c:dLbls>
          <c:showLegendKey val="0"/>
          <c:showVal val="0"/>
          <c:showCatName val="0"/>
          <c:showSerName val="0"/>
          <c:showPercent val="0"/>
          <c:showBubbleSize val="0"/>
        </c:dLbls>
        <c:marker val="1"/>
        <c:smooth val="0"/>
        <c:axId val="388182040"/>
        <c:axId val="8689560"/>
      </c:lineChart>
      <c:catAx>
        <c:axId val="8689168"/>
        <c:scaling>
          <c:orientation val="minMax"/>
        </c:scaling>
        <c:delete val="0"/>
        <c:axPos val="b"/>
        <c:numFmt formatCode="General" sourceLinked="1"/>
        <c:majorTickMark val="out"/>
        <c:minorTickMark val="none"/>
        <c:tickLblPos val="nextTo"/>
        <c:crossAx val="8689952"/>
        <c:crosses val="autoZero"/>
        <c:auto val="1"/>
        <c:lblAlgn val="ctr"/>
        <c:lblOffset val="100"/>
        <c:noMultiLvlLbl val="0"/>
      </c:catAx>
      <c:valAx>
        <c:axId val="8689952"/>
        <c:scaling>
          <c:orientation val="minMax"/>
        </c:scaling>
        <c:delete val="0"/>
        <c:axPos val="l"/>
        <c:majorGridlines/>
        <c:numFmt formatCode="General" sourceLinked="1"/>
        <c:majorTickMark val="out"/>
        <c:minorTickMark val="none"/>
        <c:tickLblPos val="nextTo"/>
        <c:crossAx val="8689168"/>
        <c:crosses val="autoZero"/>
        <c:crossBetween val="between"/>
      </c:valAx>
      <c:valAx>
        <c:axId val="8689560"/>
        <c:scaling>
          <c:orientation val="minMax"/>
        </c:scaling>
        <c:delete val="0"/>
        <c:axPos val="r"/>
        <c:numFmt formatCode="General" sourceLinked="1"/>
        <c:majorTickMark val="out"/>
        <c:minorTickMark val="none"/>
        <c:tickLblPos val="nextTo"/>
        <c:crossAx val="388182040"/>
        <c:crosses val="max"/>
        <c:crossBetween val="between"/>
      </c:valAx>
      <c:catAx>
        <c:axId val="388182040"/>
        <c:scaling>
          <c:orientation val="minMax"/>
        </c:scaling>
        <c:delete val="1"/>
        <c:axPos val="b"/>
        <c:numFmt formatCode="General" sourceLinked="1"/>
        <c:majorTickMark val="out"/>
        <c:minorTickMark val="none"/>
        <c:tickLblPos val="none"/>
        <c:crossAx val="8689560"/>
        <c:crosses val="autoZero"/>
        <c:auto val="1"/>
        <c:lblAlgn val="ctr"/>
        <c:lblOffset val="100"/>
        <c:noMultiLvlLbl val="0"/>
      </c:catAx>
    </c:plotArea>
    <c:legend>
      <c:legendPos val="r"/>
      <c:overlay val="0"/>
    </c:legend>
    <c:plotVisOnly val="1"/>
    <c:dispBlanksAs val="gap"/>
    <c:showDLblsOverMax val="0"/>
  </c:chart>
  <c:printSettings>
    <c:headerFooter/>
    <c:pageMargins b="0.75000000000000466" l="0.70000000000000062" r="0.70000000000000062" t="0.75000000000000466"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CRU'!$BP$1</c:f>
              <c:strCache>
                <c:ptCount val="1"/>
                <c:pt idx="0">
                  <c:v>AGW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CRU'!$BP$2:$BP$102</c:f>
              <c:numCache>
                <c:formatCode>General</c:formatCode>
                <c:ptCount val="101"/>
                <c:pt idx="5" formatCode="0.00">
                  <c:v>-8.0445454545454584E-2</c:v>
                </c:pt>
                <c:pt idx="6" formatCode="0.00">
                  <c:v>-5.4354545454545496E-2</c:v>
                </c:pt>
                <c:pt idx="7" formatCode="0.00">
                  <c:v>-3.6172727272727315E-2</c:v>
                </c:pt>
                <c:pt idx="8" formatCode="0.00">
                  <c:v>-2.2990909090909131E-2</c:v>
                </c:pt>
                <c:pt idx="9" formatCode="0.00">
                  <c:v>-1.144545454545459E-2</c:v>
                </c:pt>
                <c:pt idx="10" formatCode="0.00">
                  <c:v>-8.5363636363636822E-3</c:v>
                </c:pt>
                <c:pt idx="11" formatCode="0.00">
                  <c:v>-3.8090909090909564E-3</c:v>
                </c:pt>
                <c:pt idx="12" formatCode="0.00">
                  <c:v>1.2645454545454498E-2</c:v>
                </c:pt>
                <c:pt idx="13" formatCode="0.00">
                  <c:v>3.5554545454545401E-2</c:v>
                </c:pt>
                <c:pt idx="14" formatCode="0.00">
                  <c:v>3.6645454545454495E-2</c:v>
                </c:pt>
                <c:pt idx="15" formatCode="0.00">
                  <c:v>5.1736363636363587E-2</c:v>
                </c:pt>
                <c:pt idx="16" formatCode="0.00">
                  <c:v>6.9190909090909039E-2</c:v>
                </c:pt>
                <c:pt idx="17" formatCode="0.00">
                  <c:v>7.873636363636359E-2</c:v>
                </c:pt>
                <c:pt idx="18" formatCode="0.00">
                  <c:v>8.6463636363636312E-2</c:v>
                </c:pt>
                <c:pt idx="19" formatCode="0.00">
                  <c:v>0.10355454545454541</c:v>
                </c:pt>
                <c:pt idx="20" formatCode="0.00">
                  <c:v>0.11982727272727269</c:v>
                </c:pt>
                <c:pt idx="21" formatCode="0.00">
                  <c:v>0.13091818181818177</c:v>
                </c:pt>
                <c:pt idx="22" formatCode="0.00">
                  <c:v>0.14255454545454541</c:v>
                </c:pt>
                <c:pt idx="23" formatCode="0.00">
                  <c:v>0.16646363636363631</c:v>
                </c:pt>
                <c:pt idx="24" formatCode="0.00">
                  <c:v>0.18973636363636359</c:v>
                </c:pt>
                <c:pt idx="25" formatCode="0.00">
                  <c:v>0.2257363636363636</c:v>
                </c:pt>
                <c:pt idx="26" formatCode="0.00">
                  <c:v>0.24773636363636359</c:v>
                </c:pt>
                <c:pt idx="27" formatCode="0.00">
                  <c:v>0.25600909090909085</c:v>
                </c:pt>
                <c:pt idx="28" formatCode="0.00">
                  <c:v>0.26746363636363635</c:v>
                </c:pt>
                <c:pt idx="29" formatCode="0.00">
                  <c:v>0.30546363636363633</c:v>
                </c:pt>
                <c:pt idx="30" formatCode="0.00">
                  <c:v>0.31928181818181811</c:v>
                </c:pt>
                <c:pt idx="31" formatCode="0.00">
                  <c:v>0.3173727272727272</c:v>
                </c:pt>
                <c:pt idx="32" formatCode="0.00">
                  <c:v>0.31319090909090908</c:v>
                </c:pt>
                <c:pt idx="33" formatCode="0.00">
                  <c:v>0.29773636363636363</c:v>
                </c:pt>
                <c:pt idx="34" formatCode="0.00">
                  <c:v>0.27773636363636361</c:v>
                </c:pt>
                <c:pt idx="35" formatCode="0.00">
                  <c:v>0.24946363636363636</c:v>
                </c:pt>
                <c:pt idx="36" formatCode="0.00">
                  <c:v>0.23228181818181809</c:v>
                </c:pt>
                <c:pt idx="37" formatCode="0.00">
                  <c:v>0.2182818181818181</c:v>
                </c:pt>
                <c:pt idx="38" formatCode="0.00">
                  <c:v>0.2184636363636363</c:v>
                </c:pt>
                <c:pt idx="39" formatCode="0.00">
                  <c:v>0.19819090909090906</c:v>
                </c:pt>
                <c:pt idx="40" formatCode="0.00">
                  <c:v>0.16155454545454542</c:v>
                </c:pt>
                <c:pt idx="41" formatCode="0.00">
                  <c:v>0.1305545454545454</c:v>
                </c:pt>
                <c:pt idx="42" formatCode="0.00">
                  <c:v>0.14228181818181815</c:v>
                </c:pt>
                <c:pt idx="43" formatCode="0.00">
                  <c:v>0.15928181818181811</c:v>
                </c:pt>
                <c:pt idx="44" formatCode="0.00">
                  <c:v>0.17119090909090903</c:v>
                </c:pt>
                <c:pt idx="45" formatCode="0.00">
                  <c:v>0.17900909090909084</c:v>
                </c:pt>
                <c:pt idx="46" formatCode="0.00">
                  <c:v>0.20500909090909084</c:v>
                </c:pt>
                <c:pt idx="47" formatCode="0.00">
                  <c:v>0.21837272727272722</c:v>
                </c:pt>
                <c:pt idx="48" formatCode="0.00">
                  <c:v>0.22537272727272717</c:v>
                </c:pt>
                <c:pt idx="49" formatCode="0.00">
                  <c:v>0.2011</c:v>
                </c:pt>
                <c:pt idx="50" formatCode="0.00">
                  <c:v>0.20437272727272726</c:v>
                </c:pt>
                <c:pt idx="51" formatCode="0.00">
                  <c:v>0.21655454545454542</c:v>
                </c:pt>
                <c:pt idx="52" formatCode="0.00">
                  <c:v>0.23464545454545449</c:v>
                </c:pt>
                <c:pt idx="53" formatCode="0.00">
                  <c:v>0.22700909090909088</c:v>
                </c:pt>
                <c:pt idx="54" formatCode="0.00">
                  <c:v>0.22700909090909088</c:v>
                </c:pt>
                <c:pt idx="55" formatCode="0.00">
                  <c:v>0.22746363636363631</c:v>
                </c:pt>
                <c:pt idx="56" formatCode="0.00">
                  <c:v>0.22155454545454537</c:v>
                </c:pt>
                <c:pt idx="57" formatCode="0.00">
                  <c:v>0.21846363636363633</c:v>
                </c:pt>
                <c:pt idx="58" formatCode="0.00">
                  <c:v>0.22746363636363628</c:v>
                </c:pt>
                <c:pt idx="59" formatCode="0.00">
                  <c:v>0.20782727272727272</c:v>
                </c:pt>
                <c:pt idx="60" formatCode="0.00">
                  <c:v>0.21928181818181816</c:v>
                </c:pt>
                <c:pt idx="61" formatCode="0.00">
                  <c:v>0.21573636363636359</c:v>
                </c:pt>
                <c:pt idx="62" formatCode="0.00">
                  <c:v>0.23073636363636363</c:v>
                </c:pt>
                <c:pt idx="63" formatCode="0.00">
                  <c:v>0.23837272727272721</c:v>
                </c:pt>
                <c:pt idx="64" formatCode="0.00">
                  <c:v>0.25728181818181811</c:v>
                </c:pt>
                <c:pt idx="65" formatCode="0.00">
                  <c:v>0.26519090909090903</c:v>
                </c:pt>
                <c:pt idx="66" formatCode="0.00">
                  <c:v>0.28228181818181813</c:v>
                </c:pt>
                <c:pt idx="67" formatCode="0.00">
                  <c:v>0.30046363636363632</c:v>
                </c:pt>
                <c:pt idx="68" formatCode="0.00">
                  <c:v>0.32182727272727268</c:v>
                </c:pt>
                <c:pt idx="69" formatCode="0.00">
                  <c:v>0.31291818181818176</c:v>
                </c:pt>
                <c:pt idx="70" formatCode="0.00">
                  <c:v>0.32900909090909086</c:v>
                </c:pt>
                <c:pt idx="71" formatCode="0.00">
                  <c:v>0.34719090909090905</c:v>
                </c:pt>
                <c:pt idx="72" formatCode="0.00">
                  <c:v>0.38664545454545451</c:v>
                </c:pt>
                <c:pt idx="73" formatCode="0.00">
                  <c:v>0.40146363636363636</c:v>
                </c:pt>
                <c:pt idx="74" formatCode="0.00">
                  <c:v>0.41664545454545449</c:v>
                </c:pt>
                <c:pt idx="75" formatCode="0.00">
                  <c:v>0.43537272727272724</c:v>
                </c:pt>
                <c:pt idx="76" formatCode="0.00">
                  <c:v>0.44782727272727263</c:v>
                </c:pt>
                <c:pt idx="77" formatCode="0.00">
                  <c:v>0.44255454545454537</c:v>
                </c:pt>
                <c:pt idx="78" formatCode="0.00">
                  <c:v>0.45128181818181812</c:v>
                </c:pt>
                <c:pt idx="79" formatCode="0.00">
                  <c:v>0.45082727272727269</c:v>
                </c:pt>
                <c:pt idx="80" formatCode="0.00">
                  <c:v>0.47773636363636363</c:v>
                </c:pt>
                <c:pt idx="81" formatCode="0.00">
                  <c:v>0.4936454545454545</c:v>
                </c:pt>
                <c:pt idx="82" formatCode="0.00">
                  <c:v>0.52291818181818173</c:v>
                </c:pt>
                <c:pt idx="83" formatCode="0.00">
                  <c:v>0.55646363636363638</c:v>
                </c:pt>
                <c:pt idx="84" formatCode="0.00">
                  <c:v>0.56709999999999994</c:v>
                </c:pt>
                <c:pt idx="85" formatCode="0.00">
                  <c:v>0.58246363636363629</c:v>
                </c:pt>
                <c:pt idx="86" formatCode="0.00">
                  <c:v>0.59637272727272717</c:v>
                </c:pt>
                <c:pt idx="87" formatCode="0.00">
                  <c:v>0.61928181818181816</c:v>
                </c:pt>
                <c:pt idx="88" formatCode="0.00">
                  <c:v>0.6568272727272727</c:v>
                </c:pt>
                <c:pt idx="89" formatCode="0.00">
                  <c:v>0.68782727272727273</c:v>
                </c:pt>
                <c:pt idx="90" formatCode="0.00">
                  <c:v>0.71600909090909082</c:v>
                </c:pt>
                <c:pt idx="91" formatCode="0.00">
                  <c:v>0.72964545454545449</c:v>
                </c:pt>
                <c:pt idx="92" formatCode="0.00">
                  <c:v>0.75373636363636365</c:v>
                </c:pt>
                <c:pt idx="93" formatCode="0.00">
                  <c:v>0.75128181818181805</c:v>
                </c:pt>
                <c:pt idx="94" formatCode="0.00">
                  <c:v>0.74173636363636364</c:v>
                </c:pt>
                <c:pt idx="95" formatCode="0.00">
                  <c:v>0.75800909090909085</c:v>
                </c:pt>
              </c:numCache>
            </c:numRef>
          </c:val>
          <c:smooth val="0"/>
          <c:extLst>
            <c:ext xmlns:c16="http://schemas.microsoft.com/office/drawing/2014/chart" uri="{C3380CC4-5D6E-409C-BE32-E72D297353CC}">
              <c16:uniqueId val="{00000000-9C76-4186-9F13-0D7A579E9F19}"/>
            </c:ext>
          </c:extLst>
        </c:ser>
        <c:dLbls>
          <c:showLegendKey val="0"/>
          <c:showVal val="0"/>
          <c:showCatName val="0"/>
          <c:showSerName val="0"/>
          <c:showPercent val="0"/>
          <c:showBubbleSize val="0"/>
        </c:dLbls>
        <c:marker val="1"/>
        <c:smooth val="0"/>
        <c:axId val="388184392"/>
        <c:axId val="388180864"/>
      </c:lineChart>
      <c:lineChart>
        <c:grouping val="standard"/>
        <c:varyColors val="0"/>
        <c:ser>
          <c:idx val="1"/>
          <c:order val="1"/>
          <c:tx>
            <c:strRef>
              <c:f>'SEA Obs CRU'!$BQ$1</c:f>
              <c:strCache>
                <c:ptCount val="1"/>
                <c:pt idx="0">
                  <c:v>Ref TmaxARW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CRU'!$BQ$2:$BQ$102</c:f>
              <c:numCache>
                <c:formatCode>General</c:formatCode>
                <c:ptCount val="101"/>
                <c:pt idx="5" formatCode="0.00">
                  <c:v>0.14539808890501957</c:v>
                </c:pt>
                <c:pt idx="6" formatCode="0.00">
                  <c:v>0.18449194446933667</c:v>
                </c:pt>
                <c:pt idx="7" formatCode="0.00">
                  <c:v>0.20518241956066741</c:v>
                </c:pt>
                <c:pt idx="8" formatCode="0.00">
                  <c:v>0.21965877415817883</c:v>
                </c:pt>
                <c:pt idx="9" formatCode="0.00">
                  <c:v>0.16367423255019597</c:v>
                </c:pt>
                <c:pt idx="10" formatCode="0.00">
                  <c:v>4.3970826050435168E-2</c:v>
                </c:pt>
                <c:pt idx="11" formatCode="0.00">
                  <c:v>6.2749947431411546E-2</c:v>
                </c:pt>
                <c:pt idx="12" formatCode="0.00">
                  <c:v>3.2289105694316783E-2</c:v>
                </c:pt>
                <c:pt idx="13" formatCode="0.00">
                  <c:v>9.6396620721633172E-2</c:v>
                </c:pt>
                <c:pt idx="14" formatCode="0.00">
                  <c:v>5.2765942306435096E-2</c:v>
                </c:pt>
                <c:pt idx="15" formatCode="0.00">
                  <c:v>3.4712437894987923E-2</c:v>
                </c:pt>
                <c:pt idx="16" formatCode="0.00">
                  <c:v>1.9948444160398215E-2</c:v>
                </c:pt>
                <c:pt idx="17" formatCode="0.00">
                  <c:v>-7.0050517211353677E-2</c:v>
                </c:pt>
                <c:pt idx="18" formatCode="0.00">
                  <c:v>-0.10635468563555667</c:v>
                </c:pt>
                <c:pt idx="19" formatCode="0.00">
                  <c:v>-7.6430963198525284E-2</c:v>
                </c:pt>
                <c:pt idx="20" formatCode="0.00">
                  <c:v>-3.2862614490499903E-2</c:v>
                </c:pt>
                <c:pt idx="21" formatCode="0.00">
                  <c:v>-1.539609616143684E-3</c:v>
                </c:pt>
                <c:pt idx="22" formatCode="0.00">
                  <c:v>-1.7068893848441489E-2</c:v>
                </c:pt>
                <c:pt idx="23" formatCode="0.00">
                  <c:v>4.3825464693610948E-2</c:v>
                </c:pt>
                <c:pt idx="24" formatCode="0.00">
                  <c:v>4.101942169557337E-2</c:v>
                </c:pt>
                <c:pt idx="25" formatCode="0.00">
                  <c:v>0.10286047549544267</c:v>
                </c:pt>
                <c:pt idx="26" formatCode="0.00">
                  <c:v>3.319014977147073E-2</c:v>
                </c:pt>
                <c:pt idx="27" formatCode="0.00">
                  <c:v>9.7637086026261505E-2</c:v>
                </c:pt>
                <c:pt idx="28" formatCode="0.00">
                  <c:v>3.6586941530589195E-2</c:v>
                </c:pt>
                <c:pt idx="29" formatCode="0.00">
                  <c:v>1.3536434022427747E-2</c:v>
                </c:pt>
                <c:pt idx="30" formatCode="0.00">
                  <c:v>-9.4441200200306691E-2</c:v>
                </c:pt>
                <c:pt idx="31" formatCode="0.00">
                  <c:v>-0.10418598034775622</c:v>
                </c:pt>
                <c:pt idx="32" formatCode="0.00">
                  <c:v>-8.2949584850451952E-2</c:v>
                </c:pt>
                <c:pt idx="33" formatCode="0.00">
                  <c:v>-0.12896699143153095</c:v>
                </c:pt>
                <c:pt idx="34" formatCode="0.00">
                  <c:v>-0.23959073626273311</c:v>
                </c:pt>
                <c:pt idx="35" formatCode="0.00">
                  <c:v>-0.24579841726141247</c:v>
                </c:pt>
                <c:pt idx="36" formatCode="0.00">
                  <c:v>-0.24533939866380872</c:v>
                </c:pt>
                <c:pt idx="37" formatCode="0.00">
                  <c:v>-0.22260433322160464</c:v>
                </c:pt>
                <c:pt idx="38" formatCode="0.00">
                  <c:v>-0.25694029572379601</c:v>
                </c:pt>
                <c:pt idx="39" formatCode="0.00">
                  <c:v>-0.18698362360799983</c:v>
                </c:pt>
                <c:pt idx="40" formatCode="0.00">
                  <c:v>-0.15133657322210745</c:v>
                </c:pt>
                <c:pt idx="41" formatCode="0.00">
                  <c:v>-0.1098535976438697</c:v>
                </c:pt>
                <c:pt idx="42" formatCode="0.00">
                  <c:v>-7.3381349138405744E-2</c:v>
                </c:pt>
                <c:pt idx="43" formatCode="0.00">
                  <c:v>-0.10613621706890829</c:v>
                </c:pt>
                <c:pt idx="44" formatCode="0.00">
                  <c:v>-1.9836572217642224E-2</c:v>
                </c:pt>
                <c:pt idx="45" formatCode="0.00">
                  <c:v>4.3821408969467186E-2</c:v>
                </c:pt>
                <c:pt idx="46" formatCode="0.00">
                  <c:v>7.3490080965285323E-2</c:v>
                </c:pt>
                <c:pt idx="47" formatCode="0.00">
                  <c:v>6.0948105317065557E-2</c:v>
                </c:pt>
                <c:pt idx="48" formatCode="0.00">
                  <c:v>5.9515211709714452E-2</c:v>
                </c:pt>
                <c:pt idx="49" formatCode="0.00">
                  <c:v>3.5029678869305254E-2</c:v>
                </c:pt>
                <c:pt idx="50" formatCode="0.00">
                  <c:v>4.8850885819109374E-2</c:v>
                </c:pt>
                <c:pt idx="51" formatCode="0.00">
                  <c:v>2.6392534760220923E-2</c:v>
                </c:pt>
                <c:pt idx="52" formatCode="0.00">
                  <c:v>2.0008458648155623E-2</c:v>
                </c:pt>
                <c:pt idx="53" formatCode="0.00">
                  <c:v>2.6860663049141597E-2</c:v>
                </c:pt>
                <c:pt idx="54" formatCode="0.00">
                  <c:v>4.4527594581547578E-2</c:v>
                </c:pt>
                <c:pt idx="55" formatCode="0.00">
                  <c:v>-6.5911577821428195E-3</c:v>
                </c:pt>
                <c:pt idx="56" formatCode="0.00">
                  <c:v>2.1736076224899523E-2</c:v>
                </c:pt>
                <c:pt idx="57" formatCode="0.00">
                  <c:v>-2.5944795086258535E-2</c:v>
                </c:pt>
                <c:pt idx="58" formatCode="0.00">
                  <c:v>5.5118458285567135E-2</c:v>
                </c:pt>
                <c:pt idx="59" formatCode="0.00">
                  <c:v>9.1135564358283905E-2</c:v>
                </c:pt>
                <c:pt idx="60" formatCode="0.00">
                  <c:v>0.1715120897775167</c:v>
                </c:pt>
                <c:pt idx="61" formatCode="0.00">
                  <c:v>0.15264062740696682</c:v>
                </c:pt>
                <c:pt idx="62" formatCode="0.00">
                  <c:v>0.19680897974759565</c:v>
                </c:pt>
                <c:pt idx="63" formatCode="0.00">
                  <c:v>0.23208406660150419</c:v>
                </c:pt>
                <c:pt idx="64" formatCode="0.00">
                  <c:v>0.26076052325586763</c:v>
                </c:pt>
                <c:pt idx="65" formatCode="0.00">
                  <c:v>0.33506599047277807</c:v>
                </c:pt>
                <c:pt idx="66" formatCode="0.00">
                  <c:v>0.41864213997277749</c:v>
                </c:pt>
                <c:pt idx="67" formatCode="0.00">
                  <c:v>0.4313439028303605</c:v>
                </c:pt>
                <c:pt idx="68" formatCode="0.00">
                  <c:v>0.44131011417195348</c:v>
                </c:pt>
                <c:pt idx="69" formatCode="0.00">
                  <c:v>0.34087163618253447</c:v>
                </c:pt>
                <c:pt idx="70" formatCode="0.00">
                  <c:v>0.31769816937953688</c:v>
                </c:pt>
                <c:pt idx="71" formatCode="0.00">
                  <c:v>0.23522077010632325</c:v>
                </c:pt>
                <c:pt idx="72" formatCode="0.00">
                  <c:v>0.25719100689347452</c:v>
                </c:pt>
                <c:pt idx="73" formatCode="0.00">
                  <c:v>0.35103876234121695</c:v>
                </c:pt>
                <c:pt idx="74" formatCode="0.00">
                  <c:v>0.35391174332503184</c:v>
                </c:pt>
                <c:pt idx="75" formatCode="0.00">
                  <c:v>0.37665515610753436</c:v>
                </c:pt>
                <c:pt idx="76" formatCode="0.00">
                  <c:v>0.36224494690751413</c:v>
                </c:pt>
                <c:pt idx="77" formatCode="0.00">
                  <c:v>0.28592052222940106</c:v>
                </c:pt>
                <c:pt idx="78" formatCode="0.00">
                  <c:v>0.30501830842697425</c:v>
                </c:pt>
                <c:pt idx="79" formatCode="0.00">
                  <c:v>0.29532769621182292</c:v>
                </c:pt>
                <c:pt idx="80" formatCode="0.00">
                  <c:v>0.29548680577583719</c:v>
                </c:pt>
                <c:pt idx="81" formatCode="0.00">
                  <c:v>0.27353300147523413</c:v>
                </c:pt>
                <c:pt idx="82" formatCode="0.00">
                  <c:v>0.33542899964160067</c:v>
                </c:pt>
                <c:pt idx="83" formatCode="0.00">
                  <c:v>0.36299965147413327</c:v>
                </c:pt>
                <c:pt idx="84" formatCode="0.00">
                  <c:v>0.30676856809952951</c:v>
                </c:pt>
                <c:pt idx="85" formatCode="0.00">
                  <c:v>0.34614947793828837</c:v>
                </c:pt>
                <c:pt idx="86" formatCode="0.00">
                  <c:v>0.33661298987155935</c:v>
                </c:pt>
                <c:pt idx="87" formatCode="0.00">
                  <c:v>0.33912131603544116</c:v>
                </c:pt>
                <c:pt idx="88" formatCode="0.00">
                  <c:v>0.39971472691565585</c:v>
                </c:pt>
                <c:pt idx="89" formatCode="0.00">
                  <c:v>0.39917988452069475</c:v>
                </c:pt>
                <c:pt idx="90" formatCode="0.00">
                  <c:v>0.47762779284042717</c:v>
                </c:pt>
                <c:pt idx="91" formatCode="0.00">
                  <c:v>0.5354925233051776</c:v>
                </c:pt>
                <c:pt idx="92" formatCode="0.00">
                  <c:v>0.67203112493378336</c:v>
                </c:pt>
                <c:pt idx="93" formatCode="0.00">
                  <c:v>0.66134102697943997</c:v>
                </c:pt>
                <c:pt idx="94" formatCode="0.00">
                  <c:v>0.74481151888806285</c:v>
                </c:pt>
                <c:pt idx="95" formatCode="0.00">
                  <c:v>0.78390557410098538</c:v>
                </c:pt>
              </c:numCache>
            </c:numRef>
          </c:val>
          <c:smooth val="0"/>
          <c:extLst>
            <c:ext xmlns:c16="http://schemas.microsoft.com/office/drawing/2014/chart" uri="{C3380CC4-5D6E-409C-BE32-E72D297353CC}">
              <c16:uniqueId val="{00000001-9C76-4186-9F13-0D7A579E9F19}"/>
            </c:ext>
          </c:extLst>
        </c:ser>
        <c:ser>
          <c:idx val="2"/>
          <c:order val="2"/>
          <c:tx>
            <c:strRef>
              <c:f>'SEA Obs CRU'!$BR$1</c:f>
              <c:strCache>
                <c:ptCount val="1"/>
                <c:pt idx="0">
                  <c:v>TmaxARW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CRU'!$BR$2:$BR$102</c:f>
              <c:numCache>
                <c:formatCode>General</c:formatCode>
                <c:ptCount val="101"/>
                <c:pt idx="5" formatCode="0.00">
                  <c:v>0.1453980889050199</c:v>
                </c:pt>
                <c:pt idx="6" formatCode="0.00">
                  <c:v>0.184491944469337</c:v>
                </c:pt>
                <c:pt idx="7" formatCode="0.00">
                  <c:v>0.20518241956066774</c:v>
                </c:pt>
                <c:pt idx="8" formatCode="0.00">
                  <c:v>0.21965877415817917</c:v>
                </c:pt>
                <c:pt idx="9" formatCode="0.00">
                  <c:v>0.16367423255019631</c:v>
                </c:pt>
                <c:pt idx="10" formatCode="0.00">
                  <c:v>4.3970826050435494E-2</c:v>
                </c:pt>
                <c:pt idx="11" formatCode="0.00">
                  <c:v>6.2749947431411879E-2</c:v>
                </c:pt>
                <c:pt idx="12" formatCode="0.00">
                  <c:v>3.2289105694317109E-2</c:v>
                </c:pt>
                <c:pt idx="13" formatCode="0.00">
                  <c:v>9.6396620721633172E-2</c:v>
                </c:pt>
                <c:pt idx="14" formatCode="0.00">
                  <c:v>5.2765942306435096E-2</c:v>
                </c:pt>
                <c:pt idx="15" formatCode="0.00">
                  <c:v>3.4712437894987923E-2</c:v>
                </c:pt>
                <c:pt idx="16" formatCode="0.00">
                  <c:v>1.9948444160398215E-2</c:v>
                </c:pt>
                <c:pt idx="17" formatCode="0.00">
                  <c:v>-7.0050517211353677E-2</c:v>
                </c:pt>
                <c:pt idx="18" formatCode="0.00">
                  <c:v>-0.10635468563555667</c:v>
                </c:pt>
                <c:pt idx="19" formatCode="0.00">
                  <c:v>-7.6430963198525284E-2</c:v>
                </c:pt>
                <c:pt idx="20" formatCode="0.00">
                  <c:v>-3.2862614490499903E-2</c:v>
                </c:pt>
                <c:pt idx="21" formatCode="0.00">
                  <c:v>-1.539609616143684E-3</c:v>
                </c:pt>
                <c:pt idx="22" formatCode="0.00">
                  <c:v>-1.7068893848441489E-2</c:v>
                </c:pt>
                <c:pt idx="23" formatCode="0.00">
                  <c:v>4.3825464693610948E-2</c:v>
                </c:pt>
                <c:pt idx="24" formatCode="0.00">
                  <c:v>4.101942169557337E-2</c:v>
                </c:pt>
                <c:pt idx="25" formatCode="0.00">
                  <c:v>0.10286047549544267</c:v>
                </c:pt>
                <c:pt idx="26" formatCode="0.00">
                  <c:v>3.3190149771471056E-2</c:v>
                </c:pt>
                <c:pt idx="27" formatCode="0.00">
                  <c:v>9.7637086026261824E-2</c:v>
                </c:pt>
                <c:pt idx="28" formatCode="0.00">
                  <c:v>3.6586941530589522E-2</c:v>
                </c:pt>
                <c:pt idx="29" formatCode="0.00">
                  <c:v>1.3536434022428072E-2</c:v>
                </c:pt>
                <c:pt idx="30" formatCode="0.00">
                  <c:v>-9.4441200200306052E-2</c:v>
                </c:pt>
                <c:pt idx="31" formatCode="0.00">
                  <c:v>-0.10418598034775557</c:v>
                </c:pt>
                <c:pt idx="32" formatCode="0.00">
                  <c:v>-8.2949584850451299E-2</c:v>
                </c:pt>
                <c:pt idx="33" formatCode="0.00">
                  <c:v>-0.12896699143153031</c:v>
                </c:pt>
                <c:pt idx="34" formatCode="0.00">
                  <c:v>-0.23959073626273247</c:v>
                </c:pt>
                <c:pt idx="35" formatCode="0.00">
                  <c:v>-0.24579841726141183</c:v>
                </c:pt>
                <c:pt idx="36" formatCode="0.00">
                  <c:v>-0.24533939866380808</c:v>
                </c:pt>
                <c:pt idx="37" formatCode="0.00">
                  <c:v>-0.22260433322160431</c:v>
                </c:pt>
                <c:pt idx="38" formatCode="0.00">
                  <c:v>-0.25694029572379568</c:v>
                </c:pt>
                <c:pt idx="39" formatCode="0.00">
                  <c:v>-0.1869836236079995</c:v>
                </c:pt>
                <c:pt idx="40" formatCode="0.00">
                  <c:v>-0.15133657322210714</c:v>
                </c:pt>
                <c:pt idx="41" formatCode="0.00">
                  <c:v>-0.10985359764386939</c:v>
                </c:pt>
                <c:pt idx="42" formatCode="0.00">
                  <c:v>-7.3381349138405425E-2</c:v>
                </c:pt>
                <c:pt idx="43" formatCode="0.00">
                  <c:v>-0.10613621706890797</c:v>
                </c:pt>
                <c:pt idx="44" formatCode="0.00">
                  <c:v>-1.9836572217641901E-2</c:v>
                </c:pt>
                <c:pt idx="45" formatCode="0.00">
                  <c:v>4.3821408969467512E-2</c:v>
                </c:pt>
                <c:pt idx="46" formatCode="0.00">
                  <c:v>7.3490080965285642E-2</c:v>
                </c:pt>
                <c:pt idx="47" formatCode="0.00">
                  <c:v>6.0948105317065876E-2</c:v>
                </c:pt>
                <c:pt idx="48" formatCode="0.00">
                  <c:v>5.9515211709714771E-2</c:v>
                </c:pt>
                <c:pt idx="49" formatCode="0.00">
                  <c:v>3.5029678869305574E-2</c:v>
                </c:pt>
                <c:pt idx="50" formatCode="0.00">
                  <c:v>4.88508858191097E-2</c:v>
                </c:pt>
                <c:pt idx="51" formatCode="0.00">
                  <c:v>2.6392534760221246E-2</c:v>
                </c:pt>
                <c:pt idx="52" formatCode="0.00">
                  <c:v>2.0008458648155623E-2</c:v>
                </c:pt>
                <c:pt idx="53" formatCode="0.00">
                  <c:v>2.6860663049141597E-2</c:v>
                </c:pt>
                <c:pt idx="54" formatCode="0.00">
                  <c:v>4.4527594581547578E-2</c:v>
                </c:pt>
                <c:pt idx="55" formatCode="0.00">
                  <c:v>-6.5911577821428195E-3</c:v>
                </c:pt>
                <c:pt idx="56" formatCode="0.00">
                  <c:v>2.1736076224899523E-2</c:v>
                </c:pt>
                <c:pt idx="57" formatCode="0.00">
                  <c:v>-2.5944795086258535E-2</c:v>
                </c:pt>
                <c:pt idx="58" formatCode="0.00">
                  <c:v>5.5118458285567135E-2</c:v>
                </c:pt>
                <c:pt idx="59" formatCode="0.00">
                  <c:v>9.1135564358283905E-2</c:v>
                </c:pt>
                <c:pt idx="60" formatCode="0.00">
                  <c:v>0.1715120897775167</c:v>
                </c:pt>
                <c:pt idx="61" formatCode="0.00">
                  <c:v>0.15264062740696682</c:v>
                </c:pt>
                <c:pt idx="62" formatCode="0.00">
                  <c:v>0.19680897974759565</c:v>
                </c:pt>
                <c:pt idx="63" formatCode="0.00">
                  <c:v>0.23208406660150419</c:v>
                </c:pt>
                <c:pt idx="64" formatCode="0.00">
                  <c:v>0.26076052325586763</c:v>
                </c:pt>
                <c:pt idx="65" formatCode="0.00">
                  <c:v>0.33506599047277807</c:v>
                </c:pt>
                <c:pt idx="66" formatCode="0.00">
                  <c:v>0.41864213997277749</c:v>
                </c:pt>
                <c:pt idx="67" formatCode="0.00">
                  <c:v>0.4313439028303605</c:v>
                </c:pt>
                <c:pt idx="68" formatCode="0.00">
                  <c:v>0.44131011417195348</c:v>
                </c:pt>
                <c:pt idx="69" formatCode="0.00">
                  <c:v>0.34087163618253447</c:v>
                </c:pt>
                <c:pt idx="70" formatCode="0.00">
                  <c:v>0.31769816937953715</c:v>
                </c:pt>
                <c:pt idx="71" formatCode="0.00">
                  <c:v>0.23522077010632358</c:v>
                </c:pt>
                <c:pt idx="72" formatCode="0.00">
                  <c:v>0.25719100689347485</c:v>
                </c:pt>
                <c:pt idx="73" formatCode="0.00">
                  <c:v>0.35103876234121728</c:v>
                </c:pt>
                <c:pt idx="74" formatCode="0.00">
                  <c:v>0.35391174332503217</c:v>
                </c:pt>
                <c:pt idx="75" formatCode="0.00">
                  <c:v>0.37665515610753464</c:v>
                </c:pt>
                <c:pt idx="76" formatCode="0.00">
                  <c:v>0.36224494690751446</c:v>
                </c:pt>
                <c:pt idx="77" formatCode="0.00">
                  <c:v>0.2859205222294014</c:v>
                </c:pt>
                <c:pt idx="78" formatCode="0.00">
                  <c:v>0.30501830842697458</c:v>
                </c:pt>
                <c:pt idx="79" formatCode="0.00">
                  <c:v>0.29532769621182325</c:v>
                </c:pt>
                <c:pt idx="80" formatCode="0.00">
                  <c:v>0.29548680577583752</c:v>
                </c:pt>
                <c:pt idx="81" formatCode="0.00">
                  <c:v>0.27353300147523413</c:v>
                </c:pt>
                <c:pt idx="82" formatCode="0.00">
                  <c:v>0.33542899964160067</c:v>
                </c:pt>
                <c:pt idx="83" formatCode="0.00">
                  <c:v>0.36299965147413327</c:v>
                </c:pt>
                <c:pt idx="84" formatCode="0.00">
                  <c:v>0.30676856809952951</c:v>
                </c:pt>
                <c:pt idx="85" formatCode="0.00">
                  <c:v>0.34614947793828837</c:v>
                </c:pt>
                <c:pt idx="86" formatCode="0.00">
                  <c:v>0.33661298987155969</c:v>
                </c:pt>
                <c:pt idx="87" formatCode="0.00">
                  <c:v>0.33912131603544149</c:v>
                </c:pt>
                <c:pt idx="88" formatCode="0.00">
                  <c:v>0.39971472691565618</c:v>
                </c:pt>
                <c:pt idx="89" formatCode="0.00">
                  <c:v>0.39917988452069542</c:v>
                </c:pt>
                <c:pt idx="90" formatCode="0.00">
                  <c:v>0.47762779284042783</c:v>
                </c:pt>
                <c:pt idx="91" formatCode="0.00">
                  <c:v>0.53549252330517827</c:v>
                </c:pt>
                <c:pt idx="92" formatCode="0.00">
                  <c:v>0.67203112493378403</c:v>
                </c:pt>
                <c:pt idx="93" formatCode="0.00">
                  <c:v>0.66134102697944064</c:v>
                </c:pt>
                <c:pt idx="94" formatCode="0.00">
                  <c:v>0.74481151888806352</c:v>
                </c:pt>
                <c:pt idx="95" formatCode="0.00">
                  <c:v>0.78390557410098605</c:v>
                </c:pt>
              </c:numCache>
            </c:numRef>
          </c:val>
          <c:smooth val="0"/>
          <c:extLst>
            <c:ext xmlns:c16="http://schemas.microsoft.com/office/drawing/2014/chart" uri="{C3380CC4-5D6E-409C-BE32-E72D297353CC}">
              <c16:uniqueId val="{00000002-9C76-4186-9F13-0D7A579E9F19}"/>
            </c:ext>
          </c:extLst>
        </c:ser>
        <c:dLbls>
          <c:showLegendKey val="0"/>
          <c:showVal val="0"/>
          <c:showCatName val="0"/>
          <c:showSerName val="0"/>
          <c:showPercent val="0"/>
          <c:showBubbleSize val="0"/>
        </c:dLbls>
        <c:marker val="1"/>
        <c:smooth val="0"/>
        <c:axId val="388181648"/>
        <c:axId val="388181256"/>
      </c:lineChart>
      <c:catAx>
        <c:axId val="388184392"/>
        <c:scaling>
          <c:orientation val="minMax"/>
        </c:scaling>
        <c:delete val="0"/>
        <c:axPos val="b"/>
        <c:numFmt formatCode="General" sourceLinked="1"/>
        <c:majorTickMark val="in"/>
        <c:minorTickMark val="none"/>
        <c:tickLblPos val="nextTo"/>
        <c:crossAx val="388180864"/>
        <c:crossesAt val="-0.5"/>
        <c:auto val="1"/>
        <c:lblAlgn val="ctr"/>
        <c:lblOffset val="100"/>
        <c:tickLblSkip val="25"/>
        <c:noMultiLvlLbl val="0"/>
      </c:catAx>
      <c:valAx>
        <c:axId val="38818086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388184392"/>
        <c:crosses val="autoZero"/>
        <c:crossBetween val="between"/>
      </c:valAx>
      <c:valAx>
        <c:axId val="388181256"/>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388181648"/>
        <c:crosses val="max"/>
        <c:crossBetween val="between"/>
      </c:valAx>
      <c:catAx>
        <c:axId val="388181648"/>
        <c:scaling>
          <c:orientation val="minMax"/>
        </c:scaling>
        <c:delete val="1"/>
        <c:axPos val="b"/>
        <c:numFmt formatCode="General" sourceLinked="1"/>
        <c:majorTickMark val="out"/>
        <c:minorTickMark val="none"/>
        <c:tickLblPos val="none"/>
        <c:crossAx val="388181256"/>
        <c:crosses val="autoZero"/>
        <c:auto val="1"/>
        <c:lblAlgn val="ctr"/>
        <c:lblOffset val="100"/>
        <c:noMultiLvlLbl val="0"/>
      </c:catAx>
    </c:plotArea>
    <c:legend>
      <c:legendPos val="b"/>
      <c:overlay val="0"/>
    </c:legend>
    <c:plotVisOnly val="1"/>
    <c:dispBlanksAs val="gap"/>
    <c:showDLblsOverMax val="0"/>
  </c:chart>
  <c:printSettings>
    <c:headerFooter/>
    <c:pageMargins b="0.75000000000000311" l="0.70000000000000062" r="0.70000000000000062" t="0.75000000000000311"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'SEA Obs CRU'!$BP$1</c:f>
              <c:strCache>
                <c:ptCount val="1"/>
                <c:pt idx="0">
                  <c:v>AGW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CRU'!$BP$2:$BP$102</c:f>
              <c:numCache>
                <c:formatCode>General</c:formatCode>
                <c:ptCount val="101"/>
                <c:pt idx="5" formatCode="0.00">
                  <c:v>-8.0445454545454584E-2</c:v>
                </c:pt>
                <c:pt idx="6" formatCode="0.00">
                  <c:v>-5.4354545454545496E-2</c:v>
                </c:pt>
                <c:pt idx="7" formatCode="0.00">
                  <c:v>-3.6172727272727315E-2</c:v>
                </c:pt>
                <c:pt idx="8" formatCode="0.00">
                  <c:v>-2.2990909090909131E-2</c:v>
                </c:pt>
                <c:pt idx="9" formatCode="0.00">
                  <c:v>-1.144545454545459E-2</c:v>
                </c:pt>
                <c:pt idx="10" formatCode="0.00">
                  <c:v>-8.5363636363636822E-3</c:v>
                </c:pt>
                <c:pt idx="11" formatCode="0.00">
                  <c:v>-3.8090909090909564E-3</c:v>
                </c:pt>
                <c:pt idx="12" formatCode="0.00">
                  <c:v>1.2645454545454498E-2</c:v>
                </c:pt>
                <c:pt idx="13" formatCode="0.00">
                  <c:v>3.5554545454545401E-2</c:v>
                </c:pt>
                <c:pt idx="14" formatCode="0.00">
                  <c:v>3.6645454545454495E-2</c:v>
                </c:pt>
                <c:pt idx="15" formatCode="0.00">
                  <c:v>5.1736363636363587E-2</c:v>
                </c:pt>
                <c:pt idx="16" formatCode="0.00">
                  <c:v>6.9190909090909039E-2</c:v>
                </c:pt>
                <c:pt idx="17" formatCode="0.00">
                  <c:v>7.873636363636359E-2</c:v>
                </c:pt>
                <c:pt idx="18" formatCode="0.00">
                  <c:v>8.6463636363636312E-2</c:v>
                </c:pt>
                <c:pt idx="19" formatCode="0.00">
                  <c:v>0.10355454545454541</c:v>
                </c:pt>
                <c:pt idx="20" formatCode="0.00">
                  <c:v>0.11982727272727269</c:v>
                </c:pt>
                <c:pt idx="21" formatCode="0.00">
                  <c:v>0.13091818181818177</c:v>
                </c:pt>
                <c:pt idx="22" formatCode="0.00">
                  <c:v>0.14255454545454541</c:v>
                </c:pt>
                <c:pt idx="23" formatCode="0.00">
                  <c:v>0.16646363636363631</c:v>
                </c:pt>
                <c:pt idx="24" formatCode="0.00">
                  <c:v>0.18973636363636359</c:v>
                </c:pt>
                <c:pt idx="25" formatCode="0.00">
                  <c:v>0.2257363636363636</c:v>
                </c:pt>
                <c:pt idx="26" formatCode="0.00">
                  <c:v>0.24773636363636359</c:v>
                </c:pt>
                <c:pt idx="27" formatCode="0.00">
                  <c:v>0.25600909090909085</c:v>
                </c:pt>
                <c:pt idx="28" formatCode="0.00">
                  <c:v>0.26746363636363635</c:v>
                </c:pt>
                <c:pt idx="29" formatCode="0.00">
                  <c:v>0.30546363636363633</c:v>
                </c:pt>
                <c:pt idx="30" formatCode="0.00">
                  <c:v>0.31928181818181811</c:v>
                </c:pt>
                <c:pt idx="31" formatCode="0.00">
                  <c:v>0.3173727272727272</c:v>
                </c:pt>
                <c:pt idx="32" formatCode="0.00">
                  <c:v>0.31319090909090908</c:v>
                </c:pt>
                <c:pt idx="33" formatCode="0.00">
                  <c:v>0.29773636363636363</c:v>
                </c:pt>
                <c:pt idx="34" formatCode="0.00">
                  <c:v>0.27773636363636361</c:v>
                </c:pt>
                <c:pt idx="35" formatCode="0.00">
                  <c:v>0.24946363636363636</c:v>
                </c:pt>
                <c:pt idx="36" formatCode="0.00">
                  <c:v>0.23228181818181809</c:v>
                </c:pt>
                <c:pt idx="37" formatCode="0.00">
                  <c:v>0.2182818181818181</c:v>
                </c:pt>
                <c:pt idx="38" formatCode="0.00">
                  <c:v>0.2184636363636363</c:v>
                </c:pt>
                <c:pt idx="39" formatCode="0.00">
                  <c:v>0.19819090909090906</c:v>
                </c:pt>
                <c:pt idx="40" formatCode="0.00">
                  <c:v>0.16155454545454542</c:v>
                </c:pt>
                <c:pt idx="41" formatCode="0.00">
                  <c:v>0.1305545454545454</c:v>
                </c:pt>
                <c:pt idx="42" formatCode="0.00">
                  <c:v>0.14228181818181815</c:v>
                </c:pt>
                <c:pt idx="43" formatCode="0.00">
                  <c:v>0.15928181818181811</c:v>
                </c:pt>
                <c:pt idx="44" formatCode="0.00">
                  <c:v>0.17119090909090903</c:v>
                </c:pt>
                <c:pt idx="45" formatCode="0.00">
                  <c:v>0.17900909090909084</c:v>
                </c:pt>
                <c:pt idx="46" formatCode="0.00">
                  <c:v>0.20500909090909084</c:v>
                </c:pt>
                <c:pt idx="47" formatCode="0.00">
                  <c:v>0.21837272727272722</c:v>
                </c:pt>
                <c:pt idx="48" formatCode="0.00">
                  <c:v>0.22537272727272717</c:v>
                </c:pt>
                <c:pt idx="49" formatCode="0.00">
                  <c:v>0.2011</c:v>
                </c:pt>
                <c:pt idx="50" formatCode="0.00">
                  <c:v>0.20437272727272726</c:v>
                </c:pt>
                <c:pt idx="51" formatCode="0.00">
                  <c:v>0.21655454545454542</c:v>
                </c:pt>
                <c:pt idx="52" formatCode="0.00">
                  <c:v>0.23464545454545449</c:v>
                </c:pt>
                <c:pt idx="53" formatCode="0.00">
                  <c:v>0.22700909090909088</c:v>
                </c:pt>
                <c:pt idx="54" formatCode="0.00">
                  <c:v>0.22700909090909088</c:v>
                </c:pt>
                <c:pt idx="55" formatCode="0.00">
                  <c:v>0.22746363636363631</c:v>
                </c:pt>
                <c:pt idx="56" formatCode="0.00">
                  <c:v>0.22155454545454537</c:v>
                </c:pt>
                <c:pt idx="57" formatCode="0.00">
                  <c:v>0.21846363636363633</c:v>
                </c:pt>
                <c:pt idx="58" formatCode="0.00">
                  <c:v>0.22746363636363628</c:v>
                </c:pt>
                <c:pt idx="59" formatCode="0.00">
                  <c:v>0.20782727272727272</c:v>
                </c:pt>
                <c:pt idx="60" formatCode="0.00">
                  <c:v>0.21928181818181816</c:v>
                </c:pt>
                <c:pt idx="61" formatCode="0.00">
                  <c:v>0.21573636363636359</c:v>
                </c:pt>
                <c:pt idx="62" formatCode="0.00">
                  <c:v>0.23073636363636363</c:v>
                </c:pt>
                <c:pt idx="63" formatCode="0.00">
                  <c:v>0.23837272727272721</c:v>
                </c:pt>
                <c:pt idx="64" formatCode="0.00">
                  <c:v>0.25728181818181811</c:v>
                </c:pt>
                <c:pt idx="65" formatCode="0.00">
                  <c:v>0.26519090909090903</c:v>
                </c:pt>
                <c:pt idx="66" formatCode="0.00">
                  <c:v>0.28228181818181813</c:v>
                </c:pt>
                <c:pt idx="67" formatCode="0.00">
                  <c:v>0.30046363636363632</c:v>
                </c:pt>
                <c:pt idx="68" formatCode="0.00">
                  <c:v>0.32182727272727268</c:v>
                </c:pt>
                <c:pt idx="69" formatCode="0.00">
                  <c:v>0.31291818181818176</c:v>
                </c:pt>
                <c:pt idx="70" formatCode="0.00">
                  <c:v>0.32900909090909086</c:v>
                </c:pt>
                <c:pt idx="71" formatCode="0.00">
                  <c:v>0.34719090909090905</c:v>
                </c:pt>
                <c:pt idx="72" formatCode="0.00">
                  <c:v>0.38664545454545451</c:v>
                </c:pt>
                <c:pt idx="73" formatCode="0.00">
                  <c:v>0.40146363636363636</c:v>
                </c:pt>
                <c:pt idx="74" formatCode="0.00">
                  <c:v>0.41664545454545449</c:v>
                </c:pt>
                <c:pt idx="75" formatCode="0.00">
                  <c:v>0.43537272727272724</c:v>
                </c:pt>
                <c:pt idx="76" formatCode="0.00">
                  <c:v>0.44782727272727263</c:v>
                </c:pt>
                <c:pt idx="77" formatCode="0.00">
                  <c:v>0.44255454545454537</c:v>
                </c:pt>
                <c:pt idx="78" formatCode="0.00">
                  <c:v>0.45128181818181812</c:v>
                </c:pt>
                <c:pt idx="79" formatCode="0.00">
                  <c:v>0.45082727272727269</c:v>
                </c:pt>
                <c:pt idx="80" formatCode="0.00">
                  <c:v>0.47773636363636363</c:v>
                </c:pt>
                <c:pt idx="81" formatCode="0.00">
                  <c:v>0.4936454545454545</c:v>
                </c:pt>
                <c:pt idx="82" formatCode="0.00">
                  <c:v>0.52291818181818173</c:v>
                </c:pt>
                <c:pt idx="83" formatCode="0.00">
                  <c:v>0.55646363636363638</c:v>
                </c:pt>
                <c:pt idx="84" formatCode="0.00">
                  <c:v>0.56709999999999994</c:v>
                </c:pt>
                <c:pt idx="85" formatCode="0.00">
                  <c:v>0.58246363636363629</c:v>
                </c:pt>
                <c:pt idx="86" formatCode="0.00">
                  <c:v>0.59637272727272717</c:v>
                </c:pt>
                <c:pt idx="87" formatCode="0.00">
                  <c:v>0.61928181818181816</c:v>
                </c:pt>
                <c:pt idx="88" formatCode="0.00">
                  <c:v>0.6568272727272727</c:v>
                </c:pt>
                <c:pt idx="89" formatCode="0.00">
                  <c:v>0.68782727272727273</c:v>
                </c:pt>
                <c:pt idx="90" formatCode="0.00">
                  <c:v>0.71600909090909082</c:v>
                </c:pt>
                <c:pt idx="91" formatCode="0.00">
                  <c:v>0.72964545454545449</c:v>
                </c:pt>
                <c:pt idx="92" formatCode="0.00">
                  <c:v>0.75373636363636365</c:v>
                </c:pt>
                <c:pt idx="93" formatCode="0.00">
                  <c:v>0.75128181818181805</c:v>
                </c:pt>
                <c:pt idx="94" formatCode="0.00">
                  <c:v>0.74173636363636364</c:v>
                </c:pt>
                <c:pt idx="95" formatCode="0.00">
                  <c:v>0.75800909090909085</c:v>
                </c:pt>
              </c:numCache>
            </c:numRef>
          </c:val>
          <c:smooth val="0"/>
          <c:extLst>
            <c:ext xmlns:c16="http://schemas.microsoft.com/office/drawing/2014/chart" uri="{C3380CC4-5D6E-409C-BE32-E72D297353CC}">
              <c16:uniqueId val="{00000000-9F1A-4082-BF6D-9EA8E2CE4D33}"/>
            </c:ext>
          </c:extLst>
        </c:ser>
        <c:dLbls>
          <c:showLegendKey val="0"/>
          <c:showVal val="0"/>
          <c:showCatName val="0"/>
          <c:showSerName val="0"/>
          <c:showPercent val="0"/>
          <c:showBubbleSize val="0"/>
        </c:dLbls>
        <c:marker val="1"/>
        <c:smooth val="0"/>
        <c:axId val="388184000"/>
        <c:axId val="388183216"/>
      </c:lineChart>
      <c:lineChart>
        <c:grouping val="standard"/>
        <c:varyColors val="0"/>
        <c:ser>
          <c:idx val="1"/>
          <c:order val="1"/>
          <c:tx>
            <c:strRef>
              <c:f>'SEA Obs CRU'!$BS$1</c:f>
              <c:strCache>
                <c:ptCount val="1"/>
                <c:pt idx="0">
                  <c:v>Ref TminARW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CRU'!$BS$2:$BS$102</c:f>
              <c:numCache>
                <c:formatCode>General</c:formatCode>
                <c:ptCount val="101"/>
                <c:pt idx="5" formatCode="0.00">
                  <c:v>8.1793456957674524E-2</c:v>
                </c:pt>
                <c:pt idx="6" formatCode="0.00">
                  <c:v>0.11997617270814037</c:v>
                </c:pt>
                <c:pt idx="7" formatCode="0.00">
                  <c:v>0.10875401803667274</c:v>
                </c:pt>
                <c:pt idx="8" formatCode="0.00">
                  <c:v>0.14166466624788154</c:v>
                </c:pt>
                <c:pt idx="9" formatCode="0.00">
                  <c:v>0.10775809288392829</c:v>
                </c:pt>
                <c:pt idx="10" formatCode="0.00">
                  <c:v>2.7462751234202477E-2</c:v>
                </c:pt>
                <c:pt idx="11" formatCode="0.00">
                  <c:v>2.6223793455916359E-2</c:v>
                </c:pt>
                <c:pt idx="12" formatCode="0.00">
                  <c:v>-4.034542834754578E-2</c:v>
                </c:pt>
                <c:pt idx="13" formatCode="0.00">
                  <c:v>-3.7883481330952561E-2</c:v>
                </c:pt>
                <c:pt idx="14" formatCode="0.00">
                  <c:v>-8.8236977247100931E-2</c:v>
                </c:pt>
                <c:pt idx="15" formatCode="0.00">
                  <c:v>-7.4357101027403366E-2</c:v>
                </c:pt>
                <c:pt idx="16" formatCode="0.00">
                  <c:v>-9.370742823981737E-2</c:v>
                </c:pt>
                <c:pt idx="17" formatCode="0.00">
                  <c:v>-0.16829460933623527</c:v>
                </c:pt>
                <c:pt idx="18" formatCode="0.00">
                  <c:v>-0.19760229164672632</c:v>
                </c:pt>
                <c:pt idx="19" formatCode="0.00">
                  <c:v>-0.18730655316845637</c:v>
                </c:pt>
                <c:pt idx="20" formatCode="0.00">
                  <c:v>-0.15634567475759739</c:v>
                </c:pt>
                <c:pt idx="21" formatCode="0.00">
                  <c:v>-0.1272794799779686</c:v>
                </c:pt>
                <c:pt idx="22" formatCode="0.00">
                  <c:v>-0.12501428819090721</c:v>
                </c:pt>
                <c:pt idx="23" formatCode="0.00">
                  <c:v>-5.5927866943236662E-2</c:v>
                </c:pt>
                <c:pt idx="24" formatCode="0.00">
                  <c:v>-1.3531984742654784E-2</c:v>
                </c:pt>
                <c:pt idx="25" formatCode="0.00">
                  <c:v>-4.6443229946760015E-3</c:v>
                </c:pt>
                <c:pt idx="26" formatCode="0.00">
                  <c:v>-5.304468875105945E-2</c:v>
                </c:pt>
                <c:pt idx="27" formatCode="0.00">
                  <c:v>9.7671223424674394E-3</c:v>
                </c:pt>
                <c:pt idx="28" formatCode="0.00">
                  <c:v>-3.7319474393444567E-2</c:v>
                </c:pt>
                <c:pt idx="29" formatCode="0.00">
                  <c:v>-6.7905085980306312E-2</c:v>
                </c:pt>
                <c:pt idx="30" formatCode="0.00">
                  <c:v>-0.126511850961043</c:v>
                </c:pt>
                <c:pt idx="31" formatCode="0.00">
                  <c:v>-0.13041990641786766</c:v>
                </c:pt>
                <c:pt idx="32" formatCode="0.00">
                  <c:v>-8.2210889696817765E-2</c:v>
                </c:pt>
                <c:pt idx="33" formatCode="0.00">
                  <c:v>-0.13822837760685572</c:v>
                </c:pt>
                <c:pt idx="34" formatCode="0.00">
                  <c:v>-0.19512567048734528</c:v>
                </c:pt>
                <c:pt idx="35" formatCode="0.00">
                  <c:v>-0.21634248131155037</c:v>
                </c:pt>
                <c:pt idx="36" formatCode="0.00">
                  <c:v>-0.14669710405664999</c:v>
                </c:pt>
                <c:pt idx="37" formatCode="0.00">
                  <c:v>-0.12426327327537572</c:v>
                </c:pt>
                <c:pt idx="38" formatCode="0.00">
                  <c:v>-0.19163456618598509</c:v>
                </c:pt>
                <c:pt idx="39" formatCode="0.00">
                  <c:v>-0.1406545881360356</c:v>
                </c:pt>
                <c:pt idx="40" formatCode="0.00">
                  <c:v>-2.5431427042051105E-2</c:v>
                </c:pt>
                <c:pt idx="41" formatCode="0.00">
                  <c:v>4.5247907730406225E-2</c:v>
                </c:pt>
                <c:pt idx="42" formatCode="0.00">
                  <c:v>3.6294232093491243E-4</c:v>
                </c:pt>
                <c:pt idx="43" formatCode="0.00">
                  <c:v>-3.0993868430003534E-2</c:v>
                </c:pt>
                <c:pt idx="44" formatCode="0.00">
                  <c:v>5.3134822000794009E-2</c:v>
                </c:pt>
                <c:pt idx="45" formatCode="0.00">
                  <c:v>0.13591651258884233</c:v>
                </c:pt>
                <c:pt idx="46" formatCode="0.00">
                  <c:v>0.15726695657512654</c:v>
                </c:pt>
                <c:pt idx="47" formatCode="0.00">
                  <c:v>0.15518624631864067</c:v>
                </c:pt>
                <c:pt idx="48" formatCode="0.00">
                  <c:v>0.20782067264665355</c:v>
                </c:pt>
                <c:pt idx="49" formatCode="0.00">
                  <c:v>0.21970494071803134</c:v>
                </c:pt>
                <c:pt idx="50" formatCode="0.00">
                  <c:v>0.22370500735240384</c:v>
                </c:pt>
                <c:pt idx="51" formatCode="0.00">
                  <c:v>0.17381739112904943</c:v>
                </c:pt>
                <c:pt idx="52" formatCode="0.00">
                  <c:v>0.11890620787824178</c:v>
                </c:pt>
                <c:pt idx="53" formatCode="0.00">
                  <c:v>0.24870164955445098</c:v>
                </c:pt>
                <c:pt idx="54" formatCode="0.00">
                  <c:v>0.27294715463537444</c:v>
                </c:pt>
                <c:pt idx="55" formatCode="0.00">
                  <c:v>0.24678754140315026</c:v>
                </c:pt>
                <c:pt idx="56" formatCode="0.00">
                  <c:v>0.26474388196722676</c:v>
                </c:pt>
                <c:pt idx="57" formatCode="0.00">
                  <c:v>0.21431091157464399</c:v>
                </c:pt>
                <c:pt idx="58" formatCode="0.00">
                  <c:v>0.32628267511525832</c:v>
                </c:pt>
                <c:pt idx="59" formatCode="0.00">
                  <c:v>0.37428879821196459</c:v>
                </c:pt>
                <c:pt idx="60" formatCode="0.00">
                  <c:v>0.45738955486862271</c:v>
                </c:pt>
                <c:pt idx="61" formatCode="0.00">
                  <c:v>0.45983083541029984</c:v>
                </c:pt>
                <c:pt idx="62" formatCode="0.00">
                  <c:v>0.47378039734545463</c:v>
                </c:pt>
                <c:pt idx="63" formatCode="0.00">
                  <c:v>0.5595240930431401</c:v>
                </c:pt>
                <c:pt idx="64" formatCode="0.00">
                  <c:v>0.54700682394094113</c:v>
                </c:pt>
                <c:pt idx="65" formatCode="0.00">
                  <c:v>0.56461575902862338</c:v>
                </c:pt>
                <c:pt idx="66" formatCode="0.00">
                  <c:v>0.66344609640268726</c:v>
                </c:pt>
                <c:pt idx="67" formatCode="0.00">
                  <c:v>0.61828737075454321</c:v>
                </c:pt>
                <c:pt idx="68" formatCode="0.00">
                  <c:v>0.70449959460588807</c:v>
                </c:pt>
                <c:pt idx="69" formatCode="0.00">
                  <c:v>0.57019526460192005</c:v>
                </c:pt>
                <c:pt idx="70" formatCode="0.00">
                  <c:v>0.50031253041050749</c:v>
                </c:pt>
                <c:pt idx="71" formatCode="0.00">
                  <c:v>0.42391114212237607</c:v>
                </c:pt>
                <c:pt idx="72" formatCode="0.00">
                  <c:v>0.44024245449459315</c:v>
                </c:pt>
                <c:pt idx="73" formatCode="0.00">
                  <c:v>0.55129387829091026</c:v>
                </c:pt>
                <c:pt idx="74" formatCode="0.00">
                  <c:v>0.55808152007394718</c:v>
                </c:pt>
                <c:pt idx="75" formatCode="0.00">
                  <c:v>0.59472920923958661</c:v>
                </c:pt>
                <c:pt idx="76" formatCode="0.00">
                  <c:v>0.59935992051081388</c:v>
                </c:pt>
                <c:pt idx="77" formatCode="0.00">
                  <c:v>0.54817448138450031</c:v>
                </c:pt>
                <c:pt idx="78" formatCode="0.00">
                  <c:v>0.60232720956458263</c:v>
                </c:pt>
                <c:pt idx="79" formatCode="0.00">
                  <c:v>0.49829306987493838</c:v>
                </c:pt>
                <c:pt idx="80" formatCode="0.00">
                  <c:v>0.53841609249190803</c:v>
                </c:pt>
                <c:pt idx="81" formatCode="0.00">
                  <c:v>0.51289800394273632</c:v>
                </c:pt>
                <c:pt idx="82" formatCode="0.00">
                  <c:v>0.54421425589116368</c:v>
                </c:pt>
                <c:pt idx="83" formatCode="0.00">
                  <c:v>0.58671840867405445</c:v>
                </c:pt>
                <c:pt idx="84" formatCode="0.00">
                  <c:v>0.53464914974755728</c:v>
                </c:pt>
                <c:pt idx="85" formatCode="0.00">
                  <c:v>0.55940499606262228</c:v>
                </c:pt>
                <c:pt idx="86" formatCode="0.00">
                  <c:v>0.54048063753892928</c:v>
                </c:pt>
                <c:pt idx="87" formatCode="0.00">
                  <c:v>0.50268520286232954</c:v>
                </c:pt>
                <c:pt idx="88" formatCode="0.00">
                  <c:v>0.52077747227622539</c:v>
                </c:pt>
                <c:pt idx="89" formatCode="0.00">
                  <c:v>0.5021796615211056</c:v>
                </c:pt>
                <c:pt idx="90" formatCode="0.00">
                  <c:v>0.58979507738191661</c:v>
                </c:pt>
                <c:pt idx="91" formatCode="0.00">
                  <c:v>0.54858769719275324</c:v>
                </c:pt>
                <c:pt idx="92" formatCode="0.00">
                  <c:v>0.66491363926413394</c:v>
                </c:pt>
                <c:pt idx="93" formatCode="0.00">
                  <c:v>0.67703736464367814</c:v>
                </c:pt>
                <c:pt idx="94" formatCode="0.00">
                  <c:v>0.7359182814620524</c:v>
                </c:pt>
                <c:pt idx="95" formatCode="0.00">
                  <c:v>0.77740962106471967</c:v>
                </c:pt>
              </c:numCache>
            </c:numRef>
          </c:val>
          <c:smooth val="0"/>
          <c:extLst>
            <c:ext xmlns:c16="http://schemas.microsoft.com/office/drawing/2014/chart" uri="{C3380CC4-5D6E-409C-BE32-E72D297353CC}">
              <c16:uniqueId val="{00000001-9F1A-4082-BF6D-9EA8E2CE4D33}"/>
            </c:ext>
          </c:extLst>
        </c:ser>
        <c:ser>
          <c:idx val="2"/>
          <c:order val="2"/>
          <c:tx>
            <c:strRef>
              <c:f>'SEA Obs CRU'!$BT$1</c:f>
              <c:strCache>
                <c:ptCount val="1"/>
                <c:pt idx="0">
                  <c:v>TminARW</c:v>
                </c:pt>
              </c:strCache>
            </c:strRef>
          </c:tx>
          <c:marker>
            <c:symbol val="none"/>
          </c:marker>
          <c:cat>
            <c:numRef>
              <c:f>'SEA Obs CRU'!$BM$2:$BM$102</c:f>
              <c:numCache>
                <c:formatCode>General</c:formatCode>
                <c:ptCount val="10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1932</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numCache>
            </c:numRef>
          </c:cat>
          <c:val>
            <c:numRef>
              <c:f>'SEA Obs CRU'!$BT$2:$BT$102</c:f>
              <c:numCache>
                <c:formatCode>General</c:formatCode>
                <c:ptCount val="101"/>
                <c:pt idx="5" formatCode="0.00">
                  <c:v>8.1793456957674524E-2</c:v>
                </c:pt>
                <c:pt idx="6" formatCode="0.00">
                  <c:v>0.11997617270814037</c:v>
                </c:pt>
                <c:pt idx="7" formatCode="0.00">
                  <c:v>0.10875401803667274</c:v>
                </c:pt>
                <c:pt idx="8" formatCode="0.00">
                  <c:v>0.14166466624788154</c:v>
                </c:pt>
                <c:pt idx="9" formatCode="0.00">
                  <c:v>0.10775809288392829</c:v>
                </c:pt>
                <c:pt idx="10" formatCode="0.00">
                  <c:v>2.7462751234202477E-2</c:v>
                </c:pt>
                <c:pt idx="11" formatCode="0.00">
                  <c:v>2.6223793455916359E-2</c:v>
                </c:pt>
                <c:pt idx="12" formatCode="0.00">
                  <c:v>-4.034542834754578E-2</c:v>
                </c:pt>
                <c:pt idx="13" formatCode="0.00">
                  <c:v>-3.7883481330952561E-2</c:v>
                </c:pt>
                <c:pt idx="14" formatCode="0.00">
                  <c:v>-8.8236977247100931E-2</c:v>
                </c:pt>
                <c:pt idx="15" formatCode="0.00">
                  <c:v>-7.4357101027403366E-2</c:v>
                </c:pt>
                <c:pt idx="16" formatCode="0.00">
                  <c:v>-9.370742823981737E-2</c:v>
                </c:pt>
                <c:pt idx="17" formatCode="0.00">
                  <c:v>-0.16829460933623527</c:v>
                </c:pt>
                <c:pt idx="18" formatCode="0.00">
                  <c:v>-0.19760229164672632</c:v>
                </c:pt>
                <c:pt idx="19" formatCode="0.00">
                  <c:v>-0.18730655316845637</c:v>
                </c:pt>
                <c:pt idx="20" formatCode="0.00">
                  <c:v>-0.15634567475759739</c:v>
                </c:pt>
                <c:pt idx="21" formatCode="0.00">
                  <c:v>-0.1272794799779686</c:v>
                </c:pt>
                <c:pt idx="22" formatCode="0.00">
                  <c:v>-0.12501428819090721</c:v>
                </c:pt>
                <c:pt idx="23" formatCode="0.00">
                  <c:v>-5.5927866943236662E-2</c:v>
                </c:pt>
                <c:pt idx="24" formatCode="0.00">
                  <c:v>-1.3531984742654784E-2</c:v>
                </c:pt>
                <c:pt idx="25" formatCode="0.00">
                  <c:v>-4.6443229946760015E-3</c:v>
                </c:pt>
                <c:pt idx="26" formatCode="0.00">
                  <c:v>-5.304468875105945E-2</c:v>
                </c:pt>
                <c:pt idx="27" formatCode="0.00">
                  <c:v>9.7671223424674394E-3</c:v>
                </c:pt>
                <c:pt idx="28" formatCode="0.00">
                  <c:v>-3.7319474393444567E-2</c:v>
                </c:pt>
                <c:pt idx="29" formatCode="0.00">
                  <c:v>-6.7905085980306312E-2</c:v>
                </c:pt>
                <c:pt idx="30" formatCode="0.00">
                  <c:v>-0.126511850961043</c:v>
                </c:pt>
                <c:pt idx="31" formatCode="0.00">
                  <c:v>-0.13041990641786766</c:v>
                </c:pt>
                <c:pt idx="32" formatCode="0.00">
                  <c:v>-8.2210889696817765E-2</c:v>
                </c:pt>
                <c:pt idx="33" formatCode="0.00">
                  <c:v>-0.13822837760685572</c:v>
                </c:pt>
                <c:pt idx="34" formatCode="0.00">
                  <c:v>-0.19512567048734528</c:v>
                </c:pt>
                <c:pt idx="35" formatCode="0.00">
                  <c:v>-0.21634248131155037</c:v>
                </c:pt>
                <c:pt idx="36" formatCode="0.00">
                  <c:v>-0.14669710405664999</c:v>
                </c:pt>
                <c:pt idx="37" formatCode="0.00">
                  <c:v>-0.12426327327537572</c:v>
                </c:pt>
                <c:pt idx="38" formatCode="0.00">
                  <c:v>-0.19163456618598509</c:v>
                </c:pt>
                <c:pt idx="39" formatCode="0.00">
                  <c:v>-0.1406545881360356</c:v>
                </c:pt>
                <c:pt idx="40" formatCode="0.00">
                  <c:v>-2.5431427042051105E-2</c:v>
                </c:pt>
                <c:pt idx="41" formatCode="0.00">
                  <c:v>4.5247907730406225E-2</c:v>
                </c:pt>
                <c:pt idx="42" formatCode="0.00">
                  <c:v>3.6294232093491243E-4</c:v>
                </c:pt>
                <c:pt idx="43" formatCode="0.00">
                  <c:v>-3.0993868430003534E-2</c:v>
                </c:pt>
                <c:pt idx="44" formatCode="0.00">
                  <c:v>5.3134822000794009E-2</c:v>
                </c:pt>
                <c:pt idx="45" formatCode="0.00">
                  <c:v>0.13591651258884233</c:v>
                </c:pt>
                <c:pt idx="46" formatCode="0.00">
                  <c:v>0.15726695657512654</c:v>
                </c:pt>
                <c:pt idx="47" formatCode="0.00">
                  <c:v>0.15518624631864067</c:v>
                </c:pt>
                <c:pt idx="48" formatCode="0.00">
                  <c:v>0.20782067264665355</c:v>
                </c:pt>
                <c:pt idx="49" formatCode="0.00">
                  <c:v>0.21970494071803134</c:v>
                </c:pt>
                <c:pt idx="50" formatCode="0.00">
                  <c:v>0.22370500735240384</c:v>
                </c:pt>
                <c:pt idx="51" formatCode="0.00">
                  <c:v>0.17381739112904943</c:v>
                </c:pt>
                <c:pt idx="52" formatCode="0.00">
                  <c:v>0.11890620787824178</c:v>
                </c:pt>
                <c:pt idx="53" formatCode="0.00">
                  <c:v>0.24870164955445098</c:v>
                </c:pt>
                <c:pt idx="54" formatCode="0.00">
                  <c:v>0.27294715463537444</c:v>
                </c:pt>
                <c:pt idx="55" formatCode="0.00">
                  <c:v>0.24678754140315026</c:v>
                </c:pt>
                <c:pt idx="56" formatCode="0.00">
                  <c:v>0.26474388196722676</c:v>
                </c:pt>
                <c:pt idx="57" formatCode="0.00">
                  <c:v>0.21431091157464399</c:v>
                </c:pt>
                <c:pt idx="58" formatCode="0.00">
                  <c:v>0.32628267511525832</c:v>
                </c:pt>
                <c:pt idx="59" formatCode="0.00">
                  <c:v>0.37428879821196459</c:v>
                </c:pt>
                <c:pt idx="60" formatCode="0.00">
                  <c:v>0.45738955486862271</c:v>
                </c:pt>
                <c:pt idx="61" formatCode="0.00">
                  <c:v>0.45983083541029984</c:v>
                </c:pt>
                <c:pt idx="62" formatCode="0.00">
                  <c:v>0.47378039734545463</c:v>
                </c:pt>
                <c:pt idx="63" formatCode="0.00">
                  <c:v>0.5595240930431401</c:v>
                </c:pt>
                <c:pt idx="64" formatCode="0.00">
                  <c:v>0.54700682394094113</c:v>
                </c:pt>
                <c:pt idx="65" formatCode="0.00">
                  <c:v>0.56461575902862338</c:v>
                </c:pt>
                <c:pt idx="66" formatCode="0.00">
                  <c:v>0.66344609640268726</c:v>
                </c:pt>
                <c:pt idx="67" formatCode="0.00">
                  <c:v>0.61828737075454321</c:v>
                </c:pt>
                <c:pt idx="68" formatCode="0.00">
                  <c:v>0.70449959460588807</c:v>
                </c:pt>
                <c:pt idx="69" formatCode="0.00">
                  <c:v>0.57019526460192005</c:v>
                </c:pt>
                <c:pt idx="70" formatCode="0.00">
                  <c:v>0.50031253041050749</c:v>
                </c:pt>
                <c:pt idx="71" formatCode="0.00">
                  <c:v>0.42391114212237607</c:v>
                </c:pt>
                <c:pt idx="72" formatCode="0.00">
                  <c:v>0.44024245449459315</c:v>
                </c:pt>
                <c:pt idx="73" formatCode="0.00">
                  <c:v>0.55129387829091026</c:v>
                </c:pt>
                <c:pt idx="74" formatCode="0.00">
                  <c:v>0.55808152007394718</c:v>
                </c:pt>
                <c:pt idx="75" formatCode="0.00">
                  <c:v>0.59472920923958661</c:v>
                </c:pt>
                <c:pt idx="76" formatCode="0.00">
                  <c:v>0.59935992051081388</c:v>
                </c:pt>
                <c:pt idx="77" formatCode="0.00">
                  <c:v>0.54817448138450031</c:v>
                </c:pt>
                <c:pt idx="78" formatCode="0.00">
                  <c:v>0.60232720956458263</c:v>
                </c:pt>
                <c:pt idx="79" formatCode="0.00">
                  <c:v>0.49829306987493838</c:v>
                </c:pt>
                <c:pt idx="80" formatCode="0.00">
                  <c:v>0.53841609249190803</c:v>
                </c:pt>
                <c:pt idx="81" formatCode="0.00">
                  <c:v>0.51289800394273632</c:v>
                </c:pt>
                <c:pt idx="82" formatCode="0.00">
                  <c:v>0.54421425589116368</c:v>
                </c:pt>
                <c:pt idx="83" formatCode="0.00">
                  <c:v>0.58671840867405445</c:v>
                </c:pt>
                <c:pt idx="84" formatCode="0.00">
                  <c:v>0.53464914974755728</c:v>
                </c:pt>
                <c:pt idx="85" formatCode="0.00">
                  <c:v>0.55940499606262228</c:v>
                </c:pt>
                <c:pt idx="86" formatCode="0.00">
                  <c:v>0.54048063753892928</c:v>
                </c:pt>
                <c:pt idx="87" formatCode="0.00">
                  <c:v>0.50268520286232954</c:v>
                </c:pt>
                <c:pt idx="88" formatCode="0.00">
                  <c:v>0.52077747227622539</c:v>
                </c:pt>
                <c:pt idx="89" formatCode="0.00">
                  <c:v>0.5021796615211056</c:v>
                </c:pt>
                <c:pt idx="90" formatCode="0.00">
                  <c:v>0.58979507738191661</c:v>
                </c:pt>
                <c:pt idx="91" formatCode="0.00">
                  <c:v>0.54858769719275324</c:v>
                </c:pt>
                <c:pt idx="92" formatCode="0.00">
                  <c:v>0.66491363926413394</c:v>
                </c:pt>
                <c:pt idx="93" formatCode="0.00">
                  <c:v>0.67703736464367814</c:v>
                </c:pt>
                <c:pt idx="94" formatCode="0.00">
                  <c:v>0.7359182814620524</c:v>
                </c:pt>
                <c:pt idx="95" formatCode="0.00">
                  <c:v>0.77740962106471967</c:v>
                </c:pt>
              </c:numCache>
            </c:numRef>
          </c:val>
          <c:smooth val="0"/>
          <c:extLst>
            <c:ext xmlns:c16="http://schemas.microsoft.com/office/drawing/2014/chart" uri="{C3380CC4-5D6E-409C-BE32-E72D297353CC}">
              <c16:uniqueId val="{00000002-9F1A-4082-BF6D-9EA8E2CE4D33}"/>
            </c:ext>
          </c:extLst>
        </c:ser>
        <c:dLbls>
          <c:showLegendKey val="0"/>
          <c:showVal val="0"/>
          <c:showCatName val="0"/>
          <c:showSerName val="0"/>
          <c:showPercent val="0"/>
          <c:showBubbleSize val="0"/>
        </c:dLbls>
        <c:marker val="1"/>
        <c:smooth val="0"/>
        <c:axId val="472593232"/>
        <c:axId val="388183608"/>
      </c:lineChart>
      <c:catAx>
        <c:axId val="388184000"/>
        <c:scaling>
          <c:orientation val="minMax"/>
        </c:scaling>
        <c:delete val="0"/>
        <c:axPos val="b"/>
        <c:numFmt formatCode="General" sourceLinked="1"/>
        <c:majorTickMark val="in"/>
        <c:minorTickMark val="none"/>
        <c:tickLblPos val="nextTo"/>
        <c:crossAx val="388183216"/>
        <c:crossesAt val="-0.5"/>
        <c:auto val="1"/>
        <c:lblAlgn val="ctr"/>
        <c:lblOffset val="100"/>
        <c:tickLblSkip val="25"/>
        <c:noMultiLvlLbl val="0"/>
      </c:catAx>
      <c:valAx>
        <c:axId val="388183216"/>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388184000"/>
        <c:crosses val="autoZero"/>
        <c:crossBetween val="between"/>
      </c:valAx>
      <c:valAx>
        <c:axId val="388183608"/>
        <c:scaling>
          <c:orientation val="minMax"/>
          <c:max val="2"/>
          <c:min val="-0.4"/>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472593232"/>
        <c:crosses val="max"/>
        <c:crossBetween val="between"/>
      </c:valAx>
      <c:catAx>
        <c:axId val="472593232"/>
        <c:scaling>
          <c:orientation val="minMax"/>
        </c:scaling>
        <c:delete val="1"/>
        <c:axPos val="b"/>
        <c:numFmt formatCode="General" sourceLinked="1"/>
        <c:majorTickMark val="out"/>
        <c:minorTickMark val="none"/>
        <c:tickLblPos val="none"/>
        <c:crossAx val="388183608"/>
        <c:crosses val="autoZero"/>
        <c:auto val="1"/>
        <c:lblAlgn val="ctr"/>
        <c:lblOffset val="100"/>
        <c:noMultiLvlLbl val="0"/>
      </c:catAx>
    </c:plotArea>
    <c:legend>
      <c:legendPos val="b"/>
      <c:overlay val="0"/>
    </c:legend>
    <c:plotVisOnly val="1"/>
    <c:dispBlanksAs val="gap"/>
    <c:showDLblsOverMax val="0"/>
  </c:chart>
  <c:printSettings>
    <c:headerFooter/>
    <c:pageMargins b="0.75000000000000333" l="0.70000000000000062" r="0.70000000000000062" t="0.75000000000000333"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'CET Obs CRU 2014'!$BQ$1</c:f>
              <c:strCache>
                <c:ptCount val="1"/>
                <c:pt idx="0">
                  <c:v>AGW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2014'!$BQ$2:$BQ$138</c:f>
              <c:numCache>
                <c:formatCode>General</c:formatCode>
                <c:ptCount val="137"/>
                <c:pt idx="5" formatCode="0.00">
                  <c:v>-0.27418181818181819</c:v>
                </c:pt>
                <c:pt idx="6" formatCode="0.00">
                  <c:v>-0.29354545454545455</c:v>
                </c:pt>
                <c:pt idx="7" formatCode="0.00">
                  <c:v>-0.31109090909090908</c:v>
                </c:pt>
                <c:pt idx="8" formatCode="0.00">
                  <c:v>-0.32172727272727275</c:v>
                </c:pt>
                <c:pt idx="9" formatCode="0.00">
                  <c:v>-0.34509090909090911</c:v>
                </c:pt>
                <c:pt idx="10" formatCode="0.00">
                  <c:v>-0.36909090909090914</c:v>
                </c:pt>
                <c:pt idx="11" formatCode="0.00">
                  <c:v>-0.38009090909090909</c:v>
                </c:pt>
                <c:pt idx="12" formatCode="0.00">
                  <c:v>-0.37945454545454549</c:v>
                </c:pt>
                <c:pt idx="13" formatCode="0.00">
                  <c:v>-0.36209090909090907</c:v>
                </c:pt>
                <c:pt idx="14" formatCode="0.00">
                  <c:v>-0.34799999999999998</c:v>
                </c:pt>
                <c:pt idx="15" formatCode="0.00">
                  <c:v>-0.34745454545454546</c:v>
                </c:pt>
                <c:pt idx="16" formatCode="0.00">
                  <c:v>-0.34554545454545454</c:v>
                </c:pt>
                <c:pt idx="17" formatCode="0.00">
                  <c:v>-0.34763636363636369</c:v>
                </c:pt>
                <c:pt idx="18" formatCode="0.00">
                  <c:v>-0.33363636363636362</c:v>
                </c:pt>
                <c:pt idx="19" formatCode="0.00">
                  <c:v>-0.34</c:v>
                </c:pt>
                <c:pt idx="20" formatCode="0.00">
                  <c:v>-0.3418181818181818</c:v>
                </c:pt>
                <c:pt idx="21" formatCode="0.00">
                  <c:v>-0.34654545454545455</c:v>
                </c:pt>
                <c:pt idx="22" formatCode="0.00">
                  <c:v>-0.34399999999999997</c:v>
                </c:pt>
                <c:pt idx="23" formatCode="0.00">
                  <c:v>-0.33463636363636362</c:v>
                </c:pt>
                <c:pt idx="24" formatCode="0.00">
                  <c:v>-0.36009090909090913</c:v>
                </c:pt>
                <c:pt idx="25" formatCode="0.00">
                  <c:v>-0.3880909090909091</c:v>
                </c:pt>
                <c:pt idx="26" formatCode="0.00">
                  <c:v>-0.39927272727272728</c:v>
                </c:pt>
                <c:pt idx="27" formatCode="0.00">
                  <c:v>-0.41781818181818181</c:v>
                </c:pt>
                <c:pt idx="28" formatCode="0.00">
                  <c:v>-0.44981818181818184</c:v>
                </c:pt>
                <c:pt idx="29" formatCode="0.00">
                  <c:v>-0.4661818181818182</c:v>
                </c:pt>
                <c:pt idx="30" formatCode="0.00">
                  <c:v>-0.46854545454545454</c:v>
                </c:pt>
                <c:pt idx="31" formatCode="0.00">
                  <c:v>-0.4480909090909091</c:v>
                </c:pt>
                <c:pt idx="32" formatCode="0.00">
                  <c:v>-0.41490909090909089</c:v>
                </c:pt>
                <c:pt idx="33" formatCode="0.00">
                  <c:v>-0.41618181818181821</c:v>
                </c:pt>
                <c:pt idx="34" formatCode="0.00">
                  <c:v>-0.43290909090909085</c:v>
                </c:pt>
                <c:pt idx="35" formatCode="0.00">
                  <c:v>-0.4209090909090909</c:v>
                </c:pt>
                <c:pt idx="36" formatCode="0.00">
                  <c:v>-0.39909090909090905</c:v>
                </c:pt>
                <c:pt idx="37" formatCode="0.00">
                  <c:v>-0.373</c:v>
                </c:pt>
                <c:pt idx="38" formatCode="0.00">
                  <c:v>-0.34527272727272729</c:v>
                </c:pt>
                <c:pt idx="39" formatCode="0.00">
                  <c:v>-0.3230909090909091</c:v>
                </c:pt>
                <c:pt idx="40" formatCode="0.00">
                  <c:v>-0.30736363636363639</c:v>
                </c:pt>
                <c:pt idx="41" formatCode="0.00">
                  <c:v>-0.29481818181818187</c:v>
                </c:pt>
                <c:pt idx="42" formatCode="0.00">
                  <c:v>-0.29145454545454547</c:v>
                </c:pt>
                <c:pt idx="43" formatCode="0.00">
                  <c:v>-0.28681818181818181</c:v>
                </c:pt>
                <c:pt idx="44" formatCode="0.00">
                  <c:v>-0.27009090909090905</c:v>
                </c:pt>
                <c:pt idx="45" formatCode="0.00">
                  <c:v>-0.24609090909090911</c:v>
                </c:pt>
                <c:pt idx="46" formatCode="0.00">
                  <c:v>-0.24709090909090908</c:v>
                </c:pt>
                <c:pt idx="47" formatCode="0.00">
                  <c:v>-0.23427272727272727</c:v>
                </c:pt>
                <c:pt idx="48" formatCode="0.00">
                  <c:v>-0.21963636363636366</c:v>
                </c:pt>
                <c:pt idx="49" formatCode="0.00">
                  <c:v>-0.21463636363636365</c:v>
                </c:pt>
                <c:pt idx="50" formatCode="0.00">
                  <c:v>-0.21145454545454545</c:v>
                </c:pt>
                <c:pt idx="51" formatCode="0.00">
                  <c:v>-0.19827272727272727</c:v>
                </c:pt>
                <c:pt idx="52" formatCode="0.00">
                  <c:v>-0.187</c:v>
                </c:pt>
                <c:pt idx="53" formatCode="0.00">
                  <c:v>-0.18027272727272725</c:v>
                </c:pt>
                <c:pt idx="54" formatCode="0.00">
                  <c:v>-0.17263636363636362</c:v>
                </c:pt>
                <c:pt idx="55" formatCode="0.00">
                  <c:v>-0.1538181818181818</c:v>
                </c:pt>
                <c:pt idx="56" formatCode="0.00">
                  <c:v>-0.13954545454545456</c:v>
                </c:pt>
                <c:pt idx="57" formatCode="0.00">
                  <c:v>-0.10590909090909094</c:v>
                </c:pt>
                <c:pt idx="58" formatCode="0.00">
                  <c:v>-9.1545454545454583E-2</c:v>
                </c:pt>
                <c:pt idx="59" formatCode="0.00">
                  <c:v>-8.5727272727272749E-2</c:v>
                </c:pt>
                <c:pt idx="60" formatCode="0.00">
                  <c:v>-7.3454545454545467E-2</c:v>
                </c:pt>
                <c:pt idx="61" formatCode="0.00">
                  <c:v>-3.5181818181818182E-2</c:v>
                </c:pt>
                <c:pt idx="62" formatCode="0.00">
                  <c:v>-2.0363636363636365E-2</c:v>
                </c:pt>
                <c:pt idx="63" formatCode="0.00">
                  <c:v>-1.0636363636363633E-2</c:v>
                </c:pt>
                <c:pt idx="64" formatCode="0.00">
                  <c:v>-1.2727272727272732E-3</c:v>
                </c:pt>
                <c:pt idx="65" formatCode="0.00">
                  <c:v>-2.0909090909090916E-3</c:v>
                </c:pt>
                <c:pt idx="66" formatCode="0.00">
                  <c:v>-8.363636363636363E-3</c:v>
                </c:pt>
                <c:pt idx="67" formatCode="0.00">
                  <c:v>-1.9181818181818182E-2</c:v>
                </c:pt>
                <c:pt idx="68" formatCode="0.00">
                  <c:v>-2.5181818181818184E-2</c:v>
                </c:pt>
                <c:pt idx="69" formatCode="0.00">
                  <c:v>-2.3909090909090911E-2</c:v>
                </c:pt>
                <c:pt idx="70" formatCode="0.00">
                  <c:v>-1.2545454545454547E-2</c:v>
                </c:pt>
                <c:pt idx="71" formatCode="0.00">
                  <c:v>-2.4181818181818183E-2</c:v>
                </c:pt>
                <c:pt idx="72" formatCode="0.00">
                  <c:v>-5.445454545454545E-2</c:v>
                </c:pt>
                <c:pt idx="73" formatCode="0.00">
                  <c:v>-8.145454545454546E-2</c:v>
                </c:pt>
                <c:pt idx="74" formatCode="0.00">
                  <c:v>-7.5454545454545455E-2</c:v>
                </c:pt>
                <c:pt idx="75" formatCode="0.00">
                  <c:v>-6.7181818181818176E-2</c:v>
                </c:pt>
                <c:pt idx="76" formatCode="0.00">
                  <c:v>-6.2272727272727264E-2</c:v>
                </c:pt>
                <c:pt idx="77" formatCode="0.00">
                  <c:v>-5.9818181818181819E-2</c:v>
                </c:pt>
                <c:pt idx="78" formatCode="0.00">
                  <c:v>-4.0363636363636365E-2</c:v>
                </c:pt>
                <c:pt idx="79" formatCode="0.00">
                  <c:v>-3.4363636363636367E-2</c:v>
                </c:pt>
                <c:pt idx="80" formatCode="0.00">
                  <c:v>-3.2636363636363637E-2</c:v>
                </c:pt>
                <c:pt idx="81" formatCode="0.00">
                  <c:v>-6.1909090909090914E-2</c:v>
                </c:pt>
                <c:pt idx="82" formatCode="0.00">
                  <c:v>-6.2909090909090915E-2</c:v>
                </c:pt>
                <c:pt idx="83" formatCode="0.00">
                  <c:v>-5.2545454545454541E-2</c:v>
                </c:pt>
                <c:pt idx="84" formatCode="0.00">
                  <c:v>-3.5454545454545454E-2</c:v>
                </c:pt>
                <c:pt idx="85" formatCode="0.00">
                  <c:v>-4.5363636363636363E-2</c:v>
                </c:pt>
                <c:pt idx="86" formatCode="0.00">
                  <c:v>-4.7090909090909093E-2</c:v>
                </c:pt>
                <c:pt idx="87" formatCode="0.00">
                  <c:v>-5.1181818181818189E-2</c:v>
                </c:pt>
                <c:pt idx="88" formatCode="0.00">
                  <c:v>-6.3545454545454558E-2</c:v>
                </c:pt>
                <c:pt idx="89" formatCode="0.00">
                  <c:v>-7.3272727272727281E-2</c:v>
                </c:pt>
                <c:pt idx="90" formatCode="0.00">
                  <c:v>-6.8999999999999992E-2</c:v>
                </c:pt>
                <c:pt idx="91" formatCode="0.00">
                  <c:v>-9.2727272727272728E-2</c:v>
                </c:pt>
                <c:pt idx="92" formatCode="0.00">
                  <c:v>-8.5727272727272721E-2</c:v>
                </c:pt>
                <c:pt idx="93" formatCode="0.00">
                  <c:v>-9.4545454545454544E-2</c:v>
                </c:pt>
                <c:pt idx="94" formatCode="0.00">
                  <c:v>-8.3818181818181806E-2</c:v>
                </c:pt>
                <c:pt idx="95" formatCode="0.00">
                  <c:v>-8.2545454545454533E-2</c:v>
                </c:pt>
                <c:pt idx="96" formatCode="0.00">
                  <c:v>-6.7181818181818176E-2</c:v>
                </c:pt>
                <c:pt idx="97" formatCode="0.00">
                  <c:v>-6.1454545454545456E-2</c:v>
                </c:pt>
                <c:pt idx="98" formatCode="0.00">
                  <c:v>-4.6181818181818185E-2</c:v>
                </c:pt>
                <c:pt idx="99" formatCode="0.00">
                  <c:v>-2.8454545454545441E-2</c:v>
                </c:pt>
                <c:pt idx="100" formatCode="0.00">
                  <c:v>-4.9999999999999992E-3</c:v>
                </c:pt>
                <c:pt idx="101" formatCode="0.00">
                  <c:v>-1.2181818181818167E-2</c:v>
                </c:pt>
                <c:pt idx="102" formatCode="0.00">
                  <c:v>4.3636363636363621E-3</c:v>
                </c:pt>
                <c:pt idx="103" formatCode="0.00">
                  <c:v>2.1727272727272727E-2</c:v>
                </c:pt>
                <c:pt idx="104" formatCode="0.00">
                  <c:v>6.0363636363636355E-2</c:v>
                </c:pt>
                <c:pt idx="105" formatCode="0.00">
                  <c:v>7.4363636363636368E-2</c:v>
                </c:pt>
                <c:pt idx="106" formatCode="0.00">
                  <c:v>9.0909090909090898E-2</c:v>
                </c:pt>
                <c:pt idx="107" formatCode="0.00">
                  <c:v>0.11245454545454545</c:v>
                </c:pt>
                <c:pt idx="108" formatCode="0.00">
                  <c:v>0.12718181818181817</c:v>
                </c:pt>
                <c:pt idx="109" formatCode="0.00">
                  <c:v>0.12390909090909091</c:v>
                </c:pt>
                <c:pt idx="110" formatCode="0.00">
                  <c:v>0.13609090909090907</c:v>
                </c:pt>
                <c:pt idx="111" formatCode="0.00">
                  <c:v>0.13754545454545453</c:v>
                </c:pt>
                <c:pt idx="112" formatCode="0.00">
                  <c:v>0.16827272727272727</c:v>
                </c:pt>
                <c:pt idx="113" formatCode="0.00">
                  <c:v>0.18736363636363637</c:v>
                </c:pt>
                <c:pt idx="114" formatCode="0.00">
                  <c:v>0.21863636363636366</c:v>
                </c:pt>
                <c:pt idx="115" formatCode="0.00">
                  <c:v>0.25027272727272726</c:v>
                </c:pt>
                <c:pt idx="116" formatCode="0.00">
                  <c:v>0.26</c:v>
                </c:pt>
                <c:pt idx="117" formatCode="0.00">
                  <c:v>0.27581818181818185</c:v>
                </c:pt>
                <c:pt idx="118" formatCode="0.00">
                  <c:v>0.28900000000000003</c:v>
                </c:pt>
                <c:pt idx="119" formatCode="0.00">
                  <c:v>0.31081818181818188</c:v>
                </c:pt>
                <c:pt idx="120" formatCode="0.00">
                  <c:v>0.34745454545454552</c:v>
                </c:pt>
                <c:pt idx="121" formatCode="0.00">
                  <c:v>0.37500000000000006</c:v>
                </c:pt>
                <c:pt idx="122" formatCode="0.00">
                  <c:v>0.40563636363636363</c:v>
                </c:pt>
                <c:pt idx="123" formatCode="0.00">
                  <c:v>0.42218181818181821</c:v>
                </c:pt>
                <c:pt idx="124" formatCode="0.00">
                  <c:v>0.45054545454545458</c:v>
                </c:pt>
                <c:pt idx="125" formatCode="0.00">
                  <c:v>0.45090909090909098</c:v>
                </c:pt>
                <c:pt idx="126" formatCode="0.00">
                  <c:v>0.4480909090909091</c:v>
                </c:pt>
                <c:pt idx="127" formatCode="0.00">
                  <c:v>0.47063636363636357</c:v>
                </c:pt>
                <c:pt idx="128" formatCode="0.00">
                  <c:v>0.4821818181818181</c:v>
                </c:pt>
                <c:pt idx="129" formatCode="0.00">
                  <c:v>0.48472727272727273</c:v>
                </c:pt>
                <c:pt idx="130" formatCode="0.00">
                  <c:v>0.48445454545454542</c:v>
                </c:pt>
                <c:pt idx="131" formatCode="0.00">
                  <c:v>0.48954545454545451</c:v>
                </c:pt>
              </c:numCache>
            </c:numRef>
          </c:val>
          <c:smooth val="0"/>
          <c:extLst>
            <c:ext xmlns:c16="http://schemas.microsoft.com/office/drawing/2014/chart" uri="{C3380CC4-5D6E-409C-BE32-E72D297353CC}">
              <c16:uniqueId val="{00000000-EAAB-45F8-B260-46E5C53C6577}"/>
            </c:ext>
          </c:extLst>
        </c:ser>
        <c:dLbls>
          <c:showLegendKey val="0"/>
          <c:showVal val="0"/>
          <c:showCatName val="0"/>
          <c:showSerName val="0"/>
          <c:showPercent val="0"/>
          <c:showBubbleSize val="0"/>
        </c:dLbls>
        <c:marker val="1"/>
        <c:smooth val="0"/>
        <c:axId val="483985280"/>
        <c:axId val="353705704"/>
      </c:lineChart>
      <c:lineChart>
        <c:grouping val="standard"/>
        <c:varyColors val="0"/>
        <c:ser>
          <c:idx val="1"/>
          <c:order val="1"/>
          <c:tx>
            <c:strRef>
              <c:f>'CET Obs CRU 2014'!$BR$1</c:f>
              <c:strCache>
                <c:ptCount val="1"/>
                <c:pt idx="0">
                  <c:v>Ref TmaxARW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2014'!$BR$2:$BR$138</c:f>
              <c:numCache>
                <c:formatCode>General</c:formatCode>
                <c:ptCount val="137"/>
                <c:pt idx="5" formatCode="0.00">
                  <c:v>-0.47463606909648431</c:v>
                </c:pt>
                <c:pt idx="6" formatCode="0.00">
                  <c:v>-0.51761686281557107</c:v>
                </c:pt>
                <c:pt idx="7" formatCode="0.00">
                  <c:v>-0.39253774237648964</c:v>
                </c:pt>
                <c:pt idx="8" formatCode="0.00">
                  <c:v>-0.46093952931332571</c:v>
                </c:pt>
                <c:pt idx="9" formatCode="0.00">
                  <c:v>-0.4927337562560074</c:v>
                </c:pt>
                <c:pt idx="10" formatCode="0.00">
                  <c:v>-0.48383626906559596</c:v>
                </c:pt>
                <c:pt idx="11" formatCode="0.00">
                  <c:v>-0.51659930073129234</c:v>
                </c:pt>
                <c:pt idx="12" formatCode="0.00">
                  <c:v>-0.60284099454353923</c:v>
                </c:pt>
                <c:pt idx="13" formatCode="0.00">
                  <c:v>-0.57874039177198611</c:v>
                </c:pt>
                <c:pt idx="14" formatCode="0.00">
                  <c:v>-0.54866608927742244</c:v>
                </c:pt>
                <c:pt idx="15" formatCode="0.00">
                  <c:v>-0.40773551988863393</c:v>
                </c:pt>
                <c:pt idx="16" formatCode="0.00">
                  <c:v>-0.23379288830106873</c:v>
                </c:pt>
                <c:pt idx="17" formatCode="0.00">
                  <c:v>-0.17805602977082186</c:v>
                </c:pt>
                <c:pt idx="18" formatCode="0.00">
                  <c:v>-0.13528568450093575</c:v>
                </c:pt>
                <c:pt idx="19" formatCode="0.00">
                  <c:v>-0.17096016018275992</c:v>
                </c:pt>
                <c:pt idx="20" formatCode="0.00">
                  <c:v>-7.2209109807587393E-2</c:v>
                </c:pt>
                <c:pt idx="21" formatCode="0.00">
                  <c:v>-0.21442682562769055</c:v>
                </c:pt>
                <c:pt idx="22" formatCode="0.00">
                  <c:v>-0.25246499161198604</c:v>
                </c:pt>
                <c:pt idx="23" formatCode="0.00">
                  <c:v>-0.16469234332112412</c:v>
                </c:pt>
                <c:pt idx="24" formatCode="0.00">
                  <c:v>-0.20051534693659742</c:v>
                </c:pt>
                <c:pt idx="25" formatCode="0.00">
                  <c:v>-0.21912057694035864</c:v>
                </c:pt>
                <c:pt idx="26" formatCode="0.00">
                  <c:v>-0.302527451515887</c:v>
                </c:pt>
                <c:pt idx="27" formatCode="0.00">
                  <c:v>-0.36711129550652477</c:v>
                </c:pt>
                <c:pt idx="28" formatCode="0.00">
                  <c:v>-0.33057529191695695</c:v>
                </c:pt>
                <c:pt idx="29" formatCode="0.00">
                  <c:v>-0.26793919412199424</c:v>
                </c:pt>
                <c:pt idx="30" formatCode="0.00">
                  <c:v>-0.15991530859642467</c:v>
                </c:pt>
                <c:pt idx="31" formatCode="0.00">
                  <c:v>-9.0577845368238125E-2</c:v>
                </c:pt>
                <c:pt idx="32" formatCode="0.00">
                  <c:v>-3.0434462864889964E-2</c:v>
                </c:pt>
                <c:pt idx="33" formatCode="0.00">
                  <c:v>3.0369172653165289E-2</c:v>
                </c:pt>
                <c:pt idx="34" formatCode="0.00">
                  <c:v>-8.3511153141455866E-2</c:v>
                </c:pt>
                <c:pt idx="35" formatCode="0.00">
                  <c:v>-4.2193159071634316E-3</c:v>
                </c:pt>
                <c:pt idx="36" formatCode="0.00">
                  <c:v>-1.9645300444257042E-2</c:v>
                </c:pt>
                <c:pt idx="37" formatCode="0.00">
                  <c:v>4.9278155684586267E-2</c:v>
                </c:pt>
                <c:pt idx="38" formatCode="0.00">
                  <c:v>0.14388370932135722</c:v>
                </c:pt>
                <c:pt idx="39" formatCode="0.00">
                  <c:v>3.1603649180570639E-2</c:v>
                </c:pt>
                <c:pt idx="40" formatCode="0.00">
                  <c:v>-2.7396239088985554E-2</c:v>
                </c:pt>
                <c:pt idx="41" formatCode="0.00">
                  <c:v>-5.543467476745563E-2</c:v>
                </c:pt>
                <c:pt idx="42" formatCode="0.00">
                  <c:v>-0.15573606698253056</c:v>
                </c:pt>
                <c:pt idx="43" formatCode="0.00">
                  <c:v>-0.14367376889513442</c:v>
                </c:pt>
                <c:pt idx="44" formatCode="0.00">
                  <c:v>-0.14716427363234771</c:v>
                </c:pt>
                <c:pt idx="45" formatCode="0.00">
                  <c:v>-2.8609314192171519E-2</c:v>
                </c:pt>
                <c:pt idx="46" formatCode="0.00">
                  <c:v>-6.7425031172872671E-2</c:v>
                </c:pt>
                <c:pt idx="47" formatCode="0.00">
                  <c:v>-7.3532821295896741E-3</c:v>
                </c:pt>
                <c:pt idx="48" formatCode="0.00">
                  <c:v>-5.2649971983364872E-2</c:v>
                </c:pt>
                <c:pt idx="49" formatCode="0.00">
                  <c:v>-0.13879135583487712</c:v>
                </c:pt>
                <c:pt idx="50" formatCode="0.00">
                  <c:v>-5.1676330051962822E-2</c:v>
                </c:pt>
                <c:pt idx="51" formatCode="0.00">
                  <c:v>2.1941070028244847E-2</c:v>
                </c:pt>
                <c:pt idx="52" formatCode="0.00">
                  <c:v>7.6823906893633484E-2</c:v>
                </c:pt>
                <c:pt idx="53" formatCode="0.00">
                  <c:v>0.10788841553543142</c:v>
                </c:pt>
                <c:pt idx="54" formatCode="0.00">
                  <c:v>0.13748876595029233</c:v>
                </c:pt>
                <c:pt idx="55" formatCode="0.00">
                  <c:v>0.20818516318081556</c:v>
                </c:pt>
                <c:pt idx="56" formatCode="0.00">
                  <c:v>0.22734058476629651</c:v>
                </c:pt>
                <c:pt idx="57" formatCode="0.00">
                  <c:v>0.24275917864372218</c:v>
                </c:pt>
                <c:pt idx="58" formatCode="0.00">
                  <c:v>0.21201761775217565</c:v>
                </c:pt>
                <c:pt idx="59" formatCode="0.00">
                  <c:v>0.20491729623311902</c:v>
                </c:pt>
                <c:pt idx="60" formatCode="0.00">
                  <c:v>0.26264230446715525</c:v>
                </c:pt>
                <c:pt idx="61" formatCode="0.00">
                  <c:v>0.24889816315491037</c:v>
                </c:pt>
                <c:pt idx="62" formatCode="0.00">
                  <c:v>0.26842444224164291</c:v>
                </c:pt>
                <c:pt idx="63" formatCode="0.00">
                  <c:v>0.25547940746098002</c:v>
                </c:pt>
                <c:pt idx="64" formatCode="0.00">
                  <c:v>0.25755374077773507</c:v>
                </c:pt>
                <c:pt idx="65" formatCode="0.00">
                  <c:v>0.29951313692537646</c:v>
                </c:pt>
                <c:pt idx="66" formatCode="0.00">
                  <c:v>0.35728590079945605</c:v>
                </c:pt>
                <c:pt idx="67" formatCode="0.00">
                  <c:v>0.31575962941827124</c:v>
                </c:pt>
                <c:pt idx="68" formatCode="0.00">
                  <c:v>0.32897722580238259</c:v>
                </c:pt>
                <c:pt idx="69" formatCode="0.00">
                  <c:v>0.32202512399506117</c:v>
                </c:pt>
                <c:pt idx="70" formatCode="0.00">
                  <c:v>0.38916151267445542</c:v>
                </c:pt>
                <c:pt idx="71" formatCode="0.00">
                  <c:v>0.34034788681216421</c:v>
                </c:pt>
                <c:pt idx="72" formatCode="0.00">
                  <c:v>0.31739820746181024</c:v>
                </c:pt>
                <c:pt idx="73" formatCode="0.00">
                  <c:v>0.20543881131416891</c:v>
                </c:pt>
                <c:pt idx="74" formatCode="0.00">
                  <c:v>0.23774754795562492</c:v>
                </c:pt>
                <c:pt idx="75" formatCode="0.00">
                  <c:v>0.2590726600269907</c:v>
                </c:pt>
                <c:pt idx="76" formatCode="0.00">
                  <c:v>0.30219242284616998</c:v>
                </c:pt>
                <c:pt idx="77" formatCode="0.00">
                  <c:v>0.26598637238912898</c:v>
                </c:pt>
                <c:pt idx="78" formatCode="0.00">
                  <c:v>0.31807498616460994</c:v>
                </c:pt>
                <c:pt idx="79" formatCode="0.00">
                  <c:v>0.20197473784825801</c:v>
                </c:pt>
                <c:pt idx="80" formatCode="0.00">
                  <c:v>0.13812068921398257</c:v>
                </c:pt>
                <c:pt idx="81" formatCode="0.00">
                  <c:v>8.6888689082379442E-2</c:v>
                </c:pt>
                <c:pt idx="82" formatCode="0.00">
                  <c:v>7.9967624588312441E-2</c:v>
                </c:pt>
                <c:pt idx="83" formatCode="0.00">
                  <c:v>0.10750807625610098</c:v>
                </c:pt>
                <c:pt idx="84" formatCode="0.00">
                  <c:v>0.15562530488786874</c:v>
                </c:pt>
                <c:pt idx="85" formatCode="0.00">
                  <c:v>9.2165837463909869E-2</c:v>
                </c:pt>
                <c:pt idx="86" formatCode="0.00">
                  <c:v>7.6110868391798939E-2</c:v>
                </c:pt>
                <c:pt idx="87" formatCode="0.00">
                  <c:v>-2.3635649144126445E-2</c:v>
                </c:pt>
                <c:pt idx="88" formatCode="0.00">
                  <c:v>-7.8578007184742754E-2</c:v>
                </c:pt>
                <c:pt idx="89" formatCode="0.00">
                  <c:v>-0.18296552907394881</c:v>
                </c:pt>
                <c:pt idx="90" formatCode="0.00">
                  <c:v>-7.3554071573112209E-2</c:v>
                </c:pt>
                <c:pt idx="91" formatCode="0.00">
                  <c:v>4.6094188592749094E-2</c:v>
                </c:pt>
                <c:pt idx="92" formatCode="0.00">
                  <c:v>0.12635010892488696</c:v>
                </c:pt>
                <c:pt idx="93" formatCode="0.00">
                  <c:v>0.20334791378158101</c:v>
                </c:pt>
                <c:pt idx="94" formatCode="0.00">
                  <c:v>0.1742212457522484</c:v>
                </c:pt>
                <c:pt idx="95" formatCode="0.00">
                  <c:v>0.17105136648044111</c:v>
                </c:pt>
                <c:pt idx="96" formatCode="0.00">
                  <c:v>0.14508486477840196</c:v>
                </c:pt>
                <c:pt idx="97" formatCode="0.00">
                  <c:v>0.15513989549489582</c:v>
                </c:pt>
                <c:pt idx="98" formatCode="0.00">
                  <c:v>0.13300824770454059</c:v>
                </c:pt>
                <c:pt idx="99" formatCode="0.00">
                  <c:v>0.16951774296732725</c:v>
                </c:pt>
                <c:pt idx="100" formatCode="0.00">
                  <c:v>0.27770188343399094</c:v>
                </c:pt>
                <c:pt idx="101" formatCode="0.00">
                  <c:v>0.33244339038670245</c:v>
                </c:pt>
                <c:pt idx="102" formatCode="0.00">
                  <c:v>0.25733094887726066</c:v>
                </c:pt>
                <c:pt idx="103" formatCode="0.00">
                  <c:v>0.16126858914548173</c:v>
                </c:pt>
                <c:pt idx="104" formatCode="0.00">
                  <c:v>6.123735919353121E-2</c:v>
                </c:pt>
                <c:pt idx="105" formatCode="0.00">
                  <c:v>9.5191910427237569E-2</c:v>
                </c:pt>
                <c:pt idx="106" formatCode="0.00">
                  <c:v>0.21568242672277257</c:v>
                </c:pt>
                <c:pt idx="107" formatCode="0.00">
                  <c:v>0.35759414428584901</c:v>
                </c:pt>
                <c:pt idx="108" formatCode="0.00">
                  <c:v>0.32893167686396618</c:v>
                </c:pt>
                <c:pt idx="109" formatCode="0.00">
                  <c:v>0.40614453621181262</c:v>
                </c:pt>
                <c:pt idx="110" formatCode="0.00">
                  <c:v>0.36736697750985897</c:v>
                </c:pt>
                <c:pt idx="111" formatCode="0.00">
                  <c:v>0.38656551016569246</c:v>
                </c:pt>
                <c:pt idx="112" formatCode="0.00">
                  <c:v>0.43735509639145709</c:v>
                </c:pt>
                <c:pt idx="113" formatCode="0.00">
                  <c:v>0.44097009713134078</c:v>
                </c:pt>
                <c:pt idx="114" formatCode="0.00">
                  <c:v>0.60898929955948022</c:v>
                </c:pt>
                <c:pt idx="115" formatCode="0.00">
                  <c:v>0.75525719347659437</c:v>
                </c:pt>
                <c:pt idx="116" formatCode="0.00">
                  <c:v>0.88674751328065926</c:v>
                </c:pt>
                <c:pt idx="117" formatCode="0.00">
                  <c:v>0.89070183334793029</c:v>
                </c:pt>
                <c:pt idx="118" formatCode="0.00">
                  <c:v>0.86590734826939586</c:v>
                </c:pt>
                <c:pt idx="119" formatCode="0.00">
                  <c:v>1.0339597176569388</c:v>
                </c:pt>
                <c:pt idx="120" formatCode="0.00">
                  <c:v>1.1096632551168251</c:v>
                </c:pt>
                <c:pt idx="121" formatCode="0.00">
                  <c:v>1.2083689877200174</c:v>
                </c:pt>
                <c:pt idx="122" formatCode="0.00">
                  <c:v>1.2257757698289717</c:v>
                </c:pt>
                <c:pt idx="123" formatCode="0.00">
                  <c:v>1.2555771254426946</c:v>
                </c:pt>
                <c:pt idx="124" formatCode="0.00">
                  <c:v>1.4484213494020126</c:v>
                </c:pt>
                <c:pt idx="125" formatCode="0.00">
                  <c:v>1.4113279176820137</c:v>
                </c:pt>
                <c:pt idx="126" formatCode="0.00">
                  <c:v>1.3759069629920033</c:v>
                </c:pt>
                <c:pt idx="127" formatCode="0.00">
                  <c:v>1.1716798501548487</c:v>
                </c:pt>
                <c:pt idx="128" formatCode="0.00">
                  <c:v>1.1350199284786988</c:v>
                </c:pt>
                <c:pt idx="129" formatCode="0.00">
                  <c:v>1.1468451542068954</c:v>
                </c:pt>
                <c:pt idx="130" formatCode="0.00">
                  <c:v>0.99788841553543084</c:v>
                </c:pt>
                <c:pt idx="131" formatCode="0.00">
                  <c:v>1.0336274807673052</c:v>
                </c:pt>
              </c:numCache>
            </c:numRef>
          </c:val>
          <c:smooth val="0"/>
          <c:extLst>
            <c:ext xmlns:c16="http://schemas.microsoft.com/office/drawing/2014/chart" uri="{C3380CC4-5D6E-409C-BE32-E72D297353CC}">
              <c16:uniqueId val="{00000001-EAAB-45F8-B260-46E5C53C6577}"/>
            </c:ext>
          </c:extLst>
        </c:ser>
        <c:ser>
          <c:idx val="2"/>
          <c:order val="2"/>
          <c:tx>
            <c:strRef>
              <c:f>'CET Obs CRU 2014'!$BS$1</c:f>
              <c:strCache>
                <c:ptCount val="1"/>
                <c:pt idx="0">
                  <c:v>TmaxARW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2014'!$BS$2:$BS$138</c:f>
              <c:numCache>
                <c:formatCode>General</c:formatCode>
                <c:ptCount val="137"/>
                <c:pt idx="5" formatCode="0.00">
                  <c:v>-0.46355670594138182</c:v>
                </c:pt>
                <c:pt idx="6" formatCode="0.00">
                  <c:v>-0.50693785536368385</c:v>
                </c:pt>
                <c:pt idx="7" formatCode="0.00">
                  <c:v>-0.38288487183960013</c:v>
                </c:pt>
                <c:pt idx="8" formatCode="0.00">
                  <c:v>-0.45203927940770572</c:v>
                </c:pt>
                <c:pt idx="9" formatCode="0.00">
                  <c:v>-0.48401985810413611</c:v>
                </c:pt>
                <c:pt idx="10" formatCode="0.00">
                  <c:v>-0.47724497750239325</c:v>
                </c:pt>
                <c:pt idx="11" formatCode="0.00">
                  <c:v>-0.51075642185653258</c:v>
                </c:pt>
                <c:pt idx="12" formatCode="0.00">
                  <c:v>-0.59660076563901154</c:v>
                </c:pt>
                <c:pt idx="13" formatCode="0.00">
                  <c:v>-0.57323715399680075</c:v>
                </c:pt>
                <c:pt idx="14" formatCode="0.00">
                  <c:v>-0.54399181623907467</c:v>
                </c:pt>
                <c:pt idx="15" formatCode="0.00">
                  <c:v>-0.40274925794642918</c:v>
                </c:pt>
                <c:pt idx="16" formatCode="0.00">
                  <c:v>-0.22909036193231394</c:v>
                </c:pt>
                <c:pt idx="17" formatCode="0.00">
                  <c:v>-0.17345088722176819</c:v>
                </c:pt>
                <c:pt idx="18" formatCode="0.00">
                  <c:v>-0.13074185769021246</c:v>
                </c:pt>
                <c:pt idx="19" formatCode="0.00">
                  <c:v>-0.16739738518532088</c:v>
                </c:pt>
                <c:pt idx="20" formatCode="0.00">
                  <c:v>-6.7781903126629572E-2</c:v>
                </c:pt>
                <c:pt idx="21" formatCode="0.00">
                  <c:v>-0.20992567937992265</c:v>
                </c:pt>
                <c:pt idx="22" formatCode="0.00">
                  <c:v>-0.24862509352268186</c:v>
                </c:pt>
                <c:pt idx="23" formatCode="0.00">
                  <c:v>-0.16038416130868977</c:v>
                </c:pt>
                <c:pt idx="24" formatCode="0.00">
                  <c:v>-0.19598714962780148</c:v>
                </c:pt>
                <c:pt idx="25" formatCode="0.00">
                  <c:v>-0.21478895067503326</c:v>
                </c:pt>
                <c:pt idx="26" formatCode="0.00">
                  <c:v>-0.29715225542956797</c:v>
                </c:pt>
                <c:pt idx="27" formatCode="0.00">
                  <c:v>-0.36107244672298383</c:v>
                </c:pt>
                <c:pt idx="28" formatCode="0.00">
                  <c:v>-0.32523856845076649</c:v>
                </c:pt>
                <c:pt idx="29" formatCode="0.00">
                  <c:v>-0.26102629549990203</c:v>
                </c:pt>
                <c:pt idx="30" formatCode="0.00">
                  <c:v>-0.15277758560045482</c:v>
                </c:pt>
                <c:pt idx="31" formatCode="0.00">
                  <c:v>-8.4285918880412231E-2</c:v>
                </c:pt>
                <c:pt idx="32" formatCode="0.00">
                  <c:v>-2.3204766261424838E-2</c:v>
                </c:pt>
                <c:pt idx="33" formatCode="0.00">
                  <c:v>3.8738620627946023E-2</c:v>
                </c:pt>
                <c:pt idx="34" formatCode="0.00">
                  <c:v>-7.5479542862181337E-2</c:v>
                </c:pt>
                <c:pt idx="35" formatCode="0.00">
                  <c:v>3.9830166239326233E-3</c:v>
                </c:pt>
                <c:pt idx="36" formatCode="0.00">
                  <c:v>-1.0570120343988843E-2</c:v>
                </c:pt>
                <c:pt idx="37" formatCode="0.00">
                  <c:v>5.828721096900806E-2</c:v>
                </c:pt>
                <c:pt idx="38" formatCode="0.00">
                  <c:v>0.15117051372032575</c:v>
                </c:pt>
                <c:pt idx="39" formatCode="0.00">
                  <c:v>3.9814397597319869E-2</c:v>
                </c:pt>
                <c:pt idx="40" formatCode="0.00">
                  <c:v>-1.9847941100079067E-2</c:v>
                </c:pt>
                <c:pt idx="41" formatCode="0.00">
                  <c:v>-4.6948606662909918E-2</c:v>
                </c:pt>
                <c:pt idx="42" formatCode="0.00">
                  <c:v>-0.14750608225571715</c:v>
                </c:pt>
                <c:pt idx="43" formatCode="0.00">
                  <c:v>-0.13601967120087383</c:v>
                </c:pt>
                <c:pt idx="44" formatCode="0.00">
                  <c:v>-0.13907074648005346</c:v>
                </c:pt>
                <c:pt idx="45" formatCode="0.00">
                  <c:v>-2.013346537734716E-2</c:v>
                </c:pt>
                <c:pt idx="46" formatCode="0.00">
                  <c:v>-5.9378993661049637E-2</c:v>
                </c:pt>
                <c:pt idx="47" formatCode="0.00">
                  <c:v>8.189936670308449E-4</c:v>
                </c:pt>
                <c:pt idx="48" formatCode="0.00">
                  <c:v>-4.424565819659259E-2</c:v>
                </c:pt>
                <c:pt idx="49" formatCode="0.00">
                  <c:v>-0.12899060616436744</c:v>
                </c:pt>
                <c:pt idx="50" formatCode="0.00">
                  <c:v>-4.3021343099663927E-2</c:v>
                </c:pt>
                <c:pt idx="51" formatCode="0.00">
                  <c:v>2.9557296237066086E-2</c:v>
                </c:pt>
                <c:pt idx="52" formatCode="0.00">
                  <c:v>8.4074042076541802E-2</c:v>
                </c:pt>
                <c:pt idx="53" formatCode="0.00">
                  <c:v>0.11564049818408248</c:v>
                </c:pt>
                <c:pt idx="54" formatCode="0.00">
                  <c:v>0.14600008171179757</c:v>
                </c:pt>
                <c:pt idx="55" formatCode="0.00">
                  <c:v>0.21536256106629265</c:v>
                </c:pt>
                <c:pt idx="56" formatCode="0.00">
                  <c:v>0.23499708699931496</c:v>
                </c:pt>
                <c:pt idx="57" formatCode="0.00">
                  <c:v>0.25080942409837126</c:v>
                </c:pt>
                <c:pt idx="58" formatCode="0.00">
                  <c:v>0.21967712565864161</c:v>
                </c:pt>
                <c:pt idx="59" formatCode="0.00">
                  <c:v>0.21164624764021978</c:v>
                </c:pt>
                <c:pt idx="60" formatCode="0.00">
                  <c:v>0.26861322503078083</c:v>
                </c:pt>
                <c:pt idx="61" formatCode="0.00">
                  <c:v>0.2555934510193984</c:v>
                </c:pt>
                <c:pt idx="62" formatCode="0.00">
                  <c:v>0.27533734086373457</c:v>
                </c:pt>
                <c:pt idx="63" formatCode="0.00">
                  <c:v>0.26274036306829918</c:v>
                </c:pt>
                <c:pt idx="64" formatCode="0.00">
                  <c:v>0.26380298670260499</c:v>
                </c:pt>
                <c:pt idx="65" formatCode="0.00">
                  <c:v>0.30537104416737376</c:v>
                </c:pt>
                <c:pt idx="66" formatCode="0.00">
                  <c:v>0.36292679841853936</c:v>
                </c:pt>
                <c:pt idx="67" formatCode="0.00">
                  <c:v>0.32113723004334815</c:v>
                </c:pt>
                <c:pt idx="68" formatCode="0.00">
                  <c:v>0.33498902352489518</c:v>
                </c:pt>
                <c:pt idx="69" formatCode="0.00">
                  <c:v>0.32773274756468057</c:v>
                </c:pt>
                <c:pt idx="70" formatCode="0.00">
                  <c:v>0.39472065597576517</c:v>
                </c:pt>
                <c:pt idx="71" formatCode="0.00">
                  <c:v>0.34726318997301414</c:v>
                </c:pt>
                <c:pt idx="72" formatCode="0.00">
                  <c:v>0.32383079946698162</c:v>
                </c:pt>
                <c:pt idx="73" formatCode="0.00">
                  <c:v>0.21226274200221293</c:v>
                </c:pt>
                <c:pt idx="74" formatCode="0.00">
                  <c:v>0.2438350886490164</c:v>
                </c:pt>
                <c:pt idx="75" formatCode="0.00">
                  <c:v>0.26662336255465552</c:v>
                </c:pt>
                <c:pt idx="76" formatCode="0.00">
                  <c:v>0.30887989595969484</c:v>
                </c:pt>
                <c:pt idx="77" formatCode="0.00">
                  <c:v>0.27450490176690873</c:v>
                </c:pt>
                <c:pt idx="78" formatCode="0.00">
                  <c:v>0.32601822964452637</c:v>
                </c:pt>
                <c:pt idx="79" formatCode="0.00">
                  <c:v>0.20855340558298108</c:v>
                </c:pt>
                <c:pt idx="80" formatCode="0.00">
                  <c:v>0.14459055156990386</c:v>
                </c:pt>
                <c:pt idx="81" formatCode="0.00">
                  <c:v>9.3018910338726168E-2</c:v>
                </c:pt>
                <c:pt idx="82" formatCode="0.00">
                  <c:v>8.6168178603332091E-2</c:v>
                </c:pt>
                <c:pt idx="83" formatCode="0.00">
                  <c:v>0.11500227212295157</c:v>
                </c:pt>
                <c:pt idx="84" formatCode="0.00">
                  <c:v>0.16309725877120745</c:v>
                </c:pt>
                <c:pt idx="85" formatCode="0.00">
                  <c:v>0.10045172771684835</c:v>
                </c:pt>
                <c:pt idx="86" formatCode="0.00">
                  <c:v>8.4071544777711213E-2</c:v>
                </c:pt>
                <c:pt idx="87" formatCode="0.00">
                  <c:v>-1.5046185872983968E-2</c:v>
                </c:pt>
                <c:pt idx="88" formatCode="0.00">
                  <c:v>-7.1326669732455106E-2</c:v>
                </c:pt>
                <c:pt idx="89" formatCode="0.00">
                  <c:v>-0.17593901599553891</c:v>
                </c:pt>
                <c:pt idx="90" formatCode="0.00">
                  <c:v>-6.6374870283566131E-2</c:v>
                </c:pt>
                <c:pt idx="91" formatCode="0.00">
                  <c:v>5.3659919487651593E-2</c:v>
                </c:pt>
                <c:pt idx="92" formatCode="0.00">
                  <c:v>0.13427471722942838</c:v>
                </c:pt>
                <c:pt idx="93" formatCode="0.00">
                  <c:v>0.21010331511502062</c:v>
                </c:pt>
                <c:pt idx="94" formatCode="0.00">
                  <c:v>0.18022823439724481</c:v>
                </c:pt>
                <c:pt idx="95" formatCode="0.00">
                  <c:v>0.17719361043057769</c:v>
                </c:pt>
                <c:pt idx="96" formatCode="0.00">
                  <c:v>0.151194647455305</c:v>
                </c:pt>
                <c:pt idx="97" formatCode="0.00">
                  <c:v>0.16120940214760149</c:v>
                </c:pt>
                <c:pt idx="98" formatCode="0.00">
                  <c:v>0.13948592481142522</c:v>
                </c:pt>
                <c:pt idx="99" formatCode="0.00">
                  <c:v>0.17643484953224553</c:v>
                </c:pt>
                <c:pt idx="100" formatCode="0.00">
                  <c:v>0.28503437406936238</c:v>
                </c:pt>
                <c:pt idx="101" formatCode="0.00">
                  <c:v>0.34048642222507763</c:v>
                </c:pt>
                <c:pt idx="102" formatCode="0.00">
                  <c:v>0.26538179546659957</c:v>
                </c:pt>
                <c:pt idx="103" formatCode="0.00">
                  <c:v>0.17026081265859716</c:v>
                </c:pt>
                <c:pt idx="104" formatCode="0.00">
                  <c:v>7.0997231705154012E-2</c:v>
                </c:pt>
                <c:pt idx="105" formatCode="0.00">
                  <c:v>0.10491751826155817</c:v>
                </c:pt>
                <c:pt idx="106" formatCode="0.00">
                  <c:v>0.22490007574445528</c:v>
                </c:pt>
                <c:pt idx="107" formatCode="0.00">
                  <c:v>0.36542257104006831</c:v>
                </c:pt>
                <c:pt idx="108" formatCode="0.00">
                  <c:v>0.33550313098241491</c:v>
                </c:pt>
                <c:pt idx="109" formatCode="0.00">
                  <c:v>0.41306765412362623</c:v>
                </c:pt>
                <c:pt idx="110" formatCode="0.00">
                  <c:v>0.37456721851353786</c:v>
                </c:pt>
                <c:pt idx="111" formatCode="0.00">
                  <c:v>0.39395510859656774</c:v>
                </c:pt>
                <c:pt idx="112" formatCode="0.00">
                  <c:v>0.44407743531697347</c:v>
                </c:pt>
                <c:pt idx="113" formatCode="0.00">
                  <c:v>0.44669515360695605</c:v>
                </c:pt>
                <c:pt idx="114" formatCode="0.00">
                  <c:v>0.61433684345008177</c:v>
                </c:pt>
                <c:pt idx="115" formatCode="0.00">
                  <c:v>0.76089328201816187</c:v>
                </c:pt>
                <c:pt idx="116" formatCode="0.00">
                  <c:v>0.89304064203786382</c:v>
                </c:pt>
                <c:pt idx="117" formatCode="0.00">
                  <c:v>0.89833128451992084</c:v>
                </c:pt>
                <c:pt idx="118" formatCode="0.00">
                  <c:v>0.87488093660713606</c:v>
                </c:pt>
                <c:pt idx="119" formatCode="0.00">
                  <c:v>1.0444878403017583</c:v>
                </c:pt>
                <c:pt idx="120" formatCode="0.00">
                  <c:v>1.1190756717779093</c:v>
                </c:pt>
                <c:pt idx="121" formatCode="0.00">
                  <c:v>1.2178349053684683</c:v>
                </c:pt>
                <c:pt idx="122" formatCode="0.00">
                  <c:v>1.2347463524932643</c:v>
                </c:pt>
                <c:pt idx="123" formatCode="0.00">
                  <c:v>1.2650208011076336</c:v>
                </c:pt>
                <c:pt idx="124" formatCode="0.00">
                  <c:v>1.4594874875939459</c:v>
                </c:pt>
                <c:pt idx="125" formatCode="0.00">
                  <c:v>1.4231665139499705</c:v>
                </c:pt>
                <c:pt idx="126" formatCode="0.00">
                  <c:v>1.3871648631498912</c:v>
                </c:pt>
                <c:pt idx="127" formatCode="0.00">
                  <c:v>1.1819897609073753</c:v>
                </c:pt>
                <c:pt idx="128" formatCode="0.00">
                  <c:v>1.1431633498102227</c:v>
                </c:pt>
                <c:pt idx="129" formatCode="0.00">
                  <c:v>1.1557778653857493</c:v>
                </c:pt>
                <c:pt idx="130" formatCode="0.00">
                  <c:v>1.0056404981840823</c:v>
                </c:pt>
                <c:pt idx="131" formatCode="0.00">
                  <c:v>1.0423828572127529</c:v>
                </c:pt>
              </c:numCache>
            </c:numRef>
          </c:val>
          <c:smooth val="0"/>
          <c:extLst>
            <c:ext xmlns:c16="http://schemas.microsoft.com/office/drawing/2014/chart" uri="{C3380CC4-5D6E-409C-BE32-E72D297353CC}">
              <c16:uniqueId val="{00000002-EAAB-45F8-B260-46E5C53C6577}"/>
            </c:ext>
          </c:extLst>
        </c:ser>
        <c:dLbls>
          <c:showLegendKey val="0"/>
          <c:showVal val="0"/>
          <c:showCatName val="0"/>
          <c:showSerName val="0"/>
          <c:showPercent val="0"/>
          <c:showBubbleSize val="0"/>
        </c:dLbls>
        <c:marker val="1"/>
        <c:smooth val="0"/>
        <c:axId val="572011968"/>
        <c:axId val="572012360"/>
      </c:lineChart>
      <c:catAx>
        <c:axId val="483985280"/>
        <c:scaling>
          <c:orientation val="minMax"/>
        </c:scaling>
        <c:delete val="0"/>
        <c:axPos val="b"/>
        <c:numFmt formatCode="General" sourceLinked="1"/>
        <c:majorTickMark val="in"/>
        <c:minorTickMark val="none"/>
        <c:tickLblPos val="nextTo"/>
        <c:crossAx val="353705704"/>
        <c:crossesAt val="-0.60000000000000009"/>
        <c:auto val="1"/>
        <c:lblAlgn val="ctr"/>
        <c:lblOffset val="100"/>
        <c:tickLblSkip val="25"/>
        <c:noMultiLvlLbl val="0"/>
      </c:catAx>
      <c:valAx>
        <c:axId val="35370570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483985280"/>
        <c:crosses val="autoZero"/>
        <c:crossBetween val="midCat"/>
      </c:valAx>
      <c:valAx>
        <c:axId val="572012360"/>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572011968"/>
        <c:crosses val="max"/>
        <c:crossBetween val="between"/>
        <c:majorUnit val="0.4"/>
      </c:valAx>
      <c:catAx>
        <c:axId val="572011968"/>
        <c:scaling>
          <c:orientation val="minMax"/>
        </c:scaling>
        <c:delete val="1"/>
        <c:axPos val="b"/>
        <c:numFmt formatCode="General" sourceLinked="1"/>
        <c:majorTickMark val="out"/>
        <c:minorTickMark val="none"/>
        <c:tickLblPos val="none"/>
        <c:crossAx val="572012360"/>
        <c:crosses val="autoZero"/>
        <c:auto val="1"/>
        <c:lblAlgn val="ctr"/>
        <c:lblOffset val="100"/>
        <c:noMultiLvlLbl val="0"/>
      </c:catAx>
    </c:plotArea>
    <c:legend>
      <c:legendPos val="b"/>
      <c:overlay val="0"/>
    </c:legend>
    <c:plotVisOnly val="1"/>
    <c:dispBlanksAs val="gap"/>
    <c:showDLblsOverMax val="0"/>
  </c:chart>
  <c:printSettings>
    <c:headerFooter/>
    <c:pageMargins b="0.75000000000000377" l="0.70000000000000062" r="0.70000000000000062" t="0.75000000000000377"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'CET Obs CRU 2014'!$BQ$1</c:f>
              <c:strCache>
                <c:ptCount val="1"/>
                <c:pt idx="0">
                  <c:v>AGW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2014'!$BQ$2:$BQ$138</c:f>
              <c:numCache>
                <c:formatCode>General</c:formatCode>
                <c:ptCount val="137"/>
                <c:pt idx="5" formatCode="0.00">
                  <c:v>-0.27418181818181819</c:v>
                </c:pt>
                <c:pt idx="6" formatCode="0.00">
                  <c:v>-0.29354545454545455</c:v>
                </c:pt>
                <c:pt idx="7" formatCode="0.00">
                  <c:v>-0.31109090909090908</c:v>
                </c:pt>
                <c:pt idx="8" formatCode="0.00">
                  <c:v>-0.32172727272727275</c:v>
                </c:pt>
                <c:pt idx="9" formatCode="0.00">
                  <c:v>-0.34509090909090911</c:v>
                </c:pt>
                <c:pt idx="10" formatCode="0.00">
                  <c:v>-0.36909090909090914</c:v>
                </c:pt>
                <c:pt idx="11" formatCode="0.00">
                  <c:v>-0.38009090909090909</c:v>
                </c:pt>
                <c:pt idx="12" formatCode="0.00">
                  <c:v>-0.37945454545454549</c:v>
                </c:pt>
                <c:pt idx="13" formatCode="0.00">
                  <c:v>-0.36209090909090907</c:v>
                </c:pt>
                <c:pt idx="14" formatCode="0.00">
                  <c:v>-0.34799999999999998</c:v>
                </c:pt>
                <c:pt idx="15" formatCode="0.00">
                  <c:v>-0.34745454545454546</c:v>
                </c:pt>
                <c:pt idx="16" formatCode="0.00">
                  <c:v>-0.34554545454545454</c:v>
                </c:pt>
                <c:pt idx="17" formatCode="0.00">
                  <c:v>-0.34763636363636369</c:v>
                </c:pt>
                <c:pt idx="18" formatCode="0.00">
                  <c:v>-0.33363636363636362</c:v>
                </c:pt>
                <c:pt idx="19" formatCode="0.00">
                  <c:v>-0.34</c:v>
                </c:pt>
                <c:pt idx="20" formatCode="0.00">
                  <c:v>-0.3418181818181818</c:v>
                </c:pt>
                <c:pt idx="21" formatCode="0.00">
                  <c:v>-0.34654545454545455</c:v>
                </c:pt>
                <c:pt idx="22" formatCode="0.00">
                  <c:v>-0.34399999999999997</c:v>
                </c:pt>
                <c:pt idx="23" formatCode="0.00">
                  <c:v>-0.33463636363636362</c:v>
                </c:pt>
                <c:pt idx="24" formatCode="0.00">
                  <c:v>-0.36009090909090913</c:v>
                </c:pt>
                <c:pt idx="25" formatCode="0.00">
                  <c:v>-0.3880909090909091</c:v>
                </c:pt>
                <c:pt idx="26" formatCode="0.00">
                  <c:v>-0.39927272727272728</c:v>
                </c:pt>
                <c:pt idx="27" formatCode="0.00">
                  <c:v>-0.41781818181818181</c:v>
                </c:pt>
                <c:pt idx="28" formatCode="0.00">
                  <c:v>-0.44981818181818184</c:v>
                </c:pt>
                <c:pt idx="29" formatCode="0.00">
                  <c:v>-0.4661818181818182</c:v>
                </c:pt>
                <c:pt idx="30" formatCode="0.00">
                  <c:v>-0.46854545454545454</c:v>
                </c:pt>
                <c:pt idx="31" formatCode="0.00">
                  <c:v>-0.4480909090909091</c:v>
                </c:pt>
                <c:pt idx="32" formatCode="0.00">
                  <c:v>-0.41490909090909089</c:v>
                </c:pt>
                <c:pt idx="33" formatCode="0.00">
                  <c:v>-0.41618181818181821</c:v>
                </c:pt>
                <c:pt idx="34" formatCode="0.00">
                  <c:v>-0.43290909090909085</c:v>
                </c:pt>
                <c:pt idx="35" formatCode="0.00">
                  <c:v>-0.4209090909090909</c:v>
                </c:pt>
                <c:pt idx="36" formatCode="0.00">
                  <c:v>-0.39909090909090905</c:v>
                </c:pt>
                <c:pt idx="37" formatCode="0.00">
                  <c:v>-0.373</c:v>
                </c:pt>
                <c:pt idx="38" formatCode="0.00">
                  <c:v>-0.34527272727272729</c:v>
                </c:pt>
                <c:pt idx="39" formatCode="0.00">
                  <c:v>-0.3230909090909091</c:v>
                </c:pt>
                <c:pt idx="40" formatCode="0.00">
                  <c:v>-0.30736363636363639</c:v>
                </c:pt>
                <c:pt idx="41" formatCode="0.00">
                  <c:v>-0.29481818181818187</c:v>
                </c:pt>
                <c:pt idx="42" formatCode="0.00">
                  <c:v>-0.29145454545454547</c:v>
                </c:pt>
                <c:pt idx="43" formatCode="0.00">
                  <c:v>-0.28681818181818181</c:v>
                </c:pt>
                <c:pt idx="44" formatCode="0.00">
                  <c:v>-0.27009090909090905</c:v>
                </c:pt>
                <c:pt idx="45" formatCode="0.00">
                  <c:v>-0.24609090909090911</c:v>
                </c:pt>
                <c:pt idx="46" formatCode="0.00">
                  <c:v>-0.24709090909090908</c:v>
                </c:pt>
                <c:pt idx="47" formatCode="0.00">
                  <c:v>-0.23427272727272727</c:v>
                </c:pt>
                <c:pt idx="48" formatCode="0.00">
                  <c:v>-0.21963636363636366</c:v>
                </c:pt>
                <c:pt idx="49" formatCode="0.00">
                  <c:v>-0.21463636363636365</c:v>
                </c:pt>
                <c:pt idx="50" formatCode="0.00">
                  <c:v>-0.21145454545454545</c:v>
                </c:pt>
                <c:pt idx="51" formatCode="0.00">
                  <c:v>-0.19827272727272727</c:v>
                </c:pt>
                <c:pt idx="52" formatCode="0.00">
                  <c:v>-0.187</c:v>
                </c:pt>
                <c:pt idx="53" formatCode="0.00">
                  <c:v>-0.18027272727272725</c:v>
                </c:pt>
                <c:pt idx="54" formatCode="0.00">
                  <c:v>-0.17263636363636362</c:v>
                </c:pt>
                <c:pt idx="55" formatCode="0.00">
                  <c:v>-0.1538181818181818</c:v>
                </c:pt>
                <c:pt idx="56" formatCode="0.00">
                  <c:v>-0.13954545454545456</c:v>
                </c:pt>
                <c:pt idx="57" formatCode="0.00">
                  <c:v>-0.10590909090909094</c:v>
                </c:pt>
                <c:pt idx="58" formatCode="0.00">
                  <c:v>-9.1545454545454583E-2</c:v>
                </c:pt>
                <c:pt idx="59" formatCode="0.00">
                  <c:v>-8.5727272727272749E-2</c:v>
                </c:pt>
                <c:pt idx="60" formatCode="0.00">
                  <c:v>-7.3454545454545467E-2</c:v>
                </c:pt>
                <c:pt idx="61" formatCode="0.00">
                  <c:v>-3.5181818181818182E-2</c:v>
                </c:pt>
                <c:pt idx="62" formatCode="0.00">
                  <c:v>-2.0363636363636365E-2</c:v>
                </c:pt>
                <c:pt idx="63" formatCode="0.00">
                  <c:v>-1.0636363636363633E-2</c:v>
                </c:pt>
                <c:pt idx="64" formatCode="0.00">
                  <c:v>-1.2727272727272732E-3</c:v>
                </c:pt>
                <c:pt idx="65" formatCode="0.00">
                  <c:v>-2.0909090909090916E-3</c:v>
                </c:pt>
                <c:pt idx="66" formatCode="0.00">
                  <c:v>-8.363636363636363E-3</c:v>
                </c:pt>
                <c:pt idx="67" formatCode="0.00">
                  <c:v>-1.9181818181818182E-2</c:v>
                </c:pt>
                <c:pt idx="68" formatCode="0.00">
                  <c:v>-2.5181818181818184E-2</c:v>
                </c:pt>
                <c:pt idx="69" formatCode="0.00">
                  <c:v>-2.3909090909090911E-2</c:v>
                </c:pt>
                <c:pt idx="70" formatCode="0.00">
                  <c:v>-1.2545454545454547E-2</c:v>
                </c:pt>
                <c:pt idx="71" formatCode="0.00">
                  <c:v>-2.4181818181818183E-2</c:v>
                </c:pt>
                <c:pt idx="72" formatCode="0.00">
                  <c:v>-5.445454545454545E-2</c:v>
                </c:pt>
                <c:pt idx="73" formatCode="0.00">
                  <c:v>-8.145454545454546E-2</c:v>
                </c:pt>
                <c:pt idx="74" formatCode="0.00">
                  <c:v>-7.5454545454545455E-2</c:v>
                </c:pt>
                <c:pt idx="75" formatCode="0.00">
                  <c:v>-6.7181818181818176E-2</c:v>
                </c:pt>
                <c:pt idx="76" formatCode="0.00">
                  <c:v>-6.2272727272727264E-2</c:v>
                </c:pt>
                <c:pt idx="77" formatCode="0.00">
                  <c:v>-5.9818181818181819E-2</c:v>
                </c:pt>
                <c:pt idx="78" formatCode="0.00">
                  <c:v>-4.0363636363636365E-2</c:v>
                </c:pt>
                <c:pt idx="79" formatCode="0.00">
                  <c:v>-3.4363636363636367E-2</c:v>
                </c:pt>
                <c:pt idx="80" formatCode="0.00">
                  <c:v>-3.2636363636363637E-2</c:v>
                </c:pt>
                <c:pt idx="81" formatCode="0.00">
                  <c:v>-6.1909090909090914E-2</c:v>
                </c:pt>
                <c:pt idx="82" formatCode="0.00">
                  <c:v>-6.2909090909090915E-2</c:v>
                </c:pt>
                <c:pt idx="83" formatCode="0.00">
                  <c:v>-5.2545454545454541E-2</c:v>
                </c:pt>
                <c:pt idx="84" formatCode="0.00">
                  <c:v>-3.5454545454545454E-2</c:v>
                </c:pt>
                <c:pt idx="85" formatCode="0.00">
                  <c:v>-4.5363636363636363E-2</c:v>
                </c:pt>
                <c:pt idx="86" formatCode="0.00">
                  <c:v>-4.7090909090909093E-2</c:v>
                </c:pt>
                <c:pt idx="87" formatCode="0.00">
                  <c:v>-5.1181818181818189E-2</c:v>
                </c:pt>
                <c:pt idx="88" formatCode="0.00">
                  <c:v>-6.3545454545454558E-2</c:v>
                </c:pt>
                <c:pt idx="89" formatCode="0.00">
                  <c:v>-7.3272727272727281E-2</c:v>
                </c:pt>
                <c:pt idx="90" formatCode="0.00">
                  <c:v>-6.8999999999999992E-2</c:v>
                </c:pt>
                <c:pt idx="91" formatCode="0.00">
                  <c:v>-9.2727272727272728E-2</c:v>
                </c:pt>
                <c:pt idx="92" formatCode="0.00">
                  <c:v>-8.5727272727272721E-2</c:v>
                </c:pt>
                <c:pt idx="93" formatCode="0.00">
                  <c:v>-9.4545454545454544E-2</c:v>
                </c:pt>
                <c:pt idx="94" formatCode="0.00">
                  <c:v>-8.3818181818181806E-2</c:v>
                </c:pt>
                <c:pt idx="95" formatCode="0.00">
                  <c:v>-8.2545454545454533E-2</c:v>
                </c:pt>
                <c:pt idx="96" formatCode="0.00">
                  <c:v>-6.7181818181818176E-2</c:v>
                </c:pt>
                <c:pt idx="97" formatCode="0.00">
                  <c:v>-6.1454545454545456E-2</c:v>
                </c:pt>
                <c:pt idx="98" formatCode="0.00">
                  <c:v>-4.6181818181818185E-2</c:v>
                </c:pt>
                <c:pt idx="99" formatCode="0.00">
                  <c:v>-2.8454545454545441E-2</c:v>
                </c:pt>
                <c:pt idx="100" formatCode="0.00">
                  <c:v>-4.9999999999999992E-3</c:v>
                </c:pt>
                <c:pt idx="101" formatCode="0.00">
                  <c:v>-1.2181818181818167E-2</c:v>
                </c:pt>
                <c:pt idx="102" formatCode="0.00">
                  <c:v>4.3636363636363621E-3</c:v>
                </c:pt>
                <c:pt idx="103" formatCode="0.00">
                  <c:v>2.1727272727272727E-2</c:v>
                </c:pt>
                <c:pt idx="104" formatCode="0.00">
                  <c:v>6.0363636363636355E-2</c:v>
                </c:pt>
                <c:pt idx="105" formatCode="0.00">
                  <c:v>7.4363636363636368E-2</c:v>
                </c:pt>
                <c:pt idx="106" formatCode="0.00">
                  <c:v>9.0909090909090898E-2</c:v>
                </c:pt>
                <c:pt idx="107" formatCode="0.00">
                  <c:v>0.11245454545454545</c:v>
                </c:pt>
                <c:pt idx="108" formatCode="0.00">
                  <c:v>0.12718181818181817</c:v>
                </c:pt>
                <c:pt idx="109" formatCode="0.00">
                  <c:v>0.12390909090909091</c:v>
                </c:pt>
                <c:pt idx="110" formatCode="0.00">
                  <c:v>0.13609090909090907</c:v>
                </c:pt>
                <c:pt idx="111" formatCode="0.00">
                  <c:v>0.13754545454545453</c:v>
                </c:pt>
                <c:pt idx="112" formatCode="0.00">
                  <c:v>0.16827272727272727</c:v>
                </c:pt>
                <c:pt idx="113" formatCode="0.00">
                  <c:v>0.18736363636363637</c:v>
                </c:pt>
                <c:pt idx="114" formatCode="0.00">
                  <c:v>0.21863636363636366</c:v>
                </c:pt>
                <c:pt idx="115" formatCode="0.00">
                  <c:v>0.25027272727272726</c:v>
                </c:pt>
                <c:pt idx="116" formatCode="0.00">
                  <c:v>0.26</c:v>
                </c:pt>
                <c:pt idx="117" formatCode="0.00">
                  <c:v>0.27581818181818185</c:v>
                </c:pt>
                <c:pt idx="118" formatCode="0.00">
                  <c:v>0.28900000000000003</c:v>
                </c:pt>
                <c:pt idx="119" formatCode="0.00">
                  <c:v>0.31081818181818188</c:v>
                </c:pt>
                <c:pt idx="120" formatCode="0.00">
                  <c:v>0.34745454545454552</c:v>
                </c:pt>
                <c:pt idx="121" formatCode="0.00">
                  <c:v>0.37500000000000006</c:v>
                </c:pt>
                <c:pt idx="122" formatCode="0.00">
                  <c:v>0.40563636363636363</c:v>
                </c:pt>
                <c:pt idx="123" formatCode="0.00">
                  <c:v>0.42218181818181821</c:v>
                </c:pt>
                <c:pt idx="124" formatCode="0.00">
                  <c:v>0.45054545454545458</c:v>
                </c:pt>
                <c:pt idx="125" formatCode="0.00">
                  <c:v>0.45090909090909098</c:v>
                </c:pt>
                <c:pt idx="126" formatCode="0.00">
                  <c:v>0.4480909090909091</c:v>
                </c:pt>
                <c:pt idx="127" formatCode="0.00">
                  <c:v>0.47063636363636357</c:v>
                </c:pt>
                <c:pt idx="128" formatCode="0.00">
                  <c:v>0.4821818181818181</c:v>
                </c:pt>
                <c:pt idx="129" formatCode="0.00">
                  <c:v>0.48472727272727273</c:v>
                </c:pt>
                <c:pt idx="130" formatCode="0.00">
                  <c:v>0.48445454545454542</c:v>
                </c:pt>
                <c:pt idx="131" formatCode="0.00">
                  <c:v>0.48954545454545451</c:v>
                </c:pt>
              </c:numCache>
            </c:numRef>
          </c:val>
          <c:smooth val="0"/>
          <c:extLst>
            <c:ext xmlns:c16="http://schemas.microsoft.com/office/drawing/2014/chart" uri="{C3380CC4-5D6E-409C-BE32-E72D297353CC}">
              <c16:uniqueId val="{00000000-3277-43B4-A871-AACCF1635B1E}"/>
            </c:ext>
          </c:extLst>
        </c:ser>
        <c:dLbls>
          <c:showLegendKey val="0"/>
          <c:showVal val="0"/>
          <c:showCatName val="0"/>
          <c:showSerName val="0"/>
          <c:showPercent val="0"/>
          <c:showBubbleSize val="0"/>
        </c:dLbls>
        <c:marker val="1"/>
        <c:smooth val="0"/>
        <c:axId val="572011576"/>
        <c:axId val="572017848"/>
      </c:lineChart>
      <c:lineChart>
        <c:grouping val="standard"/>
        <c:varyColors val="0"/>
        <c:ser>
          <c:idx val="1"/>
          <c:order val="1"/>
          <c:tx>
            <c:strRef>
              <c:f>'CET Obs CRU 2014'!$BT$1</c:f>
              <c:strCache>
                <c:ptCount val="1"/>
                <c:pt idx="0">
                  <c:v>Ref TminARW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2014'!$BT$2:$BT$138</c:f>
              <c:numCache>
                <c:formatCode>General</c:formatCode>
                <c:ptCount val="137"/>
                <c:pt idx="5" formatCode="0.00">
                  <c:v>-0.42259858348455154</c:v>
                </c:pt>
                <c:pt idx="6" formatCode="0.00">
                  <c:v>-0.4571853367306476</c:v>
                </c:pt>
                <c:pt idx="7" formatCode="0.00">
                  <c:v>-0.41343369404731989</c:v>
                </c:pt>
                <c:pt idx="8" formatCode="0.00">
                  <c:v>-0.50220092933331939</c:v>
                </c:pt>
                <c:pt idx="9" formatCode="0.00">
                  <c:v>-0.55457068480276905</c:v>
                </c:pt>
                <c:pt idx="10" formatCode="0.00">
                  <c:v>-0.61717293471153356</c:v>
                </c:pt>
                <c:pt idx="11" formatCode="0.00">
                  <c:v>-0.58673416672153667</c:v>
                </c:pt>
                <c:pt idx="12" formatCode="0.00">
                  <c:v>-0.68041144178946422</c:v>
                </c:pt>
                <c:pt idx="13" formatCode="0.00">
                  <c:v>-0.62056936620617842</c:v>
                </c:pt>
                <c:pt idx="14" formatCode="0.00">
                  <c:v>-0.58324292066837169</c:v>
                </c:pt>
                <c:pt idx="15" formatCode="0.00">
                  <c:v>-0.37652769076365389</c:v>
                </c:pt>
                <c:pt idx="16" formatCode="0.00">
                  <c:v>-0.30428832724382454</c:v>
                </c:pt>
                <c:pt idx="17" formatCode="0.00">
                  <c:v>-0.26149739007272726</c:v>
                </c:pt>
                <c:pt idx="18" formatCode="0.00">
                  <c:v>-0.23953811313334955</c:v>
                </c:pt>
                <c:pt idx="19" formatCode="0.00">
                  <c:v>-0.20728059119421663</c:v>
                </c:pt>
                <c:pt idx="20" formatCode="0.00">
                  <c:v>-3.6364229899274632E-2</c:v>
                </c:pt>
                <c:pt idx="21" formatCode="0.00">
                  <c:v>-6.616004246520861E-2</c:v>
                </c:pt>
                <c:pt idx="22" formatCode="0.00">
                  <c:v>-0.10424627155035195</c:v>
                </c:pt>
                <c:pt idx="23" formatCode="0.00">
                  <c:v>-1.9619751134600499E-2</c:v>
                </c:pt>
                <c:pt idx="24" formatCode="0.00">
                  <c:v>-5.1783787638998338E-2</c:v>
                </c:pt>
                <c:pt idx="25" formatCode="0.00">
                  <c:v>-7.7160330285218223E-2</c:v>
                </c:pt>
                <c:pt idx="26" formatCode="0.00">
                  <c:v>-0.19498060874721029</c:v>
                </c:pt>
                <c:pt idx="27" formatCode="0.00">
                  <c:v>-0.17773770246539378</c:v>
                </c:pt>
                <c:pt idx="28" formatCode="0.00">
                  <c:v>-0.17421471662125509</c:v>
                </c:pt>
                <c:pt idx="29" formatCode="0.00">
                  <c:v>-8.4740086929213629E-2</c:v>
                </c:pt>
                <c:pt idx="30" formatCode="0.00">
                  <c:v>-4.0453144948103311E-3</c:v>
                </c:pt>
                <c:pt idx="31" formatCode="0.00">
                  <c:v>-2.990651842462554E-2</c:v>
                </c:pt>
                <c:pt idx="32" formatCode="0.00">
                  <c:v>-3.5166048085694929E-2</c:v>
                </c:pt>
                <c:pt idx="33" formatCode="0.00">
                  <c:v>-7.6283295898479202E-3</c:v>
                </c:pt>
                <c:pt idx="34" formatCode="0.00">
                  <c:v>-8.5959657540621015E-2</c:v>
                </c:pt>
                <c:pt idx="35" formatCode="0.00">
                  <c:v>-3.4926485667729407E-2</c:v>
                </c:pt>
                <c:pt idx="36" formatCode="0.00">
                  <c:v>-9.4689026911703902E-2</c:v>
                </c:pt>
                <c:pt idx="37" formatCode="0.00">
                  <c:v>1.4411441088872701E-2</c:v>
                </c:pt>
                <c:pt idx="38" formatCode="0.00">
                  <c:v>3.9123217153476664E-2</c:v>
                </c:pt>
                <c:pt idx="39" formatCode="0.00">
                  <c:v>-3.6514479115736707E-2</c:v>
                </c:pt>
                <c:pt idx="40" formatCode="0.00">
                  <c:v>-7.190631952648939E-2</c:v>
                </c:pt>
                <c:pt idx="41" formatCode="0.00">
                  <c:v>-7.5347667369376981E-2</c:v>
                </c:pt>
                <c:pt idx="42" formatCode="0.00">
                  <c:v>-0.1223519706332597</c:v>
                </c:pt>
                <c:pt idx="43" formatCode="0.00">
                  <c:v>-3.4467068327411893E-2</c:v>
                </c:pt>
                <c:pt idx="44" formatCode="0.00">
                  <c:v>7.5520530009878439E-3</c:v>
                </c:pt>
                <c:pt idx="45" formatCode="0.00">
                  <c:v>0.10528190909021616</c:v>
                </c:pt>
                <c:pt idx="46" formatCode="0.00">
                  <c:v>2.8980405639418425E-2</c:v>
                </c:pt>
                <c:pt idx="47" formatCode="0.00">
                  <c:v>0.15061504937385495</c:v>
                </c:pt>
                <c:pt idx="48" formatCode="0.00">
                  <c:v>0.11150712612555071</c:v>
                </c:pt>
                <c:pt idx="49" formatCode="0.00">
                  <c:v>9.5156499002630582E-2</c:v>
                </c:pt>
                <c:pt idx="50" formatCode="0.00">
                  <c:v>0.13836345115146417</c:v>
                </c:pt>
                <c:pt idx="51" formatCode="0.00">
                  <c:v>0.15813344764316639</c:v>
                </c:pt>
                <c:pt idx="52" formatCode="0.00">
                  <c:v>0.15812025354057321</c:v>
                </c:pt>
                <c:pt idx="53" formatCode="0.00">
                  <c:v>0.19184934561884115</c:v>
                </c:pt>
                <c:pt idx="54" formatCode="0.00">
                  <c:v>0.19079744319569211</c:v>
                </c:pt>
                <c:pt idx="55" formatCode="0.00">
                  <c:v>0.20158531379575303</c:v>
                </c:pt>
                <c:pt idx="56" formatCode="0.00">
                  <c:v>0.23559869977835241</c:v>
                </c:pt>
                <c:pt idx="57" formatCode="0.00">
                  <c:v>0.24818640891541496</c:v>
                </c:pt>
                <c:pt idx="58" formatCode="0.00">
                  <c:v>0.18659000081964836</c:v>
                </c:pt>
                <c:pt idx="59" formatCode="0.00">
                  <c:v>0.14386501661619214</c:v>
                </c:pt>
                <c:pt idx="60" formatCode="0.00">
                  <c:v>0.14858616672858707</c:v>
                </c:pt>
                <c:pt idx="61" formatCode="0.00">
                  <c:v>0.16476244495367584</c:v>
                </c:pt>
                <c:pt idx="62" formatCode="0.00">
                  <c:v>0.20798718579805928</c:v>
                </c:pt>
                <c:pt idx="63" formatCode="0.00">
                  <c:v>0.19477984638014834</c:v>
                </c:pt>
                <c:pt idx="64" formatCode="0.00">
                  <c:v>0.17619882497078812</c:v>
                </c:pt>
                <c:pt idx="65" formatCode="0.00">
                  <c:v>0.18549506575767161</c:v>
                </c:pt>
                <c:pt idx="66" formatCode="0.00">
                  <c:v>0.18955949421245633</c:v>
                </c:pt>
                <c:pt idx="67" formatCode="0.00">
                  <c:v>0.16417606844946289</c:v>
                </c:pt>
                <c:pt idx="68" formatCode="0.00">
                  <c:v>0.23788604270839578</c:v>
                </c:pt>
                <c:pt idx="69" formatCode="0.00">
                  <c:v>0.22502092278377536</c:v>
                </c:pt>
                <c:pt idx="70" formatCode="0.00">
                  <c:v>0.28641428770738409</c:v>
                </c:pt>
                <c:pt idx="71" formatCode="0.00">
                  <c:v>0.28805295390382341</c:v>
                </c:pt>
                <c:pt idx="72" formatCode="0.00">
                  <c:v>0.22939546121712351</c:v>
                </c:pt>
                <c:pt idx="73" formatCode="0.00">
                  <c:v>0.11373558406660376</c:v>
                </c:pt>
                <c:pt idx="74" formatCode="0.00">
                  <c:v>0.13904864713087595</c:v>
                </c:pt>
                <c:pt idx="75" formatCode="0.00">
                  <c:v>0.18270490312472942</c:v>
                </c:pt>
                <c:pt idx="76" formatCode="0.00">
                  <c:v>0.16727597133721514</c:v>
                </c:pt>
                <c:pt idx="77" formatCode="0.00">
                  <c:v>0.1709947475129846</c:v>
                </c:pt>
                <c:pt idx="78" formatCode="0.00">
                  <c:v>0.17162336457254621</c:v>
                </c:pt>
                <c:pt idx="79" formatCode="0.00">
                  <c:v>6.6118146369568642E-2</c:v>
                </c:pt>
                <c:pt idx="80" formatCode="0.00">
                  <c:v>1.2233048674649633E-2</c:v>
                </c:pt>
                <c:pt idx="81" formatCode="0.00">
                  <c:v>-3.3420332628174093E-2</c:v>
                </c:pt>
                <c:pt idx="82" formatCode="0.00">
                  <c:v>-7.1496615534572497E-2</c:v>
                </c:pt>
                <c:pt idx="83" formatCode="0.00">
                  <c:v>1.6613898093816793E-2</c:v>
                </c:pt>
                <c:pt idx="84" formatCode="0.00">
                  <c:v>0.10327827038822565</c:v>
                </c:pt>
                <c:pt idx="85" formatCode="0.00">
                  <c:v>9.0086228734847534E-2</c:v>
                </c:pt>
                <c:pt idx="86" formatCode="0.00">
                  <c:v>6.2100183339336042E-2</c:v>
                </c:pt>
                <c:pt idx="87" formatCode="0.00">
                  <c:v>4.1116724814845018E-2</c:v>
                </c:pt>
                <c:pt idx="88" formatCode="0.00">
                  <c:v>-3.6650442247265921E-3</c:v>
                </c:pt>
                <c:pt idx="89" formatCode="0.00">
                  <c:v>-4.8905271204584481E-2</c:v>
                </c:pt>
                <c:pt idx="90" formatCode="0.00">
                  <c:v>2.5271003511439641E-2</c:v>
                </c:pt>
                <c:pt idx="91" formatCode="0.00">
                  <c:v>0.13857049924030074</c:v>
                </c:pt>
                <c:pt idx="92" formatCode="0.00">
                  <c:v>0.18384093448014677</c:v>
                </c:pt>
                <c:pt idx="93" formatCode="0.00">
                  <c:v>0.22458846577959798</c:v>
                </c:pt>
                <c:pt idx="94" formatCode="0.00">
                  <c:v>0.20957268831504952</c:v>
                </c:pt>
                <c:pt idx="95" formatCode="0.00">
                  <c:v>0.19327214426428327</c:v>
                </c:pt>
                <c:pt idx="96" formatCode="0.00">
                  <c:v>0.13147518392737614</c:v>
                </c:pt>
                <c:pt idx="97" formatCode="0.00">
                  <c:v>0.13946447724673566</c:v>
                </c:pt>
                <c:pt idx="98" formatCode="0.00">
                  <c:v>0.12881043138201953</c:v>
                </c:pt>
                <c:pt idx="99" formatCode="0.00">
                  <c:v>0.14901137089223734</c:v>
                </c:pt>
                <c:pt idx="100" formatCode="0.00">
                  <c:v>0.22946372025390482</c:v>
                </c:pt>
                <c:pt idx="101" formatCode="0.00">
                  <c:v>0.25980728641630435</c:v>
                </c:pt>
                <c:pt idx="102" formatCode="0.00">
                  <c:v>0.19684165260179701</c:v>
                </c:pt>
                <c:pt idx="103" formatCode="0.00">
                  <c:v>0.13523433156434184</c:v>
                </c:pt>
                <c:pt idx="104" formatCode="0.00">
                  <c:v>0.10552993397113859</c:v>
                </c:pt>
                <c:pt idx="105" formatCode="0.00">
                  <c:v>0.12087542879926763</c:v>
                </c:pt>
                <c:pt idx="106" formatCode="0.00">
                  <c:v>0.15579777628234354</c:v>
                </c:pt>
                <c:pt idx="107" formatCode="0.00">
                  <c:v>0.24286538201292746</c:v>
                </c:pt>
                <c:pt idx="108" formatCode="0.00">
                  <c:v>0.20365855576462258</c:v>
                </c:pt>
                <c:pt idx="109" formatCode="0.00">
                  <c:v>0.25508983914747063</c:v>
                </c:pt>
                <c:pt idx="110" formatCode="0.00">
                  <c:v>0.24696736707809858</c:v>
                </c:pt>
                <c:pt idx="111" formatCode="0.00">
                  <c:v>0.27392496695071916</c:v>
                </c:pt>
                <c:pt idx="112" formatCode="0.00">
                  <c:v>0.31196791847920397</c:v>
                </c:pt>
                <c:pt idx="113" formatCode="0.00">
                  <c:v>0.29457908701130603</c:v>
                </c:pt>
                <c:pt idx="114" formatCode="0.00">
                  <c:v>0.41001193180980644</c:v>
                </c:pt>
                <c:pt idx="115" formatCode="0.00">
                  <c:v>0.51156073529047996</c:v>
                </c:pt>
                <c:pt idx="116" formatCode="0.00">
                  <c:v>0.57582514278617325</c:v>
                </c:pt>
                <c:pt idx="117" formatCode="0.00">
                  <c:v>0.61970434169191835</c:v>
                </c:pt>
                <c:pt idx="118" formatCode="0.00">
                  <c:v>0.60596441558527148</c:v>
                </c:pt>
                <c:pt idx="119" formatCode="0.00">
                  <c:v>0.73486200907448651</c:v>
                </c:pt>
                <c:pt idx="120" formatCode="0.00">
                  <c:v>0.69842523840830062</c:v>
                </c:pt>
                <c:pt idx="121" formatCode="0.00">
                  <c:v>0.77418916067449639</c:v>
                </c:pt>
                <c:pt idx="122" formatCode="0.00">
                  <c:v>0.74948417292194813</c:v>
                </c:pt>
                <c:pt idx="123" formatCode="0.00">
                  <c:v>0.80664330489375768</c:v>
                </c:pt>
                <c:pt idx="124" formatCode="0.00">
                  <c:v>0.95106618238231377</c:v>
                </c:pt>
                <c:pt idx="125" formatCode="0.00">
                  <c:v>0.93269289673199618</c:v>
                </c:pt>
                <c:pt idx="126" formatCode="0.00">
                  <c:v>0.87591277507837484</c:v>
                </c:pt>
                <c:pt idx="127" formatCode="0.00">
                  <c:v>0.67716745203544026</c:v>
                </c:pt>
                <c:pt idx="128" formatCode="0.00">
                  <c:v>0.6255096453758644</c:v>
                </c:pt>
                <c:pt idx="129" formatCode="0.00">
                  <c:v>0.61926829052343713</c:v>
                </c:pt>
                <c:pt idx="130" formatCode="0.00">
                  <c:v>0.49039556220195663</c:v>
                </c:pt>
                <c:pt idx="131" formatCode="0.00">
                  <c:v>0.59204243106360377</c:v>
                </c:pt>
              </c:numCache>
            </c:numRef>
          </c:val>
          <c:smooth val="0"/>
          <c:extLst>
            <c:ext xmlns:c16="http://schemas.microsoft.com/office/drawing/2014/chart" uri="{C3380CC4-5D6E-409C-BE32-E72D297353CC}">
              <c16:uniqueId val="{00000001-3277-43B4-A871-AACCF1635B1E}"/>
            </c:ext>
          </c:extLst>
        </c:ser>
        <c:ser>
          <c:idx val="2"/>
          <c:order val="2"/>
          <c:tx>
            <c:strRef>
              <c:f>'CET Obs CRU 2014'!$BU$1</c:f>
              <c:strCache>
                <c:ptCount val="1"/>
                <c:pt idx="0">
                  <c:v>TminARW</c:v>
                </c:pt>
              </c:strCache>
            </c:strRef>
          </c:tx>
          <c:marker>
            <c:symbol val="none"/>
          </c:marker>
          <c:cat>
            <c:numRef>
              <c:f>'CET Obs CRU 2014'!$BN$2:$BN$138</c:f>
              <c:numCache>
                <c:formatCode>General</c:formatCode>
                <c:ptCount val="137"/>
                <c:pt idx="0">
                  <c:v>1878</c:v>
                </c:pt>
                <c:pt idx="1">
                  <c:v>1879</c:v>
                </c:pt>
                <c:pt idx="2">
                  <c:v>1880</c:v>
                </c:pt>
                <c:pt idx="3">
                  <c:v>1881</c:v>
                </c:pt>
                <c:pt idx="4">
                  <c:v>1882</c:v>
                </c:pt>
                <c:pt idx="5">
                  <c:v>1883</c:v>
                </c:pt>
                <c:pt idx="6">
                  <c:v>1884</c:v>
                </c:pt>
                <c:pt idx="7">
                  <c:v>1885</c:v>
                </c:pt>
                <c:pt idx="8">
                  <c:v>1886</c:v>
                </c:pt>
                <c:pt idx="9">
                  <c:v>1887</c:v>
                </c:pt>
                <c:pt idx="10">
                  <c:v>1888</c:v>
                </c:pt>
                <c:pt idx="11">
                  <c:v>1889</c:v>
                </c:pt>
                <c:pt idx="12">
                  <c:v>1890</c:v>
                </c:pt>
                <c:pt idx="13">
                  <c:v>1891</c:v>
                </c:pt>
                <c:pt idx="14">
                  <c:v>1892</c:v>
                </c:pt>
                <c:pt idx="15">
                  <c:v>1893</c:v>
                </c:pt>
                <c:pt idx="16">
                  <c:v>1894</c:v>
                </c:pt>
                <c:pt idx="17">
                  <c:v>1895</c:v>
                </c:pt>
                <c:pt idx="18">
                  <c:v>1896</c:v>
                </c:pt>
                <c:pt idx="19">
                  <c:v>1897</c:v>
                </c:pt>
                <c:pt idx="20">
                  <c:v>1898</c:v>
                </c:pt>
                <c:pt idx="21">
                  <c:v>1899</c:v>
                </c:pt>
                <c:pt idx="22">
                  <c:v>1900</c:v>
                </c:pt>
                <c:pt idx="23">
                  <c:v>1901</c:v>
                </c:pt>
                <c:pt idx="24">
                  <c:v>1902</c:v>
                </c:pt>
                <c:pt idx="25">
                  <c:v>1903</c:v>
                </c:pt>
                <c:pt idx="26">
                  <c:v>1904</c:v>
                </c:pt>
                <c:pt idx="27">
                  <c:v>1905</c:v>
                </c:pt>
                <c:pt idx="28">
                  <c:v>1906</c:v>
                </c:pt>
                <c:pt idx="29">
                  <c:v>1907</c:v>
                </c:pt>
                <c:pt idx="30">
                  <c:v>1908</c:v>
                </c:pt>
                <c:pt idx="31">
                  <c:v>1909</c:v>
                </c:pt>
                <c:pt idx="32">
                  <c:v>1910</c:v>
                </c:pt>
                <c:pt idx="33">
                  <c:v>1911</c:v>
                </c:pt>
                <c:pt idx="34">
                  <c:v>1912</c:v>
                </c:pt>
                <c:pt idx="35">
                  <c:v>1913</c:v>
                </c:pt>
                <c:pt idx="36">
                  <c:v>1914</c:v>
                </c:pt>
                <c:pt idx="37">
                  <c:v>1915</c:v>
                </c:pt>
                <c:pt idx="38">
                  <c:v>1916</c:v>
                </c:pt>
                <c:pt idx="39">
                  <c:v>1917</c:v>
                </c:pt>
                <c:pt idx="40">
                  <c:v>1918</c:v>
                </c:pt>
                <c:pt idx="41">
                  <c:v>1919</c:v>
                </c:pt>
                <c:pt idx="42">
                  <c:v>1920</c:v>
                </c:pt>
                <c:pt idx="43">
                  <c:v>1921</c:v>
                </c:pt>
                <c:pt idx="44">
                  <c:v>1922</c:v>
                </c:pt>
                <c:pt idx="45">
                  <c:v>1923</c:v>
                </c:pt>
                <c:pt idx="46">
                  <c:v>1924</c:v>
                </c:pt>
                <c:pt idx="47">
                  <c:v>1925</c:v>
                </c:pt>
                <c:pt idx="48">
                  <c:v>1926</c:v>
                </c:pt>
                <c:pt idx="49">
                  <c:v>1927</c:v>
                </c:pt>
                <c:pt idx="50">
                  <c:v>1928</c:v>
                </c:pt>
                <c:pt idx="51">
                  <c:v>1929</c:v>
                </c:pt>
                <c:pt idx="52">
                  <c:v>1930</c:v>
                </c:pt>
                <c:pt idx="53">
                  <c:v>1931</c:v>
                </c:pt>
                <c:pt idx="54">
                  <c:v>1932</c:v>
                </c:pt>
                <c:pt idx="55">
                  <c:v>1933</c:v>
                </c:pt>
                <c:pt idx="56">
                  <c:v>1934</c:v>
                </c:pt>
                <c:pt idx="57">
                  <c:v>1935</c:v>
                </c:pt>
                <c:pt idx="58">
                  <c:v>1936</c:v>
                </c:pt>
                <c:pt idx="59">
                  <c:v>1937</c:v>
                </c:pt>
                <c:pt idx="60">
                  <c:v>1938</c:v>
                </c:pt>
                <c:pt idx="61">
                  <c:v>1939</c:v>
                </c:pt>
                <c:pt idx="62">
                  <c:v>1940</c:v>
                </c:pt>
                <c:pt idx="63">
                  <c:v>1941</c:v>
                </c:pt>
                <c:pt idx="64">
                  <c:v>1942</c:v>
                </c:pt>
                <c:pt idx="65">
                  <c:v>1943</c:v>
                </c:pt>
                <c:pt idx="66">
                  <c:v>1944</c:v>
                </c:pt>
                <c:pt idx="67">
                  <c:v>1945</c:v>
                </c:pt>
                <c:pt idx="68">
                  <c:v>1946</c:v>
                </c:pt>
                <c:pt idx="69">
                  <c:v>1947</c:v>
                </c:pt>
                <c:pt idx="70">
                  <c:v>1948</c:v>
                </c:pt>
                <c:pt idx="71">
                  <c:v>1949</c:v>
                </c:pt>
                <c:pt idx="72">
                  <c:v>1950</c:v>
                </c:pt>
                <c:pt idx="73">
                  <c:v>1951</c:v>
                </c:pt>
                <c:pt idx="74">
                  <c:v>1952</c:v>
                </c:pt>
                <c:pt idx="75">
                  <c:v>1953</c:v>
                </c:pt>
                <c:pt idx="76">
                  <c:v>1954</c:v>
                </c:pt>
                <c:pt idx="77">
                  <c:v>1955</c:v>
                </c:pt>
                <c:pt idx="78">
                  <c:v>1956</c:v>
                </c:pt>
                <c:pt idx="79">
                  <c:v>1957</c:v>
                </c:pt>
                <c:pt idx="80">
                  <c:v>1958</c:v>
                </c:pt>
                <c:pt idx="81">
                  <c:v>1959</c:v>
                </c:pt>
                <c:pt idx="82">
                  <c:v>1960</c:v>
                </c:pt>
                <c:pt idx="83">
                  <c:v>1961</c:v>
                </c:pt>
                <c:pt idx="84">
                  <c:v>1962</c:v>
                </c:pt>
                <c:pt idx="85">
                  <c:v>1963</c:v>
                </c:pt>
                <c:pt idx="86">
                  <c:v>1964</c:v>
                </c:pt>
                <c:pt idx="87">
                  <c:v>1965</c:v>
                </c:pt>
                <c:pt idx="88">
                  <c:v>1966</c:v>
                </c:pt>
                <c:pt idx="89">
                  <c:v>1967</c:v>
                </c:pt>
                <c:pt idx="90">
                  <c:v>1968</c:v>
                </c:pt>
                <c:pt idx="91">
                  <c:v>1969</c:v>
                </c:pt>
                <c:pt idx="92">
                  <c:v>1970</c:v>
                </c:pt>
                <c:pt idx="93">
                  <c:v>1971</c:v>
                </c:pt>
                <c:pt idx="94">
                  <c:v>1972</c:v>
                </c:pt>
                <c:pt idx="95">
                  <c:v>1973</c:v>
                </c:pt>
                <c:pt idx="96">
                  <c:v>1974</c:v>
                </c:pt>
                <c:pt idx="97">
                  <c:v>1975</c:v>
                </c:pt>
                <c:pt idx="98">
                  <c:v>1976</c:v>
                </c:pt>
                <c:pt idx="99">
                  <c:v>1977</c:v>
                </c:pt>
                <c:pt idx="100">
                  <c:v>1978</c:v>
                </c:pt>
                <c:pt idx="101">
                  <c:v>1979</c:v>
                </c:pt>
                <c:pt idx="102">
                  <c:v>1980</c:v>
                </c:pt>
                <c:pt idx="103">
                  <c:v>1981</c:v>
                </c:pt>
                <c:pt idx="104">
                  <c:v>1982</c:v>
                </c:pt>
                <c:pt idx="105">
                  <c:v>1983</c:v>
                </c:pt>
                <c:pt idx="106">
                  <c:v>1984</c:v>
                </c:pt>
                <c:pt idx="107">
                  <c:v>1985</c:v>
                </c:pt>
                <c:pt idx="108">
                  <c:v>1986</c:v>
                </c:pt>
                <c:pt idx="109">
                  <c:v>1987</c:v>
                </c:pt>
                <c:pt idx="110">
                  <c:v>1988</c:v>
                </c:pt>
                <c:pt idx="111">
                  <c:v>1989</c:v>
                </c:pt>
                <c:pt idx="112">
                  <c:v>1990</c:v>
                </c:pt>
                <c:pt idx="113">
                  <c:v>1991</c:v>
                </c:pt>
                <c:pt idx="114">
                  <c:v>1992</c:v>
                </c:pt>
                <c:pt idx="115">
                  <c:v>1993</c:v>
                </c:pt>
                <c:pt idx="116">
                  <c:v>1994</c:v>
                </c:pt>
                <c:pt idx="117">
                  <c:v>1995</c:v>
                </c:pt>
                <c:pt idx="118">
                  <c:v>1996</c:v>
                </c:pt>
                <c:pt idx="119">
                  <c:v>1997</c:v>
                </c:pt>
                <c:pt idx="120">
                  <c:v>1998</c:v>
                </c:pt>
                <c:pt idx="121">
                  <c:v>1999</c:v>
                </c:pt>
                <c:pt idx="122">
                  <c:v>2000</c:v>
                </c:pt>
                <c:pt idx="123">
                  <c:v>2001</c:v>
                </c:pt>
                <c:pt idx="124">
                  <c:v>2002</c:v>
                </c:pt>
                <c:pt idx="125">
                  <c:v>2003</c:v>
                </c:pt>
                <c:pt idx="126">
                  <c:v>2004</c:v>
                </c:pt>
                <c:pt idx="127">
                  <c:v>2005</c:v>
                </c:pt>
                <c:pt idx="128">
                  <c:v>2006</c:v>
                </c:pt>
                <c:pt idx="129">
                  <c:v>2007</c:v>
                </c:pt>
                <c:pt idx="130">
                  <c:v>2008</c:v>
                </c:pt>
                <c:pt idx="131">
                  <c:v>2009</c:v>
                </c:pt>
                <c:pt idx="132">
                  <c:v>2010</c:v>
                </c:pt>
                <c:pt idx="133">
                  <c:v>2011</c:v>
                </c:pt>
                <c:pt idx="134">
                  <c:v>2012</c:v>
                </c:pt>
                <c:pt idx="135">
                  <c:v>2013</c:v>
                </c:pt>
                <c:pt idx="136">
                  <c:v>2014</c:v>
                </c:pt>
              </c:numCache>
            </c:numRef>
          </c:cat>
          <c:val>
            <c:numRef>
              <c:f>'CET Obs CRU 2014'!$BU$2:$BU$138</c:f>
              <c:numCache>
                <c:formatCode>General</c:formatCode>
                <c:ptCount val="137"/>
                <c:pt idx="5" formatCode="0.00">
                  <c:v>-0.41726373001598582</c:v>
                </c:pt>
                <c:pt idx="6" formatCode="0.00">
                  <c:v>-0.45216591028751796</c:v>
                </c:pt>
                <c:pt idx="7" formatCode="0.00">
                  <c:v>-0.40922272696217754</c:v>
                </c:pt>
                <c:pt idx="8" formatCode="0.00">
                  <c:v>-0.49858292716686486</c:v>
                </c:pt>
                <c:pt idx="9" formatCode="0.00">
                  <c:v>-0.55109950302352928</c:v>
                </c:pt>
                <c:pt idx="10" formatCode="0.00">
                  <c:v>-0.61537408450408826</c:v>
                </c:pt>
                <c:pt idx="11" formatCode="0.00">
                  <c:v>-0.58552496613371297</c:v>
                </c:pt>
                <c:pt idx="12" formatCode="0.00">
                  <c:v>-0.67888918224696559</c:v>
                </c:pt>
                <c:pt idx="13" formatCode="0.00">
                  <c:v>-0.6196277576144078</c:v>
                </c:pt>
                <c:pt idx="14" formatCode="0.00">
                  <c:v>-0.5829544259926317</c:v>
                </c:pt>
                <c:pt idx="15" formatCode="0.00">
                  <c:v>-0.37599339034286694</c:v>
                </c:pt>
                <c:pt idx="16" formatCode="0.00">
                  <c:v>-0.30397757270292636</c:v>
                </c:pt>
                <c:pt idx="17" formatCode="0.00">
                  <c:v>-0.26126336102450287</c:v>
                </c:pt>
                <c:pt idx="18" formatCode="0.00">
                  <c:v>-0.23935239272866068</c:v>
                </c:pt>
                <c:pt idx="19" formatCode="0.00">
                  <c:v>-0.20786780908609204</c:v>
                </c:pt>
                <c:pt idx="20" formatCode="0.00">
                  <c:v>-3.6270390640133349E-2</c:v>
                </c:pt>
                <c:pt idx="21" formatCode="0.00">
                  <c:v>-6.6007948665333632E-2</c:v>
                </c:pt>
                <c:pt idx="22" formatCode="0.00">
                  <c:v>-0.10461515331801427</c:v>
                </c:pt>
                <c:pt idx="23" formatCode="0.00">
                  <c:v>-1.9619687477615957E-2</c:v>
                </c:pt>
                <c:pt idx="24" formatCode="0.00">
                  <c:v>-5.1610381202269469E-2</c:v>
                </c:pt>
                <c:pt idx="25" formatCode="0.00">
                  <c:v>-7.7141795676293631E-2</c:v>
                </c:pt>
                <c:pt idx="26" formatCode="0.00">
                  <c:v>-0.19413987996988152</c:v>
                </c:pt>
                <c:pt idx="27" formatCode="0.00">
                  <c:v>-0.17637410366391834</c:v>
                </c:pt>
                <c:pt idx="28" formatCode="0.00">
                  <c:v>-0.17340429914967367</c:v>
                </c:pt>
                <c:pt idx="29" formatCode="0.00">
                  <c:v>-8.2687853150284277E-2</c:v>
                </c:pt>
                <c:pt idx="30" formatCode="0.00">
                  <c:v>-1.8159490229184181E-3</c:v>
                </c:pt>
                <c:pt idx="31" formatCode="0.00">
                  <c:v>-2.8343528065028826E-2</c:v>
                </c:pt>
                <c:pt idx="32" formatCode="0.00">
                  <c:v>-3.2864219648500156E-2</c:v>
                </c:pt>
                <c:pt idx="33" formatCode="0.00">
                  <c:v>-4.4285287198799041E-3</c:v>
                </c:pt>
                <c:pt idx="34" formatCode="0.00">
                  <c:v>-8.302602782424949E-2</c:v>
                </c:pt>
                <c:pt idx="35" formatCode="0.00">
                  <c:v>-3.1858349532102939E-2</c:v>
                </c:pt>
                <c:pt idx="36" formatCode="0.00">
                  <c:v>-9.0933203026928228E-2</c:v>
                </c:pt>
                <c:pt idx="37" formatCode="0.00">
                  <c:v>1.8115167416894562E-2</c:v>
                </c:pt>
                <c:pt idx="38" formatCode="0.00">
                  <c:v>4.1470038935140188E-2</c:v>
                </c:pt>
                <c:pt idx="39" formatCode="0.00">
                  <c:v>-3.343971238197796E-2</c:v>
                </c:pt>
                <c:pt idx="40" formatCode="0.00">
                  <c:v>-6.9353475588572466E-2</c:v>
                </c:pt>
                <c:pt idx="41" formatCode="0.00">
                  <c:v>-7.2055985353862026E-2</c:v>
                </c:pt>
                <c:pt idx="42" formatCode="0.00">
                  <c:v>-0.11926204824662738</c:v>
                </c:pt>
                <c:pt idx="43" formatCode="0.00">
                  <c:v>-3.1830868298689113E-2</c:v>
                </c:pt>
                <c:pt idx="44" formatCode="0.00">
                  <c:v>1.0534464975046747E-2</c:v>
                </c:pt>
                <c:pt idx="45" formatCode="0.00">
                  <c:v>0.10856553966514206</c:v>
                </c:pt>
                <c:pt idx="46" formatCode="0.00">
                  <c:v>3.1925402095445254E-2</c:v>
                </c:pt>
                <c:pt idx="47" formatCode="0.00">
                  <c:v>0.15365950480186605</c:v>
                </c:pt>
                <c:pt idx="48" formatCode="0.00">
                  <c:v>0.11473439661635215</c:v>
                </c:pt>
                <c:pt idx="49" formatCode="0.00">
                  <c:v>9.9483975169240277E-2</c:v>
                </c:pt>
                <c:pt idx="50" formatCode="0.00">
                  <c:v>0.14178821874377737</c:v>
                </c:pt>
                <c:pt idx="51" formatCode="0.00">
                  <c:v>0.16073980998029375</c:v>
                </c:pt>
                <c:pt idx="52" formatCode="0.00">
                  <c:v>0.1604381848589462</c:v>
                </c:pt>
                <c:pt idx="53" formatCode="0.00">
                  <c:v>0.19456274475438998</c:v>
                </c:pt>
                <c:pt idx="54" formatCode="0.00">
                  <c:v>0.1941090170056041</c:v>
                </c:pt>
                <c:pt idx="55" formatCode="0.00">
                  <c:v>0.20384593780169674</c:v>
                </c:pt>
                <c:pt idx="56" formatCode="0.00">
                  <c:v>0.23823679426368427</c:v>
                </c:pt>
                <c:pt idx="57" formatCode="0.00">
                  <c:v>0.25113472067050768</c:v>
                </c:pt>
                <c:pt idx="58" formatCode="0.00">
                  <c:v>0.18923046337574184</c:v>
                </c:pt>
                <c:pt idx="59" formatCode="0.00">
                  <c:v>0.14577232446451507</c:v>
                </c:pt>
                <c:pt idx="60" formatCode="0.00">
                  <c:v>0.14989624713085137</c:v>
                </c:pt>
                <c:pt idx="61" formatCode="0.00">
                  <c:v>0.16664323040946971</c:v>
                </c:pt>
                <c:pt idx="62" formatCode="0.00">
                  <c:v>0.21003941957698816</c:v>
                </c:pt>
                <c:pt idx="63" formatCode="0.00">
                  <c:v>0.19710630275326257</c:v>
                </c:pt>
                <c:pt idx="64" formatCode="0.00">
                  <c:v>0.17772818872557064</c:v>
                </c:pt>
                <c:pt idx="65" formatCode="0.00">
                  <c:v>0.18671610669930255</c:v>
                </c:pt>
                <c:pt idx="66" formatCode="0.00">
                  <c:v>0.19060956044510463</c:v>
                </c:pt>
                <c:pt idx="67" formatCode="0.00">
                  <c:v>0.16501869168340094</c:v>
                </c:pt>
                <c:pt idx="68" formatCode="0.00">
                  <c:v>0.2392283288730172</c:v>
                </c:pt>
                <c:pt idx="69" formatCode="0.00">
                  <c:v>0.22612356018732968</c:v>
                </c:pt>
                <c:pt idx="70" formatCode="0.00">
                  <c:v>0.28739994241531869</c:v>
                </c:pt>
                <c:pt idx="71" formatCode="0.00">
                  <c:v>0.29010708213936165</c:v>
                </c:pt>
                <c:pt idx="72" formatCode="0.00">
                  <c:v>0.23106927728835946</c:v>
                </c:pt>
                <c:pt idx="73" formatCode="0.00">
                  <c:v>0.11571772295099128</c:v>
                </c:pt>
                <c:pt idx="74" formatCode="0.00">
                  <c:v>0.14045060867868811</c:v>
                </c:pt>
                <c:pt idx="75" formatCode="0.00">
                  <c:v>0.18525964151925559</c:v>
                </c:pt>
                <c:pt idx="76" formatCode="0.00">
                  <c:v>0.16915059980902891</c:v>
                </c:pt>
                <c:pt idx="77" formatCode="0.00">
                  <c:v>0.17431200469272429</c:v>
                </c:pt>
                <c:pt idx="78" formatCode="0.00">
                  <c:v>0.17448737300852876</c:v>
                </c:pt>
                <c:pt idx="79" formatCode="0.00">
                  <c:v>6.7907050679815339E-2</c:v>
                </c:pt>
                <c:pt idx="80" formatCode="0.00">
                  <c:v>1.393622882332881E-2</c:v>
                </c:pt>
                <c:pt idx="81" formatCode="0.00">
                  <c:v>-3.1984744475548173E-2</c:v>
                </c:pt>
                <c:pt idx="82" formatCode="0.00">
                  <c:v>-7.0005614526126761E-2</c:v>
                </c:pt>
                <c:pt idx="83" formatCode="0.00">
                  <c:v>1.9124116758026288E-2</c:v>
                </c:pt>
                <c:pt idx="84" formatCode="0.00">
                  <c:v>0.10577096532879983</c:v>
                </c:pt>
                <c:pt idx="85" formatCode="0.00">
                  <c:v>9.3220197237644742E-2</c:v>
                </c:pt>
                <c:pt idx="86" formatCode="0.00">
                  <c:v>6.4977926585735521E-2</c:v>
                </c:pt>
                <c:pt idx="87" formatCode="0.00">
                  <c:v>4.4489868464557311E-2</c:v>
                </c:pt>
                <c:pt idx="88" formatCode="0.00">
                  <c:v>-1.3461656780489051E-3</c:v>
                </c:pt>
                <c:pt idx="89" formatCode="0.00">
                  <c:v>-4.6763524350869508E-2</c:v>
                </c:pt>
                <c:pt idx="90" formatCode="0.00">
                  <c:v>2.7533048359840429E-2</c:v>
                </c:pt>
                <c:pt idx="91" formatCode="0.00">
                  <c:v>0.14113707798863462</c:v>
                </c:pt>
                <c:pt idx="92" formatCode="0.00">
                  <c:v>0.1866902608774077</c:v>
                </c:pt>
                <c:pt idx="93" formatCode="0.00">
                  <c:v>0.22651661265062273</c:v>
                </c:pt>
                <c:pt idx="94" formatCode="0.00">
                  <c:v>0.21091118556645252</c:v>
                </c:pt>
                <c:pt idx="95" formatCode="0.00">
                  <c:v>0.19471720469995513</c:v>
                </c:pt>
                <c:pt idx="96" formatCode="0.00">
                  <c:v>0.13289466919882359</c:v>
                </c:pt>
                <c:pt idx="97" formatCode="0.00">
                  <c:v>0.14085223036997851</c:v>
                </c:pt>
                <c:pt idx="98" formatCode="0.00">
                  <c:v>0.1305197685146785</c:v>
                </c:pt>
                <c:pt idx="99" formatCode="0.00">
                  <c:v>0.15106691997023247</c:v>
                </c:pt>
                <c:pt idx="100" formatCode="0.00">
                  <c:v>0.23184653671114364</c:v>
                </c:pt>
                <c:pt idx="101" formatCode="0.00">
                  <c:v>0.2627499148015694</c:v>
                </c:pt>
                <c:pt idx="102" formatCode="0.00">
                  <c:v>0.19933345449291923</c:v>
                </c:pt>
                <c:pt idx="103" formatCode="0.00">
                  <c:v>0.13764152948028077</c:v>
                </c:pt>
                <c:pt idx="104" formatCode="0.00">
                  <c:v>0.10742462069980158</c:v>
                </c:pt>
                <c:pt idx="105" formatCode="0.00">
                  <c:v>0.12206589415508269</c:v>
                </c:pt>
                <c:pt idx="106" formatCode="0.00">
                  <c:v>0.15591448821903903</c:v>
                </c:pt>
                <c:pt idx="107" formatCode="0.00">
                  <c:v>0.24122084617340114</c:v>
                </c:pt>
                <c:pt idx="108" formatCode="0.00">
                  <c:v>0.2003647050632521</c:v>
                </c:pt>
                <c:pt idx="109" formatCode="0.00">
                  <c:v>0.25140855832275932</c:v>
                </c:pt>
                <c:pt idx="110" formatCode="0.00">
                  <c:v>0.2428351484136278</c:v>
                </c:pt>
                <c:pt idx="111" formatCode="0.00">
                  <c:v>0.2692714073158568</c:v>
                </c:pt>
                <c:pt idx="112" formatCode="0.00">
                  <c:v>0.30612243637591086</c:v>
                </c:pt>
                <c:pt idx="113" formatCode="0.00">
                  <c:v>0.28774626216805421</c:v>
                </c:pt>
                <c:pt idx="114" formatCode="0.00">
                  <c:v>0.40304986107551954</c:v>
                </c:pt>
                <c:pt idx="115" formatCode="0.00">
                  <c:v>0.50528094859830308</c:v>
                </c:pt>
                <c:pt idx="116" formatCode="0.00">
                  <c:v>0.57007249464337439</c:v>
                </c:pt>
                <c:pt idx="117" formatCode="0.00">
                  <c:v>0.61500274588199455</c:v>
                </c:pt>
                <c:pt idx="118" formatCode="0.00">
                  <c:v>0.60230859837341244</c:v>
                </c:pt>
                <c:pt idx="119" formatCode="0.00">
                  <c:v>0.73240472399423817</c:v>
                </c:pt>
                <c:pt idx="120" formatCode="0.00">
                  <c:v>0.69507223515792504</c:v>
                </c:pt>
                <c:pt idx="121" formatCode="0.00">
                  <c:v>0.77086174291009513</c:v>
                </c:pt>
                <c:pt idx="122" formatCode="0.00">
                  <c:v>0.74575403804173213</c:v>
                </c:pt>
                <c:pt idx="123" formatCode="0.00">
                  <c:v>0.80326950623271043</c:v>
                </c:pt>
                <c:pt idx="124" formatCode="0.00">
                  <c:v>0.94894127189943067</c:v>
                </c:pt>
                <c:pt idx="125" formatCode="0.00">
                  <c:v>0.93114146977134549</c:v>
                </c:pt>
                <c:pt idx="126" formatCode="0.00">
                  <c:v>0.8738737469917518</c:v>
                </c:pt>
                <c:pt idx="127" formatCode="0.00">
                  <c:v>0.67435924350721121</c:v>
                </c:pt>
                <c:pt idx="128" formatCode="0.00">
                  <c:v>0.62098919811390063</c:v>
                </c:pt>
                <c:pt idx="129" formatCode="0.00">
                  <c:v>0.61535893359237948</c:v>
                </c:pt>
                <c:pt idx="130" formatCode="0.00">
                  <c:v>0.48555444881432203</c:v>
                </c:pt>
                <c:pt idx="131" formatCode="0.00">
                  <c:v>0.58798256550141936</c:v>
                </c:pt>
              </c:numCache>
            </c:numRef>
          </c:val>
          <c:smooth val="0"/>
          <c:extLst>
            <c:ext xmlns:c16="http://schemas.microsoft.com/office/drawing/2014/chart" uri="{C3380CC4-5D6E-409C-BE32-E72D297353CC}">
              <c16:uniqueId val="{00000002-3277-43B4-A871-AACCF1635B1E}"/>
            </c:ext>
          </c:extLst>
        </c:ser>
        <c:dLbls>
          <c:showLegendKey val="0"/>
          <c:showVal val="0"/>
          <c:showCatName val="0"/>
          <c:showSerName val="0"/>
          <c:showPercent val="0"/>
          <c:showBubbleSize val="0"/>
        </c:dLbls>
        <c:marker val="1"/>
        <c:smooth val="0"/>
        <c:axId val="572007264"/>
        <c:axId val="572010008"/>
      </c:lineChart>
      <c:catAx>
        <c:axId val="572011576"/>
        <c:scaling>
          <c:orientation val="minMax"/>
        </c:scaling>
        <c:delete val="0"/>
        <c:axPos val="b"/>
        <c:numFmt formatCode="General" sourceLinked="1"/>
        <c:majorTickMark val="in"/>
        <c:minorTickMark val="none"/>
        <c:tickLblPos val="nextTo"/>
        <c:crossAx val="572017848"/>
        <c:crossesAt val="-0.60000000000000009"/>
        <c:auto val="1"/>
        <c:lblAlgn val="ctr"/>
        <c:lblOffset val="100"/>
        <c:tickLblSkip val="25"/>
        <c:noMultiLvlLbl val="0"/>
      </c:catAx>
      <c:valAx>
        <c:axId val="572017848"/>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572011576"/>
        <c:crosses val="autoZero"/>
        <c:crossBetween val="between"/>
      </c:valAx>
      <c:valAx>
        <c:axId val="572010008"/>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572007264"/>
        <c:crosses val="max"/>
        <c:crossBetween val="between"/>
        <c:majorUnit val="0.4"/>
      </c:valAx>
      <c:catAx>
        <c:axId val="572007264"/>
        <c:scaling>
          <c:orientation val="minMax"/>
        </c:scaling>
        <c:delete val="1"/>
        <c:axPos val="b"/>
        <c:numFmt formatCode="General" sourceLinked="1"/>
        <c:majorTickMark val="out"/>
        <c:minorTickMark val="none"/>
        <c:tickLblPos val="none"/>
        <c:crossAx val="572010008"/>
        <c:crosses val="autoZero"/>
        <c:auto val="1"/>
        <c:lblAlgn val="ctr"/>
        <c:lblOffset val="100"/>
        <c:noMultiLvlLbl val="0"/>
      </c:catAx>
    </c:plotArea>
    <c:legend>
      <c:legendPos val="b"/>
      <c:overlay val="0"/>
    </c:legend>
    <c:plotVisOnly val="1"/>
    <c:dispBlanksAs val="gap"/>
    <c:showDLblsOverMax val="0"/>
  </c:chart>
  <c:printSettings>
    <c:headerFooter/>
    <c:pageMargins b="0.750000000000004" l="0.70000000000000062" r="0.70000000000000062" t="0.750000000000004"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CRU'!$CE$1</c:f>
              <c:strCache>
                <c:ptCount val="1"/>
              </c:strCache>
            </c:strRef>
          </c:tx>
          <c:marker>
            <c:symbol val="none"/>
          </c:marker>
          <c:cat>
            <c:numRef>
              <c:f>'Texas Obs CRU'!$BY$2:$BY$101</c:f>
              <c:numCache>
                <c:formatCode>General</c:formatCode>
                <c:ptCount val="100"/>
              </c:numCache>
            </c:numRef>
          </c:cat>
          <c:val>
            <c:numRef>
              <c:f>'Texas Obs CRU'!$CE$2:$CE$101</c:f>
              <c:numCache>
                <c:formatCode>General</c:formatCode>
                <c:ptCount val="100"/>
              </c:numCache>
            </c:numRef>
          </c:val>
          <c:smooth val="0"/>
          <c:extLst>
            <c:ext xmlns:c16="http://schemas.microsoft.com/office/drawing/2014/chart" uri="{C3380CC4-5D6E-409C-BE32-E72D297353CC}">
              <c16:uniqueId val="{00000000-9179-488C-AB72-7B197D72D5F8}"/>
            </c:ext>
          </c:extLst>
        </c:ser>
        <c:dLbls>
          <c:showLegendKey val="0"/>
          <c:showVal val="0"/>
          <c:showCatName val="0"/>
          <c:showSerName val="0"/>
          <c:showPercent val="0"/>
          <c:showBubbleSize val="0"/>
        </c:dLbls>
        <c:marker val="1"/>
        <c:smooth val="0"/>
        <c:axId val="997102472"/>
        <c:axId val="997102864"/>
      </c:lineChart>
      <c:lineChart>
        <c:grouping val="standard"/>
        <c:varyColors val="0"/>
        <c:ser>
          <c:idx val="1"/>
          <c:order val="1"/>
          <c:tx>
            <c:strRef>
              <c:f>'Texas Obs CRU'!$CH$1</c:f>
              <c:strCache>
                <c:ptCount val="1"/>
              </c:strCache>
            </c:strRef>
          </c:tx>
          <c:marker>
            <c:symbol val="none"/>
          </c:marker>
          <c:cat>
            <c:numRef>
              <c:f>'Texas Obs CRU'!$BY$2:$BY$101</c:f>
              <c:numCache>
                <c:formatCode>General</c:formatCode>
                <c:ptCount val="100"/>
              </c:numCache>
            </c:numRef>
          </c:cat>
          <c:val>
            <c:numRef>
              <c:f>'Texas Obs CRU'!$CH$2:$CH$101</c:f>
              <c:numCache>
                <c:formatCode>General</c:formatCode>
                <c:ptCount val="100"/>
              </c:numCache>
            </c:numRef>
          </c:val>
          <c:smooth val="0"/>
          <c:extLst>
            <c:ext xmlns:c16="http://schemas.microsoft.com/office/drawing/2014/chart" uri="{C3380CC4-5D6E-409C-BE32-E72D297353CC}">
              <c16:uniqueId val="{00000001-9179-488C-AB72-7B197D72D5F8}"/>
            </c:ext>
          </c:extLst>
        </c:ser>
        <c:dLbls>
          <c:showLegendKey val="0"/>
          <c:showVal val="0"/>
          <c:showCatName val="0"/>
          <c:showSerName val="0"/>
          <c:showPercent val="0"/>
          <c:showBubbleSize val="0"/>
        </c:dLbls>
        <c:marker val="1"/>
        <c:smooth val="0"/>
        <c:axId val="997101688"/>
        <c:axId val="997099728"/>
      </c:lineChart>
      <c:catAx>
        <c:axId val="997102472"/>
        <c:scaling>
          <c:orientation val="minMax"/>
        </c:scaling>
        <c:delete val="0"/>
        <c:axPos val="b"/>
        <c:numFmt formatCode="General" sourceLinked="1"/>
        <c:majorTickMark val="out"/>
        <c:minorTickMark val="none"/>
        <c:tickLblPos val="nextTo"/>
        <c:crossAx val="997102864"/>
        <c:crosses val="autoZero"/>
        <c:auto val="1"/>
        <c:lblAlgn val="ctr"/>
        <c:lblOffset val="100"/>
        <c:noMultiLvlLbl val="0"/>
      </c:catAx>
      <c:valAx>
        <c:axId val="997102864"/>
        <c:scaling>
          <c:orientation val="minMax"/>
        </c:scaling>
        <c:delete val="0"/>
        <c:axPos val="l"/>
        <c:majorGridlines/>
        <c:numFmt formatCode="General" sourceLinked="1"/>
        <c:majorTickMark val="out"/>
        <c:minorTickMark val="none"/>
        <c:tickLblPos val="nextTo"/>
        <c:crossAx val="997102472"/>
        <c:crosses val="autoZero"/>
        <c:crossBetween val="between"/>
      </c:valAx>
      <c:valAx>
        <c:axId val="997099728"/>
        <c:scaling>
          <c:orientation val="minMax"/>
        </c:scaling>
        <c:delete val="0"/>
        <c:axPos val="r"/>
        <c:numFmt formatCode="General" sourceLinked="1"/>
        <c:majorTickMark val="out"/>
        <c:minorTickMark val="none"/>
        <c:tickLblPos val="nextTo"/>
        <c:crossAx val="997101688"/>
        <c:crosses val="max"/>
        <c:crossBetween val="between"/>
      </c:valAx>
      <c:catAx>
        <c:axId val="997101688"/>
        <c:scaling>
          <c:orientation val="minMax"/>
        </c:scaling>
        <c:delete val="1"/>
        <c:axPos val="b"/>
        <c:numFmt formatCode="General" sourceLinked="1"/>
        <c:majorTickMark val="out"/>
        <c:minorTickMark val="none"/>
        <c:tickLblPos val="none"/>
        <c:crossAx val="997099728"/>
        <c:crosses val="autoZero"/>
        <c:auto val="1"/>
        <c:lblAlgn val="ctr"/>
        <c:lblOffset val="100"/>
        <c:noMultiLvlLbl val="0"/>
      </c:catAx>
    </c:plotArea>
    <c:legend>
      <c:legendPos val="r"/>
      <c:overlay val="0"/>
    </c:legend>
    <c:plotVisOnly val="1"/>
    <c:dispBlanksAs val="gap"/>
    <c:showDLblsOverMax val="0"/>
  </c:chart>
  <c:printSettings>
    <c:headerFooter/>
    <c:pageMargins b="0.75000000000000733" l="0.70000000000000062" r="0.70000000000000062" t="0.75000000000000733"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2"/>
          <c:order val="0"/>
          <c:tx>
            <c:strRef>
              <c:f>'Texas Obs CRU'!$CF$1</c:f>
              <c:strCache>
                <c:ptCount val="1"/>
              </c:strCache>
            </c:strRef>
          </c:tx>
          <c:marker>
            <c:symbol val="none"/>
          </c:marker>
          <c:cat>
            <c:numRef>
              <c:f>'Texas Obs CRU'!$BY$2:$BY$101</c:f>
              <c:numCache>
                <c:formatCode>General</c:formatCode>
                <c:ptCount val="100"/>
              </c:numCache>
            </c:numRef>
          </c:cat>
          <c:val>
            <c:numRef>
              <c:f>'Texas Obs CRU'!$CF$2:$CF$101</c:f>
              <c:numCache>
                <c:formatCode>General</c:formatCode>
                <c:ptCount val="100"/>
              </c:numCache>
            </c:numRef>
          </c:val>
          <c:smooth val="0"/>
          <c:extLst>
            <c:ext xmlns:c16="http://schemas.microsoft.com/office/drawing/2014/chart" uri="{C3380CC4-5D6E-409C-BE32-E72D297353CC}">
              <c16:uniqueId val="{00000000-4960-4933-A90E-D50E02B7CD8D}"/>
            </c:ext>
          </c:extLst>
        </c:ser>
        <c:ser>
          <c:idx val="1"/>
          <c:order val="2"/>
          <c:tx>
            <c:strRef>
              <c:f>'Texas Obs CRU'!$CG$1</c:f>
              <c:strCache>
                <c:ptCount val="1"/>
              </c:strCache>
            </c:strRef>
          </c:tx>
          <c:marker>
            <c:symbol val="none"/>
          </c:marker>
          <c:cat>
            <c:numRef>
              <c:f>'Texas Obs CRU'!$BY$2:$BY$101</c:f>
              <c:numCache>
                <c:formatCode>General</c:formatCode>
                <c:ptCount val="100"/>
              </c:numCache>
            </c:numRef>
          </c:cat>
          <c:val>
            <c:numRef>
              <c:f>'Texas Obs CRU'!$CG$2:$CG$101</c:f>
              <c:numCache>
                <c:formatCode>General</c:formatCode>
                <c:ptCount val="100"/>
              </c:numCache>
            </c:numRef>
          </c:val>
          <c:smooth val="0"/>
          <c:extLst>
            <c:ext xmlns:c16="http://schemas.microsoft.com/office/drawing/2014/chart" uri="{C3380CC4-5D6E-409C-BE32-E72D297353CC}">
              <c16:uniqueId val="{00000001-4960-4933-A90E-D50E02B7CD8D}"/>
            </c:ext>
          </c:extLst>
        </c:ser>
        <c:dLbls>
          <c:showLegendKey val="0"/>
          <c:showVal val="0"/>
          <c:showCatName val="0"/>
          <c:showSerName val="0"/>
          <c:showPercent val="0"/>
          <c:showBubbleSize val="0"/>
        </c:dLbls>
        <c:marker val="1"/>
        <c:smooth val="0"/>
        <c:axId val="997100904"/>
        <c:axId val="997096984"/>
      </c:lineChart>
      <c:lineChart>
        <c:grouping val="standard"/>
        <c:varyColors val="0"/>
        <c:ser>
          <c:idx val="0"/>
          <c:order val="1"/>
          <c:tx>
            <c:strRef>
              <c:f>'Texas Obs CRU'!$CJ$1</c:f>
              <c:strCache>
                <c:ptCount val="1"/>
              </c:strCache>
            </c:strRef>
          </c:tx>
          <c:marker>
            <c:symbol val="none"/>
          </c:marker>
          <c:cat>
            <c:numRef>
              <c:f>'Texas Obs CRU'!$BY$2:$BY$101</c:f>
              <c:numCache>
                <c:formatCode>General</c:formatCode>
                <c:ptCount val="100"/>
              </c:numCache>
            </c:numRef>
          </c:cat>
          <c:val>
            <c:numRef>
              <c:f>'Texas Obs CRU'!$CJ$2:$CJ$101</c:f>
              <c:numCache>
                <c:formatCode>General</c:formatCode>
                <c:ptCount val="100"/>
              </c:numCache>
            </c:numRef>
          </c:val>
          <c:smooth val="0"/>
          <c:extLst>
            <c:ext xmlns:c16="http://schemas.microsoft.com/office/drawing/2014/chart" uri="{C3380CC4-5D6E-409C-BE32-E72D297353CC}">
              <c16:uniqueId val="{00000002-4960-4933-A90E-D50E02B7CD8D}"/>
            </c:ext>
          </c:extLst>
        </c:ser>
        <c:dLbls>
          <c:showLegendKey val="0"/>
          <c:showVal val="0"/>
          <c:showCatName val="0"/>
          <c:showSerName val="0"/>
          <c:showPercent val="0"/>
          <c:showBubbleSize val="0"/>
        </c:dLbls>
        <c:marker val="1"/>
        <c:smooth val="0"/>
        <c:axId val="997096592"/>
        <c:axId val="997093456"/>
      </c:lineChart>
      <c:catAx>
        <c:axId val="997100904"/>
        <c:scaling>
          <c:orientation val="minMax"/>
        </c:scaling>
        <c:delete val="0"/>
        <c:axPos val="b"/>
        <c:numFmt formatCode="General" sourceLinked="1"/>
        <c:majorTickMark val="out"/>
        <c:minorTickMark val="none"/>
        <c:tickLblPos val="nextTo"/>
        <c:crossAx val="997096984"/>
        <c:crosses val="autoZero"/>
        <c:auto val="1"/>
        <c:lblAlgn val="ctr"/>
        <c:lblOffset val="100"/>
        <c:noMultiLvlLbl val="0"/>
      </c:catAx>
      <c:valAx>
        <c:axId val="997096984"/>
        <c:scaling>
          <c:orientation val="minMax"/>
        </c:scaling>
        <c:delete val="0"/>
        <c:axPos val="l"/>
        <c:majorGridlines/>
        <c:numFmt formatCode="General" sourceLinked="1"/>
        <c:majorTickMark val="out"/>
        <c:minorTickMark val="none"/>
        <c:tickLblPos val="nextTo"/>
        <c:crossAx val="997100904"/>
        <c:crosses val="autoZero"/>
        <c:crossBetween val="between"/>
      </c:valAx>
      <c:valAx>
        <c:axId val="997093456"/>
        <c:scaling>
          <c:orientation val="minMax"/>
        </c:scaling>
        <c:delete val="0"/>
        <c:axPos val="r"/>
        <c:numFmt formatCode="General" sourceLinked="1"/>
        <c:majorTickMark val="out"/>
        <c:minorTickMark val="none"/>
        <c:tickLblPos val="nextTo"/>
        <c:crossAx val="997096592"/>
        <c:crosses val="max"/>
        <c:crossBetween val="between"/>
      </c:valAx>
      <c:catAx>
        <c:axId val="997096592"/>
        <c:scaling>
          <c:orientation val="minMax"/>
        </c:scaling>
        <c:delete val="1"/>
        <c:axPos val="b"/>
        <c:numFmt formatCode="General" sourceLinked="1"/>
        <c:majorTickMark val="out"/>
        <c:minorTickMark val="none"/>
        <c:tickLblPos val="none"/>
        <c:crossAx val="997093456"/>
        <c:crosses val="autoZero"/>
        <c:auto val="1"/>
        <c:lblAlgn val="ctr"/>
        <c:lblOffset val="100"/>
        <c:noMultiLvlLbl val="0"/>
      </c:catAx>
    </c:plotArea>
    <c:legend>
      <c:legendPos val="r"/>
      <c:overlay val="0"/>
    </c:legend>
    <c:plotVisOnly val="1"/>
    <c:dispBlanksAs val="gap"/>
    <c:showDLblsOverMax val="0"/>
  </c:chart>
  <c:printSettings>
    <c:headerFooter/>
    <c:pageMargins b="0.75000000000000755" l="0.70000000000000062" r="0.70000000000000062" t="0.75000000000000755"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CRU'!$BQ$1</c:f>
              <c:strCache>
                <c:ptCount val="1"/>
                <c:pt idx="0">
                  <c:v>AGW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CRU'!$BQ$2:$BQ$117</c:f>
              <c:numCache>
                <c:formatCode>General</c:formatCode>
                <c:ptCount val="116"/>
                <c:pt idx="5" formatCode="0.00">
                  <c:v>-3.1718181818181861E-2</c:v>
                </c:pt>
                <c:pt idx="6" formatCode="0.00">
                  <c:v>-2.3445454545454592E-2</c:v>
                </c:pt>
                <c:pt idx="7" formatCode="0.00">
                  <c:v>-5.0263636363636406E-2</c:v>
                </c:pt>
                <c:pt idx="8" formatCode="0.00">
                  <c:v>-7.8809090909090954E-2</c:v>
                </c:pt>
                <c:pt idx="9" formatCode="0.00">
                  <c:v>-9.0627272727272778E-2</c:v>
                </c:pt>
                <c:pt idx="10" formatCode="0.00">
                  <c:v>-0.11153636363636368</c:v>
                </c:pt>
                <c:pt idx="11" formatCode="0.00">
                  <c:v>-0.14399090909090914</c:v>
                </c:pt>
                <c:pt idx="12" formatCode="0.00">
                  <c:v>-0.1611727272727273</c:v>
                </c:pt>
                <c:pt idx="13" formatCode="0.00">
                  <c:v>-0.16626363636363639</c:v>
                </c:pt>
                <c:pt idx="14" formatCode="0.00">
                  <c:v>-0.14771818181818186</c:v>
                </c:pt>
                <c:pt idx="15" formatCode="0.00">
                  <c:v>-0.11671818181818189</c:v>
                </c:pt>
                <c:pt idx="16" formatCode="0.00">
                  <c:v>-0.11880909090909096</c:v>
                </c:pt>
                <c:pt idx="17" formatCode="0.00">
                  <c:v>-0.13490000000000005</c:v>
                </c:pt>
                <c:pt idx="18" formatCode="0.00">
                  <c:v>-0.12408181818181822</c:v>
                </c:pt>
                <c:pt idx="19" formatCode="0.00">
                  <c:v>-0.10326363636363639</c:v>
                </c:pt>
                <c:pt idx="20" formatCode="0.00">
                  <c:v>-8.0445454545454584E-2</c:v>
                </c:pt>
                <c:pt idx="21" formatCode="0.00">
                  <c:v>-5.4354545454545496E-2</c:v>
                </c:pt>
                <c:pt idx="22" formatCode="0.00">
                  <c:v>-3.6172727272727315E-2</c:v>
                </c:pt>
                <c:pt idx="23" formatCode="0.00">
                  <c:v>-2.2990909090909131E-2</c:v>
                </c:pt>
                <c:pt idx="24" formatCode="0.00">
                  <c:v>-1.144545454545459E-2</c:v>
                </c:pt>
                <c:pt idx="25" formatCode="0.00">
                  <c:v>-8.5363636363636822E-3</c:v>
                </c:pt>
                <c:pt idx="26" formatCode="0.00">
                  <c:v>-3.8090909090909564E-3</c:v>
                </c:pt>
                <c:pt idx="27" formatCode="0.00">
                  <c:v>1.2645454545454498E-2</c:v>
                </c:pt>
                <c:pt idx="28" formatCode="0.00">
                  <c:v>3.5554545454545401E-2</c:v>
                </c:pt>
                <c:pt idx="29" formatCode="0.00">
                  <c:v>3.6645454545454495E-2</c:v>
                </c:pt>
                <c:pt idx="30" formatCode="0.00">
                  <c:v>5.1736363636363587E-2</c:v>
                </c:pt>
                <c:pt idx="31" formatCode="0.00">
                  <c:v>6.9190909090909039E-2</c:v>
                </c:pt>
                <c:pt idx="32" formatCode="0.00">
                  <c:v>7.873636363636359E-2</c:v>
                </c:pt>
                <c:pt idx="33" formatCode="0.00">
                  <c:v>8.6463636363636312E-2</c:v>
                </c:pt>
                <c:pt idx="34" formatCode="0.00">
                  <c:v>0.10355454545454541</c:v>
                </c:pt>
                <c:pt idx="35" formatCode="0.00">
                  <c:v>0.11982727272727269</c:v>
                </c:pt>
                <c:pt idx="36" formatCode="0.00">
                  <c:v>0.13091818181818177</c:v>
                </c:pt>
                <c:pt idx="37" formatCode="0.00">
                  <c:v>0.14255454545454541</c:v>
                </c:pt>
                <c:pt idx="38" formatCode="0.00">
                  <c:v>0.16646363636363631</c:v>
                </c:pt>
                <c:pt idx="39" formatCode="0.00">
                  <c:v>0.18973636363636359</c:v>
                </c:pt>
                <c:pt idx="40" formatCode="0.00">
                  <c:v>0.2257363636363636</c:v>
                </c:pt>
                <c:pt idx="41" formatCode="0.00">
                  <c:v>0.24773636363636359</c:v>
                </c:pt>
                <c:pt idx="42" formatCode="0.00">
                  <c:v>0.25600909090909085</c:v>
                </c:pt>
                <c:pt idx="43" formatCode="0.00">
                  <c:v>0.26746363636363635</c:v>
                </c:pt>
                <c:pt idx="44" formatCode="0.00">
                  <c:v>0.30546363636363633</c:v>
                </c:pt>
                <c:pt idx="45" formatCode="0.00">
                  <c:v>0.31928181818181811</c:v>
                </c:pt>
                <c:pt idx="46" formatCode="0.00">
                  <c:v>0.3173727272727272</c:v>
                </c:pt>
                <c:pt idx="47" formatCode="0.00">
                  <c:v>0.31319090909090908</c:v>
                </c:pt>
                <c:pt idx="48" formatCode="0.00">
                  <c:v>0.29773636363636363</c:v>
                </c:pt>
                <c:pt idx="49" formatCode="0.00">
                  <c:v>0.27773636363636361</c:v>
                </c:pt>
                <c:pt idx="50" formatCode="0.00">
                  <c:v>0.24946363636363636</c:v>
                </c:pt>
                <c:pt idx="51" formatCode="0.00">
                  <c:v>0.23228181818181809</c:v>
                </c:pt>
                <c:pt idx="52" formatCode="0.00">
                  <c:v>0.2182818181818181</c:v>
                </c:pt>
                <c:pt idx="53" formatCode="0.00">
                  <c:v>0.2184636363636363</c:v>
                </c:pt>
                <c:pt idx="54" formatCode="0.00">
                  <c:v>0.19819090909090906</c:v>
                </c:pt>
                <c:pt idx="55" formatCode="0.00">
                  <c:v>0.16155454545454542</c:v>
                </c:pt>
                <c:pt idx="56" formatCode="0.00">
                  <c:v>0.1305545454545454</c:v>
                </c:pt>
                <c:pt idx="57" formatCode="0.00">
                  <c:v>0.14228181818181815</c:v>
                </c:pt>
                <c:pt idx="58" formatCode="0.00">
                  <c:v>0.15928181818181811</c:v>
                </c:pt>
                <c:pt idx="59" formatCode="0.00">
                  <c:v>0.17119090909090903</c:v>
                </c:pt>
                <c:pt idx="60" formatCode="0.00">
                  <c:v>0.17900909090909084</c:v>
                </c:pt>
                <c:pt idx="61" formatCode="0.00">
                  <c:v>0.20500909090909084</c:v>
                </c:pt>
                <c:pt idx="62" formatCode="0.00">
                  <c:v>0.21837272727272722</c:v>
                </c:pt>
                <c:pt idx="63" formatCode="0.00">
                  <c:v>0.22537272727272717</c:v>
                </c:pt>
                <c:pt idx="64" formatCode="0.00">
                  <c:v>0.2011</c:v>
                </c:pt>
                <c:pt idx="65" formatCode="0.00">
                  <c:v>0.20437272727272726</c:v>
                </c:pt>
                <c:pt idx="66" formatCode="0.00">
                  <c:v>0.21655454545454542</c:v>
                </c:pt>
                <c:pt idx="67" formatCode="0.00">
                  <c:v>0.23464545454545449</c:v>
                </c:pt>
                <c:pt idx="68" formatCode="0.00">
                  <c:v>0.22700909090909088</c:v>
                </c:pt>
                <c:pt idx="69" formatCode="0.00">
                  <c:v>0.22700909090909088</c:v>
                </c:pt>
                <c:pt idx="70" formatCode="0.00">
                  <c:v>0.22746363636363631</c:v>
                </c:pt>
                <c:pt idx="71" formatCode="0.00">
                  <c:v>0.22155454545454537</c:v>
                </c:pt>
                <c:pt idx="72" formatCode="0.00">
                  <c:v>0.21846363636363633</c:v>
                </c:pt>
                <c:pt idx="73" formatCode="0.00">
                  <c:v>0.22746363636363628</c:v>
                </c:pt>
                <c:pt idx="74" formatCode="0.00">
                  <c:v>0.20782727272727272</c:v>
                </c:pt>
                <c:pt idx="75" formatCode="0.00">
                  <c:v>0.21928181818181816</c:v>
                </c:pt>
                <c:pt idx="76" formatCode="0.00">
                  <c:v>0.21573636363636359</c:v>
                </c:pt>
                <c:pt idx="77" formatCode="0.00">
                  <c:v>0.23073636363636363</c:v>
                </c:pt>
                <c:pt idx="78" formatCode="0.00">
                  <c:v>0.23837272727272721</c:v>
                </c:pt>
                <c:pt idx="79" formatCode="0.00">
                  <c:v>0.25728181818181811</c:v>
                </c:pt>
                <c:pt idx="80" formatCode="0.00">
                  <c:v>0.26519090909090903</c:v>
                </c:pt>
                <c:pt idx="81" formatCode="0.00">
                  <c:v>0.28228181818181813</c:v>
                </c:pt>
                <c:pt idx="82" formatCode="0.00">
                  <c:v>0.30046363636363632</c:v>
                </c:pt>
                <c:pt idx="83" formatCode="0.00">
                  <c:v>0.32182727272727268</c:v>
                </c:pt>
                <c:pt idx="84" formatCode="0.00">
                  <c:v>0.31291818181818176</c:v>
                </c:pt>
                <c:pt idx="85" formatCode="0.00">
                  <c:v>0.32900909090909086</c:v>
                </c:pt>
                <c:pt idx="86" formatCode="0.00">
                  <c:v>0.34719090909090905</c:v>
                </c:pt>
                <c:pt idx="87" formatCode="0.00">
                  <c:v>0.38664545454545451</c:v>
                </c:pt>
                <c:pt idx="88" formatCode="0.00">
                  <c:v>0.40146363636363636</c:v>
                </c:pt>
                <c:pt idx="89" formatCode="0.00">
                  <c:v>0.41664545454545449</c:v>
                </c:pt>
                <c:pt idx="90" formatCode="0.00">
                  <c:v>0.43537272727272724</c:v>
                </c:pt>
                <c:pt idx="91" formatCode="0.00">
                  <c:v>0.44782727272727263</c:v>
                </c:pt>
                <c:pt idx="92" formatCode="0.00">
                  <c:v>0.44255454545454537</c:v>
                </c:pt>
                <c:pt idx="93" formatCode="0.00">
                  <c:v>0.45128181818181812</c:v>
                </c:pt>
                <c:pt idx="94" formatCode="0.00">
                  <c:v>0.45082727272727269</c:v>
                </c:pt>
                <c:pt idx="95" formatCode="0.00">
                  <c:v>0.47773636363636363</c:v>
                </c:pt>
                <c:pt idx="96" formatCode="0.00">
                  <c:v>0.4936454545454545</c:v>
                </c:pt>
                <c:pt idx="97" formatCode="0.00">
                  <c:v>0.52291818181818173</c:v>
                </c:pt>
                <c:pt idx="98" formatCode="0.00">
                  <c:v>0.55646363636363638</c:v>
                </c:pt>
                <c:pt idx="99" formatCode="0.00">
                  <c:v>0.56709999999999994</c:v>
                </c:pt>
                <c:pt idx="100" formatCode="0.00">
                  <c:v>0.58246363636363629</c:v>
                </c:pt>
                <c:pt idx="101" formatCode="0.00">
                  <c:v>0.59637272727272717</c:v>
                </c:pt>
                <c:pt idx="102" formatCode="0.00">
                  <c:v>0.61928181818181816</c:v>
                </c:pt>
                <c:pt idx="103" formatCode="0.00">
                  <c:v>0.6568272727272727</c:v>
                </c:pt>
                <c:pt idx="104" formatCode="0.00">
                  <c:v>0.68782727272727273</c:v>
                </c:pt>
                <c:pt idx="105" formatCode="0.00">
                  <c:v>0.71600909090909082</c:v>
                </c:pt>
                <c:pt idx="106" formatCode="0.00">
                  <c:v>0.72964545454545449</c:v>
                </c:pt>
                <c:pt idx="107" formatCode="0.00">
                  <c:v>0.75373636363636365</c:v>
                </c:pt>
                <c:pt idx="108" formatCode="0.00">
                  <c:v>0.75128181818181805</c:v>
                </c:pt>
                <c:pt idx="109" formatCode="0.00">
                  <c:v>0.74173636363636364</c:v>
                </c:pt>
                <c:pt idx="110" formatCode="0.00">
                  <c:v>0.75800909090909085</c:v>
                </c:pt>
              </c:numCache>
            </c:numRef>
          </c:val>
          <c:smooth val="0"/>
          <c:extLst>
            <c:ext xmlns:c16="http://schemas.microsoft.com/office/drawing/2014/chart" uri="{C3380CC4-5D6E-409C-BE32-E72D297353CC}">
              <c16:uniqueId val="{00000000-CEB5-4F03-B346-9B11AE847DBA}"/>
            </c:ext>
          </c:extLst>
        </c:ser>
        <c:dLbls>
          <c:showLegendKey val="0"/>
          <c:showVal val="0"/>
          <c:showCatName val="0"/>
          <c:showSerName val="0"/>
          <c:showPercent val="0"/>
          <c:showBubbleSize val="0"/>
        </c:dLbls>
        <c:marker val="1"/>
        <c:smooth val="0"/>
        <c:axId val="997100120"/>
        <c:axId val="997098944"/>
      </c:lineChart>
      <c:lineChart>
        <c:grouping val="standard"/>
        <c:varyColors val="0"/>
        <c:ser>
          <c:idx val="1"/>
          <c:order val="1"/>
          <c:tx>
            <c:strRef>
              <c:f>'Texas Obs CRU'!$BR$1</c:f>
              <c:strCache>
                <c:ptCount val="1"/>
                <c:pt idx="0">
                  <c:v>Ref TmaxARW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CRU'!$BR$2:$BR$117</c:f>
              <c:numCache>
                <c:formatCode>General</c:formatCode>
                <c:ptCount val="116"/>
                <c:pt idx="5" formatCode="0.00">
                  <c:v>-0.37269327663760005</c:v>
                </c:pt>
                <c:pt idx="6" formatCode="0.00">
                  <c:v>-0.33278941669426065</c:v>
                </c:pt>
                <c:pt idx="7" formatCode="0.00">
                  <c:v>-0.27521864456560829</c:v>
                </c:pt>
                <c:pt idx="8" formatCode="0.00">
                  <c:v>-0.23550313930463124</c:v>
                </c:pt>
                <c:pt idx="9" formatCode="0.00">
                  <c:v>-0.16600957139186046</c:v>
                </c:pt>
                <c:pt idx="10" formatCode="0.00">
                  <c:v>-9.5745134842493099E-2</c:v>
                </c:pt>
                <c:pt idx="11" formatCode="0.00">
                  <c:v>-0.10299371445893547</c:v>
                </c:pt>
                <c:pt idx="12" formatCode="0.00">
                  <c:v>-0.15879220118993909</c:v>
                </c:pt>
                <c:pt idx="13" formatCode="0.00">
                  <c:v>-0.25101006099598583</c:v>
                </c:pt>
                <c:pt idx="14" formatCode="0.00">
                  <c:v>-0.12841668267335393</c:v>
                </c:pt>
                <c:pt idx="15" formatCode="0.00">
                  <c:v>-0.16873667917498186</c:v>
                </c:pt>
                <c:pt idx="16" formatCode="0.00">
                  <c:v>-5.7901161601268569E-2</c:v>
                </c:pt>
                <c:pt idx="17" formatCode="0.00">
                  <c:v>-4.9600926357796803E-2</c:v>
                </c:pt>
                <c:pt idx="18" formatCode="0.00">
                  <c:v>-0.10726512608158827</c:v>
                </c:pt>
                <c:pt idx="19" formatCode="0.00">
                  <c:v>-0.13695577555496252</c:v>
                </c:pt>
                <c:pt idx="20" formatCode="0.00">
                  <c:v>-0.17684493757312356</c:v>
                </c:pt>
                <c:pt idx="21" formatCode="0.00">
                  <c:v>-7.8641450724429518E-2</c:v>
                </c:pt>
                <c:pt idx="22" formatCode="0.00">
                  <c:v>-6.047061863802225E-2</c:v>
                </c:pt>
                <c:pt idx="23" formatCode="0.00">
                  <c:v>5.0879409261028415E-2</c:v>
                </c:pt>
                <c:pt idx="24" formatCode="0.00">
                  <c:v>9.3184412739074924E-3</c:v>
                </c:pt>
                <c:pt idx="25" formatCode="0.00">
                  <c:v>7.1431174471727713E-2</c:v>
                </c:pt>
                <c:pt idx="26" formatCode="0.00">
                  <c:v>7.4219279868902852E-2</c:v>
                </c:pt>
                <c:pt idx="27" formatCode="0.00">
                  <c:v>0.11003667286194711</c:v>
                </c:pt>
                <c:pt idx="28" formatCode="0.00">
                  <c:v>0.15059281619502196</c:v>
                </c:pt>
                <c:pt idx="29" formatCode="0.00">
                  <c:v>9.5598926503627848E-2</c:v>
                </c:pt>
                <c:pt idx="30" formatCode="0.00">
                  <c:v>6.5291432888954143E-2</c:v>
                </c:pt>
                <c:pt idx="31" formatCode="0.00">
                  <c:v>7.6049578620846922E-2</c:v>
                </c:pt>
                <c:pt idx="32" formatCode="0.00">
                  <c:v>-5.6161843085764544E-2</c:v>
                </c:pt>
                <c:pt idx="33" formatCode="0.00">
                  <c:v>4.585999521093953E-3</c:v>
                </c:pt>
                <c:pt idx="34" formatCode="0.00">
                  <c:v>7.9600889373351247E-2</c:v>
                </c:pt>
                <c:pt idx="35" formatCode="0.00">
                  <c:v>0.19542197775833872</c:v>
                </c:pt>
                <c:pt idx="36" formatCode="0.00">
                  <c:v>0.14412628917914946</c:v>
                </c:pt>
                <c:pt idx="37" formatCode="0.00">
                  <c:v>0.1160934783551507</c:v>
                </c:pt>
                <c:pt idx="38" formatCode="0.00">
                  <c:v>0.10689121941792673</c:v>
                </c:pt>
                <c:pt idx="39" formatCode="0.00">
                  <c:v>0.17355788866939098</c:v>
                </c:pt>
                <c:pt idx="40" formatCode="0.00">
                  <c:v>0.21076687535261032</c:v>
                </c:pt>
                <c:pt idx="41" formatCode="0.00">
                  <c:v>0.2951702372885992</c:v>
                </c:pt>
                <c:pt idx="42" formatCode="0.00">
                  <c:v>0.3261303694789881</c:v>
                </c:pt>
                <c:pt idx="43" formatCode="0.00">
                  <c:v>0.33174383236561217</c:v>
                </c:pt>
                <c:pt idx="44" formatCode="0.00">
                  <c:v>0.26237379855070714</c:v>
                </c:pt>
                <c:pt idx="45" formatCode="0.00">
                  <c:v>0.21429446968706112</c:v>
                </c:pt>
                <c:pt idx="46" formatCode="0.00">
                  <c:v>0.26930000409126431</c:v>
                </c:pt>
                <c:pt idx="47" formatCode="0.00">
                  <c:v>0.21726280938976991</c:v>
                </c:pt>
                <c:pt idx="48" formatCode="0.00">
                  <c:v>0.24329634718455007</c:v>
                </c:pt>
                <c:pt idx="49" formatCode="0.00">
                  <c:v>0.20180215157317249</c:v>
                </c:pt>
                <c:pt idx="50" formatCode="0.00">
                  <c:v>0.18709360228703692</c:v>
                </c:pt>
                <c:pt idx="51" formatCode="0.00">
                  <c:v>0.22809070297832112</c:v>
                </c:pt>
                <c:pt idx="52" formatCode="0.00">
                  <c:v>0.22101994776277128</c:v>
                </c:pt>
                <c:pt idx="53" formatCode="0.00">
                  <c:v>0.26824580265678349</c:v>
                </c:pt>
                <c:pt idx="54" formatCode="0.00">
                  <c:v>0.34125697022803531</c:v>
                </c:pt>
                <c:pt idx="55" formatCode="0.00">
                  <c:v>0.33979963560189641</c:v>
                </c:pt>
                <c:pt idx="56" formatCode="0.00">
                  <c:v>0.3276567138253299</c:v>
                </c:pt>
                <c:pt idx="57" formatCode="0.00">
                  <c:v>0.29046358542430251</c:v>
                </c:pt>
                <c:pt idx="58" formatCode="0.00">
                  <c:v>0.27237290156181682</c:v>
                </c:pt>
                <c:pt idx="59" formatCode="0.00">
                  <c:v>0.26349222146975299</c:v>
                </c:pt>
                <c:pt idx="60" formatCode="0.00">
                  <c:v>0.22279462826102145</c:v>
                </c:pt>
                <c:pt idx="61" formatCode="0.00">
                  <c:v>0.12222416190668058</c:v>
                </c:pt>
                <c:pt idx="62" formatCode="0.00">
                  <c:v>0.1226183856887931</c:v>
                </c:pt>
                <c:pt idx="63" formatCode="0.00">
                  <c:v>9.3687579457965076E-2</c:v>
                </c:pt>
                <c:pt idx="64" formatCode="0.00">
                  <c:v>4.1703761394525495E-2</c:v>
                </c:pt>
                <c:pt idx="65" formatCode="0.00">
                  <c:v>-4.4444150429657466E-3</c:v>
                </c:pt>
                <c:pt idx="66" formatCode="0.00">
                  <c:v>-9.5624306689509997E-2</c:v>
                </c:pt>
                <c:pt idx="67" formatCode="0.00">
                  <c:v>-9.4799511937184763E-2</c:v>
                </c:pt>
                <c:pt idx="68" formatCode="0.00">
                  <c:v>-0.19754561188585643</c:v>
                </c:pt>
                <c:pt idx="69" formatCode="0.00">
                  <c:v>-0.12800936335343299</c:v>
                </c:pt>
                <c:pt idx="70" formatCode="0.00">
                  <c:v>-0.17097941512908996</c:v>
                </c:pt>
                <c:pt idx="71" formatCode="0.00">
                  <c:v>-9.0569617432483346E-2</c:v>
                </c:pt>
                <c:pt idx="72" formatCode="0.00">
                  <c:v>-3.4120463453612811E-2</c:v>
                </c:pt>
                <c:pt idx="73" formatCode="0.00">
                  <c:v>-4.8898408532652322E-2</c:v>
                </c:pt>
                <c:pt idx="74" formatCode="0.00">
                  <c:v>-4.2681906782468882E-3</c:v>
                </c:pt>
                <c:pt idx="75" formatCode="0.00">
                  <c:v>-3.4339921055051417E-2</c:v>
                </c:pt>
                <c:pt idx="76" formatCode="0.00">
                  <c:v>-9.9376202137647335E-2</c:v>
                </c:pt>
                <c:pt idx="77" formatCode="0.00">
                  <c:v>-2.1755291775712428E-2</c:v>
                </c:pt>
                <c:pt idx="78" formatCode="0.00">
                  <c:v>-0.12149652686810213</c:v>
                </c:pt>
                <c:pt idx="79" formatCode="0.00">
                  <c:v>-0.13395030228063573</c:v>
                </c:pt>
                <c:pt idx="80" formatCode="0.00">
                  <c:v>-0.12236954515045281</c:v>
                </c:pt>
                <c:pt idx="81" formatCode="0.00">
                  <c:v>2.4524184170738165E-3</c:v>
                </c:pt>
                <c:pt idx="82" formatCode="0.00">
                  <c:v>-7.3104247744559495E-2</c:v>
                </c:pt>
                <c:pt idx="83" formatCode="0.00">
                  <c:v>-0.17188110199677034</c:v>
                </c:pt>
                <c:pt idx="84" formatCode="0.00">
                  <c:v>-0.1834604525518328</c:v>
                </c:pt>
                <c:pt idx="85" formatCode="0.00">
                  <c:v>-0.22258898046270528</c:v>
                </c:pt>
                <c:pt idx="86" formatCode="0.00">
                  <c:v>-0.11326700297865083</c:v>
                </c:pt>
                <c:pt idx="87" formatCode="0.00">
                  <c:v>-7.6305674840119242E-2</c:v>
                </c:pt>
                <c:pt idx="88" formatCode="0.00">
                  <c:v>-0.10838445077516373</c:v>
                </c:pt>
                <c:pt idx="89" formatCode="0.00">
                  <c:v>-5.6507813646737244E-2</c:v>
                </c:pt>
                <c:pt idx="90" formatCode="0.00">
                  <c:v>0.1105349955276651</c:v>
                </c:pt>
                <c:pt idx="91" formatCode="0.00">
                  <c:v>0.17553540671326928</c:v>
                </c:pt>
                <c:pt idx="92" formatCode="0.00">
                  <c:v>0.15379383726937235</c:v>
                </c:pt>
                <c:pt idx="93" formatCode="0.00">
                  <c:v>0.13930460949417683</c:v>
                </c:pt>
                <c:pt idx="94" formatCode="0.00">
                  <c:v>0.2917209917394501</c:v>
                </c:pt>
                <c:pt idx="95" formatCode="0.00">
                  <c:v>0.31608212394496671</c:v>
                </c:pt>
                <c:pt idx="96" formatCode="0.00">
                  <c:v>0.36982966596776118</c:v>
                </c:pt>
                <c:pt idx="97" formatCode="0.00">
                  <c:v>0.28747070769168204</c:v>
                </c:pt>
                <c:pt idx="98" formatCode="0.00">
                  <c:v>0.43233203240726231</c:v>
                </c:pt>
                <c:pt idx="99" formatCode="0.00">
                  <c:v>0.56690599045561862</c:v>
                </c:pt>
                <c:pt idx="100" formatCode="0.00">
                  <c:v>0.6996995764368712</c:v>
                </c:pt>
                <c:pt idx="101" formatCode="0.00">
                  <c:v>0.64460936676516178</c:v>
                </c:pt>
                <c:pt idx="102" formatCode="0.00">
                  <c:v>0.59973831315536108</c:v>
                </c:pt>
                <c:pt idx="103" formatCode="0.00">
                  <c:v>0.56722147277389601</c:v>
                </c:pt>
                <c:pt idx="104" formatCode="0.00">
                  <c:v>0.6893633269276449</c:v>
                </c:pt>
                <c:pt idx="105" formatCode="0.00">
                  <c:v>0.67718647330143356</c:v>
                </c:pt>
                <c:pt idx="106" formatCode="0.00">
                  <c:v>0.81115165295939917</c:v>
                </c:pt>
                <c:pt idx="107" formatCode="0.00">
                  <c:v>0.79656142649233885</c:v>
                </c:pt>
                <c:pt idx="108" formatCode="0.00">
                  <c:v>0.86575102433620643</c:v>
                </c:pt>
                <c:pt idx="109" formatCode="0.00">
                  <c:v>0.82955841551094267</c:v>
                </c:pt>
                <c:pt idx="110" formatCode="0.00">
                  <c:v>0.75419902963516283</c:v>
                </c:pt>
              </c:numCache>
            </c:numRef>
          </c:val>
          <c:smooth val="0"/>
          <c:extLst>
            <c:ext xmlns:c16="http://schemas.microsoft.com/office/drawing/2014/chart" uri="{C3380CC4-5D6E-409C-BE32-E72D297353CC}">
              <c16:uniqueId val="{00000001-CEB5-4F03-B346-9B11AE847DBA}"/>
            </c:ext>
          </c:extLst>
        </c:ser>
        <c:ser>
          <c:idx val="2"/>
          <c:order val="2"/>
          <c:tx>
            <c:strRef>
              <c:f>'Texas Obs CRU'!$BS$1</c:f>
              <c:strCache>
                <c:ptCount val="1"/>
                <c:pt idx="0">
                  <c:v>TmaxARW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CRU'!$BS$2:$BS$117</c:f>
              <c:numCache>
                <c:formatCode>General</c:formatCode>
                <c:ptCount val="116"/>
                <c:pt idx="5" formatCode="0.00">
                  <c:v>-0.37269327663760005</c:v>
                </c:pt>
                <c:pt idx="6" formatCode="0.00">
                  <c:v>-0.33278941669426065</c:v>
                </c:pt>
                <c:pt idx="7" formatCode="0.00">
                  <c:v>-0.27521864456560829</c:v>
                </c:pt>
                <c:pt idx="8" formatCode="0.00">
                  <c:v>-0.23550313930463124</c:v>
                </c:pt>
                <c:pt idx="9" formatCode="0.00">
                  <c:v>-0.16600957139186046</c:v>
                </c:pt>
                <c:pt idx="10" formatCode="0.00">
                  <c:v>-9.5745134842493099E-2</c:v>
                </c:pt>
                <c:pt idx="11" formatCode="0.00">
                  <c:v>-0.10299371445893547</c:v>
                </c:pt>
                <c:pt idx="12" formatCode="0.00">
                  <c:v>-0.15879220118993909</c:v>
                </c:pt>
                <c:pt idx="13" formatCode="0.00">
                  <c:v>-0.25101006099598583</c:v>
                </c:pt>
                <c:pt idx="14" formatCode="0.00">
                  <c:v>-0.12841668267335393</c:v>
                </c:pt>
                <c:pt idx="15" formatCode="0.00">
                  <c:v>-0.16873667917498186</c:v>
                </c:pt>
                <c:pt idx="16" formatCode="0.00">
                  <c:v>-5.7901161601268569E-2</c:v>
                </c:pt>
                <c:pt idx="17" formatCode="0.00">
                  <c:v>-4.9600926357796803E-2</c:v>
                </c:pt>
                <c:pt idx="18" formatCode="0.00">
                  <c:v>-0.10726512608158827</c:v>
                </c:pt>
                <c:pt idx="19" formatCode="0.00">
                  <c:v>-0.13695577555496252</c:v>
                </c:pt>
                <c:pt idx="20" formatCode="0.00">
                  <c:v>-0.17684493757312356</c:v>
                </c:pt>
                <c:pt idx="21" formatCode="0.00">
                  <c:v>-7.8641450724429518E-2</c:v>
                </c:pt>
                <c:pt idx="22" formatCode="0.00">
                  <c:v>-6.047061863802225E-2</c:v>
                </c:pt>
                <c:pt idx="23" formatCode="0.00">
                  <c:v>5.0879409261028415E-2</c:v>
                </c:pt>
                <c:pt idx="24" formatCode="0.00">
                  <c:v>9.3184412739074924E-3</c:v>
                </c:pt>
                <c:pt idx="25" formatCode="0.00">
                  <c:v>7.1431174471727713E-2</c:v>
                </c:pt>
                <c:pt idx="26" formatCode="0.00">
                  <c:v>7.4219279868902852E-2</c:v>
                </c:pt>
                <c:pt idx="27" formatCode="0.00">
                  <c:v>0.11003667286194711</c:v>
                </c:pt>
                <c:pt idx="28" formatCode="0.00">
                  <c:v>0.15059281619502196</c:v>
                </c:pt>
                <c:pt idx="29" formatCode="0.00">
                  <c:v>9.5598926503627848E-2</c:v>
                </c:pt>
                <c:pt idx="30" formatCode="0.00">
                  <c:v>6.5291432888954143E-2</c:v>
                </c:pt>
                <c:pt idx="31" formatCode="0.00">
                  <c:v>7.6049578620846922E-2</c:v>
                </c:pt>
                <c:pt idx="32" formatCode="0.00">
                  <c:v>-5.6161843085764544E-2</c:v>
                </c:pt>
                <c:pt idx="33" formatCode="0.00">
                  <c:v>4.585999521093953E-3</c:v>
                </c:pt>
                <c:pt idx="34" formatCode="0.00">
                  <c:v>7.9600889373351247E-2</c:v>
                </c:pt>
                <c:pt idx="35" formatCode="0.00">
                  <c:v>0.19542197775833872</c:v>
                </c:pt>
                <c:pt idx="36" formatCode="0.00">
                  <c:v>0.14412628917914946</c:v>
                </c:pt>
                <c:pt idx="37" formatCode="0.00">
                  <c:v>0.1160934783551507</c:v>
                </c:pt>
                <c:pt idx="38" formatCode="0.00">
                  <c:v>0.10689121941792673</c:v>
                </c:pt>
                <c:pt idx="39" formatCode="0.00">
                  <c:v>0.17355788866939098</c:v>
                </c:pt>
                <c:pt idx="40" formatCode="0.00">
                  <c:v>0.21076687535261032</c:v>
                </c:pt>
                <c:pt idx="41" formatCode="0.00">
                  <c:v>0.2951702372885992</c:v>
                </c:pt>
                <c:pt idx="42" formatCode="0.00">
                  <c:v>0.3261303694789881</c:v>
                </c:pt>
                <c:pt idx="43" formatCode="0.00">
                  <c:v>0.33174383236561217</c:v>
                </c:pt>
                <c:pt idx="44" formatCode="0.00">
                  <c:v>0.26237379855070714</c:v>
                </c:pt>
                <c:pt idx="45" formatCode="0.00">
                  <c:v>0.21429446968706112</c:v>
                </c:pt>
                <c:pt idx="46" formatCode="0.00">
                  <c:v>0.26930000409126431</c:v>
                </c:pt>
                <c:pt idx="47" formatCode="0.00">
                  <c:v>0.21726280938976991</c:v>
                </c:pt>
                <c:pt idx="48" formatCode="0.00">
                  <c:v>0.24329634718455007</c:v>
                </c:pt>
                <c:pt idx="49" formatCode="0.00">
                  <c:v>0.20180215157317249</c:v>
                </c:pt>
                <c:pt idx="50" formatCode="0.00">
                  <c:v>0.18709360228703692</c:v>
                </c:pt>
                <c:pt idx="51" formatCode="0.00">
                  <c:v>0.22809070297832112</c:v>
                </c:pt>
                <c:pt idx="52" formatCode="0.00">
                  <c:v>0.22101994776277128</c:v>
                </c:pt>
                <c:pt idx="53" formatCode="0.00">
                  <c:v>0.26824580265678349</c:v>
                </c:pt>
                <c:pt idx="54" formatCode="0.00">
                  <c:v>0.34125697022803531</c:v>
                </c:pt>
                <c:pt idx="55" formatCode="0.00">
                  <c:v>0.33979963560189641</c:v>
                </c:pt>
                <c:pt idx="56" formatCode="0.00">
                  <c:v>0.3276567138253299</c:v>
                </c:pt>
                <c:pt idx="57" formatCode="0.00">
                  <c:v>0.29046358542430251</c:v>
                </c:pt>
                <c:pt idx="58" formatCode="0.00">
                  <c:v>0.27237290156181682</c:v>
                </c:pt>
                <c:pt idx="59" formatCode="0.00">
                  <c:v>0.26349222146975299</c:v>
                </c:pt>
                <c:pt idx="60" formatCode="0.00">
                  <c:v>0.22279462826102145</c:v>
                </c:pt>
                <c:pt idx="61" formatCode="0.00">
                  <c:v>0.12222416190668058</c:v>
                </c:pt>
                <c:pt idx="62" formatCode="0.00">
                  <c:v>0.1226183856887931</c:v>
                </c:pt>
                <c:pt idx="63" formatCode="0.00">
                  <c:v>9.3687579457965076E-2</c:v>
                </c:pt>
                <c:pt idx="64" formatCode="0.00">
                  <c:v>4.1703761394525495E-2</c:v>
                </c:pt>
                <c:pt idx="65" formatCode="0.00">
                  <c:v>-4.4444150429657466E-3</c:v>
                </c:pt>
                <c:pt idx="66" formatCode="0.00">
                  <c:v>-9.5624306689509997E-2</c:v>
                </c:pt>
                <c:pt idx="67" formatCode="0.00">
                  <c:v>-9.4799511937184763E-2</c:v>
                </c:pt>
                <c:pt idx="68" formatCode="0.00">
                  <c:v>-0.19754561188585643</c:v>
                </c:pt>
                <c:pt idx="69" formatCode="0.00">
                  <c:v>-0.12800936335343299</c:v>
                </c:pt>
                <c:pt idx="70" formatCode="0.00">
                  <c:v>-0.17097941512908996</c:v>
                </c:pt>
                <c:pt idx="71" formatCode="0.00">
                  <c:v>-9.0569617432483346E-2</c:v>
                </c:pt>
                <c:pt idx="72" formatCode="0.00">
                  <c:v>-3.4120463453612811E-2</c:v>
                </c:pt>
                <c:pt idx="73" formatCode="0.00">
                  <c:v>-4.8898408532652322E-2</c:v>
                </c:pt>
                <c:pt idx="74" formatCode="0.00">
                  <c:v>-4.2681906782468882E-3</c:v>
                </c:pt>
                <c:pt idx="75" formatCode="0.00">
                  <c:v>-3.4339921055051417E-2</c:v>
                </c:pt>
                <c:pt idx="76" formatCode="0.00">
                  <c:v>-9.9376202137647335E-2</c:v>
                </c:pt>
                <c:pt idx="77" formatCode="0.00">
                  <c:v>-2.1755291775712428E-2</c:v>
                </c:pt>
                <c:pt idx="78" formatCode="0.00">
                  <c:v>-0.12149652686810213</c:v>
                </c:pt>
                <c:pt idx="79" formatCode="0.00">
                  <c:v>-0.13395030228063573</c:v>
                </c:pt>
                <c:pt idx="80" formatCode="0.00">
                  <c:v>-0.12236954515045281</c:v>
                </c:pt>
                <c:pt idx="81" formatCode="0.00">
                  <c:v>2.4524184170738165E-3</c:v>
                </c:pt>
                <c:pt idx="82" formatCode="0.00">
                  <c:v>-7.3104247744559495E-2</c:v>
                </c:pt>
                <c:pt idx="83" formatCode="0.00">
                  <c:v>-0.17188110199677034</c:v>
                </c:pt>
                <c:pt idx="84" formatCode="0.00">
                  <c:v>-0.1834604525518328</c:v>
                </c:pt>
                <c:pt idx="85" formatCode="0.00">
                  <c:v>-0.22258898046270528</c:v>
                </c:pt>
                <c:pt idx="86" formatCode="0.00">
                  <c:v>-0.11326700297865083</c:v>
                </c:pt>
                <c:pt idx="87" formatCode="0.00">
                  <c:v>-7.6305674840119242E-2</c:v>
                </c:pt>
                <c:pt idx="88" formatCode="0.00">
                  <c:v>-0.10838445077516373</c:v>
                </c:pt>
                <c:pt idx="89" formatCode="0.00">
                  <c:v>-5.6507813646737244E-2</c:v>
                </c:pt>
                <c:pt idx="90" formatCode="0.00">
                  <c:v>0.1105349955276651</c:v>
                </c:pt>
                <c:pt idx="91" formatCode="0.00">
                  <c:v>0.17553540671326928</c:v>
                </c:pt>
                <c:pt idx="92" formatCode="0.00">
                  <c:v>0.15379383726937235</c:v>
                </c:pt>
                <c:pt idx="93" formatCode="0.00">
                  <c:v>0.13930460949417683</c:v>
                </c:pt>
                <c:pt idx="94" formatCode="0.00">
                  <c:v>0.2917209917394501</c:v>
                </c:pt>
                <c:pt idx="95" formatCode="0.00">
                  <c:v>0.31608212394496671</c:v>
                </c:pt>
                <c:pt idx="96" formatCode="0.00">
                  <c:v>0.36982966596776118</c:v>
                </c:pt>
                <c:pt idx="97" formatCode="0.00">
                  <c:v>0.28747070769168204</c:v>
                </c:pt>
                <c:pt idx="98" formatCode="0.00">
                  <c:v>0.43233203240726231</c:v>
                </c:pt>
                <c:pt idx="99" formatCode="0.00">
                  <c:v>0.56690599045561862</c:v>
                </c:pt>
                <c:pt idx="100" formatCode="0.00">
                  <c:v>0.6996995764368712</c:v>
                </c:pt>
                <c:pt idx="101" formatCode="0.00">
                  <c:v>0.64460936676516178</c:v>
                </c:pt>
                <c:pt idx="102" formatCode="0.00">
                  <c:v>0.59973831315536108</c:v>
                </c:pt>
                <c:pt idx="103" formatCode="0.00">
                  <c:v>0.56722147277389601</c:v>
                </c:pt>
                <c:pt idx="104" formatCode="0.00">
                  <c:v>0.6893633269276449</c:v>
                </c:pt>
                <c:pt idx="105" formatCode="0.00">
                  <c:v>0.67718647330143356</c:v>
                </c:pt>
                <c:pt idx="106" formatCode="0.00">
                  <c:v>0.81115165295939917</c:v>
                </c:pt>
                <c:pt idx="107" formatCode="0.00">
                  <c:v>0.79656142649233885</c:v>
                </c:pt>
                <c:pt idx="108" formatCode="0.00">
                  <c:v>0.86575102433620643</c:v>
                </c:pt>
                <c:pt idx="109" formatCode="0.00">
                  <c:v>0.82955841551094267</c:v>
                </c:pt>
                <c:pt idx="110" formatCode="0.00">
                  <c:v>0.75419902963516283</c:v>
                </c:pt>
              </c:numCache>
            </c:numRef>
          </c:val>
          <c:smooth val="0"/>
          <c:extLst>
            <c:ext xmlns:c16="http://schemas.microsoft.com/office/drawing/2014/chart" uri="{C3380CC4-5D6E-409C-BE32-E72D297353CC}">
              <c16:uniqueId val="{00000002-CEB5-4F03-B346-9B11AE847DBA}"/>
            </c:ext>
          </c:extLst>
        </c:ser>
        <c:ser>
          <c:idx val="3"/>
          <c:order val="3"/>
          <c:tx>
            <c:strRef>
              <c:f>'Texas Obs CRU'!$BV$1</c:f>
              <c:strCache>
                <c:ptCount val="1"/>
                <c:pt idx="0">
                  <c:v>GISS Zonal</c:v>
                </c:pt>
              </c:strCache>
            </c:strRef>
          </c:tx>
          <c:spPr>
            <a:ln>
              <a:solidFill>
                <a:schemeClr val="accent6">
                  <a:lumMod val="75000"/>
                </a:schemeClr>
              </a:solidFill>
            </a:ln>
          </c:spPr>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CRU'!$BV$2:$BV$117</c:f>
              <c:numCache>
                <c:formatCode>General</c:formatCode>
                <c:ptCount val="116"/>
                <c:pt idx="5" formatCode="0.00">
                  <c:v>-0.22454545454545452</c:v>
                </c:pt>
                <c:pt idx="6" formatCode="0.00">
                  <c:v>-0.22090909090909092</c:v>
                </c:pt>
                <c:pt idx="7" formatCode="0.00">
                  <c:v>-0.23909090909090913</c:v>
                </c:pt>
                <c:pt idx="8" formatCode="0.00">
                  <c:v>-0.24545454545454548</c:v>
                </c:pt>
                <c:pt idx="9" formatCode="0.00">
                  <c:v>-0.25363636363636366</c:v>
                </c:pt>
                <c:pt idx="10" formatCode="0.00">
                  <c:v>-0.27454545454545454</c:v>
                </c:pt>
                <c:pt idx="11" formatCode="0.00">
                  <c:v>-0.28727272727272729</c:v>
                </c:pt>
                <c:pt idx="12" formatCode="0.00">
                  <c:v>-0.31181818181818177</c:v>
                </c:pt>
                <c:pt idx="13" formatCode="0.00">
                  <c:v>-0.31818181818181818</c:v>
                </c:pt>
                <c:pt idx="14" formatCode="0.00">
                  <c:v>-0.28818181818181815</c:v>
                </c:pt>
                <c:pt idx="15" formatCode="0.00">
                  <c:v>-0.26363636363636361</c:v>
                </c:pt>
                <c:pt idx="16" formatCode="0.00">
                  <c:v>-0.23545454545454539</c:v>
                </c:pt>
                <c:pt idx="17" formatCode="0.00">
                  <c:v>-0.24999999999999997</c:v>
                </c:pt>
                <c:pt idx="18" formatCode="0.00">
                  <c:v>-0.24272727272727271</c:v>
                </c:pt>
                <c:pt idx="19" formatCode="0.00">
                  <c:v>-0.23909090909090908</c:v>
                </c:pt>
                <c:pt idx="20" formatCode="0.00">
                  <c:v>-0.23818181818181816</c:v>
                </c:pt>
                <c:pt idx="21" formatCode="0.00">
                  <c:v>-0.21545454545454545</c:v>
                </c:pt>
                <c:pt idx="22" formatCode="0.00">
                  <c:v>-0.19727272727272729</c:v>
                </c:pt>
                <c:pt idx="23" formatCode="0.00">
                  <c:v>-0.18272727272727274</c:v>
                </c:pt>
                <c:pt idx="24" formatCode="0.00">
                  <c:v>-0.1709090909090909</c:v>
                </c:pt>
                <c:pt idx="25" formatCode="0.00">
                  <c:v>-0.17181818181818184</c:v>
                </c:pt>
                <c:pt idx="26" formatCode="0.00">
                  <c:v>-0.17909090909090908</c:v>
                </c:pt>
                <c:pt idx="27" formatCode="0.00">
                  <c:v>-0.16909090909090907</c:v>
                </c:pt>
                <c:pt idx="28" formatCode="0.00">
                  <c:v>-0.14636363636363636</c:v>
                </c:pt>
                <c:pt idx="29" formatCode="0.00">
                  <c:v>-0.14545454545454548</c:v>
                </c:pt>
                <c:pt idx="30" formatCode="0.00">
                  <c:v>-0.12727272727272729</c:v>
                </c:pt>
                <c:pt idx="31" formatCode="0.00">
                  <c:v>-0.11727272727272728</c:v>
                </c:pt>
                <c:pt idx="32" formatCode="0.00">
                  <c:v>-0.12272727272727275</c:v>
                </c:pt>
                <c:pt idx="33" formatCode="0.00">
                  <c:v>-0.12363636363636367</c:v>
                </c:pt>
                <c:pt idx="34" formatCode="0.00">
                  <c:v>-0.11090909090909093</c:v>
                </c:pt>
                <c:pt idx="35" formatCode="0.00">
                  <c:v>-0.10636363636363635</c:v>
                </c:pt>
                <c:pt idx="36" formatCode="0.00">
                  <c:v>-0.11272727272727273</c:v>
                </c:pt>
                <c:pt idx="37" formatCode="0.00">
                  <c:v>-9.7272727272727261E-2</c:v>
                </c:pt>
                <c:pt idx="38" formatCode="0.00">
                  <c:v>-8.2727272727272705E-2</c:v>
                </c:pt>
                <c:pt idx="39" formatCode="0.00">
                  <c:v>-6.363636363636363E-2</c:v>
                </c:pt>
                <c:pt idx="40" formatCode="0.00">
                  <c:v>-5.0909090909090911E-2</c:v>
                </c:pt>
                <c:pt idx="41" formatCode="0.00">
                  <c:v>-4.5454545454545456E-2</c:v>
                </c:pt>
                <c:pt idx="42" formatCode="0.00">
                  <c:v>-2.8181818181818186E-2</c:v>
                </c:pt>
                <c:pt idx="43" formatCode="0.00">
                  <c:v>-1.1818181818181823E-2</c:v>
                </c:pt>
                <c:pt idx="44" formatCode="0.00">
                  <c:v>8.1818181818181807E-3</c:v>
                </c:pt>
                <c:pt idx="45" formatCode="0.00">
                  <c:v>2.2727272727272728E-2</c:v>
                </c:pt>
                <c:pt idx="46" formatCode="0.00">
                  <c:v>5.2727272727272734E-2</c:v>
                </c:pt>
                <c:pt idx="47" formatCode="0.00">
                  <c:v>7.7272727272727257E-2</c:v>
                </c:pt>
                <c:pt idx="48" formatCode="0.00">
                  <c:v>7.9090909090909087E-2</c:v>
                </c:pt>
                <c:pt idx="49" formatCode="0.00">
                  <c:v>7.8181818181818186E-2</c:v>
                </c:pt>
                <c:pt idx="50" formatCode="0.00">
                  <c:v>7.4545454545454526E-2</c:v>
                </c:pt>
                <c:pt idx="51" formatCode="0.00">
                  <c:v>0.10181818181818181</c:v>
                </c:pt>
                <c:pt idx="52" formatCode="0.00">
                  <c:v>0.11727272727272725</c:v>
                </c:pt>
                <c:pt idx="53" formatCode="0.00">
                  <c:v>0.12818181818181817</c:v>
                </c:pt>
                <c:pt idx="54" formatCode="0.00">
                  <c:v>0.12272727272727271</c:v>
                </c:pt>
                <c:pt idx="55" formatCode="0.00">
                  <c:v>0.13363636363636366</c:v>
                </c:pt>
                <c:pt idx="56" formatCode="0.00">
                  <c:v>0.12181818181818183</c:v>
                </c:pt>
                <c:pt idx="57" formatCode="0.00">
                  <c:v>9.7272727272727261E-2</c:v>
                </c:pt>
                <c:pt idx="58" formatCode="0.00">
                  <c:v>0.10363636363636362</c:v>
                </c:pt>
                <c:pt idx="59" formatCode="0.00">
                  <c:v>0.10454545454545454</c:v>
                </c:pt>
                <c:pt idx="60" formatCode="0.00">
                  <c:v>0.10636363636363635</c:v>
                </c:pt>
                <c:pt idx="61" formatCode="0.00">
                  <c:v>0.11545454545454543</c:v>
                </c:pt>
                <c:pt idx="62" formatCode="0.00">
                  <c:v>0.11454545454545452</c:v>
                </c:pt>
                <c:pt idx="63" formatCode="0.00">
                  <c:v>0.10909090909090911</c:v>
                </c:pt>
                <c:pt idx="64" formatCode="0.00">
                  <c:v>8.2727272727272746E-2</c:v>
                </c:pt>
                <c:pt idx="65" formatCode="0.00">
                  <c:v>7.0909090909090922E-2</c:v>
                </c:pt>
                <c:pt idx="66" formatCode="0.00">
                  <c:v>5.4545454545454557E-2</c:v>
                </c:pt>
                <c:pt idx="67" formatCode="0.00">
                  <c:v>5.7272727272727281E-2</c:v>
                </c:pt>
                <c:pt idx="68" formatCode="0.00">
                  <c:v>5.909090909090909E-2</c:v>
                </c:pt>
                <c:pt idx="69" formatCode="0.00">
                  <c:v>3.5454545454545454E-2</c:v>
                </c:pt>
                <c:pt idx="70" formatCode="0.00">
                  <c:v>2.6363636363636367E-2</c:v>
                </c:pt>
                <c:pt idx="71" formatCode="0.00">
                  <c:v>0.01</c:v>
                </c:pt>
                <c:pt idx="72" formatCode="0.00">
                  <c:v>-2.1818181818181816E-2</c:v>
                </c:pt>
                <c:pt idx="73" formatCode="0.00">
                  <c:v>-3.1818181818181815E-2</c:v>
                </c:pt>
                <c:pt idx="74" formatCode="0.00">
                  <c:v>-5.8181818181818182E-2</c:v>
                </c:pt>
                <c:pt idx="75" formatCode="0.00">
                  <c:v>-5.5454545454545465E-2</c:v>
                </c:pt>
                <c:pt idx="76" formatCode="0.00">
                  <c:v>-7.2727272727272738E-2</c:v>
                </c:pt>
                <c:pt idx="77" formatCode="0.00">
                  <c:v>-7.7272727272727285E-2</c:v>
                </c:pt>
                <c:pt idx="78" formatCode="0.00">
                  <c:v>-8.1818181818181832E-2</c:v>
                </c:pt>
                <c:pt idx="79" formatCode="0.00">
                  <c:v>-7.2727272727272738E-2</c:v>
                </c:pt>
                <c:pt idx="80" formatCode="0.00">
                  <c:v>-6.4545454545454545E-2</c:v>
                </c:pt>
                <c:pt idx="81" formatCode="0.00">
                  <c:v>-5.8181818181818175E-2</c:v>
                </c:pt>
                <c:pt idx="82" formatCode="0.00">
                  <c:v>-6.3636363636363616E-2</c:v>
                </c:pt>
                <c:pt idx="83" formatCode="0.00">
                  <c:v>-5.4545454545454557E-2</c:v>
                </c:pt>
                <c:pt idx="84" formatCode="0.00">
                  <c:v>-6.9090909090909092E-2</c:v>
                </c:pt>
                <c:pt idx="85" formatCode="0.00">
                  <c:v>-5.8181818181818196E-2</c:v>
                </c:pt>
                <c:pt idx="86" formatCode="0.00">
                  <c:v>-5.1818181818181826E-2</c:v>
                </c:pt>
                <c:pt idx="87" formatCode="0.00">
                  <c:v>-1.7272727272727276E-2</c:v>
                </c:pt>
                <c:pt idx="88" formatCode="0.00">
                  <c:v>-4.5454545454545418E-3</c:v>
                </c:pt>
                <c:pt idx="89" formatCode="0.00">
                  <c:v>2.0909090909090908E-2</c:v>
                </c:pt>
                <c:pt idx="90" formatCode="0.00">
                  <c:v>5.7272727272727281E-2</c:v>
                </c:pt>
                <c:pt idx="91" formatCode="0.00">
                  <c:v>8.2727272727272719E-2</c:v>
                </c:pt>
                <c:pt idx="92" formatCode="0.00">
                  <c:v>7.2727272727272738E-2</c:v>
                </c:pt>
                <c:pt idx="93" formatCode="0.00">
                  <c:v>7.1818181818181809E-2</c:v>
                </c:pt>
                <c:pt idx="94" formatCode="0.00">
                  <c:v>0.11636363636363636</c:v>
                </c:pt>
                <c:pt idx="95" formatCode="0.00">
                  <c:v>0.15454545454545451</c:v>
                </c:pt>
                <c:pt idx="96" formatCode="0.00">
                  <c:v>0.16545454545454547</c:v>
                </c:pt>
                <c:pt idx="97" formatCode="0.00">
                  <c:v>0.18363636363636363</c:v>
                </c:pt>
                <c:pt idx="98" formatCode="0.00">
                  <c:v>0.23545454545454547</c:v>
                </c:pt>
                <c:pt idx="99" formatCode="0.00">
                  <c:v>0.28727272727272729</c:v>
                </c:pt>
                <c:pt idx="100" formatCode="0.00">
                  <c:v>0.31818181818181818</c:v>
                </c:pt>
                <c:pt idx="101" formatCode="0.00">
                  <c:v>0.33727272727272728</c:v>
                </c:pt>
                <c:pt idx="102" formatCode="0.00">
                  <c:v>0.36363636363636365</c:v>
                </c:pt>
                <c:pt idx="103" formatCode="0.00">
                  <c:v>0.41363636363636352</c:v>
                </c:pt>
                <c:pt idx="104" formatCode="0.00">
                  <c:v>0.4809090909090909</c:v>
                </c:pt>
                <c:pt idx="105" formatCode="0.00">
                  <c:v>0.49272727272727274</c:v>
                </c:pt>
                <c:pt idx="106" formatCode="0.00">
                  <c:v>0.52181818181818185</c:v>
                </c:pt>
                <c:pt idx="107" formatCode="0.00">
                  <c:v>0.57000000000000006</c:v>
                </c:pt>
                <c:pt idx="108" formatCode="0.00">
                  <c:v>0.59909090909090912</c:v>
                </c:pt>
                <c:pt idx="109" formatCode="0.00">
                  <c:v>0.59000000000000008</c:v>
                </c:pt>
                <c:pt idx="110" formatCode="0.00">
                  <c:v>0.58000000000000007</c:v>
                </c:pt>
              </c:numCache>
            </c:numRef>
          </c:val>
          <c:smooth val="0"/>
          <c:extLst>
            <c:ext xmlns:c16="http://schemas.microsoft.com/office/drawing/2014/chart" uri="{C3380CC4-5D6E-409C-BE32-E72D297353CC}">
              <c16:uniqueId val="{00000003-CEB5-4F03-B346-9B11AE847DBA}"/>
            </c:ext>
          </c:extLst>
        </c:ser>
        <c:dLbls>
          <c:showLegendKey val="0"/>
          <c:showVal val="0"/>
          <c:showCatName val="0"/>
          <c:showSerName val="0"/>
          <c:showPercent val="0"/>
          <c:showBubbleSize val="0"/>
        </c:dLbls>
        <c:marker val="1"/>
        <c:smooth val="0"/>
        <c:axId val="997097376"/>
        <c:axId val="997093848"/>
      </c:lineChart>
      <c:catAx>
        <c:axId val="997100120"/>
        <c:scaling>
          <c:orientation val="minMax"/>
        </c:scaling>
        <c:delete val="0"/>
        <c:axPos val="b"/>
        <c:numFmt formatCode="General" sourceLinked="1"/>
        <c:majorTickMark val="in"/>
        <c:minorTickMark val="none"/>
        <c:tickLblPos val="nextTo"/>
        <c:crossAx val="997098944"/>
        <c:crossesAt val="-0.5"/>
        <c:auto val="1"/>
        <c:lblAlgn val="ctr"/>
        <c:lblOffset val="100"/>
        <c:tickLblSkip val="25"/>
        <c:noMultiLvlLbl val="0"/>
      </c:catAx>
      <c:valAx>
        <c:axId val="997098944"/>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997100120"/>
        <c:crosses val="autoZero"/>
        <c:crossBetween val="between"/>
      </c:valAx>
      <c:valAx>
        <c:axId val="997093848"/>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997097376"/>
        <c:crosses val="max"/>
        <c:crossBetween val="between"/>
      </c:valAx>
      <c:catAx>
        <c:axId val="997097376"/>
        <c:scaling>
          <c:orientation val="minMax"/>
        </c:scaling>
        <c:delete val="1"/>
        <c:axPos val="b"/>
        <c:numFmt formatCode="General" sourceLinked="1"/>
        <c:majorTickMark val="out"/>
        <c:minorTickMark val="none"/>
        <c:tickLblPos val="none"/>
        <c:crossAx val="997093848"/>
        <c:crosses val="autoZero"/>
        <c:auto val="1"/>
        <c:lblAlgn val="ctr"/>
        <c:lblOffset val="100"/>
        <c:noMultiLvlLbl val="0"/>
      </c:catAx>
    </c:plotArea>
    <c:legend>
      <c:legendPos val="b"/>
      <c:overlay val="0"/>
    </c:legend>
    <c:plotVisOnly val="1"/>
    <c:dispBlanksAs val="gap"/>
    <c:showDLblsOverMax val="0"/>
  </c:chart>
  <c:printSettings>
    <c:headerFooter/>
    <c:pageMargins b="0.750000000000006" l="0.70000000000000062" r="0.70000000000000062" t="0.750000000000006"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'Texas Obs CRU'!$BQ$1</c:f>
              <c:strCache>
                <c:ptCount val="1"/>
                <c:pt idx="0">
                  <c:v>AGW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CRU'!$BQ$2:$BQ$117</c:f>
              <c:numCache>
                <c:formatCode>General</c:formatCode>
                <c:ptCount val="116"/>
                <c:pt idx="5" formatCode="0.00">
                  <c:v>-3.1718181818181861E-2</c:v>
                </c:pt>
                <c:pt idx="6" formatCode="0.00">
                  <c:v>-2.3445454545454592E-2</c:v>
                </c:pt>
                <c:pt idx="7" formatCode="0.00">
                  <c:v>-5.0263636363636406E-2</c:v>
                </c:pt>
                <c:pt idx="8" formatCode="0.00">
                  <c:v>-7.8809090909090954E-2</c:v>
                </c:pt>
                <c:pt idx="9" formatCode="0.00">
                  <c:v>-9.0627272727272778E-2</c:v>
                </c:pt>
                <c:pt idx="10" formatCode="0.00">
                  <c:v>-0.11153636363636368</c:v>
                </c:pt>
                <c:pt idx="11" formatCode="0.00">
                  <c:v>-0.14399090909090914</c:v>
                </c:pt>
                <c:pt idx="12" formatCode="0.00">
                  <c:v>-0.1611727272727273</c:v>
                </c:pt>
                <c:pt idx="13" formatCode="0.00">
                  <c:v>-0.16626363636363639</c:v>
                </c:pt>
                <c:pt idx="14" formatCode="0.00">
                  <c:v>-0.14771818181818186</c:v>
                </c:pt>
                <c:pt idx="15" formatCode="0.00">
                  <c:v>-0.11671818181818189</c:v>
                </c:pt>
                <c:pt idx="16" formatCode="0.00">
                  <c:v>-0.11880909090909096</c:v>
                </c:pt>
                <c:pt idx="17" formatCode="0.00">
                  <c:v>-0.13490000000000005</c:v>
                </c:pt>
                <c:pt idx="18" formatCode="0.00">
                  <c:v>-0.12408181818181822</c:v>
                </c:pt>
                <c:pt idx="19" formatCode="0.00">
                  <c:v>-0.10326363636363639</c:v>
                </c:pt>
                <c:pt idx="20" formatCode="0.00">
                  <c:v>-8.0445454545454584E-2</c:v>
                </c:pt>
                <c:pt idx="21" formatCode="0.00">
                  <c:v>-5.4354545454545496E-2</c:v>
                </c:pt>
                <c:pt idx="22" formatCode="0.00">
                  <c:v>-3.6172727272727315E-2</c:v>
                </c:pt>
                <c:pt idx="23" formatCode="0.00">
                  <c:v>-2.2990909090909131E-2</c:v>
                </c:pt>
                <c:pt idx="24" formatCode="0.00">
                  <c:v>-1.144545454545459E-2</c:v>
                </c:pt>
                <c:pt idx="25" formatCode="0.00">
                  <c:v>-8.5363636363636822E-3</c:v>
                </c:pt>
                <c:pt idx="26" formatCode="0.00">
                  <c:v>-3.8090909090909564E-3</c:v>
                </c:pt>
                <c:pt idx="27" formatCode="0.00">
                  <c:v>1.2645454545454498E-2</c:v>
                </c:pt>
                <c:pt idx="28" formatCode="0.00">
                  <c:v>3.5554545454545401E-2</c:v>
                </c:pt>
                <c:pt idx="29" formatCode="0.00">
                  <c:v>3.6645454545454495E-2</c:v>
                </c:pt>
                <c:pt idx="30" formatCode="0.00">
                  <c:v>5.1736363636363587E-2</c:v>
                </c:pt>
                <c:pt idx="31" formatCode="0.00">
                  <c:v>6.9190909090909039E-2</c:v>
                </c:pt>
                <c:pt idx="32" formatCode="0.00">
                  <c:v>7.873636363636359E-2</c:v>
                </c:pt>
                <c:pt idx="33" formatCode="0.00">
                  <c:v>8.6463636363636312E-2</c:v>
                </c:pt>
                <c:pt idx="34" formatCode="0.00">
                  <c:v>0.10355454545454541</c:v>
                </c:pt>
                <c:pt idx="35" formatCode="0.00">
                  <c:v>0.11982727272727269</c:v>
                </c:pt>
                <c:pt idx="36" formatCode="0.00">
                  <c:v>0.13091818181818177</c:v>
                </c:pt>
                <c:pt idx="37" formatCode="0.00">
                  <c:v>0.14255454545454541</c:v>
                </c:pt>
                <c:pt idx="38" formatCode="0.00">
                  <c:v>0.16646363636363631</c:v>
                </c:pt>
                <c:pt idx="39" formatCode="0.00">
                  <c:v>0.18973636363636359</c:v>
                </c:pt>
                <c:pt idx="40" formatCode="0.00">
                  <c:v>0.2257363636363636</c:v>
                </c:pt>
                <c:pt idx="41" formatCode="0.00">
                  <c:v>0.24773636363636359</c:v>
                </c:pt>
                <c:pt idx="42" formatCode="0.00">
                  <c:v>0.25600909090909085</c:v>
                </c:pt>
                <c:pt idx="43" formatCode="0.00">
                  <c:v>0.26746363636363635</c:v>
                </c:pt>
                <c:pt idx="44" formatCode="0.00">
                  <c:v>0.30546363636363633</c:v>
                </c:pt>
                <c:pt idx="45" formatCode="0.00">
                  <c:v>0.31928181818181811</c:v>
                </c:pt>
                <c:pt idx="46" formatCode="0.00">
                  <c:v>0.3173727272727272</c:v>
                </c:pt>
                <c:pt idx="47" formatCode="0.00">
                  <c:v>0.31319090909090908</c:v>
                </c:pt>
                <c:pt idx="48" formatCode="0.00">
                  <c:v>0.29773636363636363</c:v>
                </c:pt>
                <c:pt idx="49" formatCode="0.00">
                  <c:v>0.27773636363636361</c:v>
                </c:pt>
                <c:pt idx="50" formatCode="0.00">
                  <c:v>0.24946363636363636</c:v>
                </c:pt>
                <c:pt idx="51" formatCode="0.00">
                  <c:v>0.23228181818181809</c:v>
                </c:pt>
                <c:pt idx="52" formatCode="0.00">
                  <c:v>0.2182818181818181</c:v>
                </c:pt>
                <c:pt idx="53" formatCode="0.00">
                  <c:v>0.2184636363636363</c:v>
                </c:pt>
                <c:pt idx="54" formatCode="0.00">
                  <c:v>0.19819090909090906</c:v>
                </c:pt>
                <c:pt idx="55" formatCode="0.00">
                  <c:v>0.16155454545454542</c:v>
                </c:pt>
                <c:pt idx="56" formatCode="0.00">
                  <c:v>0.1305545454545454</c:v>
                </c:pt>
                <c:pt idx="57" formatCode="0.00">
                  <c:v>0.14228181818181815</c:v>
                </c:pt>
                <c:pt idx="58" formatCode="0.00">
                  <c:v>0.15928181818181811</c:v>
                </c:pt>
                <c:pt idx="59" formatCode="0.00">
                  <c:v>0.17119090909090903</c:v>
                </c:pt>
                <c:pt idx="60" formatCode="0.00">
                  <c:v>0.17900909090909084</c:v>
                </c:pt>
                <c:pt idx="61" formatCode="0.00">
                  <c:v>0.20500909090909084</c:v>
                </c:pt>
                <c:pt idx="62" formatCode="0.00">
                  <c:v>0.21837272727272722</c:v>
                </c:pt>
                <c:pt idx="63" formatCode="0.00">
                  <c:v>0.22537272727272717</c:v>
                </c:pt>
                <c:pt idx="64" formatCode="0.00">
                  <c:v>0.2011</c:v>
                </c:pt>
                <c:pt idx="65" formatCode="0.00">
                  <c:v>0.20437272727272726</c:v>
                </c:pt>
                <c:pt idx="66" formatCode="0.00">
                  <c:v>0.21655454545454542</c:v>
                </c:pt>
                <c:pt idx="67" formatCode="0.00">
                  <c:v>0.23464545454545449</c:v>
                </c:pt>
                <c:pt idx="68" formatCode="0.00">
                  <c:v>0.22700909090909088</c:v>
                </c:pt>
                <c:pt idx="69" formatCode="0.00">
                  <c:v>0.22700909090909088</c:v>
                </c:pt>
                <c:pt idx="70" formatCode="0.00">
                  <c:v>0.22746363636363631</c:v>
                </c:pt>
                <c:pt idx="71" formatCode="0.00">
                  <c:v>0.22155454545454537</c:v>
                </c:pt>
                <c:pt idx="72" formatCode="0.00">
                  <c:v>0.21846363636363633</c:v>
                </c:pt>
                <c:pt idx="73" formatCode="0.00">
                  <c:v>0.22746363636363628</c:v>
                </c:pt>
                <c:pt idx="74" formatCode="0.00">
                  <c:v>0.20782727272727272</c:v>
                </c:pt>
                <c:pt idx="75" formatCode="0.00">
                  <c:v>0.21928181818181816</c:v>
                </c:pt>
                <c:pt idx="76" formatCode="0.00">
                  <c:v>0.21573636363636359</c:v>
                </c:pt>
                <c:pt idx="77" formatCode="0.00">
                  <c:v>0.23073636363636363</c:v>
                </c:pt>
                <c:pt idx="78" formatCode="0.00">
                  <c:v>0.23837272727272721</c:v>
                </c:pt>
                <c:pt idx="79" formatCode="0.00">
                  <c:v>0.25728181818181811</c:v>
                </c:pt>
                <c:pt idx="80" formatCode="0.00">
                  <c:v>0.26519090909090903</c:v>
                </c:pt>
                <c:pt idx="81" formatCode="0.00">
                  <c:v>0.28228181818181813</c:v>
                </c:pt>
                <c:pt idx="82" formatCode="0.00">
                  <c:v>0.30046363636363632</c:v>
                </c:pt>
                <c:pt idx="83" formatCode="0.00">
                  <c:v>0.32182727272727268</c:v>
                </c:pt>
                <c:pt idx="84" formatCode="0.00">
                  <c:v>0.31291818181818176</c:v>
                </c:pt>
                <c:pt idx="85" formatCode="0.00">
                  <c:v>0.32900909090909086</c:v>
                </c:pt>
                <c:pt idx="86" formatCode="0.00">
                  <c:v>0.34719090909090905</c:v>
                </c:pt>
                <c:pt idx="87" formatCode="0.00">
                  <c:v>0.38664545454545451</c:v>
                </c:pt>
                <c:pt idx="88" formatCode="0.00">
                  <c:v>0.40146363636363636</c:v>
                </c:pt>
                <c:pt idx="89" formatCode="0.00">
                  <c:v>0.41664545454545449</c:v>
                </c:pt>
                <c:pt idx="90" formatCode="0.00">
                  <c:v>0.43537272727272724</c:v>
                </c:pt>
                <c:pt idx="91" formatCode="0.00">
                  <c:v>0.44782727272727263</c:v>
                </c:pt>
                <c:pt idx="92" formatCode="0.00">
                  <c:v>0.44255454545454537</c:v>
                </c:pt>
                <c:pt idx="93" formatCode="0.00">
                  <c:v>0.45128181818181812</c:v>
                </c:pt>
                <c:pt idx="94" formatCode="0.00">
                  <c:v>0.45082727272727269</c:v>
                </c:pt>
                <c:pt idx="95" formatCode="0.00">
                  <c:v>0.47773636363636363</c:v>
                </c:pt>
                <c:pt idx="96" formatCode="0.00">
                  <c:v>0.4936454545454545</c:v>
                </c:pt>
                <c:pt idx="97" formatCode="0.00">
                  <c:v>0.52291818181818173</c:v>
                </c:pt>
                <c:pt idx="98" formatCode="0.00">
                  <c:v>0.55646363636363638</c:v>
                </c:pt>
                <c:pt idx="99" formatCode="0.00">
                  <c:v>0.56709999999999994</c:v>
                </c:pt>
                <c:pt idx="100" formatCode="0.00">
                  <c:v>0.58246363636363629</c:v>
                </c:pt>
                <c:pt idx="101" formatCode="0.00">
                  <c:v>0.59637272727272717</c:v>
                </c:pt>
                <c:pt idx="102" formatCode="0.00">
                  <c:v>0.61928181818181816</c:v>
                </c:pt>
                <c:pt idx="103" formatCode="0.00">
                  <c:v>0.6568272727272727</c:v>
                </c:pt>
                <c:pt idx="104" formatCode="0.00">
                  <c:v>0.68782727272727273</c:v>
                </c:pt>
                <c:pt idx="105" formatCode="0.00">
                  <c:v>0.71600909090909082</c:v>
                </c:pt>
                <c:pt idx="106" formatCode="0.00">
                  <c:v>0.72964545454545449</c:v>
                </c:pt>
                <c:pt idx="107" formatCode="0.00">
                  <c:v>0.75373636363636365</c:v>
                </c:pt>
                <c:pt idx="108" formatCode="0.00">
                  <c:v>0.75128181818181805</c:v>
                </c:pt>
                <c:pt idx="109" formatCode="0.00">
                  <c:v>0.74173636363636364</c:v>
                </c:pt>
                <c:pt idx="110" formatCode="0.00">
                  <c:v>0.75800909090909085</c:v>
                </c:pt>
              </c:numCache>
            </c:numRef>
          </c:val>
          <c:smooth val="0"/>
          <c:extLst>
            <c:ext xmlns:c16="http://schemas.microsoft.com/office/drawing/2014/chart" uri="{C3380CC4-5D6E-409C-BE32-E72D297353CC}">
              <c16:uniqueId val="{00000000-46CB-4C9A-8B7B-FD0E5E8357E4}"/>
            </c:ext>
          </c:extLst>
        </c:ser>
        <c:dLbls>
          <c:showLegendKey val="0"/>
          <c:showVal val="0"/>
          <c:showCatName val="0"/>
          <c:showSerName val="0"/>
          <c:showPercent val="0"/>
          <c:showBubbleSize val="0"/>
        </c:dLbls>
        <c:marker val="1"/>
        <c:smooth val="0"/>
        <c:axId val="997094240"/>
        <c:axId val="997094632"/>
      </c:lineChart>
      <c:lineChart>
        <c:grouping val="standard"/>
        <c:varyColors val="0"/>
        <c:ser>
          <c:idx val="1"/>
          <c:order val="1"/>
          <c:tx>
            <c:strRef>
              <c:f>'Texas Obs CRU'!$BT$1</c:f>
              <c:strCache>
                <c:ptCount val="1"/>
                <c:pt idx="0">
                  <c:v>Ref TminARW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CRU'!$BT$2:$BT$117</c:f>
              <c:numCache>
                <c:formatCode>General</c:formatCode>
                <c:ptCount val="116"/>
                <c:pt idx="5" formatCode="0.00">
                  <c:v>-0.14902485947257543</c:v>
                </c:pt>
                <c:pt idx="6" formatCode="0.00">
                  <c:v>-0.12350643483098643</c:v>
                </c:pt>
                <c:pt idx="7" formatCode="0.00">
                  <c:v>-0.1273254151876779</c:v>
                </c:pt>
                <c:pt idx="8" formatCode="0.00">
                  <c:v>-0.10390037141224308</c:v>
                </c:pt>
                <c:pt idx="9" formatCode="0.00">
                  <c:v>-9.948340434785026E-2</c:v>
                </c:pt>
                <c:pt idx="10" formatCode="0.00">
                  <c:v>-0.14586235743137721</c:v>
                </c:pt>
                <c:pt idx="11" formatCode="0.00">
                  <c:v>-0.14605196780928023</c:v>
                </c:pt>
                <c:pt idx="12" formatCode="0.00">
                  <c:v>-0.15213806247867218</c:v>
                </c:pt>
                <c:pt idx="13" formatCode="0.00">
                  <c:v>-0.17460913326272373</c:v>
                </c:pt>
                <c:pt idx="14" formatCode="0.00">
                  <c:v>-7.6046606242669221E-2</c:v>
                </c:pt>
                <c:pt idx="15" formatCode="0.00">
                  <c:v>-6.1051464472901863E-2</c:v>
                </c:pt>
                <c:pt idx="16" formatCode="0.00">
                  <c:v>-0.18141492665859796</c:v>
                </c:pt>
                <c:pt idx="17" formatCode="0.00">
                  <c:v>-0.3248047897338785</c:v>
                </c:pt>
                <c:pt idx="18" formatCode="0.00">
                  <c:v>-0.36749964527120577</c:v>
                </c:pt>
                <c:pt idx="19" formatCode="0.00">
                  <c:v>-0.28227891341545608</c:v>
                </c:pt>
                <c:pt idx="20" formatCode="0.00">
                  <c:v>-0.23626155169134513</c:v>
                </c:pt>
                <c:pt idx="21" formatCode="0.00">
                  <c:v>-0.16973506099570448</c:v>
                </c:pt>
                <c:pt idx="22" formatCode="0.00">
                  <c:v>-0.21285061685134926</c:v>
                </c:pt>
                <c:pt idx="23" formatCode="0.00">
                  <c:v>-5.8011679724635175E-2</c:v>
                </c:pt>
                <c:pt idx="24" formatCode="0.00">
                  <c:v>-0.1247067875019352</c:v>
                </c:pt>
                <c:pt idx="25" formatCode="0.00">
                  <c:v>-0.16823152403718583</c:v>
                </c:pt>
                <c:pt idx="26" formatCode="0.00">
                  <c:v>-0.12354961563960218</c:v>
                </c:pt>
                <c:pt idx="27" formatCode="0.00">
                  <c:v>-2.1798376078765905E-2</c:v>
                </c:pt>
                <c:pt idx="28" formatCode="0.00">
                  <c:v>0.13145168657874343</c:v>
                </c:pt>
                <c:pt idx="29" formatCode="0.00">
                  <c:v>0.1364040750721168</c:v>
                </c:pt>
                <c:pt idx="30" formatCode="0.00">
                  <c:v>7.3433271379339318E-2</c:v>
                </c:pt>
                <c:pt idx="31" formatCode="0.00">
                  <c:v>0.11600319789475973</c:v>
                </c:pt>
                <c:pt idx="32" formatCode="0.00">
                  <c:v>0.15195084198790273</c:v>
                </c:pt>
                <c:pt idx="33" formatCode="0.00">
                  <c:v>0.16764006352172811</c:v>
                </c:pt>
                <c:pt idx="34" formatCode="0.00">
                  <c:v>8.2993273093763642E-2</c:v>
                </c:pt>
                <c:pt idx="35" formatCode="0.00">
                  <c:v>0.23951567605058505</c:v>
                </c:pt>
                <c:pt idx="36" formatCode="0.00">
                  <c:v>0.2307225109583963</c:v>
                </c:pt>
                <c:pt idx="37" formatCode="0.00">
                  <c:v>0.20612406596059679</c:v>
                </c:pt>
                <c:pt idx="38" formatCode="0.00">
                  <c:v>0.20719593350700213</c:v>
                </c:pt>
                <c:pt idx="39" formatCode="0.00">
                  <c:v>0.18300177100442194</c:v>
                </c:pt>
                <c:pt idx="40" formatCode="0.00">
                  <c:v>0.18066199438357278</c:v>
                </c:pt>
                <c:pt idx="41" formatCode="0.00">
                  <c:v>0.31082507224898176</c:v>
                </c:pt>
                <c:pt idx="42" formatCode="0.00">
                  <c:v>0.26005678114684172</c:v>
                </c:pt>
                <c:pt idx="43" formatCode="0.00">
                  <c:v>0.17527917736463411</c:v>
                </c:pt>
                <c:pt idx="44" formatCode="0.00">
                  <c:v>0.18766485441372624</c:v>
                </c:pt>
                <c:pt idx="45" formatCode="0.00">
                  <c:v>0.1979385759170168</c:v>
                </c:pt>
                <c:pt idx="46" formatCode="0.00">
                  <c:v>0.17794523242150448</c:v>
                </c:pt>
                <c:pt idx="47" formatCode="0.00">
                  <c:v>0.14992725613662772</c:v>
                </c:pt>
                <c:pt idx="48" formatCode="0.00">
                  <c:v>9.5596015153365257E-2</c:v>
                </c:pt>
                <c:pt idx="49" formatCode="0.00">
                  <c:v>0.11515534273047884</c:v>
                </c:pt>
                <c:pt idx="50" formatCode="0.00">
                  <c:v>0.12093675525856705</c:v>
                </c:pt>
                <c:pt idx="51" formatCode="0.00">
                  <c:v>9.9514535147207775E-2</c:v>
                </c:pt>
                <c:pt idx="52" formatCode="0.00">
                  <c:v>-8.1778997950260071E-2</c:v>
                </c:pt>
                <c:pt idx="53" formatCode="0.00">
                  <c:v>-8.9360063624206024E-2</c:v>
                </c:pt>
                <c:pt idx="54" formatCode="0.00">
                  <c:v>-5.519443780655104E-2</c:v>
                </c:pt>
                <c:pt idx="55" formatCode="0.00">
                  <c:v>-0.10832394245830246</c:v>
                </c:pt>
                <c:pt idx="56" formatCode="0.00">
                  <c:v>-0.19517246639921917</c:v>
                </c:pt>
                <c:pt idx="57" formatCode="0.00">
                  <c:v>-0.1718230866215433</c:v>
                </c:pt>
                <c:pt idx="58" formatCode="0.00">
                  <c:v>-9.2160876652415791E-2</c:v>
                </c:pt>
                <c:pt idx="59" formatCode="0.00">
                  <c:v>-5.7445765891809449E-2</c:v>
                </c:pt>
                <c:pt idx="60" formatCode="0.00">
                  <c:v>-9.214377840512844E-2</c:v>
                </c:pt>
                <c:pt idx="61" formatCode="0.00">
                  <c:v>-0.10320006500214998</c:v>
                </c:pt>
                <c:pt idx="62" formatCode="0.00">
                  <c:v>-7.2282552204595951E-2</c:v>
                </c:pt>
                <c:pt idx="63" formatCode="0.00">
                  <c:v>-7.7117299189307334E-2</c:v>
                </c:pt>
                <c:pt idx="64" formatCode="0.00">
                  <c:v>-7.9410657728252676E-2</c:v>
                </c:pt>
                <c:pt idx="65" formatCode="0.00">
                  <c:v>2.1841060177288725E-3</c:v>
                </c:pt>
                <c:pt idx="66" formatCode="0.00">
                  <c:v>1.4364738279709128E-5</c:v>
                </c:pt>
                <c:pt idx="67" formatCode="0.00">
                  <c:v>7.1339974290741917E-2</c:v>
                </c:pt>
                <c:pt idx="68" formatCode="0.00">
                  <c:v>-5.7050394117741127E-4</c:v>
                </c:pt>
                <c:pt idx="69" formatCode="0.00">
                  <c:v>-1.0395660320429833E-2</c:v>
                </c:pt>
                <c:pt idx="70" formatCode="0.00">
                  <c:v>-3.0803464920917071E-2</c:v>
                </c:pt>
                <c:pt idx="71" formatCode="0.00">
                  <c:v>-2.7878447496563288E-2</c:v>
                </c:pt>
                <c:pt idx="72" formatCode="0.00">
                  <c:v>-1.5015275068512824E-2</c:v>
                </c:pt>
                <c:pt idx="73" formatCode="0.00">
                  <c:v>2.3502528565062165E-2</c:v>
                </c:pt>
                <c:pt idx="74" formatCode="0.00">
                  <c:v>8.199882459377722E-2</c:v>
                </c:pt>
                <c:pt idx="75" formatCode="0.00">
                  <c:v>6.0909909573174367E-2</c:v>
                </c:pt>
                <c:pt idx="76" formatCode="0.00">
                  <c:v>-4.7677787906399698E-2</c:v>
                </c:pt>
                <c:pt idx="77" formatCode="0.00">
                  <c:v>-2.9589477029744026E-2</c:v>
                </c:pt>
                <c:pt idx="78" formatCode="0.00">
                  <c:v>-1.8163287481794077E-2</c:v>
                </c:pt>
                <c:pt idx="79" formatCode="0.00">
                  <c:v>-5.9590635249391392E-2</c:v>
                </c:pt>
                <c:pt idx="80" formatCode="0.00">
                  <c:v>-9.7297989725742079E-2</c:v>
                </c:pt>
                <c:pt idx="81" formatCode="0.00">
                  <c:v>9.2061226961600677E-3</c:v>
                </c:pt>
                <c:pt idx="82" formatCode="0.00">
                  <c:v>2.9075176507699217E-2</c:v>
                </c:pt>
                <c:pt idx="83" formatCode="0.00">
                  <c:v>1.8908790207393219E-2</c:v>
                </c:pt>
                <c:pt idx="84" formatCode="0.00">
                  <c:v>6.5341297651887583E-3</c:v>
                </c:pt>
                <c:pt idx="85" formatCode="0.00">
                  <c:v>6.2403314405161232E-2</c:v>
                </c:pt>
                <c:pt idx="86" formatCode="0.00">
                  <c:v>0.21352740839259637</c:v>
                </c:pt>
                <c:pt idx="87" formatCode="0.00">
                  <c:v>0.27829848719402561</c:v>
                </c:pt>
                <c:pt idx="88" formatCode="0.00">
                  <c:v>0.22454130608562439</c:v>
                </c:pt>
                <c:pt idx="89" formatCode="0.00">
                  <c:v>0.19911193006114034</c:v>
                </c:pt>
                <c:pt idx="90" formatCode="0.00">
                  <c:v>0.30479798673630398</c:v>
                </c:pt>
                <c:pt idx="91" formatCode="0.00">
                  <c:v>0.43231016664615213</c:v>
                </c:pt>
                <c:pt idx="92" formatCode="0.00">
                  <c:v>0.44949785979081108</c:v>
                </c:pt>
                <c:pt idx="93" formatCode="0.00">
                  <c:v>0.43027049485822388</c:v>
                </c:pt>
                <c:pt idx="94" formatCode="0.00">
                  <c:v>0.52026975767039996</c:v>
                </c:pt>
                <c:pt idx="95" formatCode="0.00">
                  <c:v>0.54085659819343013</c:v>
                </c:pt>
                <c:pt idx="96" formatCode="0.00">
                  <c:v>0.4684136420543934</c:v>
                </c:pt>
                <c:pt idx="97" formatCode="0.00">
                  <c:v>0.42301647250035956</c:v>
                </c:pt>
                <c:pt idx="98" formatCode="0.00">
                  <c:v>0.52426272171901378</c:v>
                </c:pt>
                <c:pt idx="99" formatCode="0.00">
                  <c:v>0.60589812532854215</c:v>
                </c:pt>
                <c:pt idx="100" formatCode="0.00">
                  <c:v>0.70426548399452826</c:v>
                </c:pt>
                <c:pt idx="101" formatCode="0.00">
                  <c:v>0.71471007094292227</c:v>
                </c:pt>
                <c:pt idx="102" formatCode="0.00">
                  <c:v>0.67558507401144319</c:v>
                </c:pt>
                <c:pt idx="103" formatCode="0.00">
                  <c:v>0.6312516191126224</c:v>
                </c:pt>
                <c:pt idx="104" formatCode="0.00">
                  <c:v>0.77239367206428144</c:v>
                </c:pt>
                <c:pt idx="105" formatCode="0.00">
                  <c:v>0.74745976722365204</c:v>
                </c:pt>
                <c:pt idx="106" formatCode="0.00">
                  <c:v>0.75384399754509812</c:v>
                </c:pt>
                <c:pt idx="107" formatCode="0.00">
                  <c:v>0.86395767513456079</c:v>
                </c:pt>
                <c:pt idx="108" formatCode="0.00">
                  <c:v>0.76114554380825217</c:v>
                </c:pt>
                <c:pt idx="109" formatCode="0.00">
                  <c:v>0.68196346319677625</c:v>
                </c:pt>
                <c:pt idx="110" formatCode="0.00">
                  <c:v>0.7015989519073389</c:v>
                </c:pt>
              </c:numCache>
            </c:numRef>
          </c:val>
          <c:smooth val="0"/>
          <c:extLst>
            <c:ext xmlns:c16="http://schemas.microsoft.com/office/drawing/2014/chart" uri="{C3380CC4-5D6E-409C-BE32-E72D297353CC}">
              <c16:uniqueId val="{00000001-46CB-4C9A-8B7B-FD0E5E8357E4}"/>
            </c:ext>
          </c:extLst>
        </c:ser>
        <c:ser>
          <c:idx val="2"/>
          <c:order val="2"/>
          <c:tx>
            <c:strRef>
              <c:f>'Texas Obs CRU'!$BU$1</c:f>
              <c:strCache>
                <c:ptCount val="1"/>
                <c:pt idx="0">
                  <c:v>TminARW</c:v>
                </c:pt>
              </c:strCache>
            </c:strRef>
          </c:tx>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CRU'!$BU$2:$BU$117</c:f>
              <c:numCache>
                <c:formatCode>General</c:formatCode>
                <c:ptCount val="116"/>
                <c:pt idx="5" formatCode="0.00">
                  <c:v>-0.14902485947257543</c:v>
                </c:pt>
                <c:pt idx="6" formatCode="0.00">
                  <c:v>-0.12350643483098643</c:v>
                </c:pt>
                <c:pt idx="7" formatCode="0.00">
                  <c:v>-0.1273254151876779</c:v>
                </c:pt>
                <c:pt idx="8" formatCode="0.00">
                  <c:v>-0.10390037141224308</c:v>
                </c:pt>
                <c:pt idx="9" formatCode="0.00">
                  <c:v>-9.948340434785026E-2</c:v>
                </c:pt>
                <c:pt idx="10" formatCode="0.00">
                  <c:v>-0.14586235743137721</c:v>
                </c:pt>
                <c:pt idx="11" formatCode="0.00">
                  <c:v>-0.14605196780928023</c:v>
                </c:pt>
                <c:pt idx="12" formatCode="0.00">
                  <c:v>-0.15213806247867218</c:v>
                </c:pt>
                <c:pt idx="13" formatCode="0.00">
                  <c:v>-0.17460913326272373</c:v>
                </c:pt>
                <c:pt idx="14" formatCode="0.00">
                  <c:v>-7.6046606242669221E-2</c:v>
                </c:pt>
                <c:pt idx="15" formatCode="0.00">
                  <c:v>-6.1051464472901863E-2</c:v>
                </c:pt>
                <c:pt idx="16" formatCode="0.00">
                  <c:v>-0.18141492665859796</c:v>
                </c:pt>
                <c:pt idx="17" formatCode="0.00">
                  <c:v>-0.3248047897338785</c:v>
                </c:pt>
                <c:pt idx="18" formatCode="0.00">
                  <c:v>-0.36749964527120577</c:v>
                </c:pt>
                <c:pt idx="19" formatCode="0.00">
                  <c:v>-0.28227891341545608</c:v>
                </c:pt>
                <c:pt idx="20" formatCode="0.00">
                  <c:v>-0.23626155169134513</c:v>
                </c:pt>
                <c:pt idx="21" formatCode="0.00">
                  <c:v>-0.16973506099570448</c:v>
                </c:pt>
                <c:pt idx="22" formatCode="0.00">
                  <c:v>-0.21285061685134926</c:v>
                </c:pt>
                <c:pt idx="23" formatCode="0.00">
                  <c:v>-5.8011679724635175E-2</c:v>
                </c:pt>
                <c:pt idx="24" formatCode="0.00">
                  <c:v>-0.1247067875019352</c:v>
                </c:pt>
                <c:pt idx="25" formatCode="0.00">
                  <c:v>-0.16823152403718583</c:v>
                </c:pt>
                <c:pt idx="26" formatCode="0.00">
                  <c:v>-0.12354961563960218</c:v>
                </c:pt>
                <c:pt idx="27" formatCode="0.00">
                  <c:v>-2.1798376078765905E-2</c:v>
                </c:pt>
                <c:pt idx="28" formatCode="0.00">
                  <c:v>0.13145168657874343</c:v>
                </c:pt>
                <c:pt idx="29" formatCode="0.00">
                  <c:v>0.1364040750721168</c:v>
                </c:pt>
                <c:pt idx="30" formatCode="0.00">
                  <c:v>7.3433271379339318E-2</c:v>
                </c:pt>
                <c:pt idx="31" formatCode="0.00">
                  <c:v>0.11600319789475973</c:v>
                </c:pt>
                <c:pt idx="32" formatCode="0.00">
                  <c:v>0.15195084198790273</c:v>
                </c:pt>
                <c:pt idx="33" formatCode="0.00">
                  <c:v>0.16764006352172811</c:v>
                </c:pt>
                <c:pt idx="34" formatCode="0.00">
                  <c:v>8.2993273093763642E-2</c:v>
                </c:pt>
                <c:pt idx="35" formatCode="0.00">
                  <c:v>0.23951567605058505</c:v>
                </c:pt>
                <c:pt idx="36" formatCode="0.00">
                  <c:v>0.2307225109583963</c:v>
                </c:pt>
                <c:pt idx="37" formatCode="0.00">
                  <c:v>0.20612406596059679</c:v>
                </c:pt>
                <c:pt idx="38" formatCode="0.00">
                  <c:v>0.20719593350700213</c:v>
                </c:pt>
                <c:pt idx="39" formatCode="0.00">
                  <c:v>0.18300177100442194</c:v>
                </c:pt>
                <c:pt idx="40" formatCode="0.00">
                  <c:v>0.18066199438357278</c:v>
                </c:pt>
                <c:pt idx="41" formatCode="0.00">
                  <c:v>0.31082507224898176</c:v>
                </c:pt>
                <c:pt idx="42" formatCode="0.00">
                  <c:v>0.26005678114684172</c:v>
                </c:pt>
                <c:pt idx="43" formatCode="0.00">
                  <c:v>0.17527917736463411</c:v>
                </c:pt>
                <c:pt idx="44" formatCode="0.00">
                  <c:v>0.18766485441372624</c:v>
                </c:pt>
                <c:pt idx="45" formatCode="0.00">
                  <c:v>0.1979385759170168</c:v>
                </c:pt>
                <c:pt idx="46" formatCode="0.00">
                  <c:v>0.17794523242150448</c:v>
                </c:pt>
                <c:pt idx="47" formatCode="0.00">
                  <c:v>0.14992725613662772</c:v>
                </c:pt>
                <c:pt idx="48" formatCode="0.00">
                  <c:v>9.5596015153365257E-2</c:v>
                </c:pt>
                <c:pt idx="49" formatCode="0.00">
                  <c:v>0.11515534273047884</c:v>
                </c:pt>
                <c:pt idx="50" formatCode="0.00">
                  <c:v>0.12093675525856705</c:v>
                </c:pt>
                <c:pt idx="51" formatCode="0.00">
                  <c:v>9.9514535147207775E-2</c:v>
                </c:pt>
                <c:pt idx="52" formatCode="0.00">
                  <c:v>-8.1778997950260071E-2</c:v>
                </c:pt>
                <c:pt idx="53" formatCode="0.00">
                  <c:v>-8.9360063624206024E-2</c:v>
                </c:pt>
                <c:pt idx="54" formatCode="0.00">
                  <c:v>-5.519443780655104E-2</c:v>
                </c:pt>
                <c:pt idx="55" formatCode="0.00">
                  <c:v>-0.10832394245830246</c:v>
                </c:pt>
                <c:pt idx="56" formatCode="0.00">
                  <c:v>-0.19517246639921917</c:v>
                </c:pt>
                <c:pt idx="57" formatCode="0.00">
                  <c:v>-0.1718230866215433</c:v>
                </c:pt>
                <c:pt idx="58" formatCode="0.00">
                  <c:v>-9.2160876652415791E-2</c:v>
                </c:pt>
                <c:pt idx="59" formatCode="0.00">
                  <c:v>-5.7445765891809449E-2</c:v>
                </c:pt>
                <c:pt idx="60" formatCode="0.00">
                  <c:v>-9.214377840512844E-2</c:v>
                </c:pt>
                <c:pt idx="61" formatCode="0.00">
                  <c:v>-0.10320006500214998</c:v>
                </c:pt>
                <c:pt idx="62" formatCode="0.00">
                  <c:v>-7.2282552204595951E-2</c:v>
                </c:pt>
                <c:pt idx="63" formatCode="0.00">
                  <c:v>-7.7117299189307334E-2</c:v>
                </c:pt>
                <c:pt idx="64" formatCode="0.00">
                  <c:v>-7.9410657728252676E-2</c:v>
                </c:pt>
                <c:pt idx="65" formatCode="0.00">
                  <c:v>2.1841060177288725E-3</c:v>
                </c:pt>
                <c:pt idx="66" formatCode="0.00">
                  <c:v>1.4364738279709128E-5</c:v>
                </c:pt>
                <c:pt idx="67" formatCode="0.00">
                  <c:v>7.1339974290741917E-2</c:v>
                </c:pt>
                <c:pt idx="68" formatCode="0.00">
                  <c:v>-5.7050394117741127E-4</c:v>
                </c:pt>
                <c:pt idx="69" formatCode="0.00">
                  <c:v>-1.0395660320429833E-2</c:v>
                </c:pt>
                <c:pt idx="70" formatCode="0.00">
                  <c:v>-3.0803464920917071E-2</c:v>
                </c:pt>
                <c:pt idx="71" formatCode="0.00">
                  <c:v>-2.7878447496563288E-2</c:v>
                </c:pt>
                <c:pt idx="72" formatCode="0.00">
                  <c:v>-1.5015275068512824E-2</c:v>
                </c:pt>
                <c:pt idx="73" formatCode="0.00">
                  <c:v>2.3502528565062165E-2</c:v>
                </c:pt>
                <c:pt idx="74" formatCode="0.00">
                  <c:v>8.199882459377722E-2</c:v>
                </c:pt>
                <c:pt idx="75" formatCode="0.00">
                  <c:v>6.0909909573174367E-2</c:v>
                </c:pt>
                <c:pt idx="76" formatCode="0.00">
                  <c:v>-4.7677787906399698E-2</c:v>
                </c:pt>
                <c:pt idx="77" formatCode="0.00">
                  <c:v>-2.9589477029744026E-2</c:v>
                </c:pt>
                <c:pt idx="78" formatCode="0.00">
                  <c:v>-1.8163287481794077E-2</c:v>
                </c:pt>
                <c:pt idx="79" formatCode="0.00">
                  <c:v>-5.9590635249391392E-2</c:v>
                </c:pt>
                <c:pt idx="80" formatCode="0.00">
                  <c:v>-9.7297989725742079E-2</c:v>
                </c:pt>
                <c:pt idx="81" formatCode="0.00">
                  <c:v>9.2061226961600677E-3</c:v>
                </c:pt>
                <c:pt idx="82" formatCode="0.00">
                  <c:v>2.9075176507699217E-2</c:v>
                </c:pt>
                <c:pt idx="83" formatCode="0.00">
                  <c:v>1.8908790207393219E-2</c:v>
                </c:pt>
                <c:pt idx="84" formatCode="0.00">
                  <c:v>6.5341297651887583E-3</c:v>
                </c:pt>
                <c:pt idx="85" formatCode="0.00">
                  <c:v>6.2403314405161232E-2</c:v>
                </c:pt>
                <c:pt idx="86" formatCode="0.00">
                  <c:v>0.21352740839259637</c:v>
                </c:pt>
                <c:pt idx="87" formatCode="0.00">
                  <c:v>0.27829848719402561</c:v>
                </c:pt>
                <c:pt idx="88" formatCode="0.00">
                  <c:v>0.22454130608562439</c:v>
                </c:pt>
                <c:pt idx="89" formatCode="0.00">
                  <c:v>0.19911193006114034</c:v>
                </c:pt>
                <c:pt idx="90" formatCode="0.00">
                  <c:v>0.30479798673630398</c:v>
                </c:pt>
                <c:pt idx="91" formatCode="0.00">
                  <c:v>0.43231016664615213</c:v>
                </c:pt>
                <c:pt idx="92" formatCode="0.00">
                  <c:v>0.44949785979081108</c:v>
                </c:pt>
                <c:pt idx="93" formatCode="0.00">
                  <c:v>0.43027049485822388</c:v>
                </c:pt>
                <c:pt idx="94" formatCode="0.00">
                  <c:v>0.52026975767039996</c:v>
                </c:pt>
                <c:pt idx="95" formatCode="0.00">
                  <c:v>0.54085659819343013</c:v>
                </c:pt>
                <c:pt idx="96" formatCode="0.00">
                  <c:v>0.4684136420543934</c:v>
                </c:pt>
                <c:pt idx="97" formatCode="0.00">
                  <c:v>0.42301647250035956</c:v>
                </c:pt>
                <c:pt idx="98" formatCode="0.00">
                  <c:v>0.52426272171901378</c:v>
                </c:pt>
                <c:pt idx="99" formatCode="0.00">
                  <c:v>0.60589812532854215</c:v>
                </c:pt>
                <c:pt idx="100" formatCode="0.00">
                  <c:v>0.70426548399452826</c:v>
                </c:pt>
                <c:pt idx="101" formatCode="0.00">
                  <c:v>0.71471007094292227</c:v>
                </c:pt>
                <c:pt idx="102" formatCode="0.00">
                  <c:v>0.67558507401144319</c:v>
                </c:pt>
                <c:pt idx="103" formatCode="0.00">
                  <c:v>0.6312516191126224</c:v>
                </c:pt>
                <c:pt idx="104" formatCode="0.00">
                  <c:v>0.77239367206428144</c:v>
                </c:pt>
                <c:pt idx="105" formatCode="0.00">
                  <c:v>0.74745976722365204</c:v>
                </c:pt>
                <c:pt idx="106" formatCode="0.00">
                  <c:v>0.75384399754509812</c:v>
                </c:pt>
                <c:pt idx="107" formatCode="0.00">
                  <c:v>0.86395767513456079</c:v>
                </c:pt>
                <c:pt idx="108" formatCode="0.00">
                  <c:v>0.76114554380825217</c:v>
                </c:pt>
                <c:pt idx="109" formatCode="0.00">
                  <c:v>0.68196346319677625</c:v>
                </c:pt>
                <c:pt idx="110" formatCode="0.00">
                  <c:v>0.7015989519073389</c:v>
                </c:pt>
              </c:numCache>
            </c:numRef>
          </c:val>
          <c:smooth val="0"/>
          <c:extLst>
            <c:ext xmlns:c16="http://schemas.microsoft.com/office/drawing/2014/chart" uri="{C3380CC4-5D6E-409C-BE32-E72D297353CC}">
              <c16:uniqueId val="{00000002-46CB-4C9A-8B7B-FD0E5E8357E4}"/>
            </c:ext>
          </c:extLst>
        </c:ser>
        <c:ser>
          <c:idx val="3"/>
          <c:order val="3"/>
          <c:tx>
            <c:strRef>
              <c:f>'Texas Obs CRU'!$BV$1</c:f>
              <c:strCache>
                <c:ptCount val="1"/>
                <c:pt idx="0">
                  <c:v>GISS Zonal</c:v>
                </c:pt>
              </c:strCache>
            </c:strRef>
          </c:tx>
          <c:spPr>
            <a:ln>
              <a:solidFill>
                <a:schemeClr val="accent6">
                  <a:lumMod val="75000"/>
                </a:schemeClr>
              </a:solidFill>
            </a:ln>
          </c:spPr>
          <c:marker>
            <c:symbol val="none"/>
          </c:marker>
          <c:cat>
            <c:numRef>
              <c:f>'Texas Obs CRU'!$BM$2:$BM$117</c:f>
              <c:numCache>
                <c:formatCode>General</c:formatCode>
                <c:ptCount val="116"/>
                <c:pt idx="0">
                  <c:v>1895</c:v>
                </c:pt>
                <c:pt idx="1">
                  <c:v>1896</c:v>
                </c:pt>
                <c:pt idx="2">
                  <c:v>1897</c:v>
                </c:pt>
                <c:pt idx="3">
                  <c:v>1898</c:v>
                </c:pt>
                <c:pt idx="4">
                  <c:v>1899</c:v>
                </c:pt>
                <c:pt idx="5">
                  <c:v>1900</c:v>
                </c:pt>
                <c:pt idx="6">
                  <c:v>1901</c:v>
                </c:pt>
                <c:pt idx="7">
                  <c:v>1902</c:v>
                </c:pt>
                <c:pt idx="8">
                  <c:v>1903</c:v>
                </c:pt>
                <c:pt idx="9">
                  <c:v>1904</c:v>
                </c:pt>
                <c:pt idx="10">
                  <c:v>1905</c:v>
                </c:pt>
                <c:pt idx="11">
                  <c:v>1906</c:v>
                </c:pt>
                <c:pt idx="12">
                  <c:v>1907</c:v>
                </c:pt>
                <c:pt idx="13">
                  <c:v>1908</c:v>
                </c:pt>
                <c:pt idx="14">
                  <c:v>1909</c:v>
                </c:pt>
                <c:pt idx="15">
                  <c:v>1910</c:v>
                </c:pt>
                <c:pt idx="16">
                  <c:v>1911</c:v>
                </c:pt>
                <c:pt idx="17">
                  <c:v>1912</c:v>
                </c:pt>
                <c:pt idx="18">
                  <c:v>1913</c:v>
                </c:pt>
                <c:pt idx="19">
                  <c:v>1914</c:v>
                </c:pt>
                <c:pt idx="20">
                  <c:v>1915</c:v>
                </c:pt>
                <c:pt idx="21">
                  <c:v>1916</c:v>
                </c:pt>
                <c:pt idx="22">
                  <c:v>1917</c:v>
                </c:pt>
                <c:pt idx="23">
                  <c:v>1918</c:v>
                </c:pt>
                <c:pt idx="24">
                  <c:v>1919</c:v>
                </c:pt>
                <c:pt idx="25">
                  <c:v>1920</c:v>
                </c:pt>
                <c:pt idx="26">
                  <c:v>1921</c:v>
                </c:pt>
                <c:pt idx="27">
                  <c:v>1922</c:v>
                </c:pt>
                <c:pt idx="28">
                  <c:v>1923</c:v>
                </c:pt>
                <c:pt idx="29">
                  <c:v>1924</c:v>
                </c:pt>
                <c:pt idx="30">
                  <c:v>1925</c:v>
                </c:pt>
                <c:pt idx="31">
                  <c:v>1926</c:v>
                </c:pt>
                <c:pt idx="32">
                  <c:v>1927</c:v>
                </c:pt>
                <c:pt idx="33">
                  <c:v>1928</c:v>
                </c:pt>
                <c:pt idx="34">
                  <c:v>1929</c:v>
                </c:pt>
                <c:pt idx="35">
                  <c:v>1930</c:v>
                </c:pt>
                <c:pt idx="36">
                  <c:v>1932</c:v>
                </c:pt>
                <c:pt idx="37">
                  <c:v>1932</c:v>
                </c:pt>
                <c:pt idx="38">
                  <c:v>1933</c:v>
                </c:pt>
                <c:pt idx="39">
                  <c:v>1934</c:v>
                </c:pt>
                <c:pt idx="40">
                  <c:v>1935</c:v>
                </c:pt>
                <c:pt idx="41">
                  <c:v>1936</c:v>
                </c:pt>
                <c:pt idx="42">
                  <c:v>1937</c:v>
                </c:pt>
                <c:pt idx="43">
                  <c:v>1938</c:v>
                </c:pt>
                <c:pt idx="44">
                  <c:v>1939</c:v>
                </c:pt>
                <c:pt idx="45">
                  <c:v>1940</c:v>
                </c:pt>
                <c:pt idx="46">
                  <c:v>1941</c:v>
                </c:pt>
                <c:pt idx="47">
                  <c:v>1942</c:v>
                </c:pt>
                <c:pt idx="48">
                  <c:v>1943</c:v>
                </c:pt>
                <c:pt idx="49">
                  <c:v>1944</c:v>
                </c:pt>
                <c:pt idx="50">
                  <c:v>1945</c:v>
                </c:pt>
                <c:pt idx="51">
                  <c:v>1946</c:v>
                </c:pt>
                <c:pt idx="52">
                  <c:v>1947</c:v>
                </c:pt>
                <c:pt idx="53">
                  <c:v>1948</c:v>
                </c:pt>
                <c:pt idx="54">
                  <c:v>1949</c:v>
                </c:pt>
                <c:pt idx="55">
                  <c:v>1950</c:v>
                </c:pt>
                <c:pt idx="56">
                  <c:v>1951</c:v>
                </c:pt>
                <c:pt idx="57">
                  <c:v>1952</c:v>
                </c:pt>
                <c:pt idx="58">
                  <c:v>1953</c:v>
                </c:pt>
                <c:pt idx="59">
                  <c:v>1954</c:v>
                </c:pt>
                <c:pt idx="60">
                  <c:v>1955</c:v>
                </c:pt>
                <c:pt idx="61">
                  <c:v>1956</c:v>
                </c:pt>
                <c:pt idx="62">
                  <c:v>1957</c:v>
                </c:pt>
                <c:pt idx="63">
                  <c:v>1958</c:v>
                </c:pt>
                <c:pt idx="64">
                  <c:v>1959</c:v>
                </c:pt>
                <c:pt idx="65">
                  <c:v>1960</c:v>
                </c:pt>
                <c:pt idx="66">
                  <c:v>1961</c:v>
                </c:pt>
                <c:pt idx="67">
                  <c:v>1962</c:v>
                </c:pt>
                <c:pt idx="68">
                  <c:v>1963</c:v>
                </c:pt>
                <c:pt idx="69">
                  <c:v>1964</c:v>
                </c:pt>
                <c:pt idx="70">
                  <c:v>1965</c:v>
                </c:pt>
                <c:pt idx="71">
                  <c:v>1966</c:v>
                </c:pt>
                <c:pt idx="72">
                  <c:v>1967</c:v>
                </c:pt>
                <c:pt idx="73">
                  <c:v>1968</c:v>
                </c:pt>
                <c:pt idx="74">
                  <c:v>1969</c:v>
                </c:pt>
                <c:pt idx="75">
                  <c:v>1970</c:v>
                </c:pt>
                <c:pt idx="76">
                  <c:v>1971</c:v>
                </c:pt>
                <c:pt idx="77">
                  <c:v>1972</c:v>
                </c:pt>
                <c:pt idx="78">
                  <c:v>1973</c:v>
                </c:pt>
                <c:pt idx="79">
                  <c:v>1974</c:v>
                </c:pt>
                <c:pt idx="80">
                  <c:v>1975</c:v>
                </c:pt>
                <c:pt idx="81">
                  <c:v>1976</c:v>
                </c:pt>
                <c:pt idx="82">
                  <c:v>1977</c:v>
                </c:pt>
                <c:pt idx="83">
                  <c:v>1978</c:v>
                </c:pt>
                <c:pt idx="84">
                  <c:v>1979</c:v>
                </c:pt>
                <c:pt idx="85">
                  <c:v>1980</c:v>
                </c:pt>
                <c:pt idx="86">
                  <c:v>1981</c:v>
                </c:pt>
                <c:pt idx="87">
                  <c:v>1982</c:v>
                </c:pt>
                <c:pt idx="88">
                  <c:v>1983</c:v>
                </c:pt>
                <c:pt idx="89">
                  <c:v>1984</c:v>
                </c:pt>
                <c:pt idx="90">
                  <c:v>1985</c:v>
                </c:pt>
                <c:pt idx="91">
                  <c:v>1986</c:v>
                </c:pt>
                <c:pt idx="92">
                  <c:v>1987</c:v>
                </c:pt>
                <c:pt idx="93">
                  <c:v>1988</c:v>
                </c:pt>
                <c:pt idx="94">
                  <c:v>1989</c:v>
                </c:pt>
                <c:pt idx="95">
                  <c:v>1990</c:v>
                </c:pt>
                <c:pt idx="96">
                  <c:v>1991</c:v>
                </c:pt>
                <c:pt idx="97">
                  <c:v>1992</c:v>
                </c:pt>
                <c:pt idx="98">
                  <c:v>1993</c:v>
                </c:pt>
                <c:pt idx="99">
                  <c:v>1994</c:v>
                </c:pt>
                <c:pt idx="100">
                  <c:v>1995</c:v>
                </c:pt>
                <c:pt idx="101">
                  <c:v>1996</c:v>
                </c:pt>
                <c:pt idx="102">
                  <c:v>1997</c:v>
                </c:pt>
                <c:pt idx="103">
                  <c:v>1998</c:v>
                </c:pt>
                <c:pt idx="104">
                  <c:v>1999</c:v>
                </c:pt>
                <c:pt idx="105">
                  <c:v>2000</c:v>
                </c:pt>
                <c:pt idx="106">
                  <c:v>2001</c:v>
                </c:pt>
                <c:pt idx="107">
                  <c:v>2002</c:v>
                </c:pt>
                <c:pt idx="108">
                  <c:v>2003</c:v>
                </c:pt>
                <c:pt idx="109">
                  <c:v>2004</c:v>
                </c:pt>
                <c:pt idx="110">
                  <c:v>2005</c:v>
                </c:pt>
                <c:pt idx="111">
                  <c:v>2006</c:v>
                </c:pt>
                <c:pt idx="112">
                  <c:v>2007</c:v>
                </c:pt>
                <c:pt idx="113">
                  <c:v>2008</c:v>
                </c:pt>
                <c:pt idx="114">
                  <c:v>2009</c:v>
                </c:pt>
                <c:pt idx="115">
                  <c:v>2010</c:v>
                </c:pt>
              </c:numCache>
            </c:numRef>
          </c:cat>
          <c:val>
            <c:numRef>
              <c:f>'Texas Obs CRU'!$BV$2:$BV$117</c:f>
              <c:numCache>
                <c:formatCode>General</c:formatCode>
                <c:ptCount val="116"/>
                <c:pt idx="5" formatCode="0.00">
                  <c:v>-0.22454545454545452</c:v>
                </c:pt>
                <c:pt idx="6" formatCode="0.00">
                  <c:v>-0.22090909090909092</c:v>
                </c:pt>
                <c:pt idx="7" formatCode="0.00">
                  <c:v>-0.23909090909090913</c:v>
                </c:pt>
                <c:pt idx="8" formatCode="0.00">
                  <c:v>-0.24545454545454548</c:v>
                </c:pt>
                <c:pt idx="9" formatCode="0.00">
                  <c:v>-0.25363636363636366</c:v>
                </c:pt>
                <c:pt idx="10" formatCode="0.00">
                  <c:v>-0.27454545454545454</c:v>
                </c:pt>
                <c:pt idx="11" formatCode="0.00">
                  <c:v>-0.28727272727272729</c:v>
                </c:pt>
                <c:pt idx="12" formatCode="0.00">
                  <c:v>-0.31181818181818177</c:v>
                </c:pt>
                <c:pt idx="13" formatCode="0.00">
                  <c:v>-0.31818181818181818</c:v>
                </c:pt>
                <c:pt idx="14" formatCode="0.00">
                  <c:v>-0.28818181818181815</c:v>
                </c:pt>
                <c:pt idx="15" formatCode="0.00">
                  <c:v>-0.26363636363636361</c:v>
                </c:pt>
                <c:pt idx="16" formatCode="0.00">
                  <c:v>-0.23545454545454539</c:v>
                </c:pt>
                <c:pt idx="17" formatCode="0.00">
                  <c:v>-0.24999999999999997</c:v>
                </c:pt>
                <c:pt idx="18" formatCode="0.00">
                  <c:v>-0.24272727272727271</c:v>
                </c:pt>
                <c:pt idx="19" formatCode="0.00">
                  <c:v>-0.23909090909090908</c:v>
                </c:pt>
                <c:pt idx="20" formatCode="0.00">
                  <c:v>-0.23818181818181816</c:v>
                </c:pt>
                <c:pt idx="21" formatCode="0.00">
                  <c:v>-0.21545454545454545</c:v>
                </c:pt>
                <c:pt idx="22" formatCode="0.00">
                  <c:v>-0.19727272727272729</c:v>
                </c:pt>
                <c:pt idx="23" formatCode="0.00">
                  <c:v>-0.18272727272727274</c:v>
                </c:pt>
                <c:pt idx="24" formatCode="0.00">
                  <c:v>-0.1709090909090909</c:v>
                </c:pt>
                <c:pt idx="25" formatCode="0.00">
                  <c:v>-0.17181818181818184</c:v>
                </c:pt>
                <c:pt idx="26" formatCode="0.00">
                  <c:v>-0.17909090909090908</c:v>
                </c:pt>
                <c:pt idx="27" formatCode="0.00">
                  <c:v>-0.16909090909090907</c:v>
                </c:pt>
                <c:pt idx="28" formatCode="0.00">
                  <c:v>-0.14636363636363636</c:v>
                </c:pt>
                <c:pt idx="29" formatCode="0.00">
                  <c:v>-0.14545454545454548</c:v>
                </c:pt>
                <c:pt idx="30" formatCode="0.00">
                  <c:v>-0.12727272727272729</c:v>
                </c:pt>
                <c:pt idx="31" formatCode="0.00">
                  <c:v>-0.11727272727272728</c:v>
                </c:pt>
                <c:pt idx="32" formatCode="0.00">
                  <c:v>-0.12272727272727275</c:v>
                </c:pt>
                <c:pt idx="33" formatCode="0.00">
                  <c:v>-0.12363636363636367</c:v>
                </c:pt>
                <c:pt idx="34" formatCode="0.00">
                  <c:v>-0.11090909090909093</c:v>
                </c:pt>
                <c:pt idx="35" formatCode="0.00">
                  <c:v>-0.10636363636363635</c:v>
                </c:pt>
                <c:pt idx="36" formatCode="0.00">
                  <c:v>-0.11272727272727273</c:v>
                </c:pt>
                <c:pt idx="37" formatCode="0.00">
                  <c:v>-9.7272727272727261E-2</c:v>
                </c:pt>
                <c:pt idx="38" formatCode="0.00">
                  <c:v>-8.2727272727272705E-2</c:v>
                </c:pt>
                <c:pt idx="39" formatCode="0.00">
                  <c:v>-6.363636363636363E-2</c:v>
                </c:pt>
                <c:pt idx="40" formatCode="0.00">
                  <c:v>-5.0909090909090911E-2</c:v>
                </c:pt>
                <c:pt idx="41" formatCode="0.00">
                  <c:v>-4.5454545454545456E-2</c:v>
                </c:pt>
                <c:pt idx="42" formatCode="0.00">
                  <c:v>-2.8181818181818186E-2</c:v>
                </c:pt>
                <c:pt idx="43" formatCode="0.00">
                  <c:v>-1.1818181818181823E-2</c:v>
                </c:pt>
                <c:pt idx="44" formatCode="0.00">
                  <c:v>8.1818181818181807E-3</c:v>
                </c:pt>
                <c:pt idx="45" formatCode="0.00">
                  <c:v>2.2727272727272728E-2</c:v>
                </c:pt>
                <c:pt idx="46" formatCode="0.00">
                  <c:v>5.2727272727272734E-2</c:v>
                </c:pt>
                <c:pt idx="47" formatCode="0.00">
                  <c:v>7.7272727272727257E-2</c:v>
                </c:pt>
                <c:pt idx="48" formatCode="0.00">
                  <c:v>7.9090909090909087E-2</c:v>
                </c:pt>
                <c:pt idx="49" formatCode="0.00">
                  <c:v>7.8181818181818186E-2</c:v>
                </c:pt>
                <c:pt idx="50" formatCode="0.00">
                  <c:v>7.4545454545454526E-2</c:v>
                </c:pt>
                <c:pt idx="51" formatCode="0.00">
                  <c:v>0.10181818181818181</c:v>
                </c:pt>
                <c:pt idx="52" formatCode="0.00">
                  <c:v>0.11727272727272725</c:v>
                </c:pt>
                <c:pt idx="53" formatCode="0.00">
                  <c:v>0.12818181818181817</c:v>
                </c:pt>
                <c:pt idx="54" formatCode="0.00">
                  <c:v>0.12272727272727271</c:v>
                </c:pt>
                <c:pt idx="55" formatCode="0.00">
                  <c:v>0.13363636363636366</c:v>
                </c:pt>
                <c:pt idx="56" formatCode="0.00">
                  <c:v>0.12181818181818183</c:v>
                </c:pt>
                <c:pt idx="57" formatCode="0.00">
                  <c:v>9.7272727272727261E-2</c:v>
                </c:pt>
                <c:pt idx="58" formatCode="0.00">
                  <c:v>0.10363636363636362</c:v>
                </c:pt>
                <c:pt idx="59" formatCode="0.00">
                  <c:v>0.10454545454545454</c:v>
                </c:pt>
                <c:pt idx="60" formatCode="0.00">
                  <c:v>0.10636363636363635</c:v>
                </c:pt>
                <c:pt idx="61" formatCode="0.00">
                  <c:v>0.11545454545454543</c:v>
                </c:pt>
                <c:pt idx="62" formatCode="0.00">
                  <c:v>0.11454545454545452</c:v>
                </c:pt>
                <c:pt idx="63" formatCode="0.00">
                  <c:v>0.10909090909090911</c:v>
                </c:pt>
                <c:pt idx="64" formatCode="0.00">
                  <c:v>8.2727272727272746E-2</c:v>
                </c:pt>
                <c:pt idx="65" formatCode="0.00">
                  <c:v>7.0909090909090922E-2</c:v>
                </c:pt>
                <c:pt idx="66" formatCode="0.00">
                  <c:v>5.4545454545454557E-2</c:v>
                </c:pt>
                <c:pt idx="67" formatCode="0.00">
                  <c:v>5.7272727272727281E-2</c:v>
                </c:pt>
                <c:pt idx="68" formatCode="0.00">
                  <c:v>5.909090909090909E-2</c:v>
                </c:pt>
                <c:pt idx="69" formatCode="0.00">
                  <c:v>3.5454545454545454E-2</c:v>
                </c:pt>
                <c:pt idx="70" formatCode="0.00">
                  <c:v>2.6363636363636367E-2</c:v>
                </c:pt>
                <c:pt idx="71" formatCode="0.00">
                  <c:v>0.01</c:v>
                </c:pt>
                <c:pt idx="72" formatCode="0.00">
                  <c:v>-2.1818181818181816E-2</c:v>
                </c:pt>
                <c:pt idx="73" formatCode="0.00">
                  <c:v>-3.1818181818181815E-2</c:v>
                </c:pt>
                <c:pt idx="74" formatCode="0.00">
                  <c:v>-5.8181818181818182E-2</c:v>
                </c:pt>
                <c:pt idx="75" formatCode="0.00">
                  <c:v>-5.5454545454545465E-2</c:v>
                </c:pt>
                <c:pt idx="76" formatCode="0.00">
                  <c:v>-7.2727272727272738E-2</c:v>
                </c:pt>
                <c:pt idx="77" formatCode="0.00">
                  <c:v>-7.7272727272727285E-2</c:v>
                </c:pt>
                <c:pt idx="78" formatCode="0.00">
                  <c:v>-8.1818181818181832E-2</c:v>
                </c:pt>
                <c:pt idx="79" formatCode="0.00">
                  <c:v>-7.2727272727272738E-2</c:v>
                </c:pt>
                <c:pt idx="80" formatCode="0.00">
                  <c:v>-6.4545454545454545E-2</c:v>
                </c:pt>
                <c:pt idx="81" formatCode="0.00">
                  <c:v>-5.8181818181818175E-2</c:v>
                </c:pt>
                <c:pt idx="82" formatCode="0.00">
                  <c:v>-6.3636363636363616E-2</c:v>
                </c:pt>
                <c:pt idx="83" formatCode="0.00">
                  <c:v>-5.4545454545454557E-2</c:v>
                </c:pt>
                <c:pt idx="84" formatCode="0.00">
                  <c:v>-6.9090909090909092E-2</c:v>
                </c:pt>
                <c:pt idx="85" formatCode="0.00">
                  <c:v>-5.8181818181818196E-2</c:v>
                </c:pt>
                <c:pt idx="86" formatCode="0.00">
                  <c:v>-5.1818181818181826E-2</c:v>
                </c:pt>
                <c:pt idx="87" formatCode="0.00">
                  <c:v>-1.7272727272727276E-2</c:v>
                </c:pt>
                <c:pt idx="88" formatCode="0.00">
                  <c:v>-4.5454545454545418E-3</c:v>
                </c:pt>
                <c:pt idx="89" formatCode="0.00">
                  <c:v>2.0909090909090908E-2</c:v>
                </c:pt>
                <c:pt idx="90" formatCode="0.00">
                  <c:v>5.7272727272727281E-2</c:v>
                </c:pt>
                <c:pt idx="91" formatCode="0.00">
                  <c:v>8.2727272727272719E-2</c:v>
                </c:pt>
                <c:pt idx="92" formatCode="0.00">
                  <c:v>7.2727272727272738E-2</c:v>
                </c:pt>
                <c:pt idx="93" formatCode="0.00">
                  <c:v>7.1818181818181809E-2</c:v>
                </c:pt>
                <c:pt idx="94" formatCode="0.00">
                  <c:v>0.11636363636363636</c:v>
                </c:pt>
                <c:pt idx="95" formatCode="0.00">
                  <c:v>0.15454545454545451</c:v>
                </c:pt>
                <c:pt idx="96" formatCode="0.00">
                  <c:v>0.16545454545454547</c:v>
                </c:pt>
                <c:pt idx="97" formatCode="0.00">
                  <c:v>0.18363636363636363</c:v>
                </c:pt>
                <c:pt idx="98" formatCode="0.00">
                  <c:v>0.23545454545454547</c:v>
                </c:pt>
                <c:pt idx="99" formatCode="0.00">
                  <c:v>0.28727272727272729</c:v>
                </c:pt>
                <c:pt idx="100" formatCode="0.00">
                  <c:v>0.31818181818181818</c:v>
                </c:pt>
                <c:pt idx="101" formatCode="0.00">
                  <c:v>0.33727272727272728</c:v>
                </c:pt>
                <c:pt idx="102" formatCode="0.00">
                  <c:v>0.36363636363636365</c:v>
                </c:pt>
                <c:pt idx="103" formatCode="0.00">
                  <c:v>0.41363636363636352</c:v>
                </c:pt>
                <c:pt idx="104" formatCode="0.00">
                  <c:v>0.4809090909090909</c:v>
                </c:pt>
                <c:pt idx="105" formatCode="0.00">
                  <c:v>0.49272727272727274</c:v>
                </c:pt>
                <c:pt idx="106" formatCode="0.00">
                  <c:v>0.52181818181818185</c:v>
                </c:pt>
                <c:pt idx="107" formatCode="0.00">
                  <c:v>0.57000000000000006</c:v>
                </c:pt>
                <c:pt idx="108" formatCode="0.00">
                  <c:v>0.59909090909090912</c:v>
                </c:pt>
                <c:pt idx="109" formatCode="0.00">
                  <c:v>0.59000000000000008</c:v>
                </c:pt>
                <c:pt idx="110" formatCode="0.00">
                  <c:v>0.58000000000000007</c:v>
                </c:pt>
              </c:numCache>
            </c:numRef>
          </c:val>
          <c:smooth val="0"/>
          <c:extLst>
            <c:ext xmlns:c16="http://schemas.microsoft.com/office/drawing/2014/chart" uri="{C3380CC4-5D6E-409C-BE32-E72D297353CC}">
              <c16:uniqueId val="{00000003-46CB-4C9A-8B7B-FD0E5E8357E4}"/>
            </c:ext>
          </c:extLst>
        </c:ser>
        <c:dLbls>
          <c:showLegendKey val="0"/>
          <c:showVal val="0"/>
          <c:showCatName val="0"/>
          <c:showSerName val="0"/>
          <c:showPercent val="0"/>
          <c:showBubbleSize val="0"/>
        </c:dLbls>
        <c:marker val="1"/>
        <c:smooth val="0"/>
        <c:axId val="997095024"/>
        <c:axId val="997100512"/>
      </c:lineChart>
      <c:catAx>
        <c:axId val="997094240"/>
        <c:scaling>
          <c:orientation val="minMax"/>
        </c:scaling>
        <c:delete val="0"/>
        <c:axPos val="b"/>
        <c:numFmt formatCode="General" sourceLinked="1"/>
        <c:majorTickMark val="in"/>
        <c:minorTickMark val="none"/>
        <c:tickLblPos val="nextTo"/>
        <c:crossAx val="997094632"/>
        <c:crossesAt val="-1"/>
        <c:auto val="1"/>
        <c:lblAlgn val="ctr"/>
        <c:lblOffset val="100"/>
        <c:tickLblSkip val="25"/>
        <c:noMultiLvlLbl val="0"/>
      </c:catAx>
      <c:valAx>
        <c:axId val="997094632"/>
        <c:scaling>
          <c:orientation val="minMax"/>
        </c:scaling>
        <c:delete val="0"/>
        <c:axPos val="l"/>
        <c:majorGridlines/>
        <c:title>
          <c:tx>
            <c:rich>
              <a:bodyPr rot="-5400000" vert="horz"/>
              <a:lstStyle/>
              <a:p>
                <a:pPr>
                  <a:defRPr/>
                </a:pPr>
                <a:r>
                  <a:rPr lang="en-AU" b="0"/>
                  <a:t>Global anomaly</a:t>
                </a:r>
              </a:p>
            </c:rich>
          </c:tx>
          <c:overlay val="0"/>
        </c:title>
        <c:numFmt formatCode="General" sourceLinked="1"/>
        <c:majorTickMark val="in"/>
        <c:minorTickMark val="none"/>
        <c:tickLblPos val="low"/>
        <c:crossAx val="997094240"/>
        <c:crosses val="autoZero"/>
        <c:crossBetween val="between"/>
      </c:valAx>
      <c:valAx>
        <c:axId val="997100512"/>
        <c:scaling>
          <c:orientation val="minMax"/>
        </c:scaling>
        <c:delete val="0"/>
        <c:axPos val="r"/>
        <c:title>
          <c:tx>
            <c:rich>
              <a:bodyPr rot="-5400000" vert="horz"/>
              <a:lstStyle/>
              <a:p>
                <a:pPr algn="ctr" rtl="0">
                  <a:defRPr lang="en-AU" sz="1000" b="0" i="0" u="none" strike="noStrike" kern="1200" baseline="0">
                    <a:solidFill>
                      <a:sysClr val="windowText" lastClr="000000"/>
                    </a:solidFill>
                    <a:latin typeface="+mn-lt"/>
                    <a:ea typeface="+mn-ea"/>
                    <a:cs typeface="+mn-cs"/>
                  </a:defRPr>
                </a:pPr>
                <a:r>
                  <a:rPr lang="en-AU" sz="1000" b="0" i="0" u="none" strike="noStrike" kern="1200" baseline="0">
                    <a:solidFill>
                      <a:sysClr val="windowText" lastClr="000000"/>
                    </a:solidFill>
                    <a:latin typeface="+mn-lt"/>
                    <a:ea typeface="+mn-ea"/>
                    <a:cs typeface="+mn-cs"/>
                  </a:rPr>
                  <a:t>Regional anomaly</a:t>
                </a:r>
              </a:p>
            </c:rich>
          </c:tx>
          <c:overlay val="0"/>
        </c:title>
        <c:numFmt formatCode="General" sourceLinked="1"/>
        <c:majorTickMark val="in"/>
        <c:minorTickMark val="none"/>
        <c:tickLblPos val="nextTo"/>
        <c:crossAx val="997095024"/>
        <c:crosses val="max"/>
        <c:crossBetween val="between"/>
      </c:valAx>
      <c:catAx>
        <c:axId val="997095024"/>
        <c:scaling>
          <c:orientation val="minMax"/>
        </c:scaling>
        <c:delete val="1"/>
        <c:axPos val="b"/>
        <c:numFmt formatCode="General" sourceLinked="1"/>
        <c:majorTickMark val="out"/>
        <c:minorTickMark val="none"/>
        <c:tickLblPos val="none"/>
        <c:crossAx val="997100512"/>
        <c:crosses val="autoZero"/>
        <c:auto val="1"/>
        <c:lblAlgn val="ctr"/>
        <c:lblOffset val="100"/>
        <c:noMultiLvlLbl val="0"/>
      </c:catAx>
    </c:plotArea>
    <c:legend>
      <c:legendPos val="b"/>
      <c:overlay val="0"/>
    </c:legend>
    <c:plotVisOnly val="1"/>
    <c:dispBlanksAs val="gap"/>
    <c:showDLblsOverMax val="0"/>
  </c:chart>
  <c:printSettings>
    <c:headerFooter/>
    <c:pageMargins b="0.75000000000000622" l="0.70000000000000062" r="0.70000000000000062" t="0.75000000000000622"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Scroll" dx="16" fmlaLink="$S$2" horiz="1" max="100" noThreeD="1" page="10" val="0"/>
</file>

<file path=xl/ctrlProps/ctrlProp2.xml><?xml version="1.0" encoding="utf-8"?>
<formControlPr xmlns="http://schemas.microsoft.com/office/spreadsheetml/2009/9/main" objectType="Scroll" dx="16" fmlaLink="$S$1" horiz="1" max="100" noThreeD="1" page="10" val="57"/>
</file>

<file path=xl/ctrlProps/ctrlProp3.xml><?xml version="1.0" encoding="utf-8"?>
<formControlPr xmlns="http://schemas.microsoft.com/office/spreadsheetml/2009/9/main" objectType="Scroll" dx="16" fmlaLink="$S$2" horiz="1" max="100" noThreeD="1" page="10" val="0"/>
</file>

<file path=xl/ctrlProps/ctrlProp4.xml><?xml version="1.0" encoding="utf-8"?>
<formControlPr xmlns="http://schemas.microsoft.com/office/spreadsheetml/2009/9/main" objectType="Scroll" dx="16" fmlaLink="$S$1" horiz="1" max="100" noThreeD="1" page="10" val="81"/>
</file>

<file path=xl/ctrlProps/ctrlProp5.xml><?xml version="1.0" encoding="utf-8"?>
<formControlPr xmlns="http://schemas.microsoft.com/office/spreadsheetml/2009/9/main" objectType="Scroll" dx="16" fmlaLink="$S$2" horiz="1" max="100" noThreeD="1" page="10" val="0"/>
</file>

<file path=xl/ctrlProps/ctrlProp6.xml><?xml version="1.0" encoding="utf-8"?>
<formControlPr xmlns="http://schemas.microsoft.com/office/spreadsheetml/2009/9/main" objectType="Scroll" dx="16" fmlaLink="$S$1" horiz="1" max="100" noThreeD="1" page="10" val="82"/>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_rels/drawing7.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9.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10.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 Id="rId4" Type="http://schemas.openxmlformats.org/officeDocument/2006/relationships/chart" Target="../charts/chart18.xml"/></Relationships>
</file>

<file path=xl/drawings/_rels/drawing11.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140</xdr:col>
      <xdr:colOff>44824</xdr:colOff>
      <xdr:row>16</xdr:row>
      <xdr:rowOff>0</xdr:rowOff>
    </xdr:from>
    <xdr:to>
      <xdr:col>154</xdr:col>
      <xdr:colOff>128308</xdr:colOff>
      <xdr:row>38</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140</xdr:col>
      <xdr:colOff>0</xdr:colOff>
      <xdr:row>40</xdr:row>
      <xdr:rowOff>52670</xdr:rowOff>
    </xdr:from>
    <xdr:to>
      <xdr:col>154</xdr:col>
      <xdr:colOff>83484</xdr:colOff>
      <xdr:row>59</xdr:row>
      <xdr:rowOff>135033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156</xdr:col>
      <xdr:colOff>33056</xdr:colOff>
      <xdr:row>16</xdr:row>
      <xdr:rowOff>21293</xdr:rowOff>
    </xdr:from>
    <xdr:to>
      <xdr:col>171</xdr:col>
      <xdr:colOff>176831</xdr:colOff>
      <xdr:row>38</xdr:row>
      <xdr:rowOff>51143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156</xdr:col>
      <xdr:colOff>33057</xdr:colOff>
      <xdr:row>41</xdr:row>
      <xdr:rowOff>7286</xdr:rowOff>
    </xdr:from>
    <xdr:to>
      <xdr:col>171</xdr:col>
      <xdr:colOff>142315</xdr:colOff>
      <xdr:row>60</xdr:row>
      <xdr:rowOff>22974</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0.00473</cdr:x>
      <cdr:y>0.92879</cdr:y>
    </cdr:from>
    <cdr:to>
      <cdr:x>0.04029</cdr:x>
      <cdr:y>0.98585</cdr:y>
    </cdr:to>
    <cdr:sp macro="" textlink="">
      <cdr:nvSpPr>
        <cdr:cNvPr id="2" name="TextBox 1"/>
        <cdr:cNvSpPr txBox="1"/>
      </cdr:nvSpPr>
      <cdr:spPr>
        <a:xfrm xmlns:a="http://schemas.openxmlformats.org/drawingml/2006/main">
          <a:off x="24169" y="2547863"/>
          <a:ext cx="181694" cy="156518"/>
        </a:xfrm>
        <a:prstGeom xmlns:a="http://schemas.openxmlformats.org/drawingml/2006/main" prst="rect">
          <a:avLst/>
        </a:prstGeom>
      </cdr:spPr>
      <cdr:txBody>
        <a:bodyPr xmlns:a="http://schemas.openxmlformats.org/drawingml/2006/main" vertOverflow="clip" horzOverflow="clip" wrap="square" lIns="0" tIns="0" rIns="0" bIns="0" rtlCol="0" anchor="ctr" anchorCtr="1">
          <a:spAutoFit/>
        </a:bodyPr>
        <a:lstStyle xmlns:a="http://schemas.openxmlformats.org/drawingml/2006/main"/>
        <a:p xmlns:a="http://schemas.openxmlformats.org/drawingml/2006/main">
          <a:r>
            <a:rPr lang="en-AU" sz="1000"/>
            <a:t>(a)</a:t>
          </a:r>
        </a:p>
      </cdr:txBody>
    </cdr:sp>
  </cdr:relSizeAnchor>
</c:userShapes>
</file>

<file path=xl/drawings/drawing3.xml><?xml version="1.0" encoding="utf-8"?>
<xdr:wsDr xmlns:xdr="http://schemas.openxmlformats.org/drawingml/2006/spreadsheetDrawing" xmlns:a="http://schemas.openxmlformats.org/drawingml/2006/main">
  <xdr:twoCellAnchor>
    <xdr:from>
      <xdr:col>21</xdr:col>
      <xdr:colOff>142874</xdr:colOff>
      <xdr:row>1</xdr:row>
      <xdr:rowOff>152399</xdr:rowOff>
    </xdr:from>
    <xdr:to>
      <xdr:col>34</xdr:col>
      <xdr:colOff>552449</xdr:colOff>
      <xdr:row>31</xdr:row>
      <xdr:rowOff>161925</xdr:rowOff>
    </xdr:to>
    <xdr:graphicFrame macro="">
      <xdr:nvGraphicFramePr>
        <xdr:cNvPr id="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295275</xdr:colOff>
      <xdr:row>32</xdr:row>
      <xdr:rowOff>152400</xdr:rowOff>
    </xdr:from>
    <xdr:to>
      <xdr:col>35</xdr:col>
      <xdr:colOff>95250</xdr:colOff>
      <xdr:row>59</xdr:row>
      <xdr:rowOff>76200</xdr:rowOff>
    </xdr:to>
    <xdr:graphicFrame macro="">
      <xdr:nvGraphicFramePr>
        <xdr:cNvPr id="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0</xdr:colOff>
      <xdr:row>2</xdr:row>
      <xdr:rowOff>0</xdr:rowOff>
    </xdr:from>
    <xdr:to>
      <xdr:col>20</xdr:col>
      <xdr:colOff>600075</xdr:colOff>
      <xdr:row>15</xdr:row>
      <xdr:rowOff>152400</xdr:rowOff>
    </xdr:to>
    <xdr:graphicFrame macro="">
      <xdr:nvGraphicFramePr>
        <xdr:cNvPr id="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53340</xdr:colOff>
      <xdr:row>168</xdr:row>
      <xdr:rowOff>7620</xdr:rowOff>
    </xdr:from>
    <xdr:to>
      <xdr:col>20</xdr:col>
      <xdr:colOff>403860</xdr:colOff>
      <xdr:row>190</xdr:row>
      <xdr:rowOff>68580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65</xdr:col>
      <xdr:colOff>295275</xdr:colOff>
      <xdr:row>237</xdr:row>
      <xdr:rowOff>123825</xdr:rowOff>
    </xdr:from>
    <xdr:to>
      <xdr:col>77</xdr:col>
      <xdr:colOff>600075</xdr:colOff>
      <xdr:row>251</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71</xdr:col>
      <xdr:colOff>400050</xdr:colOff>
      <xdr:row>250</xdr:row>
      <xdr:rowOff>190500</xdr:rowOff>
    </xdr:from>
    <xdr:to>
      <xdr:col>79</xdr:col>
      <xdr:colOff>95250</xdr:colOff>
      <xdr:row>265</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742950</xdr:colOff>
      <xdr:row>0</xdr:row>
      <xdr:rowOff>19050</xdr:rowOff>
    </xdr:from>
    <xdr:to>
      <xdr:col>31</xdr:col>
      <xdr:colOff>523875</xdr:colOff>
      <xdr:row>14</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4577" name="Scroll Bar 1" hidden="1">
              <a:extLst>
                <a:ext uri="{63B3BB69-23CF-44E3-9099-C40C66FF867C}">
                  <a14:compatExt spid="_x0000_s24577"/>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4578" name="Scroll Bar 2" hidden="1">
              <a:extLst>
                <a:ext uri="{63B3BB69-23CF-44E3-9099-C40C66FF867C}">
                  <a14:compatExt spid="_x0000_s24578"/>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11</xdr:col>
      <xdr:colOff>304800</xdr:colOff>
      <xdr:row>14</xdr:row>
      <xdr:rowOff>38100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0"/>
          <a:ext cx="48387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428625</xdr:colOff>
      <xdr:row>28</xdr:row>
      <xdr:rowOff>152400</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90800" y="273367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29</xdr:row>
      <xdr:rowOff>0</xdr:rowOff>
    </xdr:from>
    <xdr:to>
      <xdr:col>12</xdr:col>
      <xdr:colOff>428625</xdr:colOff>
      <xdr:row>42</xdr:row>
      <xdr:rowOff>152400</xdr:rowOff>
    </xdr:to>
    <xdr:pic>
      <xdr:nvPicPr>
        <xdr:cNvPr id="4"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25</xdr:col>
      <xdr:colOff>742950</xdr:colOff>
      <xdr:row>0</xdr:row>
      <xdr:rowOff>19050</xdr:rowOff>
    </xdr:from>
    <xdr:to>
      <xdr:col>31</xdr:col>
      <xdr:colOff>523875</xdr:colOff>
      <xdr:row>14</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6625" name="Scroll Bar 1" hidden="1">
              <a:extLst>
                <a:ext uri="{63B3BB69-23CF-44E3-9099-C40C66FF867C}">
                  <a14:compatExt spid="_x0000_s26625"/>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6626" name="Scroll Bar 2" hidden="1">
              <a:extLst>
                <a:ext uri="{63B3BB69-23CF-44E3-9099-C40C66FF867C}">
                  <a14:compatExt spid="_x0000_s26626"/>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11</xdr:col>
      <xdr:colOff>304800</xdr:colOff>
      <xdr:row>14</xdr:row>
      <xdr:rowOff>38100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0"/>
          <a:ext cx="48387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428625</xdr:colOff>
      <xdr:row>28</xdr:row>
      <xdr:rowOff>152400</xdr:rowOff>
    </xdr:to>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90800" y="273367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29</xdr:row>
      <xdr:rowOff>0</xdr:rowOff>
    </xdr:from>
    <xdr:to>
      <xdr:col>12</xdr:col>
      <xdr:colOff>428625</xdr:colOff>
      <xdr:row>42</xdr:row>
      <xdr:rowOff>152400</xdr:rowOff>
    </xdr:to>
    <xdr:pic>
      <xdr:nvPicPr>
        <xdr:cNvPr id="4"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65</xdr:col>
      <xdr:colOff>295275</xdr:colOff>
      <xdr:row>237</xdr:row>
      <xdr:rowOff>123825</xdr:rowOff>
    </xdr:from>
    <xdr:to>
      <xdr:col>78</xdr:col>
      <xdr:colOff>600075</xdr:colOff>
      <xdr:row>251</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72</xdr:col>
      <xdr:colOff>400050</xdr:colOff>
      <xdr:row>250</xdr:row>
      <xdr:rowOff>190500</xdr:rowOff>
    </xdr:from>
    <xdr:to>
      <xdr:col>80</xdr:col>
      <xdr:colOff>95250</xdr:colOff>
      <xdr:row>265</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742950</xdr:colOff>
      <xdr:row>0</xdr:row>
      <xdr:rowOff>19050</xdr:rowOff>
    </xdr:from>
    <xdr:to>
      <xdr:col>31</xdr:col>
      <xdr:colOff>523875</xdr:colOff>
      <xdr:row>14</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742950</xdr:colOff>
      <xdr:row>14</xdr:row>
      <xdr:rowOff>9525</xdr:rowOff>
    </xdr:from>
    <xdr:to>
      <xdr:col>31</xdr:col>
      <xdr:colOff>523875</xdr:colOff>
      <xdr:row>28</xdr:row>
      <xdr:rowOff>28575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19</xdr:col>
          <xdr:colOff>9525</xdr:colOff>
          <xdr:row>4</xdr:row>
          <xdr:rowOff>19050</xdr:rowOff>
        </xdr:from>
        <xdr:to>
          <xdr:col>20</xdr:col>
          <xdr:colOff>685800</xdr:colOff>
          <xdr:row>5</xdr:row>
          <xdr:rowOff>0</xdr:rowOff>
        </xdr:to>
        <xdr:sp macro="" textlink="">
          <xdr:nvSpPr>
            <xdr:cNvPr id="28673" name="Scroll Bar 1" hidden="1">
              <a:extLst>
                <a:ext uri="{63B3BB69-23CF-44E3-9099-C40C66FF867C}">
                  <a14:compatExt spid="_x0000_s28673"/>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4</xdr:row>
          <xdr:rowOff>19050</xdr:rowOff>
        </xdr:from>
        <xdr:to>
          <xdr:col>22</xdr:col>
          <xdr:colOff>781050</xdr:colOff>
          <xdr:row>5</xdr:row>
          <xdr:rowOff>0</xdr:rowOff>
        </xdr:to>
        <xdr:sp macro="" textlink="">
          <xdr:nvSpPr>
            <xdr:cNvPr id="28674" name="Scroll Bar 2" hidden="1">
              <a:extLst>
                <a:ext uri="{63B3BB69-23CF-44E3-9099-C40C66FF867C}">
                  <a14:compatExt spid="_x0000_s28674"/>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4</xdr:col>
      <xdr:colOff>0</xdr:colOff>
      <xdr:row>29</xdr:row>
      <xdr:rowOff>0</xdr:rowOff>
    </xdr:from>
    <xdr:to>
      <xdr:col>12</xdr:col>
      <xdr:colOff>428625</xdr:colOff>
      <xdr:row>42</xdr:row>
      <xdr:rowOff>152400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90800" y="5267325"/>
          <a:ext cx="56102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0</xdr:rowOff>
    </xdr:from>
    <xdr:to>
      <xdr:col>11</xdr:col>
      <xdr:colOff>300038</xdr:colOff>
      <xdr:row>14</xdr:row>
      <xdr:rowOff>104775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90800" y="0"/>
          <a:ext cx="4833938" cy="265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12</xdr:col>
      <xdr:colOff>419100</xdr:colOff>
      <xdr:row>29</xdr:row>
      <xdr:rowOff>9525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0800" y="2733675"/>
          <a:ext cx="5600700"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hyperlink" Target="http://www.metoffice.gov.uk/hadobs/hadcrut4/data/current/series_format.html"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metoffice.gov.uk/hadobs/hadsst3/data/download.html" TargetMode="External"/><Relationship Id="rId1" Type="http://schemas.openxmlformats.org/officeDocument/2006/relationships/hyperlink" Target="http://www.metoffice.gov.uk/hadobs/hadcrut4/data/current/series_format.html" TargetMode="Externa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ftp://ftp.ncdc.noaa.gov/pub/data/mlost/operational/products/readme.timeseries" TargetMode="External"/><Relationship Id="rId1" Type="http://schemas.openxmlformats.org/officeDocument/2006/relationships/hyperlink" Target="ftp://ftp.ncdc.noaa.gov/pub/data/mlost/operational/products/" TargetMode="Externa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5.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6.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7.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workbookViewId="0">
      <selection activeCell="B24" sqref="B24"/>
    </sheetView>
  </sheetViews>
  <sheetFormatPr defaultRowHeight="14.25"/>
  <cols>
    <col min="1" max="1" width="21.06640625" bestFit="1" customWidth="1"/>
    <col min="2" max="2" width="54.265625" customWidth="1"/>
  </cols>
  <sheetData>
    <row r="1" spans="1:2">
      <c r="A1" s="138" t="s">
        <v>848</v>
      </c>
      <c r="B1" s="138" t="s">
        <v>849</v>
      </c>
    </row>
    <row r="2" spans="1:2">
      <c r="A2" t="s">
        <v>850</v>
      </c>
      <c r="B2" t="s">
        <v>851</v>
      </c>
    </row>
    <row r="3" spans="1:2">
      <c r="A3" t="s">
        <v>852</v>
      </c>
      <c r="B3" t="s">
        <v>1055</v>
      </c>
    </row>
    <row r="4" spans="1:2">
      <c r="A4" t="s">
        <v>853</v>
      </c>
      <c r="B4" t="s">
        <v>854</v>
      </c>
    </row>
    <row r="5" spans="1:2">
      <c r="A5" t="s">
        <v>855</v>
      </c>
      <c r="B5" t="s">
        <v>856</v>
      </c>
    </row>
    <row r="6" spans="1:2">
      <c r="A6" t="s">
        <v>672</v>
      </c>
      <c r="B6" t="s">
        <v>857</v>
      </c>
    </row>
    <row r="7" spans="1:2">
      <c r="A7" t="s">
        <v>858</v>
      </c>
      <c r="B7" t="s">
        <v>859</v>
      </c>
    </row>
    <row r="8" spans="1:2">
      <c r="A8" t="s">
        <v>860</v>
      </c>
      <c r="B8" t="s">
        <v>861</v>
      </c>
    </row>
    <row r="9" spans="1:2">
      <c r="A9" t="s">
        <v>862</v>
      </c>
      <c r="B9" t="s">
        <v>857</v>
      </c>
    </row>
    <row r="10" spans="1:2">
      <c r="A10" t="s">
        <v>863</v>
      </c>
      <c r="B10" t="s">
        <v>859</v>
      </c>
    </row>
    <row r="11" spans="1:2">
      <c r="A11" t="s">
        <v>864</v>
      </c>
      <c r="B11" t="s">
        <v>861</v>
      </c>
    </row>
    <row r="12" spans="1:2">
      <c r="A12" t="s">
        <v>865</v>
      </c>
      <c r="B12" t="s">
        <v>857</v>
      </c>
    </row>
    <row r="13" spans="1:2">
      <c r="A13" t="s">
        <v>866</v>
      </c>
      <c r="B13" t="s">
        <v>859</v>
      </c>
    </row>
    <row r="14" spans="1:2">
      <c r="A14" t="s">
        <v>867</v>
      </c>
      <c r="B14" t="s">
        <v>861</v>
      </c>
    </row>
    <row r="15" spans="1:2">
      <c r="A15" t="s">
        <v>868</v>
      </c>
      <c r="B15" t="s">
        <v>857</v>
      </c>
    </row>
    <row r="16" spans="1:2">
      <c r="A16" t="s">
        <v>869</v>
      </c>
      <c r="B16" t="s">
        <v>859</v>
      </c>
    </row>
    <row r="17" spans="1:2">
      <c r="A17" t="s">
        <v>870</v>
      </c>
      <c r="B17" t="s">
        <v>861</v>
      </c>
    </row>
    <row r="18" spans="1:2">
      <c r="A18" t="s">
        <v>871</v>
      </c>
      <c r="B18" t="s">
        <v>857</v>
      </c>
    </row>
    <row r="19" spans="1:2">
      <c r="A19" t="s">
        <v>872</v>
      </c>
      <c r="B19" t="s">
        <v>859</v>
      </c>
    </row>
    <row r="20" spans="1:2">
      <c r="A20" t="s">
        <v>873</v>
      </c>
      <c r="B20" t="s">
        <v>857</v>
      </c>
    </row>
    <row r="21" spans="1:2">
      <c r="A21" t="s">
        <v>874</v>
      </c>
      <c r="B21" t="s">
        <v>859</v>
      </c>
    </row>
    <row r="22" spans="1:2">
      <c r="A22" t="s">
        <v>876</v>
      </c>
      <c r="B22" t="s">
        <v>857</v>
      </c>
    </row>
    <row r="23" spans="1:2">
      <c r="A23" t="s">
        <v>875</v>
      </c>
      <c r="B23" t="s">
        <v>859</v>
      </c>
    </row>
    <row r="24" spans="1:2">
      <c r="A24" t="s">
        <v>1046</v>
      </c>
      <c r="B24" t="s">
        <v>1056</v>
      </c>
    </row>
    <row r="25" spans="1:2">
      <c r="A25" t="s">
        <v>1045</v>
      </c>
      <c r="B25" t="s">
        <v>1047</v>
      </c>
    </row>
    <row r="26" spans="1:2">
      <c r="A26" t="s">
        <v>1048</v>
      </c>
      <c r="B26" t="s">
        <v>1056</v>
      </c>
    </row>
    <row r="27" spans="1:2">
      <c r="A27" t="s">
        <v>1049</v>
      </c>
      <c r="B27" t="s">
        <v>1047</v>
      </c>
    </row>
    <row r="28" spans="1:2">
      <c r="A28" t="s">
        <v>1054</v>
      </c>
      <c r="B28" t="s">
        <v>1056</v>
      </c>
    </row>
    <row r="29" spans="1:2">
      <c r="A29" t="s">
        <v>1053</v>
      </c>
      <c r="B29" t="s">
        <v>1047</v>
      </c>
    </row>
  </sheetData>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P104"/>
  <sheetViews>
    <sheetView showGridLines="0" zoomScaleNormal="100" workbookViewId="0">
      <selection activeCell="BH30" sqref="BH30"/>
    </sheetView>
  </sheetViews>
  <sheetFormatPr defaultRowHeight="14.25"/>
  <cols>
    <col min="1" max="1" width="13" customWidth="1"/>
    <col min="2" max="2" width="16.3984375" customWidth="1"/>
    <col min="3" max="137" width="0.86328125" style="14" customWidth="1"/>
    <col min="140" max="140" width="6.265625" bestFit="1" customWidth="1"/>
    <col min="141" max="141" width="6.86328125" bestFit="1" customWidth="1"/>
    <col min="142" max="276" width="5" bestFit="1" customWidth="1"/>
  </cols>
  <sheetData>
    <row r="1" spans="1:276">
      <c r="A1" s="254" t="s">
        <v>805</v>
      </c>
      <c r="B1" s="254"/>
      <c r="C1" s="254"/>
      <c r="D1" s="254"/>
      <c r="E1" s="254"/>
      <c r="F1" s="254"/>
      <c r="G1" s="254"/>
      <c r="H1" s="254"/>
      <c r="I1" s="254"/>
      <c r="J1" s="254"/>
      <c r="K1" s="254"/>
      <c r="L1" s="254"/>
      <c r="M1" s="254"/>
      <c r="N1" s="254"/>
      <c r="O1" s="254"/>
      <c r="P1" s="254"/>
      <c r="Q1" s="254"/>
      <c r="R1" s="254"/>
      <c r="S1" s="254"/>
      <c r="T1" s="254"/>
      <c r="U1" s="254"/>
      <c r="V1" s="254"/>
      <c r="W1" s="254"/>
      <c r="X1" s="254"/>
      <c r="Y1" s="254"/>
      <c r="Z1" s="254"/>
      <c r="AA1" s="254"/>
      <c r="AB1" s="254"/>
      <c r="AC1" s="254"/>
      <c r="AD1" s="254"/>
      <c r="AE1" s="254"/>
      <c r="AF1" s="254"/>
      <c r="AG1" s="254"/>
      <c r="AH1" s="254"/>
      <c r="AI1" s="254"/>
      <c r="AJ1" s="254"/>
      <c r="AK1" s="254"/>
      <c r="AL1" s="254"/>
      <c r="AM1" s="254"/>
      <c r="AN1" s="254"/>
      <c r="AO1" s="254"/>
      <c r="AP1" s="254"/>
      <c r="AQ1" s="254"/>
      <c r="AR1" s="254"/>
      <c r="AS1" s="254"/>
      <c r="AT1" s="254"/>
      <c r="AU1" s="254"/>
      <c r="AV1" s="254"/>
      <c r="AW1" s="254"/>
      <c r="AX1" s="254"/>
      <c r="AY1" s="254"/>
      <c r="AZ1" s="254"/>
      <c r="BA1" s="254"/>
      <c r="BB1" s="254"/>
      <c r="BC1" s="254"/>
      <c r="BD1" s="254"/>
      <c r="BE1" s="254"/>
      <c r="BF1" s="254"/>
      <c r="BG1" s="254"/>
      <c r="BH1" s="254"/>
      <c r="BI1" s="254"/>
      <c r="BJ1" s="254"/>
      <c r="BK1" s="254"/>
      <c r="BL1" s="254"/>
      <c r="BM1" s="254"/>
      <c r="BN1" s="254"/>
      <c r="BO1" s="254"/>
      <c r="BP1" s="254"/>
      <c r="BQ1" s="254"/>
      <c r="BR1" s="254"/>
      <c r="BS1" s="254"/>
      <c r="BT1" s="254"/>
      <c r="BU1" s="254"/>
      <c r="BV1" s="254"/>
      <c r="BW1" s="254"/>
      <c r="BX1" s="254"/>
      <c r="BY1" s="254"/>
      <c r="BZ1" s="254"/>
      <c r="CA1" s="254"/>
      <c r="CB1" s="254"/>
      <c r="CC1" s="254"/>
      <c r="CD1" s="254"/>
      <c r="CE1" s="254"/>
      <c r="CF1" s="254"/>
      <c r="CG1" s="254"/>
      <c r="CH1" s="254"/>
      <c r="CI1" s="254"/>
      <c r="CJ1" s="254"/>
      <c r="CK1" s="254"/>
      <c r="CL1" s="254"/>
      <c r="CM1" s="254"/>
      <c r="CN1" s="254"/>
      <c r="CO1" s="254"/>
      <c r="CP1" s="254"/>
      <c r="CQ1" s="254"/>
      <c r="CR1" s="254"/>
      <c r="CS1" s="254"/>
      <c r="CT1" s="254"/>
      <c r="CU1" s="254"/>
      <c r="CV1" s="254"/>
      <c r="CW1" s="254"/>
      <c r="CX1" s="254"/>
      <c r="CY1" s="254"/>
      <c r="CZ1" s="254"/>
      <c r="DA1" s="254"/>
      <c r="DB1" s="254"/>
      <c r="DC1" s="254"/>
      <c r="DD1" s="254"/>
      <c r="DE1" s="254"/>
      <c r="DF1" s="254"/>
      <c r="DG1" s="254"/>
      <c r="DH1" s="254"/>
      <c r="DI1" s="254"/>
      <c r="DJ1" s="254"/>
      <c r="DK1" s="254"/>
      <c r="DL1" s="254"/>
      <c r="DM1" s="254"/>
      <c r="DN1" s="254"/>
      <c r="DO1" s="254"/>
      <c r="DP1" s="254"/>
      <c r="DQ1" s="254"/>
      <c r="DR1" s="254"/>
      <c r="DS1" s="254"/>
      <c r="DT1" s="254"/>
      <c r="DU1" s="254"/>
      <c r="DV1" s="254"/>
      <c r="DW1" s="254"/>
      <c r="DX1" s="254"/>
      <c r="DY1" s="254"/>
      <c r="DZ1" s="254"/>
      <c r="EA1" s="254"/>
      <c r="EB1" s="254"/>
      <c r="EC1" s="254"/>
      <c r="ED1" s="254"/>
      <c r="EE1" s="254"/>
      <c r="EF1" s="254"/>
      <c r="EG1" s="254"/>
      <c r="EL1">
        <v>1880</v>
      </c>
      <c r="EM1">
        <v>1881</v>
      </c>
      <c r="EN1">
        <v>1882</v>
      </c>
      <c r="EO1">
        <v>1883</v>
      </c>
      <c r="EP1">
        <v>1884</v>
      </c>
      <c r="EQ1">
        <v>1885</v>
      </c>
      <c r="ER1">
        <v>1886</v>
      </c>
      <c r="ES1">
        <v>1887</v>
      </c>
      <c r="ET1">
        <v>1888</v>
      </c>
      <c r="EU1">
        <v>1889</v>
      </c>
      <c r="EV1">
        <v>1890</v>
      </c>
      <c r="EW1">
        <v>1891</v>
      </c>
      <c r="EX1">
        <v>1892</v>
      </c>
      <c r="EY1">
        <v>1893</v>
      </c>
      <c r="EZ1">
        <v>1894</v>
      </c>
      <c r="FA1">
        <v>1895</v>
      </c>
      <c r="FB1">
        <v>1896</v>
      </c>
      <c r="FC1">
        <v>1897</v>
      </c>
      <c r="FD1">
        <v>1898</v>
      </c>
      <c r="FE1">
        <v>1899</v>
      </c>
      <c r="FF1">
        <v>1900</v>
      </c>
      <c r="FG1">
        <v>1901</v>
      </c>
      <c r="FH1">
        <v>1902</v>
      </c>
      <c r="FI1">
        <v>1903</v>
      </c>
      <c r="FJ1">
        <v>1904</v>
      </c>
      <c r="FK1">
        <v>1905</v>
      </c>
      <c r="FL1">
        <v>1906</v>
      </c>
      <c r="FM1">
        <v>1907</v>
      </c>
      <c r="FN1">
        <v>1908</v>
      </c>
      <c r="FO1">
        <v>1909</v>
      </c>
      <c r="FP1">
        <v>1910</v>
      </c>
      <c r="FQ1">
        <v>1911</v>
      </c>
      <c r="FR1">
        <v>1912</v>
      </c>
      <c r="FS1">
        <v>1913</v>
      </c>
      <c r="FT1">
        <v>1914</v>
      </c>
      <c r="FU1">
        <v>1915</v>
      </c>
      <c r="FV1">
        <v>1916</v>
      </c>
      <c r="FW1">
        <v>1917</v>
      </c>
      <c r="FX1">
        <v>1918</v>
      </c>
      <c r="FY1">
        <v>1919</v>
      </c>
      <c r="FZ1">
        <v>1920</v>
      </c>
      <c r="GA1">
        <v>1921</v>
      </c>
      <c r="GB1">
        <v>1922</v>
      </c>
      <c r="GC1">
        <v>1923</v>
      </c>
      <c r="GD1">
        <v>1924</v>
      </c>
      <c r="GE1">
        <v>1925</v>
      </c>
      <c r="GF1">
        <v>1926</v>
      </c>
      <c r="GG1">
        <v>1927</v>
      </c>
      <c r="GH1">
        <v>1928</v>
      </c>
      <c r="GI1">
        <v>1929</v>
      </c>
      <c r="GJ1">
        <v>1930</v>
      </c>
      <c r="GK1">
        <v>1931</v>
      </c>
      <c r="GL1">
        <v>1932</v>
      </c>
      <c r="GM1">
        <v>1933</v>
      </c>
      <c r="GN1">
        <v>1934</v>
      </c>
      <c r="GO1">
        <v>1935</v>
      </c>
      <c r="GP1">
        <v>1936</v>
      </c>
      <c r="GQ1">
        <v>1937</v>
      </c>
      <c r="GR1">
        <v>1938</v>
      </c>
      <c r="GS1">
        <v>1939</v>
      </c>
      <c r="GT1">
        <v>1940</v>
      </c>
      <c r="GU1">
        <v>1941</v>
      </c>
      <c r="GV1">
        <v>1942</v>
      </c>
      <c r="GW1">
        <v>1943</v>
      </c>
      <c r="GX1">
        <v>1944</v>
      </c>
      <c r="GY1">
        <v>1945</v>
      </c>
      <c r="GZ1">
        <v>1946</v>
      </c>
      <c r="HA1">
        <v>1947</v>
      </c>
      <c r="HB1">
        <v>1948</v>
      </c>
      <c r="HC1">
        <v>1949</v>
      </c>
      <c r="HD1">
        <v>1950</v>
      </c>
      <c r="HE1">
        <v>1951</v>
      </c>
      <c r="HF1">
        <v>1952</v>
      </c>
      <c r="HG1">
        <v>1953</v>
      </c>
      <c r="HH1">
        <v>1954</v>
      </c>
      <c r="HI1">
        <v>1955</v>
      </c>
      <c r="HJ1">
        <v>1956</v>
      </c>
      <c r="HK1">
        <v>1957</v>
      </c>
      <c r="HL1">
        <v>1958</v>
      </c>
      <c r="HM1">
        <v>1959</v>
      </c>
      <c r="HN1">
        <v>1960</v>
      </c>
      <c r="HO1">
        <v>1961</v>
      </c>
      <c r="HP1">
        <v>1962</v>
      </c>
      <c r="HQ1">
        <v>1963</v>
      </c>
      <c r="HR1">
        <v>1964</v>
      </c>
      <c r="HS1">
        <v>1965</v>
      </c>
      <c r="HT1">
        <v>1966</v>
      </c>
      <c r="HU1">
        <v>1967</v>
      </c>
      <c r="HV1">
        <v>1968</v>
      </c>
      <c r="HW1">
        <v>1969</v>
      </c>
      <c r="HX1">
        <v>1970</v>
      </c>
      <c r="HY1">
        <v>1971</v>
      </c>
      <c r="HZ1">
        <v>1972</v>
      </c>
      <c r="IA1">
        <v>1973</v>
      </c>
      <c r="IB1">
        <v>1974</v>
      </c>
      <c r="IC1">
        <v>1975</v>
      </c>
      <c r="ID1">
        <v>1976</v>
      </c>
      <c r="IE1">
        <v>1977</v>
      </c>
      <c r="IF1">
        <v>1978</v>
      </c>
      <c r="IG1">
        <v>1979</v>
      </c>
      <c r="IH1">
        <v>1980</v>
      </c>
      <c r="II1">
        <v>1981</v>
      </c>
      <c r="IJ1">
        <v>1982</v>
      </c>
      <c r="IK1">
        <v>1983</v>
      </c>
      <c r="IL1">
        <v>1984</v>
      </c>
      <c r="IM1">
        <v>1985</v>
      </c>
      <c r="IN1">
        <v>1986</v>
      </c>
      <c r="IO1">
        <v>1987</v>
      </c>
      <c r="IP1">
        <v>1988</v>
      </c>
      <c r="IQ1">
        <v>1989</v>
      </c>
      <c r="IR1">
        <v>1990</v>
      </c>
      <c r="IS1">
        <v>1991</v>
      </c>
      <c r="IT1">
        <v>1992</v>
      </c>
      <c r="IU1">
        <v>1993</v>
      </c>
      <c r="IV1">
        <v>1994</v>
      </c>
      <c r="IW1">
        <v>1995</v>
      </c>
      <c r="IX1">
        <v>1996</v>
      </c>
      <c r="IY1">
        <v>1997</v>
      </c>
      <c r="IZ1">
        <v>1998</v>
      </c>
      <c r="JA1">
        <v>1999</v>
      </c>
      <c r="JB1">
        <v>2000</v>
      </c>
      <c r="JC1">
        <v>2001</v>
      </c>
      <c r="JD1">
        <v>2002</v>
      </c>
      <c r="JE1">
        <v>2003</v>
      </c>
      <c r="JF1">
        <v>2004</v>
      </c>
      <c r="JG1">
        <v>2005</v>
      </c>
      <c r="JH1">
        <v>2006</v>
      </c>
      <c r="JI1">
        <v>2007</v>
      </c>
      <c r="JJ1">
        <v>2008</v>
      </c>
      <c r="JK1">
        <v>2009</v>
      </c>
      <c r="JL1">
        <v>2010</v>
      </c>
      <c r="JM1">
        <v>2011</v>
      </c>
      <c r="JN1">
        <v>2012</v>
      </c>
      <c r="JO1">
        <v>2013</v>
      </c>
      <c r="JP1">
        <v>2014</v>
      </c>
    </row>
    <row r="2" spans="1:276">
      <c r="A2" s="254"/>
      <c r="B2" s="254"/>
      <c r="C2" s="254"/>
      <c r="D2" s="254"/>
      <c r="E2" s="254"/>
      <c r="F2" s="254"/>
      <c r="G2" s="254"/>
      <c r="H2" s="254"/>
      <c r="I2" s="254"/>
      <c r="J2" s="254"/>
      <c r="K2" s="254"/>
      <c r="L2" s="254"/>
      <c r="M2" s="254"/>
      <c r="N2" s="254"/>
      <c r="O2" s="254"/>
      <c r="P2" s="254"/>
      <c r="Q2" s="254"/>
      <c r="R2" s="254"/>
      <c r="S2" s="254"/>
      <c r="T2" s="254"/>
      <c r="U2" s="254"/>
      <c r="V2" s="254"/>
      <c r="W2" s="254"/>
      <c r="X2" s="254"/>
      <c r="Y2" s="254"/>
      <c r="Z2" s="254"/>
      <c r="AA2" s="254"/>
      <c r="AB2" s="254"/>
      <c r="AC2" s="254"/>
      <c r="AD2" s="254"/>
      <c r="AE2" s="254"/>
      <c r="AF2" s="254"/>
      <c r="AG2" s="254"/>
      <c r="AH2" s="254"/>
      <c r="AI2" s="254"/>
      <c r="AJ2" s="254"/>
      <c r="AK2" s="254"/>
      <c r="AL2" s="254"/>
      <c r="AM2" s="254"/>
      <c r="AN2" s="254"/>
      <c r="AO2" s="254"/>
      <c r="AP2" s="254"/>
      <c r="AQ2" s="254"/>
      <c r="AR2" s="254"/>
      <c r="AS2" s="254"/>
      <c r="AT2" s="254"/>
      <c r="AU2" s="254"/>
      <c r="AV2" s="254"/>
      <c r="AW2" s="254"/>
      <c r="AX2" s="254"/>
      <c r="AY2" s="254"/>
      <c r="AZ2" s="254"/>
      <c r="BA2" s="254"/>
      <c r="BB2" s="254"/>
      <c r="BC2" s="254"/>
      <c r="BD2" s="254"/>
      <c r="BE2" s="254"/>
      <c r="BF2" s="254"/>
      <c r="BG2" s="254"/>
      <c r="BH2" s="254"/>
      <c r="BI2" s="254"/>
      <c r="BJ2" s="254"/>
      <c r="BK2" s="254"/>
      <c r="BL2" s="254"/>
      <c r="BM2" s="254"/>
      <c r="BN2" s="254"/>
      <c r="BO2" s="254"/>
      <c r="BP2" s="254"/>
      <c r="BQ2" s="254"/>
      <c r="BR2" s="254"/>
      <c r="BS2" s="254"/>
      <c r="BT2" s="254"/>
      <c r="BU2" s="254"/>
      <c r="BV2" s="254"/>
      <c r="BW2" s="254"/>
      <c r="BX2" s="254"/>
      <c r="BY2" s="254"/>
      <c r="BZ2" s="254"/>
      <c r="CA2" s="254"/>
      <c r="CB2" s="254"/>
      <c r="CC2" s="254"/>
      <c r="CD2" s="254"/>
      <c r="CE2" s="254"/>
      <c r="CF2" s="254"/>
      <c r="CG2" s="254"/>
      <c r="CH2" s="254"/>
      <c r="CI2" s="254"/>
      <c r="CJ2" s="254"/>
      <c r="CK2" s="254"/>
      <c r="CL2" s="254"/>
      <c r="CM2" s="254"/>
      <c r="CN2" s="254"/>
      <c r="CO2" s="254"/>
      <c r="CP2" s="254"/>
      <c r="CQ2" s="254"/>
      <c r="CR2" s="254"/>
      <c r="CS2" s="254"/>
      <c r="CT2" s="254"/>
      <c r="CU2" s="254"/>
      <c r="CV2" s="254"/>
      <c r="CW2" s="254"/>
      <c r="CX2" s="254"/>
      <c r="CY2" s="254"/>
      <c r="CZ2" s="254"/>
      <c r="DA2" s="254"/>
      <c r="DB2" s="254"/>
      <c r="DC2" s="254"/>
      <c r="DD2" s="254"/>
      <c r="DE2" s="254"/>
      <c r="DF2" s="254"/>
      <c r="DG2" s="254"/>
      <c r="DH2" s="254"/>
      <c r="DI2" s="254"/>
      <c r="DJ2" s="254"/>
      <c r="DK2" s="254"/>
      <c r="DL2" s="254"/>
      <c r="DM2" s="254"/>
      <c r="DN2" s="254"/>
      <c r="DO2" s="254"/>
      <c r="DP2" s="254"/>
      <c r="DQ2" s="254"/>
      <c r="DR2" s="254"/>
      <c r="DS2" s="254"/>
      <c r="DT2" s="254"/>
      <c r="DU2" s="254"/>
      <c r="DV2" s="254"/>
      <c r="DW2" s="254"/>
      <c r="DX2" s="254"/>
      <c r="DY2" s="254"/>
      <c r="DZ2" s="254"/>
      <c r="EA2" s="254"/>
      <c r="EB2" s="254"/>
      <c r="EC2" s="254"/>
      <c r="ED2" s="254"/>
      <c r="EE2" s="254"/>
      <c r="EF2" s="254"/>
      <c r="EG2" s="254"/>
      <c r="EK2" s="16" t="s">
        <v>769</v>
      </c>
      <c r="EL2" s="17">
        <f t="shared" ref="EL2:FQ2" si="0">COUNTIF(C59:C103,"&gt;0")</f>
        <v>0</v>
      </c>
      <c r="EM2" s="17">
        <f t="shared" si="0"/>
        <v>0</v>
      </c>
      <c r="EN2" s="17">
        <f t="shared" si="0"/>
        <v>0</v>
      </c>
      <c r="EO2" s="17">
        <f t="shared" si="0"/>
        <v>0</v>
      </c>
      <c r="EP2" s="17">
        <f t="shared" si="0"/>
        <v>0</v>
      </c>
      <c r="EQ2" s="17">
        <f t="shared" si="0"/>
        <v>0</v>
      </c>
      <c r="ER2" s="17">
        <f t="shared" si="0"/>
        <v>0</v>
      </c>
      <c r="ES2" s="17">
        <f t="shared" si="0"/>
        <v>0</v>
      </c>
      <c r="ET2" s="17">
        <f t="shared" si="0"/>
        <v>0</v>
      </c>
      <c r="EU2" s="17">
        <f t="shared" si="0"/>
        <v>0</v>
      </c>
      <c r="EV2" s="17">
        <f t="shared" si="0"/>
        <v>0</v>
      </c>
      <c r="EW2" s="17">
        <f t="shared" si="0"/>
        <v>0</v>
      </c>
      <c r="EX2" s="17">
        <f t="shared" si="0"/>
        <v>0</v>
      </c>
      <c r="EY2" s="17">
        <f t="shared" si="0"/>
        <v>0</v>
      </c>
      <c r="EZ2" s="17">
        <f t="shared" si="0"/>
        <v>0</v>
      </c>
      <c r="FA2" s="17">
        <f t="shared" si="0"/>
        <v>0</v>
      </c>
      <c r="FB2" s="17">
        <f t="shared" si="0"/>
        <v>0</v>
      </c>
      <c r="FC2" s="17">
        <f t="shared" si="0"/>
        <v>0</v>
      </c>
      <c r="FD2" s="17">
        <f t="shared" si="0"/>
        <v>0</v>
      </c>
      <c r="FE2" s="17">
        <f t="shared" si="0"/>
        <v>0</v>
      </c>
      <c r="FF2" s="17">
        <f t="shared" si="0"/>
        <v>0</v>
      </c>
      <c r="FG2" s="17">
        <f t="shared" si="0"/>
        <v>0</v>
      </c>
      <c r="FH2" s="17">
        <f t="shared" si="0"/>
        <v>0</v>
      </c>
      <c r="FI2" s="17">
        <f t="shared" si="0"/>
        <v>1</v>
      </c>
      <c r="FJ2" s="17">
        <f t="shared" si="0"/>
        <v>0</v>
      </c>
      <c r="FK2" s="17">
        <f t="shared" si="0"/>
        <v>0</v>
      </c>
      <c r="FL2" s="17">
        <f t="shared" si="0"/>
        <v>0</v>
      </c>
      <c r="FM2" s="17">
        <f t="shared" si="0"/>
        <v>0</v>
      </c>
      <c r="FN2" s="17">
        <f t="shared" si="0"/>
        <v>0</v>
      </c>
      <c r="FO2" s="17">
        <f t="shared" si="0"/>
        <v>0</v>
      </c>
      <c r="FP2" s="17">
        <f t="shared" si="0"/>
        <v>0</v>
      </c>
      <c r="FQ2" s="17">
        <f t="shared" si="0"/>
        <v>0</v>
      </c>
      <c r="FR2" s="17">
        <f t="shared" ref="FR2:GW2" si="1">COUNTIF(AI59:AI103,"&gt;0")</f>
        <v>1</v>
      </c>
      <c r="FS2" s="17">
        <f t="shared" si="1"/>
        <v>0</v>
      </c>
      <c r="FT2" s="17">
        <f t="shared" si="1"/>
        <v>1</v>
      </c>
      <c r="FU2" s="17">
        <f t="shared" si="1"/>
        <v>0</v>
      </c>
      <c r="FV2" s="17">
        <f t="shared" si="1"/>
        <v>0</v>
      </c>
      <c r="FW2" s="17">
        <f t="shared" si="1"/>
        <v>0</v>
      </c>
      <c r="FX2" s="17">
        <f t="shared" si="1"/>
        <v>0</v>
      </c>
      <c r="FY2" s="17">
        <f t="shared" si="1"/>
        <v>0</v>
      </c>
      <c r="FZ2" s="17">
        <f t="shared" si="1"/>
        <v>7</v>
      </c>
      <c r="GA2" s="17">
        <f t="shared" si="1"/>
        <v>5</v>
      </c>
      <c r="GB2" s="17">
        <f t="shared" si="1"/>
        <v>0</v>
      </c>
      <c r="GC2" s="17">
        <f t="shared" si="1"/>
        <v>0</v>
      </c>
      <c r="GD2" s="17">
        <f t="shared" si="1"/>
        <v>1</v>
      </c>
      <c r="GE2" s="17">
        <f t="shared" si="1"/>
        <v>6</v>
      </c>
      <c r="GF2" s="17">
        <f t="shared" si="1"/>
        <v>6</v>
      </c>
      <c r="GG2" s="17">
        <f t="shared" si="1"/>
        <v>0</v>
      </c>
      <c r="GH2" s="17">
        <f t="shared" si="1"/>
        <v>0</v>
      </c>
      <c r="GI2" s="17">
        <f t="shared" si="1"/>
        <v>0</v>
      </c>
      <c r="GJ2" s="17">
        <f t="shared" si="1"/>
        <v>4</v>
      </c>
      <c r="GK2" s="17">
        <f t="shared" si="1"/>
        <v>0</v>
      </c>
      <c r="GL2" s="17">
        <f t="shared" si="1"/>
        <v>0</v>
      </c>
      <c r="GM2" s="17">
        <f t="shared" si="1"/>
        <v>1</v>
      </c>
      <c r="GN2" s="17">
        <f t="shared" si="1"/>
        <v>0</v>
      </c>
      <c r="GO2" s="17">
        <f t="shared" si="1"/>
        <v>0</v>
      </c>
      <c r="GP2" s="17">
        <f t="shared" si="1"/>
        <v>4</v>
      </c>
      <c r="GQ2" s="17">
        <f t="shared" si="1"/>
        <v>15</v>
      </c>
      <c r="GR2" s="17">
        <f t="shared" si="1"/>
        <v>0</v>
      </c>
      <c r="GS2" s="17">
        <f t="shared" si="1"/>
        <v>0</v>
      </c>
      <c r="GT2" s="17">
        <f t="shared" si="1"/>
        <v>0</v>
      </c>
      <c r="GU2" s="17">
        <f t="shared" si="1"/>
        <v>0</v>
      </c>
      <c r="GV2" s="17">
        <f t="shared" si="1"/>
        <v>0</v>
      </c>
      <c r="GW2" s="17">
        <f t="shared" si="1"/>
        <v>0</v>
      </c>
      <c r="GX2" s="17">
        <f t="shared" ref="GX2:IC2" si="2">COUNTIF(BO59:BO103,"&gt;0")</f>
        <v>0</v>
      </c>
      <c r="GY2" s="17">
        <f t="shared" si="2"/>
        <v>0</v>
      </c>
      <c r="GZ2" s="17">
        <f t="shared" si="2"/>
        <v>0</v>
      </c>
      <c r="HA2" s="17">
        <f t="shared" si="2"/>
        <v>0</v>
      </c>
      <c r="HB2" s="17">
        <f t="shared" si="2"/>
        <v>0</v>
      </c>
      <c r="HC2" s="17">
        <f t="shared" si="2"/>
        <v>0</v>
      </c>
      <c r="HD2" s="17">
        <f t="shared" si="2"/>
        <v>0</v>
      </c>
      <c r="HE2" s="17">
        <f t="shared" si="2"/>
        <v>0</v>
      </c>
      <c r="HF2" s="17">
        <f t="shared" si="2"/>
        <v>1</v>
      </c>
      <c r="HG2" s="17">
        <f t="shared" si="2"/>
        <v>0</v>
      </c>
      <c r="HH2" s="17">
        <f t="shared" si="2"/>
        <v>0</v>
      </c>
      <c r="HI2" s="17">
        <f t="shared" si="2"/>
        <v>1</v>
      </c>
      <c r="HJ2" s="17">
        <f t="shared" si="2"/>
        <v>0</v>
      </c>
      <c r="HK2" s="17">
        <f t="shared" si="2"/>
        <v>1</v>
      </c>
      <c r="HL2" s="17">
        <f t="shared" si="2"/>
        <v>0</v>
      </c>
      <c r="HM2" s="17">
        <f t="shared" si="2"/>
        <v>0</v>
      </c>
      <c r="HN2" s="17">
        <f t="shared" si="2"/>
        <v>0</v>
      </c>
      <c r="HO2" s="17">
        <f t="shared" si="2"/>
        <v>0</v>
      </c>
      <c r="HP2" s="17">
        <f t="shared" si="2"/>
        <v>0</v>
      </c>
      <c r="HQ2" s="17">
        <f t="shared" si="2"/>
        <v>0</v>
      </c>
      <c r="HR2" s="17">
        <f t="shared" si="2"/>
        <v>0</v>
      </c>
      <c r="HS2" s="17">
        <f t="shared" si="2"/>
        <v>0</v>
      </c>
      <c r="HT2" s="17">
        <f t="shared" si="2"/>
        <v>0</v>
      </c>
      <c r="HU2" s="17">
        <f t="shared" si="2"/>
        <v>0</v>
      </c>
      <c r="HV2" s="17">
        <f t="shared" si="2"/>
        <v>2</v>
      </c>
      <c r="HW2" s="17">
        <f t="shared" si="2"/>
        <v>3</v>
      </c>
      <c r="HX2" s="17">
        <f t="shared" si="2"/>
        <v>2</v>
      </c>
      <c r="HY2" s="17">
        <f t="shared" si="2"/>
        <v>0</v>
      </c>
      <c r="HZ2" s="17">
        <f t="shared" si="2"/>
        <v>0</v>
      </c>
      <c r="IA2" s="17">
        <f t="shared" si="2"/>
        <v>0</v>
      </c>
      <c r="IB2" s="17">
        <f t="shared" si="2"/>
        <v>0</v>
      </c>
      <c r="IC2" s="17">
        <f t="shared" si="2"/>
        <v>0</v>
      </c>
      <c r="ID2" s="17">
        <f t="shared" ref="ID2:JI2" si="3">COUNTIF(CU59:CU103,"&gt;0")</f>
        <v>1</v>
      </c>
      <c r="IE2" s="17">
        <f t="shared" si="3"/>
        <v>2</v>
      </c>
      <c r="IF2" s="17">
        <f t="shared" si="3"/>
        <v>0</v>
      </c>
      <c r="IG2" s="17">
        <f t="shared" si="3"/>
        <v>18</v>
      </c>
      <c r="IH2" s="17">
        <f t="shared" si="3"/>
        <v>6</v>
      </c>
      <c r="II2" s="17">
        <f t="shared" si="3"/>
        <v>0</v>
      </c>
      <c r="IJ2" s="17">
        <f t="shared" si="3"/>
        <v>0</v>
      </c>
      <c r="IK2" s="17">
        <f t="shared" si="3"/>
        <v>0</v>
      </c>
      <c r="IL2" s="17">
        <f t="shared" si="3"/>
        <v>0</v>
      </c>
      <c r="IM2" s="17">
        <f t="shared" si="3"/>
        <v>1</v>
      </c>
      <c r="IN2" s="17">
        <f t="shared" si="3"/>
        <v>0</v>
      </c>
      <c r="IO2" s="17">
        <f t="shared" si="3"/>
        <v>8</v>
      </c>
      <c r="IP2" s="17">
        <f t="shared" si="3"/>
        <v>6</v>
      </c>
      <c r="IQ2" s="17">
        <f t="shared" si="3"/>
        <v>0</v>
      </c>
      <c r="IR2" s="17">
        <f t="shared" si="3"/>
        <v>0</v>
      </c>
      <c r="IS2" s="17">
        <f t="shared" si="3"/>
        <v>0</v>
      </c>
      <c r="IT2" s="17">
        <f t="shared" si="3"/>
        <v>0</v>
      </c>
      <c r="IU2" s="17">
        <f t="shared" si="3"/>
        <v>0</v>
      </c>
      <c r="IV2" s="17">
        <f t="shared" si="3"/>
        <v>0</v>
      </c>
      <c r="IW2" s="17">
        <f t="shared" si="3"/>
        <v>2</v>
      </c>
      <c r="IX2" s="17">
        <f t="shared" si="3"/>
        <v>3</v>
      </c>
      <c r="IY2" s="17">
        <f t="shared" si="3"/>
        <v>31</v>
      </c>
      <c r="IZ2" s="17">
        <f t="shared" si="3"/>
        <v>5</v>
      </c>
      <c r="JA2" s="17">
        <f t="shared" si="3"/>
        <v>0</v>
      </c>
      <c r="JB2" s="17">
        <f t="shared" si="3"/>
        <v>0</v>
      </c>
      <c r="JC2" s="17">
        <f t="shared" si="3"/>
        <v>0</v>
      </c>
      <c r="JD2" s="17">
        <f t="shared" si="3"/>
        <v>2</v>
      </c>
      <c r="JE2" s="17">
        <f t="shared" si="3"/>
        <v>0</v>
      </c>
      <c r="JF2" s="17">
        <f t="shared" si="3"/>
        <v>0</v>
      </c>
      <c r="JG2" s="17">
        <f t="shared" si="3"/>
        <v>1</v>
      </c>
      <c r="JH2" s="17">
        <f t="shared" si="3"/>
        <v>0</v>
      </c>
      <c r="JI2" s="17">
        <f t="shared" si="3"/>
        <v>0</v>
      </c>
      <c r="JJ2" s="17">
        <f t="shared" ref="JJ2:JP2" si="4">COUNTIF(EA59:EA103,"&gt;0")</f>
        <v>0</v>
      </c>
      <c r="JK2" s="17">
        <f t="shared" si="4"/>
        <v>0</v>
      </c>
      <c r="JL2" s="17">
        <f t="shared" si="4"/>
        <v>0</v>
      </c>
      <c r="JM2" s="17">
        <f t="shared" si="4"/>
        <v>0</v>
      </c>
      <c r="JN2" s="17">
        <f t="shared" si="4"/>
        <v>0</v>
      </c>
      <c r="JO2" s="17">
        <f t="shared" si="4"/>
        <v>0</v>
      </c>
      <c r="JP2" s="17">
        <f t="shared" si="4"/>
        <v>0</v>
      </c>
    </row>
    <row r="3" spans="1:276">
      <c r="A3" s="254"/>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K3" s="16" t="s">
        <v>770</v>
      </c>
      <c r="EL3" s="17">
        <f t="shared" ref="EL3:FQ3" si="5">COUNTIF(C59:C103,"&lt;0")</f>
        <v>0</v>
      </c>
      <c r="EM3" s="17">
        <f t="shared" si="5"/>
        <v>0</v>
      </c>
      <c r="EN3" s="17">
        <f t="shared" si="5"/>
        <v>0</v>
      </c>
      <c r="EO3" s="17">
        <f t="shared" si="5"/>
        <v>0</v>
      </c>
      <c r="EP3" s="17">
        <f t="shared" si="5"/>
        <v>0</v>
      </c>
      <c r="EQ3" s="17">
        <f t="shared" si="5"/>
        <v>0</v>
      </c>
      <c r="ER3" s="17">
        <f t="shared" si="5"/>
        <v>0</v>
      </c>
      <c r="ES3" s="17">
        <f t="shared" si="5"/>
        <v>4</v>
      </c>
      <c r="ET3" s="17">
        <f t="shared" si="5"/>
        <v>0</v>
      </c>
      <c r="EU3" s="17">
        <f t="shared" si="5"/>
        <v>0</v>
      </c>
      <c r="EV3" s="17">
        <f t="shared" si="5"/>
        <v>4</v>
      </c>
      <c r="EW3" s="17">
        <f t="shared" si="5"/>
        <v>0</v>
      </c>
      <c r="EX3" s="17">
        <f t="shared" si="5"/>
        <v>0</v>
      </c>
      <c r="EY3" s="17">
        <f t="shared" si="5"/>
        <v>0</v>
      </c>
      <c r="EZ3" s="17">
        <f t="shared" si="5"/>
        <v>0</v>
      </c>
      <c r="FA3" s="17">
        <f t="shared" si="5"/>
        <v>0</v>
      </c>
      <c r="FB3" s="17">
        <f t="shared" si="5"/>
        <v>0</v>
      </c>
      <c r="FC3" s="17">
        <f t="shared" si="5"/>
        <v>0</v>
      </c>
      <c r="FD3" s="17">
        <f t="shared" si="5"/>
        <v>0</v>
      </c>
      <c r="FE3" s="17">
        <f t="shared" si="5"/>
        <v>0</v>
      </c>
      <c r="FF3" s="17">
        <f t="shared" si="5"/>
        <v>1</v>
      </c>
      <c r="FG3" s="17">
        <f t="shared" si="5"/>
        <v>0</v>
      </c>
      <c r="FH3" s="17">
        <f t="shared" si="5"/>
        <v>2</v>
      </c>
      <c r="FI3" s="17">
        <f t="shared" si="5"/>
        <v>3</v>
      </c>
      <c r="FJ3" s="17">
        <f t="shared" si="5"/>
        <v>3</v>
      </c>
      <c r="FK3" s="17">
        <f t="shared" si="5"/>
        <v>0</v>
      </c>
      <c r="FL3" s="17">
        <f t="shared" si="5"/>
        <v>0</v>
      </c>
      <c r="FM3" s="17">
        <f t="shared" si="5"/>
        <v>0</v>
      </c>
      <c r="FN3" s="17">
        <f t="shared" si="5"/>
        <v>0</v>
      </c>
      <c r="FO3" s="17">
        <f t="shared" si="5"/>
        <v>0</v>
      </c>
      <c r="FP3" s="17">
        <f t="shared" si="5"/>
        <v>0</v>
      </c>
      <c r="FQ3" s="17">
        <f t="shared" si="5"/>
        <v>0</v>
      </c>
      <c r="FR3" s="17">
        <f t="shared" ref="FR3:GW3" si="6">COUNTIF(AI59:AI103,"&lt;0")</f>
        <v>1</v>
      </c>
      <c r="FS3" s="17">
        <f t="shared" si="6"/>
        <v>0</v>
      </c>
      <c r="FT3" s="17">
        <f t="shared" si="6"/>
        <v>0</v>
      </c>
      <c r="FU3" s="17">
        <f t="shared" si="6"/>
        <v>0</v>
      </c>
      <c r="FV3" s="17">
        <f t="shared" si="6"/>
        <v>0</v>
      </c>
      <c r="FW3" s="17">
        <f t="shared" si="6"/>
        <v>0</v>
      </c>
      <c r="FX3" s="17">
        <f t="shared" si="6"/>
        <v>0</v>
      </c>
      <c r="FY3" s="17">
        <f t="shared" si="6"/>
        <v>0</v>
      </c>
      <c r="FZ3" s="17">
        <f t="shared" si="6"/>
        <v>0</v>
      </c>
      <c r="GA3" s="17">
        <f t="shared" si="6"/>
        <v>0</v>
      </c>
      <c r="GB3" s="17">
        <f t="shared" si="6"/>
        <v>0</v>
      </c>
      <c r="GC3" s="17">
        <f t="shared" si="6"/>
        <v>0</v>
      </c>
      <c r="GD3" s="17">
        <f t="shared" si="6"/>
        <v>0</v>
      </c>
      <c r="GE3" s="17">
        <f t="shared" si="6"/>
        <v>0</v>
      </c>
      <c r="GF3" s="17">
        <f t="shared" si="6"/>
        <v>0</v>
      </c>
      <c r="GG3" s="17">
        <f t="shared" si="6"/>
        <v>0</v>
      </c>
      <c r="GH3" s="17">
        <f t="shared" si="6"/>
        <v>0</v>
      </c>
      <c r="GI3" s="17">
        <f t="shared" si="6"/>
        <v>0</v>
      </c>
      <c r="GJ3" s="17">
        <f t="shared" si="6"/>
        <v>0</v>
      </c>
      <c r="GK3" s="17">
        <f t="shared" si="6"/>
        <v>0</v>
      </c>
      <c r="GL3" s="17">
        <f t="shared" si="6"/>
        <v>0</v>
      </c>
      <c r="GM3" s="17">
        <f t="shared" si="6"/>
        <v>0</v>
      </c>
      <c r="GN3" s="17">
        <f t="shared" si="6"/>
        <v>0</v>
      </c>
      <c r="GO3" s="17">
        <f t="shared" si="6"/>
        <v>0</v>
      </c>
      <c r="GP3" s="17">
        <f t="shared" si="6"/>
        <v>0</v>
      </c>
      <c r="GQ3" s="17">
        <f t="shared" si="6"/>
        <v>0</v>
      </c>
      <c r="GR3" s="17">
        <f t="shared" si="6"/>
        <v>0</v>
      </c>
      <c r="GS3" s="17">
        <f t="shared" si="6"/>
        <v>0</v>
      </c>
      <c r="GT3" s="17">
        <f t="shared" si="6"/>
        <v>0</v>
      </c>
      <c r="GU3" s="17">
        <f t="shared" si="6"/>
        <v>0</v>
      </c>
      <c r="GV3" s="17">
        <f t="shared" si="6"/>
        <v>0</v>
      </c>
      <c r="GW3" s="17">
        <f t="shared" si="6"/>
        <v>0</v>
      </c>
      <c r="GX3" s="17">
        <f t="shared" ref="GX3:IC3" si="7">COUNTIF(BO59:BO103,"&lt;0")</f>
        <v>0</v>
      </c>
      <c r="GY3" s="17">
        <f t="shared" si="7"/>
        <v>0</v>
      </c>
      <c r="GZ3" s="17">
        <f t="shared" si="7"/>
        <v>0</v>
      </c>
      <c r="HA3" s="17">
        <f t="shared" si="7"/>
        <v>0</v>
      </c>
      <c r="HB3" s="17">
        <f t="shared" si="7"/>
        <v>0</v>
      </c>
      <c r="HC3" s="17">
        <f t="shared" si="7"/>
        <v>0</v>
      </c>
      <c r="HD3" s="17">
        <f t="shared" si="7"/>
        <v>0</v>
      </c>
      <c r="HE3" s="17">
        <f t="shared" si="7"/>
        <v>0</v>
      </c>
      <c r="HF3" s="17">
        <f t="shared" si="7"/>
        <v>0</v>
      </c>
      <c r="HG3" s="17">
        <f t="shared" si="7"/>
        <v>0</v>
      </c>
      <c r="HH3" s="17">
        <f t="shared" si="7"/>
        <v>0</v>
      </c>
      <c r="HI3" s="17">
        <f t="shared" si="7"/>
        <v>0</v>
      </c>
      <c r="HJ3" s="17">
        <f t="shared" si="7"/>
        <v>0</v>
      </c>
      <c r="HK3" s="17">
        <f t="shared" si="7"/>
        <v>0</v>
      </c>
      <c r="HL3" s="17">
        <f t="shared" si="7"/>
        <v>0</v>
      </c>
      <c r="HM3" s="17">
        <f t="shared" si="7"/>
        <v>0</v>
      </c>
      <c r="HN3" s="17">
        <f t="shared" si="7"/>
        <v>0</v>
      </c>
      <c r="HO3" s="17">
        <f t="shared" si="7"/>
        <v>0</v>
      </c>
      <c r="HP3" s="17">
        <f t="shared" si="7"/>
        <v>0</v>
      </c>
      <c r="HQ3" s="17">
        <f t="shared" si="7"/>
        <v>0</v>
      </c>
      <c r="HR3" s="17">
        <f t="shared" si="7"/>
        <v>1</v>
      </c>
      <c r="HS3" s="17">
        <f t="shared" si="7"/>
        <v>0</v>
      </c>
      <c r="HT3" s="17">
        <f t="shared" si="7"/>
        <v>0</v>
      </c>
      <c r="HU3" s="17">
        <f t="shared" si="7"/>
        <v>0</v>
      </c>
      <c r="HV3" s="17">
        <f t="shared" si="7"/>
        <v>0</v>
      </c>
      <c r="HW3" s="17">
        <f t="shared" si="7"/>
        <v>0</v>
      </c>
      <c r="HX3" s="17">
        <f t="shared" si="7"/>
        <v>0</v>
      </c>
      <c r="HY3" s="17">
        <f t="shared" si="7"/>
        <v>0</v>
      </c>
      <c r="HZ3" s="17">
        <f t="shared" si="7"/>
        <v>0</v>
      </c>
      <c r="IA3" s="17">
        <f t="shared" si="7"/>
        <v>0</v>
      </c>
      <c r="IB3" s="17">
        <f t="shared" si="7"/>
        <v>0</v>
      </c>
      <c r="IC3" s="17">
        <f t="shared" si="7"/>
        <v>0</v>
      </c>
      <c r="ID3" s="17">
        <f t="shared" ref="ID3:JI3" si="8">COUNTIF(CU59:CU103,"&lt;0")</f>
        <v>0</v>
      </c>
      <c r="IE3" s="17">
        <f t="shared" si="8"/>
        <v>0</v>
      </c>
      <c r="IF3" s="17">
        <f t="shared" si="8"/>
        <v>0</v>
      </c>
      <c r="IG3" s="17">
        <f t="shared" si="8"/>
        <v>0</v>
      </c>
      <c r="IH3" s="17">
        <f t="shared" si="8"/>
        <v>0</v>
      </c>
      <c r="II3" s="17">
        <f t="shared" si="8"/>
        <v>0</v>
      </c>
      <c r="IJ3" s="17">
        <f t="shared" si="8"/>
        <v>0</v>
      </c>
      <c r="IK3" s="17">
        <f t="shared" si="8"/>
        <v>0</v>
      </c>
      <c r="IL3" s="17">
        <f t="shared" si="8"/>
        <v>0</v>
      </c>
      <c r="IM3" s="17">
        <f t="shared" si="8"/>
        <v>0</v>
      </c>
      <c r="IN3" s="17">
        <f t="shared" si="8"/>
        <v>0</v>
      </c>
      <c r="IO3" s="17">
        <f t="shared" si="8"/>
        <v>0</v>
      </c>
      <c r="IP3" s="17">
        <f t="shared" si="8"/>
        <v>0</v>
      </c>
      <c r="IQ3" s="17">
        <f t="shared" si="8"/>
        <v>0</v>
      </c>
      <c r="IR3" s="17">
        <f t="shared" si="8"/>
        <v>0</v>
      </c>
      <c r="IS3" s="17">
        <f t="shared" si="8"/>
        <v>0</v>
      </c>
      <c r="IT3" s="17">
        <f t="shared" si="8"/>
        <v>0</v>
      </c>
      <c r="IU3" s="17">
        <f t="shared" si="8"/>
        <v>0</v>
      </c>
      <c r="IV3" s="17">
        <f t="shared" si="8"/>
        <v>0</v>
      </c>
      <c r="IW3" s="17">
        <f t="shared" si="8"/>
        <v>0</v>
      </c>
      <c r="IX3" s="17">
        <f t="shared" si="8"/>
        <v>0</v>
      </c>
      <c r="IY3" s="17">
        <f t="shared" si="8"/>
        <v>0</v>
      </c>
      <c r="IZ3" s="17">
        <f t="shared" si="8"/>
        <v>0</v>
      </c>
      <c r="JA3" s="17">
        <f t="shared" si="8"/>
        <v>0</v>
      </c>
      <c r="JB3" s="17">
        <f t="shared" si="8"/>
        <v>0</v>
      </c>
      <c r="JC3" s="17">
        <f t="shared" si="8"/>
        <v>0</v>
      </c>
      <c r="JD3" s="17">
        <f t="shared" si="8"/>
        <v>0</v>
      </c>
      <c r="JE3" s="17">
        <f t="shared" si="8"/>
        <v>0</v>
      </c>
      <c r="JF3" s="17">
        <f t="shared" si="8"/>
        <v>0</v>
      </c>
      <c r="JG3" s="17">
        <f t="shared" si="8"/>
        <v>0</v>
      </c>
      <c r="JH3" s="17">
        <f t="shared" si="8"/>
        <v>0</v>
      </c>
      <c r="JI3" s="17">
        <f t="shared" si="8"/>
        <v>1</v>
      </c>
      <c r="JJ3" s="17">
        <f t="shared" ref="JJ3:JP3" si="9">COUNTIF(EA59:EA103,"&lt;0")</f>
        <v>0</v>
      </c>
      <c r="JK3" s="17">
        <f t="shared" si="9"/>
        <v>0</v>
      </c>
      <c r="JL3" s="17">
        <f t="shared" si="9"/>
        <v>0</v>
      </c>
      <c r="JM3" s="17">
        <f t="shared" si="9"/>
        <v>0</v>
      </c>
      <c r="JN3" s="17">
        <f t="shared" si="9"/>
        <v>0</v>
      </c>
      <c r="JO3" s="17">
        <f t="shared" si="9"/>
        <v>0</v>
      </c>
      <c r="JP3" s="17">
        <f t="shared" si="9"/>
        <v>0</v>
      </c>
    </row>
    <row r="4" spans="1:276">
      <c r="A4" s="254"/>
      <c r="B4" s="254"/>
      <c r="C4" s="254"/>
      <c r="D4" s="254"/>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J4" s="1" t="s">
        <v>771</v>
      </c>
      <c r="EK4" s="16" t="s">
        <v>769</v>
      </c>
      <c r="EL4" s="18">
        <f>SUM(EL2:EM2)</f>
        <v>0</v>
      </c>
      <c r="EM4" s="18">
        <f t="shared" ref="EM4:GX5" si="10">SUM(EL2:EN2)</f>
        <v>0</v>
      </c>
      <c r="EN4" s="18">
        <f t="shared" si="10"/>
        <v>0</v>
      </c>
      <c r="EO4" s="18">
        <f t="shared" si="10"/>
        <v>0</v>
      </c>
      <c r="EP4" s="18">
        <f t="shared" si="10"/>
        <v>0</v>
      </c>
      <c r="EQ4" s="18">
        <f t="shared" si="10"/>
        <v>0</v>
      </c>
      <c r="ER4" s="18">
        <f t="shared" si="10"/>
        <v>0</v>
      </c>
      <c r="ES4" s="18">
        <f t="shared" si="10"/>
        <v>0</v>
      </c>
      <c r="ET4" s="18">
        <f t="shared" si="10"/>
        <v>0</v>
      </c>
      <c r="EU4" s="18">
        <f t="shared" si="10"/>
        <v>0</v>
      </c>
      <c r="EV4" s="18">
        <f t="shared" si="10"/>
        <v>0</v>
      </c>
      <c r="EW4" s="18">
        <f t="shared" si="10"/>
        <v>0</v>
      </c>
      <c r="EX4" s="18">
        <f t="shared" si="10"/>
        <v>0</v>
      </c>
      <c r="EY4" s="18">
        <f t="shared" si="10"/>
        <v>0</v>
      </c>
      <c r="EZ4" s="18">
        <f t="shared" si="10"/>
        <v>0</v>
      </c>
      <c r="FA4" s="18">
        <f t="shared" si="10"/>
        <v>0</v>
      </c>
      <c r="FB4" s="18">
        <f t="shared" si="10"/>
        <v>0</v>
      </c>
      <c r="FC4" s="18">
        <f t="shared" si="10"/>
        <v>0</v>
      </c>
      <c r="FD4" s="18">
        <f t="shared" si="10"/>
        <v>0</v>
      </c>
      <c r="FE4" s="18">
        <f t="shared" si="10"/>
        <v>0</v>
      </c>
      <c r="FF4" s="18">
        <f t="shared" si="10"/>
        <v>0</v>
      </c>
      <c r="FG4" s="18">
        <f t="shared" si="10"/>
        <v>0</v>
      </c>
      <c r="FH4" s="18">
        <f t="shared" si="10"/>
        <v>1</v>
      </c>
      <c r="FI4" s="18">
        <f t="shared" si="10"/>
        <v>1</v>
      </c>
      <c r="FJ4" s="18">
        <f t="shared" si="10"/>
        <v>1</v>
      </c>
      <c r="FK4" s="18">
        <f t="shared" si="10"/>
        <v>0</v>
      </c>
      <c r="FL4" s="18">
        <f t="shared" si="10"/>
        <v>0</v>
      </c>
      <c r="FM4" s="18">
        <f t="shared" si="10"/>
        <v>0</v>
      </c>
      <c r="FN4" s="18">
        <f t="shared" si="10"/>
        <v>0</v>
      </c>
      <c r="FO4" s="18">
        <f t="shared" si="10"/>
        <v>0</v>
      </c>
      <c r="FP4" s="18">
        <f t="shared" si="10"/>
        <v>0</v>
      </c>
      <c r="FQ4" s="18">
        <f t="shared" si="10"/>
        <v>1</v>
      </c>
      <c r="FR4" s="18">
        <f t="shared" si="10"/>
        <v>1</v>
      </c>
      <c r="FS4" s="18">
        <f t="shared" si="10"/>
        <v>2</v>
      </c>
      <c r="FT4" s="18">
        <f t="shared" si="10"/>
        <v>1</v>
      </c>
      <c r="FU4" s="18">
        <f t="shared" si="10"/>
        <v>1</v>
      </c>
      <c r="FV4" s="18">
        <f t="shared" si="10"/>
        <v>0</v>
      </c>
      <c r="FW4" s="18">
        <f t="shared" si="10"/>
        <v>0</v>
      </c>
      <c r="FX4" s="18">
        <f t="shared" si="10"/>
        <v>0</v>
      </c>
      <c r="FY4" s="18">
        <f t="shared" si="10"/>
        <v>7</v>
      </c>
      <c r="FZ4" s="18">
        <f t="shared" si="10"/>
        <v>12</v>
      </c>
      <c r="GA4" s="18">
        <f t="shared" si="10"/>
        <v>12</v>
      </c>
      <c r="GB4" s="18">
        <f t="shared" si="10"/>
        <v>5</v>
      </c>
      <c r="GC4" s="18">
        <f t="shared" si="10"/>
        <v>1</v>
      </c>
      <c r="GD4" s="18">
        <f t="shared" si="10"/>
        <v>7</v>
      </c>
      <c r="GE4" s="18">
        <f t="shared" si="10"/>
        <v>13</v>
      </c>
      <c r="GF4" s="18">
        <f t="shared" si="10"/>
        <v>12</v>
      </c>
      <c r="GG4" s="18">
        <f t="shared" si="10"/>
        <v>6</v>
      </c>
      <c r="GH4" s="18">
        <f t="shared" si="10"/>
        <v>0</v>
      </c>
      <c r="GI4" s="18">
        <f t="shared" si="10"/>
        <v>4</v>
      </c>
      <c r="GJ4" s="18">
        <f t="shared" si="10"/>
        <v>4</v>
      </c>
      <c r="GK4" s="18">
        <f t="shared" si="10"/>
        <v>4</v>
      </c>
      <c r="GL4" s="18">
        <f t="shared" si="10"/>
        <v>1</v>
      </c>
      <c r="GM4" s="18">
        <f t="shared" si="10"/>
        <v>1</v>
      </c>
      <c r="GN4" s="18">
        <f t="shared" si="10"/>
        <v>1</v>
      </c>
      <c r="GO4" s="18">
        <f t="shared" si="10"/>
        <v>4</v>
      </c>
      <c r="GP4" s="18">
        <f t="shared" si="10"/>
        <v>19</v>
      </c>
      <c r="GQ4" s="18">
        <f t="shared" si="10"/>
        <v>19</v>
      </c>
      <c r="GR4" s="18">
        <f t="shared" si="10"/>
        <v>15</v>
      </c>
      <c r="GS4" s="18">
        <f t="shared" si="10"/>
        <v>0</v>
      </c>
      <c r="GT4" s="18">
        <f t="shared" si="10"/>
        <v>0</v>
      </c>
      <c r="GU4" s="18">
        <f t="shared" si="10"/>
        <v>0</v>
      </c>
      <c r="GV4" s="18">
        <f t="shared" si="10"/>
        <v>0</v>
      </c>
      <c r="GW4" s="18">
        <f t="shared" si="10"/>
        <v>0</v>
      </c>
      <c r="GX4" s="18">
        <f t="shared" si="10"/>
        <v>0</v>
      </c>
      <c r="GY4" s="18">
        <f t="shared" ref="GY4:JJ5" si="11">SUM(GX2:GZ2)</f>
        <v>0</v>
      </c>
      <c r="GZ4" s="18">
        <f t="shared" si="11"/>
        <v>0</v>
      </c>
      <c r="HA4" s="18">
        <f t="shared" si="11"/>
        <v>0</v>
      </c>
      <c r="HB4" s="18">
        <f t="shared" si="11"/>
        <v>0</v>
      </c>
      <c r="HC4" s="18">
        <f t="shared" si="11"/>
        <v>0</v>
      </c>
      <c r="HD4" s="18">
        <f t="shared" si="11"/>
        <v>0</v>
      </c>
      <c r="HE4" s="18">
        <f t="shared" si="11"/>
        <v>1</v>
      </c>
      <c r="HF4" s="18">
        <f t="shared" si="11"/>
        <v>1</v>
      </c>
      <c r="HG4" s="18">
        <f t="shared" si="11"/>
        <v>1</v>
      </c>
      <c r="HH4" s="18">
        <f t="shared" si="11"/>
        <v>1</v>
      </c>
      <c r="HI4" s="18">
        <f t="shared" si="11"/>
        <v>1</v>
      </c>
      <c r="HJ4" s="18">
        <f t="shared" si="11"/>
        <v>2</v>
      </c>
      <c r="HK4" s="18">
        <f t="shared" si="11"/>
        <v>1</v>
      </c>
      <c r="HL4" s="18">
        <f t="shared" si="11"/>
        <v>1</v>
      </c>
      <c r="HM4" s="18">
        <f t="shared" si="11"/>
        <v>0</v>
      </c>
      <c r="HN4" s="18">
        <f t="shared" si="11"/>
        <v>0</v>
      </c>
      <c r="HO4" s="18">
        <f t="shared" si="11"/>
        <v>0</v>
      </c>
      <c r="HP4" s="18">
        <f t="shared" si="11"/>
        <v>0</v>
      </c>
      <c r="HQ4" s="18">
        <f t="shared" si="11"/>
        <v>0</v>
      </c>
      <c r="HR4" s="18">
        <f t="shared" si="11"/>
        <v>0</v>
      </c>
      <c r="HS4" s="18">
        <f t="shared" si="11"/>
        <v>0</v>
      </c>
      <c r="HT4" s="18">
        <f t="shared" si="11"/>
        <v>0</v>
      </c>
      <c r="HU4" s="18">
        <f t="shared" si="11"/>
        <v>2</v>
      </c>
      <c r="HV4" s="18">
        <f t="shared" si="11"/>
        <v>5</v>
      </c>
      <c r="HW4" s="18">
        <f t="shared" si="11"/>
        <v>7</v>
      </c>
      <c r="HX4" s="18">
        <f t="shared" si="11"/>
        <v>5</v>
      </c>
      <c r="HY4" s="18">
        <f t="shared" si="11"/>
        <v>2</v>
      </c>
      <c r="HZ4" s="18">
        <f t="shared" si="11"/>
        <v>0</v>
      </c>
      <c r="IA4" s="18">
        <f t="shared" si="11"/>
        <v>0</v>
      </c>
      <c r="IB4" s="18">
        <f t="shared" si="11"/>
        <v>0</v>
      </c>
      <c r="IC4" s="18">
        <f t="shared" si="11"/>
        <v>1</v>
      </c>
      <c r="ID4" s="18">
        <f t="shared" si="11"/>
        <v>3</v>
      </c>
      <c r="IE4" s="18">
        <f t="shared" si="11"/>
        <v>3</v>
      </c>
      <c r="IF4" s="18">
        <f t="shared" si="11"/>
        <v>20</v>
      </c>
      <c r="IG4" s="18">
        <f t="shared" si="11"/>
        <v>24</v>
      </c>
      <c r="IH4" s="18">
        <f t="shared" si="11"/>
        <v>24</v>
      </c>
      <c r="II4" s="18">
        <f t="shared" si="11"/>
        <v>6</v>
      </c>
      <c r="IJ4" s="18">
        <f t="shared" si="11"/>
        <v>0</v>
      </c>
      <c r="IK4" s="18">
        <f t="shared" si="11"/>
        <v>0</v>
      </c>
      <c r="IL4" s="18">
        <f t="shared" si="11"/>
        <v>1</v>
      </c>
      <c r="IM4" s="18">
        <f t="shared" si="11"/>
        <v>1</v>
      </c>
      <c r="IN4" s="18">
        <f t="shared" si="11"/>
        <v>9</v>
      </c>
      <c r="IO4" s="18">
        <f t="shared" si="11"/>
        <v>14</v>
      </c>
      <c r="IP4" s="18">
        <f t="shared" si="11"/>
        <v>14</v>
      </c>
      <c r="IQ4" s="18">
        <f t="shared" si="11"/>
        <v>6</v>
      </c>
      <c r="IR4" s="18">
        <f t="shared" si="11"/>
        <v>0</v>
      </c>
      <c r="IS4" s="18">
        <f t="shared" si="11"/>
        <v>0</v>
      </c>
      <c r="IT4" s="18">
        <f t="shared" si="11"/>
        <v>0</v>
      </c>
      <c r="IU4" s="18">
        <f t="shared" si="11"/>
        <v>0</v>
      </c>
      <c r="IV4" s="18">
        <f t="shared" si="11"/>
        <v>2</v>
      </c>
      <c r="IW4" s="18">
        <f t="shared" si="11"/>
        <v>5</v>
      </c>
      <c r="IX4" s="18">
        <f t="shared" si="11"/>
        <v>36</v>
      </c>
      <c r="IY4" s="18">
        <f>SUM(IX2:IZ2)</f>
        <v>39</v>
      </c>
      <c r="IZ4" s="18">
        <f t="shared" si="11"/>
        <v>36</v>
      </c>
      <c r="JA4" s="18">
        <f t="shared" si="11"/>
        <v>5</v>
      </c>
      <c r="JB4" s="18">
        <f t="shared" si="11"/>
        <v>0</v>
      </c>
      <c r="JC4" s="18">
        <f t="shared" si="11"/>
        <v>2</v>
      </c>
      <c r="JD4" s="18">
        <f t="shared" si="11"/>
        <v>2</v>
      </c>
      <c r="JE4" s="18">
        <f t="shared" si="11"/>
        <v>2</v>
      </c>
      <c r="JF4" s="18">
        <f t="shared" si="11"/>
        <v>1</v>
      </c>
      <c r="JG4" s="18">
        <f t="shared" si="11"/>
        <v>1</v>
      </c>
      <c r="JH4" s="18">
        <f t="shared" si="11"/>
        <v>1</v>
      </c>
      <c r="JI4" s="18">
        <f t="shared" si="11"/>
        <v>0</v>
      </c>
      <c r="JJ4" s="18">
        <f t="shared" si="11"/>
        <v>0</v>
      </c>
      <c r="JK4" s="18">
        <f t="shared" ref="IT4:JP5" si="12">SUM(JJ2:JL2)</f>
        <v>0</v>
      </c>
      <c r="JL4" s="18">
        <f t="shared" si="12"/>
        <v>0</v>
      </c>
      <c r="JM4" s="18">
        <f t="shared" si="12"/>
        <v>0</v>
      </c>
      <c r="JN4" s="18">
        <f t="shared" si="12"/>
        <v>0</v>
      </c>
      <c r="JO4" s="18">
        <f t="shared" si="12"/>
        <v>0</v>
      </c>
      <c r="JP4" s="18">
        <f t="shared" si="12"/>
        <v>0</v>
      </c>
    </row>
    <row r="5" spans="1:276">
      <c r="A5" s="254"/>
      <c r="B5" s="254"/>
      <c r="C5" s="254"/>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c r="AY5" s="254"/>
      <c r="AZ5" s="254"/>
      <c r="BA5" s="254"/>
      <c r="BB5" s="254"/>
      <c r="BC5" s="254"/>
      <c r="BD5" s="254"/>
      <c r="BE5" s="254"/>
      <c r="BF5" s="254"/>
      <c r="BG5" s="254"/>
      <c r="BH5" s="254"/>
      <c r="BI5" s="254"/>
      <c r="BJ5" s="254"/>
      <c r="BK5" s="254"/>
      <c r="BL5" s="254"/>
      <c r="BM5" s="254"/>
      <c r="BN5" s="254"/>
      <c r="BO5" s="254"/>
      <c r="BP5" s="254"/>
      <c r="BQ5" s="254"/>
      <c r="BR5" s="254"/>
      <c r="BS5" s="254"/>
      <c r="BT5" s="254"/>
      <c r="BU5" s="254"/>
      <c r="BV5" s="254"/>
      <c r="BW5" s="254"/>
      <c r="BX5" s="254"/>
      <c r="BY5" s="254"/>
      <c r="BZ5" s="254"/>
      <c r="CA5" s="254"/>
      <c r="CB5" s="254"/>
      <c r="CC5" s="254"/>
      <c r="CD5" s="254"/>
      <c r="CE5" s="254"/>
      <c r="CF5" s="254"/>
      <c r="CG5" s="254"/>
      <c r="CH5" s="254"/>
      <c r="CI5" s="254"/>
      <c r="CJ5" s="254"/>
      <c r="CK5" s="254"/>
      <c r="CL5" s="254"/>
      <c r="CM5" s="254"/>
      <c r="CN5" s="254"/>
      <c r="CO5" s="254"/>
      <c r="CP5" s="254"/>
      <c r="CQ5" s="254"/>
      <c r="CR5" s="254"/>
      <c r="CS5" s="254"/>
      <c r="CT5" s="254"/>
      <c r="CU5" s="254"/>
      <c r="CV5" s="254"/>
      <c r="CW5" s="254"/>
      <c r="CX5" s="254"/>
      <c r="CY5" s="254"/>
      <c r="CZ5" s="254"/>
      <c r="DA5" s="254"/>
      <c r="DB5" s="254"/>
      <c r="DC5" s="254"/>
      <c r="DD5" s="254"/>
      <c r="DE5" s="254"/>
      <c r="DF5" s="254"/>
      <c r="DG5" s="254"/>
      <c r="DH5" s="254"/>
      <c r="DI5" s="254"/>
      <c r="DJ5" s="254"/>
      <c r="DK5" s="254"/>
      <c r="DL5" s="254"/>
      <c r="DM5" s="254"/>
      <c r="DN5" s="254"/>
      <c r="DO5" s="254"/>
      <c r="DP5" s="254"/>
      <c r="DQ5" s="254"/>
      <c r="DR5" s="254"/>
      <c r="DS5" s="254"/>
      <c r="DT5" s="254"/>
      <c r="DU5" s="254"/>
      <c r="DV5" s="254"/>
      <c r="DW5" s="254"/>
      <c r="DX5" s="254"/>
      <c r="DY5" s="254"/>
      <c r="DZ5" s="254"/>
      <c r="EA5" s="254"/>
      <c r="EB5" s="254"/>
      <c r="EC5" s="254"/>
      <c r="ED5" s="254"/>
      <c r="EE5" s="254"/>
      <c r="EF5" s="254"/>
      <c r="EG5" s="254"/>
      <c r="EK5" s="16" t="s">
        <v>770</v>
      </c>
      <c r="EL5" s="18">
        <f>SUM(EL3:EM3)</f>
        <v>0</v>
      </c>
      <c r="EM5" s="18">
        <f t="shared" ref="EM5:GF5" si="13">SUM(EL3:EN3)</f>
        <v>0</v>
      </c>
      <c r="EN5" s="18">
        <f t="shared" si="13"/>
        <v>0</v>
      </c>
      <c r="EO5" s="18">
        <f t="shared" si="13"/>
        <v>0</v>
      </c>
      <c r="EP5" s="18">
        <f t="shared" si="13"/>
        <v>0</v>
      </c>
      <c r="EQ5" s="18">
        <f t="shared" si="13"/>
        <v>0</v>
      </c>
      <c r="ER5" s="18">
        <f t="shared" si="13"/>
        <v>4</v>
      </c>
      <c r="ES5" s="18">
        <f t="shared" si="13"/>
        <v>4</v>
      </c>
      <c r="ET5" s="18">
        <f t="shared" si="13"/>
        <v>4</v>
      </c>
      <c r="EU5" s="18">
        <f t="shared" si="13"/>
        <v>4</v>
      </c>
      <c r="EV5" s="18">
        <f t="shared" si="13"/>
        <v>4</v>
      </c>
      <c r="EW5" s="18">
        <f t="shared" si="13"/>
        <v>4</v>
      </c>
      <c r="EX5" s="18">
        <f t="shared" si="13"/>
        <v>0</v>
      </c>
      <c r="EY5" s="18">
        <f t="shared" si="13"/>
        <v>0</v>
      </c>
      <c r="EZ5" s="18">
        <f t="shared" si="13"/>
        <v>0</v>
      </c>
      <c r="FA5" s="18">
        <f t="shared" si="13"/>
        <v>0</v>
      </c>
      <c r="FB5" s="18">
        <f t="shared" si="13"/>
        <v>0</v>
      </c>
      <c r="FC5" s="18">
        <f t="shared" si="13"/>
        <v>0</v>
      </c>
      <c r="FD5" s="18">
        <f t="shared" si="13"/>
        <v>0</v>
      </c>
      <c r="FE5" s="18">
        <f t="shared" si="13"/>
        <v>1</v>
      </c>
      <c r="FF5" s="18">
        <f t="shared" si="13"/>
        <v>1</v>
      </c>
      <c r="FG5" s="18">
        <f t="shared" si="13"/>
        <v>3</v>
      </c>
      <c r="FH5" s="18">
        <f t="shared" si="13"/>
        <v>5</v>
      </c>
      <c r="FI5" s="18">
        <f t="shared" si="13"/>
        <v>8</v>
      </c>
      <c r="FJ5" s="18">
        <f t="shared" si="13"/>
        <v>6</v>
      </c>
      <c r="FK5" s="18">
        <f t="shared" si="13"/>
        <v>3</v>
      </c>
      <c r="FL5" s="18">
        <f t="shared" si="13"/>
        <v>0</v>
      </c>
      <c r="FM5" s="18">
        <f t="shared" si="13"/>
        <v>0</v>
      </c>
      <c r="FN5" s="18">
        <f t="shared" si="13"/>
        <v>0</v>
      </c>
      <c r="FO5" s="18">
        <f t="shared" si="13"/>
        <v>0</v>
      </c>
      <c r="FP5" s="18">
        <f t="shared" si="13"/>
        <v>0</v>
      </c>
      <c r="FQ5" s="18">
        <f t="shared" si="13"/>
        <v>1</v>
      </c>
      <c r="FR5" s="18">
        <f t="shared" si="13"/>
        <v>1</v>
      </c>
      <c r="FS5" s="18">
        <f t="shared" si="13"/>
        <v>1</v>
      </c>
      <c r="FT5" s="18">
        <f t="shared" si="13"/>
        <v>0</v>
      </c>
      <c r="FU5" s="18">
        <f t="shared" si="13"/>
        <v>0</v>
      </c>
      <c r="FV5" s="18">
        <f t="shared" si="13"/>
        <v>0</v>
      </c>
      <c r="FW5" s="18">
        <f t="shared" si="13"/>
        <v>0</v>
      </c>
      <c r="FX5" s="18">
        <f t="shared" si="13"/>
        <v>0</v>
      </c>
      <c r="FY5" s="18">
        <f t="shared" si="13"/>
        <v>0</v>
      </c>
      <c r="FZ5" s="18">
        <f t="shared" si="13"/>
        <v>0</v>
      </c>
      <c r="GA5" s="18">
        <f t="shared" si="13"/>
        <v>0</v>
      </c>
      <c r="GB5" s="18">
        <f t="shared" si="13"/>
        <v>0</v>
      </c>
      <c r="GC5" s="18">
        <f t="shared" si="13"/>
        <v>0</v>
      </c>
      <c r="GD5" s="18">
        <f t="shared" si="13"/>
        <v>0</v>
      </c>
      <c r="GE5" s="18">
        <f t="shared" si="13"/>
        <v>0</v>
      </c>
      <c r="GF5" s="18">
        <f t="shared" si="13"/>
        <v>0</v>
      </c>
      <c r="GG5" s="18">
        <f t="shared" si="10"/>
        <v>0</v>
      </c>
      <c r="GH5" s="18">
        <f t="shared" si="10"/>
        <v>0</v>
      </c>
      <c r="GI5" s="18">
        <f t="shared" si="10"/>
        <v>0</v>
      </c>
      <c r="GJ5" s="18">
        <f t="shared" si="10"/>
        <v>0</v>
      </c>
      <c r="GK5" s="18">
        <f t="shared" si="10"/>
        <v>0</v>
      </c>
      <c r="GL5" s="18">
        <f t="shared" si="10"/>
        <v>0</v>
      </c>
      <c r="GM5" s="18">
        <f t="shared" si="10"/>
        <v>0</v>
      </c>
      <c r="GN5" s="18">
        <f t="shared" si="10"/>
        <v>0</v>
      </c>
      <c r="GO5" s="18">
        <f t="shared" si="10"/>
        <v>0</v>
      </c>
      <c r="GP5" s="18">
        <f t="shared" si="10"/>
        <v>0</v>
      </c>
      <c r="GQ5" s="18">
        <f t="shared" si="10"/>
        <v>0</v>
      </c>
      <c r="GR5" s="18">
        <f t="shared" si="10"/>
        <v>0</v>
      </c>
      <c r="GS5" s="18">
        <f t="shared" si="10"/>
        <v>0</v>
      </c>
      <c r="GT5" s="18">
        <f t="shared" si="10"/>
        <v>0</v>
      </c>
      <c r="GU5" s="18">
        <f t="shared" si="10"/>
        <v>0</v>
      </c>
      <c r="GV5" s="18">
        <f t="shared" si="10"/>
        <v>0</v>
      </c>
      <c r="GW5" s="18">
        <f t="shared" si="10"/>
        <v>0</v>
      </c>
      <c r="GX5" s="18">
        <f t="shared" si="10"/>
        <v>0</v>
      </c>
      <c r="GY5" s="18">
        <f t="shared" si="11"/>
        <v>0</v>
      </c>
      <c r="GZ5" s="18">
        <f t="shared" si="11"/>
        <v>0</v>
      </c>
      <c r="HA5" s="18">
        <f t="shared" si="11"/>
        <v>0</v>
      </c>
      <c r="HB5" s="18">
        <f t="shared" si="11"/>
        <v>0</v>
      </c>
      <c r="HC5" s="18">
        <f t="shared" si="11"/>
        <v>0</v>
      </c>
      <c r="HD5" s="18">
        <f t="shared" si="11"/>
        <v>0</v>
      </c>
      <c r="HE5" s="18">
        <f t="shared" si="11"/>
        <v>0</v>
      </c>
      <c r="HF5" s="18">
        <f t="shared" si="11"/>
        <v>0</v>
      </c>
      <c r="HG5" s="18">
        <f t="shared" si="11"/>
        <v>0</v>
      </c>
      <c r="HH5" s="18">
        <f t="shared" si="11"/>
        <v>0</v>
      </c>
      <c r="HI5" s="18">
        <f t="shared" si="11"/>
        <v>0</v>
      </c>
      <c r="HJ5" s="18">
        <f t="shared" si="11"/>
        <v>0</v>
      </c>
      <c r="HK5" s="18">
        <f t="shared" si="11"/>
        <v>0</v>
      </c>
      <c r="HL5" s="18">
        <f t="shared" si="11"/>
        <v>0</v>
      </c>
      <c r="HM5" s="18">
        <f t="shared" si="11"/>
        <v>0</v>
      </c>
      <c r="HN5" s="18">
        <f t="shared" si="11"/>
        <v>0</v>
      </c>
      <c r="HO5" s="18">
        <f t="shared" si="11"/>
        <v>0</v>
      </c>
      <c r="HP5" s="18">
        <f t="shared" si="11"/>
        <v>0</v>
      </c>
      <c r="HQ5" s="18">
        <f t="shared" si="11"/>
        <v>1</v>
      </c>
      <c r="HR5" s="18">
        <f t="shared" si="11"/>
        <v>1</v>
      </c>
      <c r="HS5" s="18">
        <f t="shared" si="11"/>
        <v>1</v>
      </c>
      <c r="HT5" s="18">
        <f t="shared" si="11"/>
        <v>0</v>
      </c>
      <c r="HU5" s="18">
        <f t="shared" si="11"/>
        <v>0</v>
      </c>
      <c r="HV5" s="18">
        <f t="shared" si="11"/>
        <v>0</v>
      </c>
      <c r="HW5" s="18">
        <f t="shared" si="11"/>
        <v>0</v>
      </c>
      <c r="HX5" s="18">
        <f t="shared" si="11"/>
        <v>0</v>
      </c>
      <c r="HY5" s="18">
        <f t="shared" si="11"/>
        <v>0</v>
      </c>
      <c r="HZ5" s="18">
        <f t="shared" si="11"/>
        <v>0</v>
      </c>
      <c r="IA5" s="18">
        <f t="shared" si="11"/>
        <v>0</v>
      </c>
      <c r="IB5" s="18">
        <f t="shared" si="11"/>
        <v>0</v>
      </c>
      <c r="IC5" s="18">
        <f t="shared" si="11"/>
        <v>0</v>
      </c>
      <c r="ID5" s="18">
        <f t="shared" si="11"/>
        <v>0</v>
      </c>
      <c r="IE5" s="18">
        <f t="shared" si="11"/>
        <v>0</v>
      </c>
      <c r="IF5" s="18">
        <f t="shared" si="11"/>
        <v>0</v>
      </c>
      <c r="IG5" s="18">
        <f t="shared" si="11"/>
        <v>0</v>
      </c>
      <c r="IH5" s="18">
        <f t="shared" si="11"/>
        <v>0</v>
      </c>
      <c r="II5" s="18">
        <f t="shared" si="11"/>
        <v>0</v>
      </c>
      <c r="IJ5" s="18">
        <f t="shared" si="11"/>
        <v>0</v>
      </c>
      <c r="IK5" s="18">
        <f t="shared" si="11"/>
        <v>0</v>
      </c>
      <c r="IL5" s="18">
        <f t="shared" si="11"/>
        <v>0</v>
      </c>
      <c r="IM5" s="18">
        <f t="shared" si="11"/>
        <v>0</v>
      </c>
      <c r="IN5" s="18">
        <f t="shared" si="11"/>
        <v>0</v>
      </c>
      <c r="IO5" s="18">
        <f t="shared" si="11"/>
        <v>0</v>
      </c>
      <c r="IP5" s="18">
        <f t="shared" si="11"/>
        <v>0</v>
      </c>
      <c r="IQ5" s="18">
        <f t="shared" si="11"/>
        <v>0</v>
      </c>
      <c r="IR5" s="18">
        <f t="shared" si="11"/>
        <v>0</v>
      </c>
      <c r="IS5" s="18">
        <f t="shared" si="11"/>
        <v>0</v>
      </c>
      <c r="IT5" s="18">
        <f t="shared" si="12"/>
        <v>0</v>
      </c>
      <c r="IU5" s="18">
        <f t="shared" si="12"/>
        <v>0</v>
      </c>
      <c r="IV5" s="18">
        <f t="shared" si="12"/>
        <v>0</v>
      </c>
      <c r="IW5" s="18">
        <f t="shared" si="12"/>
        <v>0</v>
      </c>
      <c r="IX5" s="18">
        <f t="shared" si="12"/>
        <v>0</v>
      </c>
      <c r="IY5" s="18">
        <f t="shared" si="12"/>
        <v>0</v>
      </c>
      <c r="IZ5" s="18">
        <f t="shared" si="12"/>
        <v>0</v>
      </c>
      <c r="JA5" s="18">
        <f t="shared" si="12"/>
        <v>0</v>
      </c>
      <c r="JB5" s="18">
        <f t="shared" si="12"/>
        <v>0</v>
      </c>
      <c r="JC5" s="18">
        <f t="shared" si="12"/>
        <v>0</v>
      </c>
      <c r="JD5" s="18">
        <f t="shared" si="12"/>
        <v>0</v>
      </c>
      <c r="JE5" s="18">
        <f t="shared" si="12"/>
        <v>0</v>
      </c>
      <c r="JF5" s="18">
        <f t="shared" si="12"/>
        <v>0</v>
      </c>
      <c r="JG5" s="18">
        <f t="shared" si="12"/>
        <v>0</v>
      </c>
      <c r="JH5" s="18">
        <f t="shared" si="12"/>
        <v>1</v>
      </c>
      <c r="JI5" s="18">
        <f t="shared" si="12"/>
        <v>1</v>
      </c>
      <c r="JJ5" s="18">
        <f t="shared" si="12"/>
        <v>1</v>
      </c>
      <c r="JK5" s="18">
        <f t="shared" si="12"/>
        <v>0</v>
      </c>
      <c r="JL5" s="18">
        <f t="shared" si="12"/>
        <v>0</v>
      </c>
      <c r="JM5" s="18">
        <f t="shared" si="12"/>
        <v>0</v>
      </c>
      <c r="JN5" s="18">
        <f t="shared" si="12"/>
        <v>0</v>
      </c>
      <c r="JO5" s="18">
        <f t="shared" si="12"/>
        <v>0</v>
      </c>
      <c r="JP5" s="18">
        <f t="shared" si="12"/>
        <v>0</v>
      </c>
    </row>
    <row r="6" spans="1:276">
      <c r="A6" s="254"/>
      <c r="B6" s="254"/>
      <c r="C6" s="254"/>
      <c r="D6" s="254"/>
      <c r="E6" s="254"/>
      <c r="F6" s="254"/>
      <c r="G6" s="254"/>
      <c r="H6" s="254"/>
      <c r="I6" s="254"/>
      <c r="J6" s="254"/>
      <c r="K6" s="254"/>
      <c r="L6" s="254"/>
      <c r="M6" s="254"/>
      <c r="N6" s="254"/>
      <c r="O6" s="254"/>
      <c r="P6" s="254"/>
      <c r="Q6" s="254"/>
      <c r="R6" s="254"/>
      <c r="S6" s="254"/>
      <c r="T6" s="254"/>
      <c r="U6" s="254"/>
      <c r="V6" s="254"/>
      <c r="W6" s="254"/>
      <c r="X6" s="254"/>
      <c r="Y6" s="254"/>
      <c r="Z6" s="254"/>
      <c r="AA6" s="254"/>
      <c r="AB6" s="254"/>
      <c r="AC6" s="254"/>
      <c r="AD6" s="254"/>
      <c r="AE6" s="254"/>
      <c r="AF6" s="254"/>
      <c r="AG6" s="254"/>
      <c r="AH6" s="254"/>
      <c r="AI6" s="254"/>
      <c r="AJ6" s="254"/>
      <c r="AK6" s="254"/>
      <c r="AL6" s="254"/>
      <c r="AM6" s="254"/>
      <c r="AN6" s="254"/>
      <c r="AO6" s="254"/>
      <c r="AP6" s="254"/>
      <c r="AQ6" s="254"/>
      <c r="AR6" s="254"/>
      <c r="AS6" s="254"/>
      <c r="AT6" s="254"/>
      <c r="AU6" s="254"/>
      <c r="AV6" s="254"/>
      <c r="AW6" s="254"/>
      <c r="AX6" s="254"/>
      <c r="AY6" s="254"/>
      <c r="AZ6" s="254"/>
      <c r="BA6" s="254"/>
      <c r="BB6" s="254"/>
      <c r="BC6" s="254"/>
      <c r="BD6" s="254"/>
      <c r="BE6" s="254"/>
      <c r="BF6" s="254"/>
      <c r="BG6" s="254"/>
      <c r="BH6" s="254"/>
      <c r="BI6" s="254"/>
      <c r="BJ6" s="254"/>
      <c r="BK6" s="254"/>
      <c r="BL6" s="254"/>
      <c r="BM6" s="254"/>
      <c r="BN6" s="254"/>
      <c r="BO6" s="254"/>
      <c r="BP6" s="254"/>
      <c r="BQ6" s="254"/>
      <c r="BR6" s="254"/>
      <c r="BS6" s="254"/>
      <c r="BT6" s="254"/>
      <c r="BU6" s="254"/>
      <c r="BV6" s="254"/>
      <c r="BW6" s="254"/>
      <c r="BX6" s="254"/>
      <c r="BY6" s="254"/>
      <c r="BZ6" s="254"/>
      <c r="CA6" s="254"/>
      <c r="CB6" s="254"/>
      <c r="CC6" s="254"/>
      <c r="CD6" s="254"/>
      <c r="CE6" s="254"/>
      <c r="CF6" s="254"/>
      <c r="CG6" s="254"/>
      <c r="CH6" s="254"/>
      <c r="CI6" s="254"/>
      <c r="CJ6" s="254"/>
      <c r="CK6" s="254"/>
      <c r="CL6" s="254"/>
      <c r="CM6" s="254"/>
      <c r="CN6" s="254"/>
      <c r="CO6" s="254"/>
      <c r="CP6" s="254"/>
      <c r="CQ6" s="254"/>
      <c r="CR6" s="254"/>
      <c r="CS6" s="254"/>
      <c r="CT6" s="254"/>
      <c r="CU6" s="254"/>
      <c r="CV6" s="254"/>
      <c r="CW6" s="254"/>
      <c r="CX6" s="254"/>
      <c r="CY6" s="254"/>
      <c r="CZ6" s="254"/>
      <c r="DA6" s="254"/>
      <c r="DB6" s="254"/>
      <c r="DC6" s="254"/>
      <c r="DD6" s="254"/>
      <c r="DE6" s="254"/>
      <c r="DF6" s="254"/>
      <c r="DG6" s="254"/>
      <c r="DH6" s="254"/>
      <c r="DI6" s="254"/>
      <c r="DJ6" s="254"/>
      <c r="DK6" s="254"/>
      <c r="DL6" s="254"/>
      <c r="DM6" s="254"/>
      <c r="DN6" s="254"/>
      <c r="DO6" s="254"/>
      <c r="DP6" s="254"/>
      <c r="DQ6" s="254"/>
      <c r="DR6" s="254"/>
      <c r="DS6" s="254"/>
      <c r="DT6" s="254"/>
      <c r="DU6" s="254"/>
      <c r="DV6" s="254"/>
      <c r="DW6" s="254"/>
      <c r="DX6" s="254"/>
      <c r="DY6" s="254"/>
      <c r="DZ6" s="254"/>
      <c r="EA6" s="254"/>
      <c r="EB6" s="254"/>
      <c r="EC6" s="254"/>
      <c r="ED6" s="254"/>
      <c r="EE6" s="254"/>
      <c r="EF6" s="254"/>
      <c r="EG6" s="254"/>
      <c r="EK6" s="16" t="s">
        <v>772</v>
      </c>
    </row>
    <row r="7" spans="1:276">
      <c r="A7" s="254"/>
      <c r="B7" s="254"/>
      <c r="C7" s="254"/>
      <c r="D7" s="254"/>
      <c r="E7" s="254"/>
      <c r="F7" s="254"/>
      <c r="G7" s="254"/>
      <c r="H7" s="254"/>
      <c r="I7" s="254"/>
      <c r="J7" s="254"/>
      <c r="K7" s="254"/>
      <c r="L7" s="254"/>
      <c r="M7" s="254"/>
      <c r="N7" s="254"/>
      <c r="O7" s="254"/>
      <c r="P7" s="254"/>
      <c r="Q7" s="254"/>
      <c r="R7" s="254"/>
      <c r="S7" s="254"/>
      <c r="T7" s="254"/>
      <c r="U7" s="254"/>
      <c r="V7" s="254"/>
      <c r="W7" s="254"/>
      <c r="X7" s="254"/>
      <c r="Y7" s="254"/>
      <c r="Z7" s="254"/>
      <c r="AA7" s="254"/>
      <c r="AB7" s="254"/>
      <c r="AC7" s="254"/>
      <c r="AD7" s="254"/>
      <c r="AE7" s="254"/>
      <c r="AF7" s="254"/>
      <c r="AG7" s="254"/>
      <c r="AH7" s="254"/>
      <c r="AI7" s="254"/>
      <c r="AJ7" s="254"/>
      <c r="AK7" s="254"/>
      <c r="AL7" s="254"/>
      <c r="AM7" s="254"/>
      <c r="AN7" s="254"/>
      <c r="AO7" s="254"/>
      <c r="AP7" s="254"/>
      <c r="AQ7" s="254"/>
      <c r="AR7" s="254"/>
      <c r="AS7" s="254"/>
      <c r="AT7" s="254"/>
      <c r="AU7" s="254"/>
      <c r="AV7" s="254"/>
      <c r="AW7" s="254"/>
      <c r="AX7" s="254"/>
      <c r="AY7" s="254"/>
      <c r="AZ7" s="254"/>
      <c r="BA7" s="254"/>
      <c r="BB7" s="254"/>
      <c r="BC7" s="254"/>
      <c r="BD7" s="254"/>
      <c r="BE7" s="254"/>
      <c r="BF7" s="254"/>
      <c r="BG7" s="254"/>
      <c r="BH7" s="254"/>
      <c r="BI7" s="254"/>
      <c r="BJ7" s="254"/>
      <c r="BK7" s="254"/>
      <c r="BL7" s="254"/>
      <c r="BM7" s="254"/>
      <c r="BN7" s="254"/>
      <c r="BO7" s="254"/>
      <c r="BP7" s="254"/>
      <c r="BQ7" s="254"/>
      <c r="BR7" s="254"/>
      <c r="BS7" s="254"/>
      <c r="BT7" s="254"/>
      <c r="BU7" s="254"/>
      <c r="BV7" s="254"/>
      <c r="BW7" s="254"/>
      <c r="BX7" s="254"/>
      <c r="BY7" s="254"/>
      <c r="BZ7" s="254"/>
      <c r="CA7" s="254"/>
      <c r="CB7" s="254"/>
      <c r="CC7" s="254"/>
      <c r="CD7" s="254"/>
      <c r="CE7" s="254"/>
      <c r="CF7" s="254"/>
      <c r="CG7" s="254"/>
      <c r="CH7" s="254"/>
      <c r="CI7" s="254"/>
      <c r="CJ7" s="254"/>
      <c r="CK7" s="254"/>
      <c r="CL7" s="254"/>
      <c r="CM7" s="254"/>
      <c r="CN7" s="254"/>
      <c r="CO7" s="254"/>
      <c r="CP7" s="254"/>
      <c r="CQ7" s="254"/>
      <c r="CR7" s="254"/>
      <c r="CS7" s="254"/>
      <c r="CT7" s="254"/>
      <c r="CU7" s="254"/>
      <c r="CV7" s="254"/>
      <c r="CW7" s="254"/>
      <c r="CX7" s="254"/>
      <c r="CY7" s="254"/>
      <c r="CZ7" s="254"/>
      <c r="DA7" s="254"/>
      <c r="DB7" s="254"/>
      <c r="DC7" s="254"/>
      <c r="DD7" s="254"/>
      <c r="DE7" s="254"/>
      <c r="DF7" s="254"/>
      <c r="DG7" s="254"/>
      <c r="DH7" s="254"/>
      <c r="DI7" s="254"/>
      <c r="DJ7" s="254"/>
      <c r="DK7" s="254"/>
      <c r="DL7" s="254"/>
      <c r="DM7" s="254"/>
      <c r="DN7" s="254"/>
      <c r="DO7" s="254"/>
      <c r="DP7" s="254"/>
      <c r="DQ7" s="254"/>
      <c r="DR7" s="254"/>
      <c r="DS7" s="254"/>
      <c r="DT7" s="254"/>
      <c r="DU7" s="254"/>
      <c r="DV7" s="254"/>
      <c r="DW7" s="254"/>
      <c r="DX7" s="254"/>
      <c r="DY7" s="254"/>
      <c r="DZ7" s="254"/>
      <c r="EA7" s="254"/>
      <c r="EB7" s="254"/>
      <c r="EC7" s="254"/>
      <c r="ED7" s="254"/>
      <c r="EE7" s="254"/>
      <c r="EF7" s="254"/>
      <c r="EG7" s="254"/>
      <c r="EK7" s="16" t="s">
        <v>773</v>
      </c>
      <c r="EL7" s="19">
        <f t="shared" ref="EL7:GW8" si="14">EL2/45</f>
        <v>0</v>
      </c>
      <c r="EM7" s="19">
        <f t="shared" si="14"/>
        <v>0</v>
      </c>
      <c r="EN7" s="19">
        <f t="shared" si="14"/>
        <v>0</v>
      </c>
      <c r="EO7" s="19">
        <f t="shared" si="14"/>
        <v>0</v>
      </c>
      <c r="EP7" s="19">
        <f t="shared" si="14"/>
        <v>0</v>
      </c>
      <c r="EQ7" s="19">
        <f t="shared" si="14"/>
        <v>0</v>
      </c>
      <c r="ER7" s="19">
        <f t="shared" si="14"/>
        <v>0</v>
      </c>
      <c r="ES7" s="19">
        <f t="shared" si="14"/>
        <v>0</v>
      </c>
      <c r="ET7" s="19">
        <f t="shared" si="14"/>
        <v>0</v>
      </c>
      <c r="EU7" s="19">
        <f t="shared" si="14"/>
        <v>0</v>
      </c>
      <c r="EV7" s="19">
        <f t="shared" si="14"/>
        <v>0</v>
      </c>
      <c r="EW7" s="19">
        <f t="shared" si="14"/>
        <v>0</v>
      </c>
      <c r="EX7" s="19">
        <f t="shared" si="14"/>
        <v>0</v>
      </c>
      <c r="EY7" s="19">
        <f t="shared" si="14"/>
        <v>0</v>
      </c>
      <c r="EZ7" s="19">
        <f t="shared" si="14"/>
        <v>0</v>
      </c>
      <c r="FA7" s="19">
        <f t="shared" si="14"/>
        <v>0</v>
      </c>
      <c r="FB7" s="19">
        <f t="shared" si="14"/>
        <v>0</v>
      </c>
      <c r="FC7" s="19">
        <f t="shared" si="14"/>
        <v>0</v>
      </c>
      <c r="FD7" s="19">
        <f t="shared" si="14"/>
        <v>0</v>
      </c>
      <c r="FE7" s="19">
        <f t="shared" si="14"/>
        <v>0</v>
      </c>
      <c r="FF7" s="19">
        <f t="shared" si="14"/>
        <v>0</v>
      </c>
      <c r="FG7" s="19">
        <f t="shared" si="14"/>
        <v>0</v>
      </c>
      <c r="FH7" s="19">
        <f t="shared" si="14"/>
        <v>0</v>
      </c>
      <c r="FI7" s="19">
        <f t="shared" si="14"/>
        <v>2.2222222222222223E-2</v>
      </c>
      <c r="FJ7" s="19">
        <f t="shared" si="14"/>
        <v>0</v>
      </c>
      <c r="FK7" s="19">
        <f t="shared" si="14"/>
        <v>0</v>
      </c>
      <c r="FL7" s="19">
        <f t="shared" si="14"/>
        <v>0</v>
      </c>
      <c r="FM7" s="19">
        <f t="shared" si="14"/>
        <v>0</v>
      </c>
      <c r="FN7" s="19">
        <f t="shared" si="14"/>
        <v>0</v>
      </c>
      <c r="FO7" s="19">
        <f t="shared" si="14"/>
        <v>0</v>
      </c>
      <c r="FP7" s="19">
        <f t="shared" si="14"/>
        <v>0</v>
      </c>
      <c r="FQ7" s="19">
        <f t="shared" si="14"/>
        <v>0</v>
      </c>
      <c r="FR7" s="19">
        <f t="shared" si="14"/>
        <v>2.2222222222222223E-2</v>
      </c>
      <c r="FS7" s="19">
        <f t="shared" si="14"/>
        <v>0</v>
      </c>
      <c r="FT7" s="19">
        <f t="shared" si="14"/>
        <v>2.2222222222222223E-2</v>
      </c>
      <c r="FU7" s="19">
        <f t="shared" si="14"/>
        <v>0</v>
      </c>
      <c r="FV7" s="19">
        <f t="shared" si="14"/>
        <v>0</v>
      </c>
      <c r="FW7" s="19">
        <f t="shared" si="14"/>
        <v>0</v>
      </c>
      <c r="FX7" s="19">
        <f t="shared" si="14"/>
        <v>0</v>
      </c>
      <c r="FY7" s="19">
        <f t="shared" si="14"/>
        <v>0</v>
      </c>
      <c r="FZ7" s="19">
        <f t="shared" si="14"/>
        <v>0.15555555555555556</v>
      </c>
      <c r="GA7" s="19">
        <f t="shared" si="14"/>
        <v>0.1111111111111111</v>
      </c>
      <c r="GB7" s="19">
        <f t="shared" si="14"/>
        <v>0</v>
      </c>
      <c r="GC7" s="19">
        <f t="shared" si="14"/>
        <v>0</v>
      </c>
      <c r="GD7" s="19">
        <f t="shared" si="14"/>
        <v>2.2222222222222223E-2</v>
      </c>
      <c r="GE7" s="19">
        <f t="shared" si="14"/>
        <v>0.13333333333333333</v>
      </c>
      <c r="GF7" s="19">
        <f t="shared" si="14"/>
        <v>0.13333333333333333</v>
      </c>
      <c r="GG7" s="19">
        <f t="shared" si="14"/>
        <v>0</v>
      </c>
      <c r="GH7" s="19">
        <f t="shared" si="14"/>
        <v>0</v>
      </c>
      <c r="GI7" s="19">
        <f t="shared" si="14"/>
        <v>0</v>
      </c>
      <c r="GJ7" s="19">
        <f t="shared" si="14"/>
        <v>8.8888888888888892E-2</v>
      </c>
      <c r="GK7" s="19">
        <f t="shared" si="14"/>
        <v>0</v>
      </c>
      <c r="GL7" s="19">
        <f t="shared" si="14"/>
        <v>0</v>
      </c>
      <c r="GM7" s="19">
        <f t="shared" si="14"/>
        <v>2.2222222222222223E-2</v>
      </c>
      <c r="GN7" s="19">
        <f t="shared" si="14"/>
        <v>0</v>
      </c>
      <c r="GO7" s="19">
        <f t="shared" si="14"/>
        <v>0</v>
      </c>
      <c r="GP7" s="19">
        <f t="shared" si="14"/>
        <v>8.8888888888888892E-2</v>
      </c>
      <c r="GQ7" s="19">
        <f t="shared" si="14"/>
        <v>0.33333333333333331</v>
      </c>
      <c r="GR7" s="19">
        <f t="shared" si="14"/>
        <v>0</v>
      </c>
      <c r="GS7" s="19">
        <f t="shared" si="14"/>
        <v>0</v>
      </c>
      <c r="GT7" s="19">
        <f t="shared" si="14"/>
        <v>0</v>
      </c>
      <c r="GU7" s="19">
        <f t="shared" si="14"/>
        <v>0</v>
      </c>
      <c r="GV7" s="19">
        <f t="shared" si="14"/>
        <v>0</v>
      </c>
      <c r="GW7" s="19">
        <f t="shared" si="14"/>
        <v>0</v>
      </c>
      <c r="GX7" s="19">
        <f t="shared" ref="GX7:JI8" si="15">GX2/45</f>
        <v>0</v>
      </c>
      <c r="GY7" s="19">
        <f t="shared" si="15"/>
        <v>0</v>
      </c>
      <c r="GZ7" s="19">
        <f t="shared" si="15"/>
        <v>0</v>
      </c>
      <c r="HA7" s="19">
        <f t="shared" si="15"/>
        <v>0</v>
      </c>
      <c r="HB7" s="19">
        <f t="shared" si="15"/>
        <v>0</v>
      </c>
      <c r="HC7" s="19">
        <f t="shared" si="15"/>
        <v>0</v>
      </c>
      <c r="HD7" s="19">
        <f t="shared" si="15"/>
        <v>0</v>
      </c>
      <c r="HE7" s="19">
        <f t="shared" si="15"/>
        <v>0</v>
      </c>
      <c r="HF7" s="19">
        <f t="shared" si="15"/>
        <v>2.2222222222222223E-2</v>
      </c>
      <c r="HG7" s="19">
        <f t="shared" si="15"/>
        <v>0</v>
      </c>
      <c r="HH7" s="19">
        <f t="shared" si="15"/>
        <v>0</v>
      </c>
      <c r="HI7" s="19">
        <f t="shared" si="15"/>
        <v>2.2222222222222223E-2</v>
      </c>
      <c r="HJ7" s="19">
        <f t="shared" si="15"/>
        <v>0</v>
      </c>
      <c r="HK7" s="19">
        <f t="shared" si="15"/>
        <v>2.2222222222222223E-2</v>
      </c>
      <c r="HL7" s="19">
        <f t="shared" si="15"/>
        <v>0</v>
      </c>
      <c r="HM7" s="19">
        <f t="shared" si="15"/>
        <v>0</v>
      </c>
      <c r="HN7" s="19">
        <f t="shared" si="15"/>
        <v>0</v>
      </c>
      <c r="HO7" s="19">
        <f t="shared" si="15"/>
        <v>0</v>
      </c>
      <c r="HP7" s="19">
        <f t="shared" si="15"/>
        <v>0</v>
      </c>
      <c r="HQ7" s="19">
        <f t="shared" si="15"/>
        <v>0</v>
      </c>
      <c r="HR7" s="19">
        <f t="shared" si="15"/>
        <v>0</v>
      </c>
      <c r="HS7" s="19">
        <f t="shared" si="15"/>
        <v>0</v>
      </c>
      <c r="HT7" s="19">
        <f t="shared" si="15"/>
        <v>0</v>
      </c>
      <c r="HU7" s="19">
        <f t="shared" si="15"/>
        <v>0</v>
      </c>
      <c r="HV7" s="19">
        <f t="shared" si="15"/>
        <v>4.4444444444444446E-2</v>
      </c>
      <c r="HW7" s="19">
        <f t="shared" si="15"/>
        <v>6.6666666666666666E-2</v>
      </c>
      <c r="HX7" s="19">
        <f t="shared" si="15"/>
        <v>4.4444444444444446E-2</v>
      </c>
      <c r="HY7" s="19">
        <f t="shared" si="15"/>
        <v>0</v>
      </c>
      <c r="HZ7" s="19">
        <f t="shared" si="15"/>
        <v>0</v>
      </c>
      <c r="IA7" s="19">
        <f t="shared" si="15"/>
        <v>0</v>
      </c>
      <c r="IB7" s="19">
        <f t="shared" si="15"/>
        <v>0</v>
      </c>
      <c r="IC7" s="19">
        <f t="shared" si="15"/>
        <v>0</v>
      </c>
      <c r="ID7" s="19">
        <f t="shared" si="15"/>
        <v>2.2222222222222223E-2</v>
      </c>
      <c r="IE7" s="19">
        <f t="shared" si="15"/>
        <v>4.4444444444444446E-2</v>
      </c>
      <c r="IF7" s="19">
        <f t="shared" si="15"/>
        <v>0</v>
      </c>
      <c r="IG7" s="19">
        <f t="shared" si="15"/>
        <v>0.4</v>
      </c>
      <c r="IH7" s="19">
        <f t="shared" si="15"/>
        <v>0.13333333333333333</v>
      </c>
      <c r="II7" s="19">
        <f t="shared" si="15"/>
        <v>0</v>
      </c>
      <c r="IJ7" s="19">
        <f t="shared" si="15"/>
        <v>0</v>
      </c>
      <c r="IK7" s="19">
        <f t="shared" si="15"/>
        <v>0</v>
      </c>
      <c r="IL7" s="19">
        <f t="shared" si="15"/>
        <v>0</v>
      </c>
      <c r="IM7" s="19">
        <f t="shared" si="15"/>
        <v>2.2222222222222223E-2</v>
      </c>
      <c r="IN7" s="19">
        <f t="shared" si="15"/>
        <v>0</v>
      </c>
      <c r="IO7" s="19">
        <f t="shared" si="15"/>
        <v>0.17777777777777778</v>
      </c>
      <c r="IP7" s="19">
        <f t="shared" si="15"/>
        <v>0.13333333333333333</v>
      </c>
      <c r="IQ7" s="19">
        <f t="shared" si="15"/>
        <v>0</v>
      </c>
      <c r="IR7" s="19">
        <f t="shared" si="15"/>
        <v>0</v>
      </c>
      <c r="IS7" s="19">
        <f t="shared" si="15"/>
        <v>0</v>
      </c>
      <c r="IT7" s="19">
        <f t="shared" si="15"/>
        <v>0</v>
      </c>
      <c r="IU7" s="19">
        <f t="shared" si="15"/>
        <v>0</v>
      </c>
      <c r="IV7" s="19">
        <f t="shared" si="15"/>
        <v>0</v>
      </c>
      <c r="IW7" s="19">
        <f t="shared" si="15"/>
        <v>4.4444444444444446E-2</v>
      </c>
      <c r="IX7" s="19">
        <f t="shared" si="15"/>
        <v>6.6666666666666666E-2</v>
      </c>
      <c r="IY7" s="19">
        <f t="shared" si="15"/>
        <v>0.68888888888888888</v>
      </c>
      <c r="IZ7" s="19">
        <f t="shared" si="15"/>
        <v>0.1111111111111111</v>
      </c>
      <c r="JA7" s="19">
        <f t="shared" si="15"/>
        <v>0</v>
      </c>
      <c r="JB7" s="19">
        <f t="shared" si="15"/>
        <v>0</v>
      </c>
      <c r="JC7" s="19">
        <f t="shared" si="15"/>
        <v>0</v>
      </c>
      <c r="JD7" s="19">
        <f t="shared" si="15"/>
        <v>4.4444444444444446E-2</v>
      </c>
      <c r="JE7" s="19">
        <f t="shared" si="15"/>
        <v>0</v>
      </c>
      <c r="JF7" s="19">
        <f t="shared" si="15"/>
        <v>0</v>
      </c>
      <c r="JG7" s="19">
        <f t="shared" si="15"/>
        <v>2.2222222222222223E-2</v>
      </c>
      <c r="JH7" s="19">
        <f t="shared" si="15"/>
        <v>0</v>
      </c>
      <c r="JI7" s="19">
        <f t="shared" si="15"/>
        <v>0</v>
      </c>
      <c r="JJ7" s="19">
        <f t="shared" ref="JJ7:JP8" si="16">JJ2/45</f>
        <v>0</v>
      </c>
      <c r="JK7" s="19">
        <f t="shared" si="16"/>
        <v>0</v>
      </c>
      <c r="JL7" s="19">
        <f t="shared" si="16"/>
        <v>0</v>
      </c>
      <c r="JM7" s="19">
        <f t="shared" si="16"/>
        <v>0</v>
      </c>
      <c r="JN7" s="19">
        <f t="shared" si="16"/>
        <v>0</v>
      </c>
      <c r="JO7" s="19">
        <f t="shared" si="16"/>
        <v>0</v>
      </c>
      <c r="JP7" s="19">
        <f t="shared" si="16"/>
        <v>0</v>
      </c>
    </row>
    <row r="8" spans="1:276">
      <c r="A8" s="254"/>
      <c r="B8" s="254"/>
      <c r="C8" s="254"/>
      <c r="D8" s="254"/>
      <c r="E8" s="254"/>
      <c r="F8" s="254"/>
      <c r="G8" s="254"/>
      <c r="H8" s="254"/>
      <c r="I8" s="254"/>
      <c r="J8" s="254"/>
      <c r="K8" s="254"/>
      <c r="L8" s="254"/>
      <c r="M8" s="254"/>
      <c r="N8" s="254"/>
      <c r="O8" s="254"/>
      <c r="P8" s="254"/>
      <c r="Q8" s="254"/>
      <c r="R8" s="254"/>
      <c r="S8" s="254"/>
      <c r="T8" s="254"/>
      <c r="U8" s="254"/>
      <c r="V8" s="254"/>
      <c r="W8" s="254"/>
      <c r="X8" s="254"/>
      <c r="Y8" s="254"/>
      <c r="Z8" s="254"/>
      <c r="AA8" s="254"/>
      <c r="AB8" s="254"/>
      <c r="AC8" s="254"/>
      <c r="AD8" s="254"/>
      <c r="AE8" s="254"/>
      <c r="AF8" s="254"/>
      <c r="AG8" s="254"/>
      <c r="AH8" s="254"/>
      <c r="AI8" s="254"/>
      <c r="AJ8" s="254"/>
      <c r="AK8" s="254"/>
      <c r="AL8" s="254"/>
      <c r="AM8" s="254"/>
      <c r="AN8" s="254"/>
      <c r="AO8" s="254"/>
      <c r="AP8" s="254"/>
      <c r="AQ8" s="254"/>
      <c r="AR8" s="254"/>
      <c r="AS8" s="254"/>
      <c r="AT8" s="254"/>
      <c r="AU8" s="254"/>
      <c r="AV8" s="254"/>
      <c r="AW8" s="254"/>
      <c r="AX8" s="254"/>
      <c r="AY8" s="254"/>
      <c r="AZ8" s="254"/>
      <c r="BA8" s="254"/>
      <c r="BB8" s="254"/>
      <c r="BC8" s="254"/>
      <c r="BD8" s="254"/>
      <c r="BE8" s="254"/>
      <c r="BF8" s="254"/>
      <c r="BG8" s="254"/>
      <c r="BH8" s="254"/>
      <c r="BI8" s="254"/>
      <c r="BJ8" s="254"/>
      <c r="BK8" s="254"/>
      <c r="BL8" s="254"/>
      <c r="BM8" s="254"/>
      <c r="BN8" s="254"/>
      <c r="BO8" s="254"/>
      <c r="BP8" s="254"/>
      <c r="BQ8" s="254"/>
      <c r="BR8" s="254"/>
      <c r="BS8" s="254"/>
      <c r="BT8" s="254"/>
      <c r="BU8" s="254"/>
      <c r="BV8" s="254"/>
      <c r="BW8" s="254"/>
      <c r="BX8" s="254"/>
      <c r="BY8" s="254"/>
      <c r="BZ8" s="254"/>
      <c r="CA8" s="254"/>
      <c r="CB8" s="254"/>
      <c r="CC8" s="254"/>
      <c r="CD8" s="254"/>
      <c r="CE8" s="254"/>
      <c r="CF8" s="254"/>
      <c r="CG8" s="254"/>
      <c r="CH8" s="254"/>
      <c r="CI8" s="254"/>
      <c r="CJ8" s="254"/>
      <c r="CK8" s="254"/>
      <c r="CL8" s="254"/>
      <c r="CM8" s="254"/>
      <c r="CN8" s="254"/>
      <c r="CO8" s="254"/>
      <c r="CP8" s="254"/>
      <c r="CQ8" s="254"/>
      <c r="CR8" s="254"/>
      <c r="CS8" s="254"/>
      <c r="CT8" s="254"/>
      <c r="CU8" s="254"/>
      <c r="CV8" s="254"/>
      <c r="CW8" s="254"/>
      <c r="CX8" s="254"/>
      <c r="CY8" s="254"/>
      <c r="CZ8" s="254"/>
      <c r="DA8" s="254"/>
      <c r="DB8" s="254"/>
      <c r="DC8" s="254"/>
      <c r="DD8" s="254"/>
      <c r="DE8" s="254"/>
      <c r="DF8" s="254"/>
      <c r="DG8" s="254"/>
      <c r="DH8" s="254"/>
      <c r="DI8" s="254"/>
      <c r="DJ8" s="254"/>
      <c r="DK8" s="254"/>
      <c r="DL8" s="254"/>
      <c r="DM8" s="254"/>
      <c r="DN8" s="254"/>
      <c r="DO8" s="254"/>
      <c r="DP8" s="254"/>
      <c r="DQ8" s="254"/>
      <c r="DR8" s="254"/>
      <c r="DS8" s="254"/>
      <c r="DT8" s="254"/>
      <c r="DU8" s="254"/>
      <c r="DV8" s="254"/>
      <c r="DW8" s="254"/>
      <c r="DX8" s="254"/>
      <c r="DY8" s="254"/>
      <c r="DZ8" s="254"/>
      <c r="EA8" s="254"/>
      <c r="EB8" s="254"/>
      <c r="EC8" s="254"/>
      <c r="ED8" s="254"/>
      <c r="EE8" s="254"/>
      <c r="EF8" s="254"/>
      <c r="EG8" s="254"/>
      <c r="EK8" s="16" t="s">
        <v>774</v>
      </c>
      <c r="EL8" s="19">
        <f t="shared" si="14"/>
        <v>0</v>
      </c>
      <c r="EM8" s="19">
        <f t="shared" si="14"/>
        <v>0</v>
      </c>
      <c r="EN8" s="19">
        <f t="shared" si="14"/>
        <v>0</v>
      </c>
      <c r="EO8" s="19">
        <f t="shared" si="14"/>
        <v>0</v>
      </c>
      <c r="EP8" s="19">
        <f t="shared" si="14"/>
        <v>0</v>
      </c>
      <c r="EQ8" s="19">
        <f t="shared" si="14"/>
        <v>0</v>
      </c>
      <c r="ER8" s="19">
        <f t="shared" si="14"/>
        <v>0</v>
      </c>
      <c r="ES8" s="19">
        <f t="shared" si="14"/>
        <v>8.8888888888888892E-2</v>
      </c>
      <c r="ET8" s="19">
        <f t="shared" si="14"/>
        <v>0</v>
      </c>
      <c r="EU8" s="19">
        <f t="shared" si="14"/>
        <v>0</v>
      </c>
      <c r="EV8" s="19">
        <f t="shared" si="14"/>
        <v>8.8888888888888892E-2</v>
      </c>
      <c r="EW8" s="19">
        <f t="shared" si="14"/>
        <v>0</v>
      </c>
      <c r="EX8" s="19">
        <f t="shared" si="14"/>
        <v>0</v>
      </c>
      <c r="EY8" s="19">
        <f t="shared" si="14"/>
        <v>0</v>
      </c>
      <c r="EZ8" s="19">
        <f t="shared" si="14"/>
        <v>0</v>
      </c>
      <c r="FA8" s="19">
        <f t="shared" si="14"/>
        <v>0</v>
      </c>
      <c r="FB8" s="19">
        <f t="shared" si="14"/>
        <v>0</v>
      </c>
      <c r="FC8" s="19">
        <f t="shared" si="14"/>
        <v>0</v>
      </c>
      <c r="FD8" s="19">
        <f t="shared" si="14"/>
        <v>0</v>
      </c>
      <c r="FE8" s="19">
        <f t="shared" si="14"/>
        <v>0</v>
      </c>
      <c r="FF8" s="19">
        <f t="shared" si="14"/>
        <v>2.2222222222222223E-2</v>
      </c>
      <c r="FG8" s="19">
        <f t="shared" si="14"/>
        <v>0</v>
      </c>
      <c r="FH8" s="19">
        <f t="shared" si="14"/>
        <v>4.4444444444444446E-2</v>
      </c>
      <c r="FI8" s="19">
        <f t="shared" si="14"/>
        <v>6.6666666666666666E-2</v>
      </c>
      <c r="FJ8" s="19">
        <f t="shared" si="14"/>
        <v>6.6666666666666666E-2</v>
      </c>
      <c r="FK8" s="19">
        <f t="shared" si="14"/>
        <v>0</v>
      </c>
      <c r="FL8" s="19">
        <f t="shared" si="14"/>
        <v>0</v>
      </c>
      <c r="FM8" s="19">
        <f t="shared" si="14"/>
        <v>0</v>
      </c>
      <c r="FN8" s="19">
        <f t="shared" si="14"/>
        <v>0</v>
      </c>
      <c r="FO8" s="19">
        <f t="shared" si="14"/>
        <v>0</v>
      </c>
      <c r="FP8" s="19">
        <f t="shared" si="14"/>
        <v>0</v>
      </c>
      <c r="FQ8" s="19">
        <f t="shared" si="14"/>
        <v>0</v>
      </c>
      <c r="FR8" s="19">
        <f t="shared" si="14"/>
        <v>2.2222222222222223E-2</v>
      </c>
      <c r="FS8" s="19">
        <f t="shared" si="14"/>
        <v>0</v>
      </c>
      <c r="FT8" s="19">
        <f t="shared" si="14"/>
        <v>0</v>
      </c>
      <c r="FU8" s="19">
        <f t="shared" si="14"/>
        <v>0</v>
      </c>
      <c r="FV8" s="19">
        <f t="shared" si="14"/>
        <v>0</v>
      </c>
      <c r="FW8" s="19">
        <f t="shared" si="14"/>
        <v>0</v>
      </c>
      <c r="FX8" s="19">
        <f t="shared" si="14"/>
        <v>0</v>
      </c>
      <c r="FY8" s="19">
        <f t="shared" si="14"/>
        <v>0</v>
      </c>
      <c r="FZ8" s="19">
        <f t="shared" si="14"/>
        <v>0</v>
      </c>
      <c r="GA8" s="19">
        <f t="shared" si="14"/>
        <v>0</v>
      </c>
      <c r="GB8" s="19">
        <f t="shared" si="14"/>
        <v>0</v>
      </c>
      <c r="GC8" s="19">
        <f t="shared" si="14"/>
        <v>0</v>
      </c>
      <c r="GD8" s="19">
        <f t="shared" si="14"/>
        <v>0</v>
      </c>
      <c r="GE8" s="19">
        <f t="shared" si="14"/>
        <v>0</v>
      </c>
      <c r="GF8" s="19">
        <f t="shared" si="14"/>
        <v>0</v>
      </c>
      <c r="GG8" s="19">
        <f t="shared" si="14"/>
        <v>0</v>
      </c>
      <c r="GH8" s="19">
        <f t="shared" si="14"/>
        <v>0</v>
      </c>
      <c r="GI8" s="19">
        <f t="shared" si="14"/>
        <v>0</v>
      </c>
      <c r="GJ8" s="19">
        <f t="shared" si="14"/>
        <v>0</v>
      </c>
      <c r="GK8" s="19">
        <f t="shared" si="14"/>
        <v>0</v>
      </c>
      <c r="GL8" s="19">
        <f t="shared" si="14"/>
        <v>0</v>
      </c>
      <c r="GM8" s="19">
        <f t="shared" si="14"/>
        <v>0</v>
      </c>
      <c r="GN8" s="19">
        <f t="shared" si="14"/>
        <v>0</v>
      </c>
      <c r="GO8" s="19">
        <f t="shared" si="14"/>
        <v>0</v>
      </c>
      <c r="GP8" s="19">
        <f t="shared" si="14"/>
        <v>0</v>
      </c>
      <c r="GQ8" s="19">
        <f t="shared" si="14"/>
        <v>0</v>
      </c>
      <c r="GR8" s="19">
        <f t="shared" si="14"/>
        <v>0</v>
      </c>
      <c r="GS8" s="19">
        <f t="shared" si="14"/>
        <v>0</v>
      </c>
      <c r="GT8" s="19">
        <f t="shared" si="14"/>
        <v>0</v>
      </c>
      <c r="GU8" s="19">
        <f t="shared" si="14"/>
        <v>0</v>
      </c>
      <c r="GV8" s="19">
        <f t="shared" si="14"/>
        <v>0</v>
      </c>
      <c r="GW8" s="19">
        <f t="shared" si="14"/>
        <v>0</v>
      </c>
      <c r="GX8" s="19">
        <f t="shared" si="15"/>
        <v>0</v>
      </c>
      <c r="GY8" s="19">
        <f t="shared" si="15"/>
        <v>0</v>
      </c>
      <c r="GZ8" s="19">
        <f t="shared" si="15"/>
        <v>0</v>
      </c>
      <c r="HA8" s="19">
        <f t="shared" si="15"/>
        <v>0</v>
      </c>
      <c r="HB8" s="19">
        <f t="shared" si="15"/>
        <v>0</v>
      </c>
      <c r="HC8" s="19">
        <f t="shared" si="15"/>
        <v>0</v>
      </c>
      <c r="HD8" s="19">
        <f t="shared" si="15"/>
        <v>0</v>
      </c>
      <c r="HE8" s="19">
        <f t="shared" si="15"/>
        <v>0</v>
      </c>
      <c r="HF8" s="19">
        <f t="shared" si="15"/>
        <v>0</v>
      </c>
      <c r="HG8" s="19">
        <f t="shared" si="15"/>
        <v>0</v>
      </c>
      <c r="HH8" s="19">
        <f t="shared" si="15"/>
        <v>0</v>
      </c>
      <c r="HI8" s="19">
        <f t="shared" si="15"/>
        <v>0</v>
      </c>
      <c r="HJ8" s="19">
        <f t="shared" si="15"/>
        <v>0</v>
      </c>
      <c r="HK8" s="19">
        <f t="shared" si="15"/>
        <v>0</v>
      </c>
      <c r="HL8" s="19">
        <f t="shared" si="15"/>
        <v>0</v>
      </c>
      <c r="HM8" s="19">
        <f t="shared" si="15"/>
        <v>0</v>
      </c>
      <c r="HN8" s="19">
        <f t="shared" si="15"/>
        <v>0</v>
      </c>
      <c r="HO8" s="19">
        <f t="shared" si="15"/>
        <v>0</v>
      </c>
      <c r="HP8" s="19">
        <f t="shared" si="15"/>
        <v>0</v>
      </c>
      <c r="HQ8" s="19">
        <f t="shared" si="15"/>
        <v>0</v>
      </c>
      <c r="HR8" s="19">
        <f t="shared" si="15"/>
        <v>2.2222222222222223E-2</v>
      </c>
      <c r="HS8" s="19">
        <f t="shared" si="15"/>
        <v>0</v>
      </c>
      <c r="HT8" s="19">
        <f t="shared" si="15"/>
        <v>0</v>
      </c>
      <c r="HU8" s="19">
        <f t="shared" si="15"/>
        <v>0</v>
      </c>
      <c r="HV8" s="19">
        <f t="shared" si="15"/>
        <v>0</v>
      </c>
      <c r="HW8" s="19">
        <f t="shared" si="15"/>
        <v>0</v>
      </c>
      <c r="HX8" s="19">
        <f t="shared" si="15"/>
        <v>0</v>
      </c>
      <c r="HY8" s="19">
        <f t="shared" si="15"/>
        <v>0</v>
      </c>
      <c r="HZ8" s="19">
        <f t="shared" si="15"/>
        <v>0</v>
      </c>
      <c r="IA8" s="19">
        <f t="shared" si="15"/>
        <v>0</v>
      </c>
      <c r="IB8" s="19">
        <f t="shared" si="15"/>
        <v>0</v>
      </c>
      <c r="IC8" s="19">
        <f t="shared" si="15"/>
        <v>0</v>
      </c>
      <c r="ID8" s="19">
        <f t="shared" si="15"/>
        <v>0</v>
      </c>
      <c r="IE8" s="19">
        <f t="shared" si="15"/>
        <v>0</v>
      </c>
      <c r="IF8" s="19">
        <f t="shared" si="15"/>
        <v>0</v>
      </c>
      <c r="IG8" s="19">
        <f t="shared" si="15"/>
        <v>0</v>
      </c>
      <c r="IH8" s="19">
        <f t="shared" si="15"/>
        <v>0</v>
      </c>
      <c r="II8" s="19">
        <f t="shared" si="15"/>
        <v>0</v>
      </c>
      <c r="IJ8" s="19">
        <f t="shared" si="15"/>
        <v>0</v>
      </c>
      <c r="IK8" s="19">
        <f t="shared" si="15"/>
        <v>0</v>
      </c>
      <c r="IL8" s="19">
        <f t="shared" si="15"/>
        <v>0</v>
      </c>
      <c r="IM8" s="19">
        <f t="shared" si="15"/>
        <v>0</v>
      </c>
      <c r="IN8" s="19">
        <f t="shared" si="15"/>
        <v>0</v>
      </c>
      <c r="IO8" s="19">
        <f t="shared" si="15"/>
        <v>0</v>
      </c>
      <c r="IP8" s="19">
        <f t="shared" si="15"/>
        <v>0</v>
      </c>
      <c r="IQ8" s="19">
        <f t="shared" si="15"/>
        <v>0</v>
      </c>
      <c r="IR8" s="19">
        <f t="shared" si="15"/>
        <v>0</v>
      </c>
      <c r="IS8" s="19">
        <f t="shared" si="15"/>
        <v>0</v>
      </c>
      <c r="IT8" s="19">
        <f t="shared" si="15"/>
        <v>0</v>
      </c>
      <c r="IU8" s="19">
        <f t="shared" si="15"/>
        <v>0</v>
      </c>
      <c r="IV8" s="19">
        <f t="shared" si="15"/>
        <v>0</v>
      </c>
      <c r="IW8" s="19">
        <f t="shared" si="15"/>
        <v>0</v>
      </c>
      <c r="IX8" s="19">
        <f t="shared" si="15"/>
        <v>0</v>
      </c>
      <c r="IY8" s="19">
        <f t="shared" si="15"/>
        <v>0</v>
      </c>
      <c r="IZ8" s="19">
        <f t="shared" si="15"/>
        <v>0</v>
      </c>
      <c r="JA8" s="19">
        <f t="shared" si="15"/>
        <v>0</v>
      </c>
      <c r="JB8" s="19">
        <f t="shared" si="15"/>
        <v>0</v>
      </c>
      <c r="JC8" s="19">
        <f t="shared" si="15"/>
        <v>0</v>
      </c>
      <c r="JD8" s="19">
        <f t="shared" si="15"/>
        <v>0</v>
      </c>
      <c r="JE8" s="19">
        <f t="shared" si="15"/>
        <v>0</v>
      </c>
      <c r="JF8" s="19">
        <f t="shared" si="15"/>
        <v>0</v>
      </c>
      <c r="JG8" s="19">
        <f t="shared" si="15"/>
        <v>0</v>
      </c>
      <c r="JH8" s="19">
        <f t="shared" si="15"/>
        <v>0</v>
      </c>
      <c r="JI8" s="19">
        <f t="shared" si="15"/>
        <v>2.2222222222222223E-2</v>
      </c>
      <c r="JJ8" s="19">
        <f t="shared" si="16"/>
        <v>0</v>
      </c>
      <c r="JK8" s="19">
        <f t="shared" si="16"/>
        <v>0</v>
      </c>
      <c r="JL8" s="19">
        <f t="shared" si="16"/>
        <v>0</v>
      </c>
      <c r="JM8" s="19">
        <f t="shared" si="16"/>
        <v>0</v>
      </c>
      <c r="JN8" s="19">
        <f t="shared" si="16"/>
        <v>0</v>
      </c>
      <c r="JO8" s="19">
        <f t="shared" si="16"/>
        <v>0</v>
      </c>
      <c r="JP8" s="19">
        <f t="shared" si="16"/>
        <v>0</v>
      </c>
    </row>
    <row r="9" spans="1:276">
      <c r="EJ9" s="1" t="s">
        <v>771</v>
      </c>
      <c r="EK9" s="16" t="s">
        <v>773</v>
      </c>
      <c r="EL9" s="19">
        <f>SUM(EL7:EM7)</f>
        <v>0</v>
      </c>
      <c r="EM9" s="19">
        <f t="shared" ref="EM9:GX10" si="17">SUM(EL7:EN7)</f>
        <v>0</v>
      </c>
      <c r="EN9" s="19">
        <f t="shared" si="17"/>
        <v>0</v>
      </c>
      <c r="EO9" s="19">
        <f t="shared" si="17"/>
        <v>0</v>
      </c>
      <c r="EP9" s="19">
        <f t="shared" si="17"/>
        <v>0</v>
      </c>
      <c r="EQ9" s="19">
        <f t="shared" si="17"/>
        <v>0</v>
      </c>
      <c r="ER9" s="19">
        <f t="shared" si="17"/>
        <v>0</v>
      </c>
      <c r="ES9" s="19">
        <f t="shared" si="17"/>
        <v>0</v>
      </c>
      <c r="ET9" s="19">
        <f t="shared" si="17"/>
        <v>0</v>
      </c>
      <c r="EU9" s="19">
        <f t="shared" si="17"/>
        <v>0</v>
      </c>
      <c r="EV9" s="19">
        <f t="shared" si="17"/>
        <v>0</v>
      </c>
      <c r="EW9" s="19">
        <f t="shared" si="17"/>
        <v>0</v>
      </c>
      <c r="EX9" s="19">
        <f t="shared" si="17"/>
        <v>0</v>
      </c>
      <c r="EY9" s="19">
        <f t="shared" si="17"/>
        <v>0</v>
      </c>
      <c r="EZ9" s="19">
        <f t="shared" si="17"/>
        <v>0</v>
      </c>
      <c r="FA9" s="19">
        <f t="shared" si="17"/>
        <v>0</v>
      </c>
      <c r="FB9" s="19">
        <f t="shared" si="17"/>
        <v>0</v>
      </c>
      <c r="FC9" s="19">
        <f t="shared" si="17"/>
        <v>0</v>
      </c>
      <c r="FD9" s="19">
        <f t="shared" si="17"/>
        <v>0</v>
      </c>
      <c r="FE9" s="19">
        <f t="shared" si="17"/>
        <v>0</v>
      </c>
      <c r="FF9" s="19">
        <f t="shared" si="17"/>
        <v>0</v>
      </c>
      <c r="FG9" s="19">
        <f t="shared" si="17"/>
        <v>0</v>
      </c>
      <c r="FH9" s="19">
        <f t="shared" si="17"/>
        <v>2.2222222222222223E-2</v>
      </c>
      <c r="FI9" s="19">
        <f t="shared" si="17"/>
        <v>2.2222222222222223E-2</v>
      </c>
      <c r="FJ9" s="19">
        <f t="shared" si="17"/>
        <v>2.2222222222222223E-2</v>
      </c>
      <c r="FK9" s="19">
        <f t="shared" si="17"/>
        <v>0</v>
      </c>
      <c r="FL9" s="19">
        <f t="shared" si="17"/>
        <v>0</v>
      </c>
      <c r="FM9" s="19">
        <f t="shared" si="17"/>
        <v>0</v>
      </c>
      <c r="FN9" s="19">
        <f t="shared" si="17"/>
        <v>0</v>
      </c>
      <c r="FO9" s="19">
        <f t="shared" si="17"/>
        <v>0</v>
      </c>
      <c r="FP9" s="19">
        <f t="shared" si="17"/>
        <v>0</v>
      </c>
      <c r="FQ9" s="19">
        <f t="shared" si="17"/>
        <v>2.2222222222222223E-2</v>
      </c>
      <c r="FR9" s="19">
        <f t="shared" si="17"/>
        <v>2.2222222222222223E-2</v>
      </c>
      <c r="FS9" s="19">
        <f t="shared" si="17"/>
        <v>4.4444444444444446E-2</v>
      </c>
      <c r="FT9" s="19">
        <f t="shared" si="17"/>
        <v>2.2222222222222223E-2</v>
      </c>
      <c r="FU9" s="19">
        <f t="shared" si="17"/>
        <v>2.2222222222222223E-2</v>
      </c>
      <c r="FV9" s="19">
        <f t="shared" si="17"/>
        <v>0</v>
      </c>
      <c r="FW9" s="19">
        <f t="shared" si="17"/>
        <v>0</v>
      </c>
      <c r="FX9" s="19">
        <f t="shared" si="17"/>
        <v>0</v>
      </c>
      <c r="FY9" s="19">
        <f t="shared" si="17"/>
        <v>0.15555555555555556</v>
      </c>
      <c r="FZ9" s="19">
        <f t="shared" si="17"/>
        <v>0.26666666666666666</v>
      </c>
      <c r="GA9" s="19">
        <f t="shared" si="17"/>
        <v>0.26666666666666666</v>
      </c>
      <c r="GB9" s="19">
        <f t="shared" si="17"/>
        <v>0.1111111111111111</v>
      </c>
      <c r="GC9" s="19">
        <f t="shared" si="17"/>
        <v>2.2222222222222223E-2</v>
      </c>
      <c r="GD9" s="19">
        <f t="shared" si="17"/>
        <v>0.15555555555555556</v>
      </c>
      <c r="GE9" s="19">
        <f t="shared" si="17"/>
        <v>0.28888888888888886</v>
      </c>
      <c r="GF9" s="19">
        <f t="shared" si="17"/>
        <v>0.26666666666666666</v>
      </c>
      <c r="GG9" s="19">
        <f t="shared" si="17"/>
        <v>0.13333333333333333</v>
      </c>
      <c r="GH9" s="19">
        <f t="shared" si="17"/>
        <v>0</v>
      </c>
      <c r="GI9" s="19">
        <f t="shared" si="17"/>
        <v>8.8888888888888892E-2</v>
      </c>
      <c r="GJ9" s="19">
        <f t="shared" si="17"/>
        <v>8.8888888888888892E-2</v>
      </c>
      <c r="GK9" s="19">
        <f t="shared" si="17"/>
        <v>8.8888888888888892E-2</v>
      </c>
      <c r="GL9" s="19">
        <f t="shared" si="17"/>
        <v>2.2222222222222223E-2</v>
      </c>
      <c r="GM9" s="19">
        <f t="shared" si="17"/>
        <v>2.2222222222222223E-2</v>
      </c>
      <c r="GN9" s="19">
        <f t="shared" si="17"/>
        <v>2.2222222222222223E-2</v>
      </c>
      <c r="GO9" s="19">
        <f t="shared" si="17"/>
        <v>8.8888888888888892E-2</v>
      </c>
      <c r="GP9" s="19">
        <f t="shared" si="17"/>
        <v>0.42222222222222222</v>
      </c>
      <c r="GQ9" s="19">
        <f t="shared" si="17"/>
        <v>0.42222222222222222</v>
      </c>
      <c r="GR9" s="19">
        <f t="shared" si="17"/>
        <v>0.33333333333333331</v>
      </c>
      <c r="GS9" s="19">
        <f t="shared" si="17"/>
        <v>0</v>
      </c>
      <c r="GT9" s="19">
        <f t="shared" si="17"/>
        <v>0</v>
      </c>
      <c r="GU9" s="19">
        <f t="shared" si="17"/>
        <v>0</v>
      </c>
      <c r="GV9" s="19">
        <f t="shared" si="17"/>
        <v>0</v>
      </c>
      <c r="GW9" s="19">
        <f t="shared" si="17"/>
        <v>0</v>
      </c>
      <c r="GX9" s="19">
        <f t="shared" si="17"/>
        <v>0</v>
      </c>
      <c r="GY9" s="19">
        <f t="shared" ref="GY9:JJ10" si="18">SUM(GX7:GZ7)</f>
        <v>0</v>
      </c>
      <c r="GZ9" s="19">
        <f t="shared" si="18"/>
        <v>0</v>
      </c>
      <c r="HA9" s="19">
        <f t="shared" si="18"/>
        <v>0</v>
      </c>
      <c r="HB9" s="19">
        <f t="shared" si="18"/>
        <v>0</v>
      </c>
      <c r="HC9" s="19">
        <f t="shared" si="18"/>
        <v>0</v>
      </c>
      <c r="HD9" s="19">
        <f t="shared" si="18"/>
        <v>0</v>
      </c>
      <c r="HE9" s="19">
        <f t="shared" si="18"/>
        <v>2.2222222222222223E-2</v>
      </c>
      <c r="HF9" s="19">
        <f t="shared" si="18"/>
        <v>2.2222222222222223E-2</v>
      </c>
      <c r="HG9" s="19">
        <f t="shared" si="18"/>
        <v>2.2222222222222223E-2</v>
      </c>
      <c r="HH9" s="19">
        <f t="shared" si="18"/>
        <v>2.2222222222222223E-2</v>
      </c>
      <c r="HI9" s="19">
        <f t="shared" si="18"/>
        <v>2.2222222222222223E-2</v>
      </c>
      <c r="HJ9" s="19">
        <f t="shared" si="18"/>
        <v>4.4444444444444446E-2</v>
      </c>
      <c r="HK9" s="19">
        <f t="shared" si="18"/>
        <v>2.2222222222222223E-2</v>
      </c>
      <c r="HL9" s="19">
        <f t="shared" si="18"/>
        <v>2.2222222222222223E-2</v>
      </c>
      <c r="HM9" s="19">
        <f t="shared" si="18"/>
        <v>0</v>
      </c>
      <c r="HN9" s="19">
        <f t="shared" si="18"/>
        <v>0</v>
      </c>
      <c r="HO9" s="19">
        <f t="shared" si="18"/>
        <v>0</v>
      </c>
      <c r="HP9" s="19">
        <f t="shared" si="18"/>
        <v>0</v>
      </c>
      <c r="HQ9" s="19">
        <f t="shared" si="18"/>
        <v>0</v>
      </c>
      <c r="HR9" s="19">
        <f t="shared" si="18"/>
        <v>0</v>
      </c>
      <c r="HS9" s="19">
        <f t="shared" si="18"/>
        <v>0</v>
      </c>
      <c r="HT9" s="19">
        <f t="shared" si="18"/>
        <v>0</v>
      </c>
      <c r="HU9" s="19">
        <f t="shared" si="18"/>
        <v>4.4444444444444446E-2</v>
      </c>
      <c r="HV9" s="19">
        <f t="shared" si="18"/>
        <v>0.1111111111111111</v>
      </c>
      <c r="HW9" s="19">
        <f t="shared" si="18"/>
        <v>0.15555555555555556</v>
      </c>
      <c r="HX9" s="19">
        <f t="shared" si="18"/>
        <v>0.1111111111111111</v>
      </c>
      <c r="HY9" s="19">
        <f t="shared" si="18"/>
        <v>4.4444444444444446E-2</v>
      </c>
      <c r="HZ9" s="19">
        <f t="shared" si="18"/>
        <v>0</v>
      </c>
      <c r="IA9" s="19">
        <f t="shared" si="18"/>
        <v>0</v>
      </c>
      <c r="IB9" s="19">
        <f t="shared" si="18"/>
        <v>0</v>
      </c>
      <c r="IC9" s="19">
        <f t="shared" si="18"/>
        <v>2.2222222222222223E-2</v>
      </c>
      <c r="ID9" s="19">
        <f t="shared" si="18"/>
        <v>6.6666666666666666E-2</v>
      </c>
      <c r="IE9" s="19">
        <f t="shared" si="18"/>
        <v>6.6666666666666666E-2</v>
      </c>
      <c r="IF9" s="19">
        <f t="shared" si="18"/>
        <v>0.44444444444444448</v>
      </c>
      <c r="IG9" s="19">
        <f t="shared" si="18"/>
        <v>0.53333333333333333</v>
      </c>
      <c r="IH9" s="19">
        <f t="shared" si="18"/>
        <v>0.53333333333333333</v>
      </c>
      <c r="II9" s="19">
        <f t="shared" si="18"/>
        <v>0.13333333333333333</v>
      </c>
      <c r="IJ9" s="19">
        <f t="shared" si="18"/>
        <v>0</v>
      </c>
      <c r="IK9" s="19">
        <f t="shared" si="18"/>
        <v>0</v>
      </c>
      <c r="IL9" s="19">
        <f t="shared" si="18"/>
        <v>2.2222222222222223E-2</v>
      </c>
      <c r="IM9" s="19">
        <f t="shared" si="18"/>
        <v>2.2222222222222223E-2</v>
      </c>
      <c r="IN9" s="19">
        <f t="shared" si="18"/>
        <v>0.2</v>
      </c>
      <c r="IO9" s="19">
        <f t="shared" si="18"/>
        <v>0.31111111111111112</v>
      </c>
      <c r="IP9" s="19">
        <f t="shared" si="18"/>
        <v>0.31111111111111112</v>
      </c>
      <c r="IQ9" s="19">
        <f t="shared" si="18"/>
        <v>0.13333333333333333</v>
      </c>
      <c r="IR9" s="19">
        <f t="shared" si="18"/>
        <v>0</v>
      </c>
      <c r="IS9" s="19">
        <f t="shared" si="18"/>
        <v>0</v>
      </c>
      <c r="IT9" s="19">
        <f t="shared" si="18"/>
        <v>0</v>
      </c>
      <c r="IU9" s="19">
        <f t="shared" si="18"/>
        <v>0</v>
      </c>
      <c r="IV9" s="19">
        <f t="shared" si="18"/>
        <v>4.4444444444444446E-2</v>
      </c>
      <c r="IW9" s="19">
        <f t="shared" si="18"/>
        <v>0.1111111111111111</v>
      </c>
      <c r="IX9" s="19">
        <f t="shared" si="18"/>
        <v>0.8</v>
      </c>
      <c r="IY9" s="19">
        <f t="shared" si="18"/>
        <v>0.8666666666666667</v>
      </c>
      <c r="IZ9" s="19">
        <f t="shared" si="18"/>
        <v>0.8</v>
      </c>
      <c r="JA9" s="19">
        <f t="shared" si="18"/>
        <v>0.1111111111111111</v>
      </c>
      <c r="JB9" s="19">
        <f t="shared" si="18"/>
        <v>0</v>
      </c>
      <c r="JC9" s="19">
        <f t="shared" si="18"/>
        <v>4.4444444444444446E-2</v>
      </c>
      <c r="JD9" s="19">
        <f t="shared" si="18"/>
        <v>4.4444444444444446E-2</v>
      </c>
      <c r="JE9" s="19">
        <f t="shared" si="18"/>
        <v>4.4444444444444446E-2</v>
      </c>
      <c r="JF9" s="19">
        <f t="shared" si="18"/>
        <v>2.2222222222222223E-2</v>
      </c>
      <c r="JG9" s="19">
        <f t="shared" si="18"/>
        <v>2.2222222222222223E-2</v>
      </c>
      <c r="JH9" s="19">
        <f t="shared" si="18"/>
        <v>2.2222222222222223E-2</v>
      </c>
      <c r="JI9" s="19">
        <f t="shared" si="18"/>
        <v>0</v>
      </c>
      <c r="JJ9" s="19">
        <f t="shared" si="18"/>
        <v>0</v>
      </c>
      <c r="JK9" s="19">
        <f t="shared" ref="IS9:JP10" si="19">SUM(JJ7:JL7)</f>
        <v>0</v>
      </c>
      <c r="JL9" s="19">
        <f t="shared" si="19"/>
        <v>0</v>
      </c>
      <c r="JM9" s="19">
        <f t="shared" si="19"/>
        <v>0</v>
      </c>
      <c r="JN9" s="19">
        <f t="shared" si="19"/>
        <v>0</v>
      </c>
      <c r="JO9" s="19">
        <f t="shared" si="19"/>
        <v>0</v>
      </c>
      <c r="JP9" s="19">
        <f t="shared" si="19"/>
        <v>0</v>
      </c>
    </row>
    <row r="10" spans="1:276" ht="19.899999999999999">
      <c r="A10" s="20"/>
      <c r="B10" s="20"/>
      <c r="C10" s="21">
        <v>1880</v>
      </c>
      <c r="D10" s="22"/>
      <c r="E10" s="22"/>
      <c r="F10" s="22"/>
      <c r="G10" s="22"/>
      <c r="H10" s="22"/>
      <c r="I10" s="22"/>
      <c r="J10" s="22"/>
      <c r="K10" s="22"/>
      <c r="L10" s="22"/>
      <c r="M10" s="21">
        <f>C10+10</f>
        <v>1890</v>
      </c>
      <c r="N10" s="22"/>
      <c r="O10" s="22"/>
      <c r="P10" s="22"/>
      <c r="Q10" s="22"/>
      <c r="R10" s="22"/>
      <c r="S10" s="22"/>
      <c r="T10" s="22"/>
      <c r="U10" s="22"/>
      <c r="V10" s="22"/>
      <c r="W10" s="21">
        <f>M10+10</f>
        <v>1900</v>
      </c>
      <c r="X10" s="22"/>
      <c r="Y10" s="22"/>
      <c r="Z10" s="22"/>
      <c r="AA10" s="22"/>
      <c r="AB10" s="22"/>
      <c r="AC10" s="22"/>
      <c r="AD10" s="22"/>
      <c r="AE10" s="22"/>
      <c r="AF10" s="22"/>
      <c r="AG10" s="21">
        <f>W10+10</f>
        <v>1910</v>
      </c>
      <c r="AH10" s="22"/>
      <c r="AI10" s="22"/>
      <c r="AJ10" s="22"/>
      <c r="AK10" s="22"/>
      <c r="AL10" s="22"/>
      <c r="AM10" s="22"/>
      <c r="AN10" s="22"/>
      <c r="AO10" s="22"/>
      <c r="AP10" s="22"/>
      <c r="AQ10" s="21">
        <f>AG10+10</f>
        <v>1920</v>
      </c>
      <c r="AR10" s="22"/>
      <c r="AS10" s="22"/>
      <c r="AT10" s="22"/>
      <c r="AU10" s="22"/>
      <c r="AV10" s="22"/>
      <c r="AW10" s="22"/>
      <c r="AX10" s="22"/>
      <c r="AY10" s="22"/>
      <c r="AZ10" s="22"/>
      <c r="BA10" s="21">
        <f>AQ10+10</f>
        <v>1930</v>
      </c>
      <c r="BB10" s="22"/>
      <c r="BC10" s="22"/>
      <c r="BD10" s="22"/>
      <c r="BE10" s="22"/>
      <c r="BF10" s="22"/>
      <c r="BG10" s="22"/>
      <c r="BH10" s="22"/>
      <c r="BI10" s="22"/>
      <c r="BJ10" s="22"/>
      <c r="BK10" s="21">
        <f>BA10+10</f>
        <v>1940</v>
      </c>
      <c r="BL10" s="22"/>
      <c r="BM10" s="22"/>
      <c r="BN10" s="22"/>
      <c r="BO10" s="22"/>
      <c r="BP10" s="22"/>
      <c r="BQ10" s="22"/>
      <c r="BR10" s="22"/>
      <c r="BS10" s="22"/>
      <c r="BT10" s="22"/>
      <c r="BU10" s="21">
        <f>BK10+10</f>
        <v>1950</v>
      </c>
      <c r="BV10" s="22"/>
      <c r="BW10" s="22"/>
      <c r="BX10" s="22"/>
      <c r="BY10" s="22"/>
      <c r="BZ10" s="22"/>
      <c r="CA10" s="22"/>
      <c r="CB10" s="22"/>
      <c r="CC10" s="22"/>
      <c r="CD10" s="22"/>
      <c r="CE10" s="21">
        <f>BU10+10</f>
        <v>1960</v>
      </c>
      <c r="CF10" s="22"/>
      <c r="CG10" s="22"/>
      <c r="CH10" s="22"/>
      <c r="CI10" s="22"/>
      <c r="CJ10" s="22"/>
      <c r="CK10" s="22"/>
      <c r="CL10" s="22"/>
      <c r="CM10" s="22"/>
      <c r="CN10" s="22"/>
      <c r="CO10" s="21">
        <f>CE10+10</f>
        <v>1970</v>
      </c>
      <c r="CP10" s="22"/>
      <c r="CQ10" s="22"/>
      <c r="CR10" s="22"/>
      <c r="CS10" s="22"/>
      <c r="CT10" s="22"/>
      <c r="CU10" s="22"/>
      <c r="CV10" s="22"/>
      <c r="CW10" s="22"/>
      <c r="CX10" s="22"/>
      <c r="CY10" s="21">
        <f>CO10+10</f>
        <v>1980</v>
      </c>
      <c r="CZ10" s="22"/>
      <c r="DA10" s="22"/>
      <c r="DB10" s="22"/>
      <c r="DC10" s="22"/>
      <c r="DD10" s="22"/>
      <c r="DE10" s="22"/>
      <c r="DF10" s="22"/>
      <c r="DG10" s="22"/>
      <c r="DH10" s="22"/>
      <c r="DI10" s="21">
        <f>CY10+10</f>
        <v>1990</v>
      </c>
      <c r="DJ10" s="22"/>
      <c r="DK10" s="22"/>
      <c r="DL10" s="22"/>
      <c r="DM10" s="22"/>
      <c r="DN10" s="22"/>
      <c r="DO10" s="22"/>
      <c r="DP10" s="22"/>
      <c r="DQ10" s="22"/>
      <c r="DR10" s="22"/>
      <c r="DS10" s="21">
        <f>DI10+10</f>
        <v>2000</v>
      </c>
      <c r="DT10" s="22"/>
      <c r="DU10" s="22"/>
      <c r="DV10" s="22"/>
      <c r="DW10" s="22"/>
      <c r="DX10" s="22"/>
      <c r="DY10" s="22"/>
      <c r="DZ10" s="22"/>
      <c r="EA10" s="22"/>
      <c r="EB10" s="22"/>
      <c r="EC10" s="21">
        <f>DS10+10</f>
        <v>2010</v>
      </c>
      <c r="ED10" s="22"/>
      <c r="EE10" s="22"/>
      <c r="EF10" s="22"/>
      <c r="EG10" s="22"/>
      <c r="EH10" s="23"/>
      <c r="EI10" s="23"/>
      <c r="EK10" s="16" t="s">
        <v>774</v>
      </c>
      <c r="EL10" s="19">
        <f>SUM(EL8:EM8)</f>
        <v>0</v>
      </c>
      <c r="EM10" s="19">
        <f t="shared" si="17"/>
        <v>0</v>
      </c>
      <c r="EN10" s="19">
        <f t="shared" si="17"/>
        <v>0</v>
      </c>
      <c r="EO10" s="19">
        <f t="shared" si="17"/>
        <v>0</v>
      </c>
      <c r="EP10" s="19">
        <f t="shared" si="17"/>
        <v>0</v>
      </c>
      <c r="EQ10" s="19">
        <f t="shared" si="17"/>
        <v>0</v>
      </c>
      <c r="ER10" s="19">
        <f t="shared" si="17"/>
        <v>8.8888888888888892E-2</v>
      </c>
      <c r="ES10" s="19">
        <f t="shared" si="17"/>
        <v>8.8888888888888892E-2</v>
      </c>
      <c r="ET10" s="19">
        <f t="shared" si="17"/>
        <v>8.8888888888888892E-2</v>
      </c>
      <c r="EU10" s="19">
        <f t="shared" si="17"/>
        <v>8.8888888888888892E-2</v>
      </c>
      <c r="EV10" s="19">
        <f t="shared" si="17"/>
        <v>8.8888888888888892E-2</v>
      </c>
      <c r="EW10" s="19">
        <f t="shared" si="17"/>
        <v>8.8888888888888892E-2</v>
      </c>
      <c r="EX10" s="19">
        <f t="shared" si="17"/>
        <v>0</v>
      </c>
      <c r="EY10" s="19">
        <f t="shared" si="17"/>
        <v>0</v>
      </c>
      <c r="EZ10" s="19">
        <f t="shared" si="17"/>
        <v>0</v>
      </c>
      <c r="FA10" s="19">
        <f t="shared" si="17"/>
        <v>0</v>
      </c>
      <c r="FB10" s="19">
        <f t="shared" si="17"/>
        <v>0</v>
      </c>
      <c r="FC10" s="19">
        <f t="shared" si="17"/>
        <v>0</v>
      </c>
      <c r="FD10" s="19">
        <f t="shared" si="17"/>
        <v>0</v>
      </c>
      <c r="FE10" s="19">
        <f t="shared" si="17"/>
        <v>2.2222222222222223E-2</v>
      </c>
      <c r="FF10" s="19">
        <f t="shared" si="17"/>
        <v>2.2222222222222223E-2</v>
      </c>
      <c r="FG10" s="19">
        <f t="shared" si="17"/>
        <v>6.6666666666666666E-2</v>
      </c>
      <c r="FH10" s="19">
        <f t="shared" si="17"/>
        <v>0.1111111111111111</v>
      </c>
      <c r="FI10" s="19">
        <f t="shared" si="17"/>
        <v>0.17777777777777776</v>
      </c>
      <c r="FJ10" s="19">
        <f t="shared" si="17"/>
        <v>0.13333333333333333</v>
      </c>
      <c r="FK10" s="19">
        <f t="shared" si="17"/>
        <v>6.6666666666666666E-2</v>
      </c>
      <c r="FL10" s="19">
        <f t="shared" si="17"/>
        <v>0</v>
      </c>
      <c r="FM10" s="19">
        <f t="shared" si="17"/>
        <v>0</v>
      </c>
      <c r="FN10" s="19">
        <f t="shared" si="17"/>
        <v>0</v>
      </c>
      <c r="FO10" s="19">
        <f t="shared" si="17"/>
        <v>0</v>
      </c>
      <c r="FP10" s="19">
        <f t="shared" si="17"/>
        <v>0</v>
      </c>
      <c r="FQ10" s="19">
        <f t="shared" si="17"/>
        <v>2.2222222222222223E-2</v>
      </c>
      <c r="FR10" s="19">
        <f t="shared" si="17"/>
        <v>2.2222222222222223E-2</v>
      </c>
      <c r="FS10" s="19">
        <f t="shared" si="17"/>
        <v>2.2222222222222223E-2</v>
      </c>
      <c r="FT10" s="19">
        <f t="shared" si="17"/>
        <v>0</v>
      </c>
      <c r="FU10" s="19">
        <f t="shared" si="17"/>
        <v>0</v>
      </c>
      <c r="FV10" s="19">
        <f t="shared" si="17"/>
        <v>0</v>
      </c>
      <c r="FW10" s="19">
        <f t="shared" si="17"/>
        <v>0</v>
      </c>
      <c r="FX10" s="19">
        <f t="shared" si="17"/>
        <v>0</v>
      </c>
      <c r="FY10" s="19">
        <f t="shared" si="17"/>
        <v>0</v>
      </c>
      <c r="FZ10" s="19">
        <f t="shared" si="17"/>
        <v>0</v>
      </c>
      <c r="GA10" s="19">
        <f t="shared" si="17"/>
        <v>0</v>
      </c>
      <c r="GB10" s="19">
        <f t="shared" si="17"/>
        <v>0</v>
      </c>
      <c r="GC10" s="19">
        <f t="shared" si="17"/>
        <v>0</v>
      </c>
      <c r="GD10" s="19">
        <f t="shared" si="17"/>
        <v>0</v>
      </c>
      <c r="GE10" s="19">
        <f t="shared" si="17"/>
        <v>0</v>
      </c>
      <c r="GF10" s="19">
        <f t="shared" si="17"/>
        <v>0</v>
      </c>
      <c r="GG10" s="19">
        <f t="shared" si="17"/>
        <v>0</v>
      </c>
      <c r="GH10" s="19">
        <f t="shared" si="17"/>
        <v>0</v>
      </c>
      <c r="GI10" s="19">
        <f t="shared" si="17"/>
        <v>0</v>
      </c>
      <c r="GJ10" s="19">
        <f t="shared" si="17"/>
        <v>0</v>
      </c>
      <c r="GK10" s="19">
        <f t="shared" si="17"/>
        <v>0</v>
      </c>
      <c r="GL10" s="19">
        <f t="shared" si="17"/>
        <v>0</v>
      </c>
      <c r="GM10" s="19">
        <f t="shared" si="17"/>
        <v>0</v>
      </c>
      <c r="GN10" s="19">
        <f t="shared" si="17"/>
        <v>0</v>
      </c>
      <c r="GO10" s="19">
        <f t="shared" si="17"/>
        <v>0</v>
      </c>
      <c r="GP10" s="19">
        <f t="shared" si="17"/>
        <v>0</v>
      </c>
      <c r="GQ10" s="19">
        <f t="shared" si="17"/>
        <v>0</v>
      </c>
      <c r="GR10" s="19">
        <f t="shared" si="17"/>
        <v>0</v>
      </c>
      <c r="GS10" s="19">
        <f t="shared" si="17"/>
        <v>0</v>
      </c>
      <c r="GT10" s="19">
        <f t="shared" si="17"/>
        <v>0</v>
      </c>
      <c r="GU10" s="19">
        <f t="shared" si="17"/>
        <v>0</v>
      </c>
      <c r="GV10" s="19">
        <f t="shared" si="17"/>
        <v>0</v>
      </c>
      <c r="GW10" s="19">
        <f t="shared" si="17"/>
        <v>0</v>
      </c>
      <c r="GX10" s="19">
        <f t="shared" si="17"/>
        <v>0</v>
      </c>
      <c r="GY10" s="19">
        <f t="shared" si="18"/>
        <v>0</v>
      </c>
      <c r="GZ10" s="19">
        <f t="shared" si="18"/>
        <v>0</v>
      </c>
      <c r="HA10" s="19">
        <f t="shared" si="18"/>
        <v>0</v>
      </c>
      <c r="HB10" s="19">
        <f t="shared" si="18"/>
        <v>0</v>
      </c>
      <c r="HC10" s="19">
        <f t="shared" si="18"/>
        <v>0</v>
      </c>
      <c r="HD10" s="19">
        <f t="shared" si="18"/>
        <v>0</v>
      </c>
      <c r="HE10" s="19">
        <f t="shared" si="18"/>
        <v>0</v>
      </c>
      <c r="HF10" s="19">
        <f t="shared" si="18"/>
        <v>0</v>
      </c>
      <c r="HG10" s="19">
        <f t="shared" si="18"/>
        <v>0</v>
      </c>
      <c r="HH10" s="19">
        <f t="shared" si="18"/>
        <v>0</v>
      </c>
      <c r="HI10" s="19">
        <f t="shared" si="18"/>
        <v>0</v>
      </c>
      <c r="HJ10" s="19">
        <f t="shared" si="18"/>
        <v>0</v>
      </c>
      <c r="HK10" s="19">
        <f t="shared" si="18"/>
        <v>0</v>
      </c>
      <c r="HL10" s="19">
        <f t="shared" si="18"/>
        <v>0</v>
      </c>
      <c r="HM10" s="19">
        <f t="shared" si="18"/>
        <v>0</v>
      </c>
      <c r="HN10" s="19">
        <f t="shared" si="18"/>
        <v>0</v>
      </c>
      <c r="HO10" s="19">
        <f t="shared" si="18"/>
        <v>0</v>
      </c>
      <c r="HP10" s="19">
        <f t="shared" si="18"/>
        <v>0</v>
      </c>
      <c r="HQ10" s="19">
        <f t="shared" si="18"/>
        <v>2.2222222222222223E-2</v>
      </c>
      <c r="HR10" s="19">
        <f t="shared" si="18"/>
        <v>2.2222222222222223E-2</v>
      </c>
      <c r="HS10" s="19">
        <f t="shared" si="18"/>
        <v>2.2222222222222223E-2</v>
      </c>
      <c r="HT10" s="19">
        <f t="shared" si="18"/>
        <v>0</v>
      </c>
      <c r="HU10" s="19">
        <f t="shared" si="18"/>
        <v>0</v>
      </c>
      <c r="HV10" s="19">
        <f t="shared" si="18"/>
        <v>0</v>
      </c>
      <c r="HW10" s="19">
        <f t="shared" si="18"/>
        <v>0</v>
      </c>
      <c r="HX10" s="19">
        <f t="shared" si="18"/>
        <v>0</v>
      </c>
      <c r="HY10" s="19">
        <f t="shared" si="18"/>
        <v>0</v>
      </c>
      <c r="HZ10" s="19">
        <f t="shared" si="18"/>
        <v>0</v>
      </c>
      <c r="IA10" s="19">
        <f t="shared" si="18"/>
        <v>0</v>
      </c>
      <c r="IB10" s="19">
        <f t="shared" si="18"/>
        <v>0</v>
      </c>
      <c r="IC10" s="19">
        <f t="shared" si="18"/>
        <v>0</v>
      </c>
      <c r="ID10" s="19">
        <f t="shared" si="18"/>
        <v>0</v>
      </c>
      <c r="IE10" s="19">
        <f t="shared" si="18"/>
        <v>0</v>
      </c>
      <c r="IF10" s="19">
        <f t="shared" si="18"/>
        <v>0</v>
      </c>
      <c r="IG10" s="19">
        <f t="shared" si="18"/>
        <v>0</v>
      </c>
      <c r="IH10" s="19">
        <f t="shared" si="18"/>
        <v>0</v>
      </c>
      <c r="II10" s="19">
        <f t="shared" si="18"/>
        <v>0</v>
      </c>
      <c r="IJ10" s="19">
        <f t="shared" si="18"/>
        <v>0</v>
      </c>
      <c r="IK10" s="19">
        <f t="shared" si="18"/>
        <v>0</v>
      </c>
      <c r="IL10" s="19">
        <f t="shared" si="18"/>
        <v>0</v>
      </c>
      <c r="IM10" s="19">
        <f t="shared" si="18"/>
        <v>0</v>
      </c>
      <c r="IN10" s="19">
        <f t="shared" si="18"/>
        <v>0</v>
      </c>
      <c r="IO10" s="19">
        <f t="shared" si="18"/>
        <v>0</v>
      </c>
      <c r="IP10" s="19">
        <f t="shared" si="18"/>
        <v>0</v>
      </c>
      <c r="IQ10" s="19">
        <f t="shared" si="18"/>
        <v>0</v>
      </c>
      <c r="IR10" s="19">
        <f t="shared" si="18"/>
        <v>0</v>
      </c>
      <c r="IS10" s="19">
        <f t="shared" si="19"/>
        <v>0</v>
      </c>
      <c r="IT10" s="19">
        <f t="shared" si="19"/>
        <v>0</v>
      </c>
      <c r="IU10" s="19">
        <f t="shared" si="19"/>
        <v>0</v>
      </c>
      <c r="IV10" s="19">
        <f t="shared" si="19"/>
        <v>0</v>
      </c>
      <c r="IW10" s="19">
        <f t="shared" si="19"/>
        <v>0</v>
      </c>
      <c r="IX10" s="19">
        <f t="shared" si="19"/>
        <v>0</v>
      </c>
      <c r="IY10" s="19">
        <f t="shared" si="19"/>
        <v>0</v>
      </c>
      <c r="IZ10" s="19">
        <f t="shared" si="19"/>
        <v>0</v>
      </c>
      <c r="JA10" s="19">
        <f t="shared" si="19"/>
        <v>0</v>
      </c>
      <c r="JB10" s="19">
        <f t="shared" si="19"/>
        <v>0</v>
      </c>
      <c r="JC10" s="19">
        <f t="shared" si="19"/>
        <v>0</v>
      </c>
      <c r="JD10" s="19">
        <f t="shared" si="19"/>
        <v>0</v>
      </c>
      <c r="JE10" s="19">
        <f t="shared" si="19"/>
        <v>0</v>
      </c>
      <c r="JF10" s="19">
        <f t="shared" si="19"/>
        <v>0</v>
      </c>
      <c r="JG10" s="19">
        <f t="shared" si="19"/>
        <v>0</v>
      </c>
      <c r="JH10" s="19">
        <f t="shared" si="19"/>
        <v>2.2222222222222223E-2</v>
      </c>
      <c r="JI10" s="19">
        <f t="shared" si="19"/>
        <v>2.2222222222222223E-2</v>
      </c>
      <c r="JJ10" s="19">
        <f t="shared" si="19"/>
        <v>2.2222222222222223E-2</v>
      </c>
      <c r="JK10" s="19">
        <f t="shared" si="19"/>
        <v>0</v>
      </c>
      <c r="JL10" s="19">
        <f t="shared" si="19"/>
        <v>0</v>
      </c>
      <c r="JM10" s="19">
        <f t="shared" si="19"/>
        <v>0</v>
      </c>
      <c r="JN10" s="19">
        <f t="shared" si="19"/>
        <v>0</v>
      </c>
      <c r="JO10" s="19">
        <f t="shared" si="19"/>
        <v>0</v>
      </c>
      <c r="JP10" s="19">
        <f t="shared" si="19"/>
        <v>0</v>
      </c>
    </row>
    <row r="11" spans="1:276" s="16" customFormat="1" ht="19.899999999999999">
      <c r="A11" s="24"/>
      <c r="B11" s="24"/>
      <c r="C11" s="25">
        <v>1880</v>
      </c>
      <c r="D11" s="26">
        <v>1881</v>
      </c>
      <c r="E11" s="26">
        <v>1882</v>
      </c>
      <c r="F11" s="26">
        <v>1883</v>
      </c>
      <c r="G11" s="26">
        <v>1884</v>
      </c>
      <c r="H11" s="26">
        <v>1885</v>
      </c>
      <c r="I11" s="26">
        <v>1886</v>
      </c>
      <c r="J11" s="26">
        <v>1887</v>
      </c>
      <c r="K11" s="26">
        <v>1888</v>
      </c>
      <c r="L11" s="26">
        <v>1889</v>
      </c>
      <c r="M11" s="25">
        <v>1890</v>
      </c>
      <c r="N11" s="26">
        <v>1891</v>
      </c>
      <c r="O11" s="26">
        <v>1892</v>
      </c>
      <c r="P11" s="26">
        <v>1893</v>
      </c>
      <c r="Q11" s="26">
        <v>1894</v>
      </c>
      <c r="R11" s="26">
        <v>1895</v>
      </c>
      <c r="S11" s="26">
        <v>1896</v>
      </c>
      <c r="T11" s="26">
        <v>1897</v>
      </c>
      <c r="U11" s="26">
        <v>1898</v>
      </c>
      <c r="V11" s="26">
        <v>1899</v>
      </c>
      <c r="W11" s="25">
        <v>1900</v>
      </c>
      <c r="X11" s="26">
        <v>1901</v>
      </c>
      <c r="Y11" s="26">
        <v>1902</v>
      </c>
      <c r="Z11" s="26">
        <v>1903</v>
      </c>
      <c r="AA11" s="26">
        <v>1904</v>
      </c>
      <c r="AB11" s="26">
        <v>1905</v>
      </c>
      <c r="AC11" s="26">
        <v>1906</v>
      </c>
      <c r="AD11" s="26">
        <v>1907</v>
      </c>
      <c r="AE11" s="26">
        <v>1908</v>
      </c>
      <c r="AF11" s="26">
        <v>1909</v>
      </c>
      <c r="AG11" s="25">
        <v>1910</v>
      </c>
      <c r="AH11" s="26">
        <v>1911</v>
      </c>
      <c r="AI11" s="26">
        <v>1912</v>
      </c>
      <c r="AJ11" s="26">
        <v>1913</v>
      </c>
      <c r="AK11" s="26">
        <v>1914</v>
      </c>
      <c r="AL11" s="26">
        <v>1915</v>
      </c>
      <c r="AM11" s="26">
        <v>1916</v>
      </c>
      <c r="AN11" s="26">
        <v>1917</v>
      </c>
      <c r="AO11" s="26">
        <v>1918</v>
      </c>
      <c r="AP11" s="26">
        <v>1919</v>
      </c>
      <c r="AQ11" s="25">
        <v>1920</v>
      </c>
      <c r="AR11" s="26">
        <v>1921</v>
      </c>
      <c r="AS11" s="26">
        <v>1922</v>
      </c>
      <c r="AT11" s="26">
        <v>1923</v>
      </c>
      <c r="AU11" s="26">
        <v>1924</v>
      </c>
      <c r="AV11" s="26">
        <v>1925</v>
      </c>
      <c r="AW11" s="26">
        <v>1926</v>
      </c>
      <c r="AX11" s="26">
        <v>1927</v>
      </c>
      <c r="AY11" s="26">
        <v>1928</v>
      </c>
      <c r="AZ11" s="26">
        <v>1929</v>
      </c>
      <c r="BA11" s="25">
        <v>1930</v>
      </c>
      <c r="BB11" s="26">
        <v>1931</v>
      </c>
      <c r="BC11" s="26">
        <v>1932</v>
      </c>
      <c r="BD11" s="26">
        <v>1933</v>
      </c>
      <c r="BE11" s="26">
        <v>1934</v>
      </c>
      <c r="BF11" s="26">
        <v>1935</v>
      </c>
      <c r="BG11" s="26">
        <v>1936</v>
      </c>
      <c r="BH11" s="26">
        <v>1937</v>
      </c>
      <c r="BI11" s="26">
        <v>1938</v>
      </c>
      <c r="BJ11" s="26">
        <v>1939</v>
      </c>
      <c r="BK11" s="25">
        <v>1940</v>
      </c>
      <c r="BL11" s="26">
        <v>1941</v>
      </c>
      <c r="BM11" s="26">
        <v>1942</v>
      </c>
      <c r="BN11" s="26">
        <v>1943</v>
      </c>
      <c r="BO11" s="26">
        <v>1944</v>
      </c>
      <c r="BP11" s="26">
        <v>1945</v>
      </c>
      <c r="BQ11" s="26">
        <v>1946</v>
      </c>
      <c r="BR11" s="26">
        <v>1947</v>
      </c>
      <c r="BS11" s="26">
        <v>1948</v>
      </c>
      <c r="BT11" s="26">
        <v>1949</v>
      </c>
      <c r="BU11" s="25">
        <v>1950</v>
      </c>
      <c r="BV11" s="26">
        <v>1951</v>
      </c>
      <c r="BW11" s="26">
        <v>1952</v>
      </c>
      <c r="BX11" s="26">
        <v>1953</v>
      </c>
      <c r="BY11" s="26">
        <v>1954</v>
      </c>
      <c r="BZ11" s="26">
        <v>1955</v>
      </c>
      <c r="CA11" s="26">
        <v>1956</v>
      </c>
      <c r="CB11" s="26">
        <v>1957</v>
      </c>
      <c r="CC11" s="26">
        <v>1958</v>
      </c>
      <c r="CD11" s="26">
        <v>1959</v>
      </c>
      <c r="CE11" s="25">
        <v>1960</v>
      </c>
      <c r="CF11" s="26">
        <v>1961</v>
      </c>
      <c r="CG11" s="26">
        <v>1962</v>
      </c>
      <c r="CH11" s="26">
        <v>1963</v>
      </c>
      <c r="CI11" s="26">
        <v>1964</v>
      </c>
      <c r="CJ11" s="26">
        <v>1965</v>
      </c>
      <c r="CK11" s="26">
        <v>1966</v>
      </c>
      <c r="CL11" s="26">
        <v>1967</v>
      </c>
      <c r="CM11" s="26">
        <v>1968</v>
      </c>
      <c r="CN11" s="26">
        <v>1969</v>
      </c>
      <c r="CO11" s="25">
        <v>1970</v>
      </c>
      <c r="CP11" s="26">
        <v>1971</v>
      </c>
      <c r="CQ11" s="26">
        <v>1972</v>
      </c>
      <c r="CR11" s="26">
        <v>1973</v>
      </c>
      <c r="CS11" s="26">
        <v>1974</v>
      </c>
      <c r="CT11" s="26">
        <v>1975</v>
      </c>
      <c r="CU11" s="26">
        <v>1976</v>
      </c>
      <c r="CV11" s="26">
        <v>1977</v>
      </c>
      <c r="CW11" s="26">
        <v>1978</v>
      </c>
      <c r="CX11" s="26">
        <v>1979</v>
      </c>
      <c r="CY11" s="25">
        <v>1980</v>
      </c>
      <c r="CZ11" s="26">
        <v>1981</v>
      </c>
      <c r="DA11" s="26">
        <v>1982</v>
      </c>
      <c r="DB11" s="26">
        <v>1983</v>
      </c>
      <c r="DC11" s="26">
        <v>1984</v>
      </c>
      <c r="DD11" s="26">
        <v>1985</v>
      </c>
      <c r="DE11" s="26">
        <v>1986</v>
      </c>
      <c r="DF11" s="26">
        <v>1987</v>
      </c>
      <c r="DG11" s="26">
        <v>1988</v>
      </c>
      <c r="DH11" s="26">
        <v>1989</v>
      </c>
      <c r="DI11" s="25">
        <v>1990</v>
      </c>
      <c r="DJ11" s="26">
        <v>1991</v>
      </c>
      <c r="DK11" s="26">
        <v>1992</v>
      </c>
      <c r="DL11" s="26">
        <v>1993</v>
      </c>
      <c r="DM11" s="26">
        <v>1994</v>
      </c>
      <c r="DN11" s="26">
        <v>1995</v>
      </c>
      <c r="DO11" s="26">
        <v>1996</v>
      </c>
      <c r="DP11" s="26">
        <v>1997</v>
      </c>
      <c r="DQ11" s="26">
        <v>1998</v>
      </c>
      <c r="DR11" s="26">
        <v>1999</v>
      </c>
      <c r="DS11" s="25">
        <v>2000</v>
      </c>
      <c r="DT11" s="26">
        <v>2001</v>
      </c>
      <c r="DU11" s="26">
        <v>2002</v>
      </c>
      <c r="DV11" s="26">
        <v>2003</v>
      </c>
      <c r="DW11" s="26">
        <v>2004</v>
      </c>
      <c r="DX11" s="26">
        <v>2005</v>
      </c>
      <c r="DY11" s="26">
        <v>2006</v>
      </c>
      <c r="DZ11" s="26">
        <v>2007</v>
      </c>
      <c r="EA11" s="26">
        <v>2008</v>
      </c>
      <c r="EB11" s="26">
        <v>2009</v>
      </c>
      <c r="EC11" s="25">
        <v>2010</v>
      </c>
      <c r="ED11" s="26">
        <v>2011</v>
      </c>
      <c r="EE11" s="26">
        <v>2012</v>
      </c>
      <c r="EF11" s="26">
        <v>2013</v>
      </c>
      <c r="EG11" s="26">
        <v>2014</v>
      </c>
      <c r="EH11" s="27"/>
    </row>
    <row r="12" spans="1:276" ht="9.9499999999999993" customHeight="1">
      <c r="A12" s="242" t="s">
        <v>715</v>
      </c>
      <c r="B12" s="28" t="s">
        <v>733</v>
      </c>
      <c r="C12" s="29"/>
      <c r="D12" s="30" t="s">
        <v>775</v>
      </c>
      <c r="E12" s="30" t="s">
        <v>775</v>
      </c>
      <c r="F12" s="30" t="s">
        <v>775</v>
      </c>
      <c r="G12" s="30" t="s">
        <v>775</v>
      </c>
      <c r="H12" s="30" t="s">
        <v>775</v>
      </c>
      <c r="I12" s="30" t="s">
        <v>775</v>
      </c>
      <c r="J12" s="30" t="s">
        <v>775</v>
      </c>
      <c r="K12" s="30" t="s">
        <v>775</v>
      </c>
      <c r="L12" s="30" t="s">
        <v>775</v>
      </c>
      <c r="M12" s="29" t="s">
        <v>775</v>
      </c>
      <c r="N12" s="30" t="s">
        <v>775</v>
      </c>
      <c r="O12" s="30" t="s">
        <v>775</v>
      </c>
      <c r="P12" s="30" t="s">
        <v>775</v>
      </c>
      <c r="Q12" s="30" t="s">
        <v>775</v>
      </c>
      <c r="R12" s="30" t="s">
        <v>775</v>
      </c>
      <c r="S12" s="30" t="s">
        <v>775</v>
      </c>
      <c r="T12" s="30" t="s">
        <v>775</v>
      </c>
      <c r="U12" s="30" t="s">
        <v>775</v>
      </c>
      <c r="V12" s="30" t="s">
        <v>775</v>
      </c>
      <c r="W12" s="29" t="s">
        <v>775</v>
      </c>
      <c r="X12" s="30" t="s">
        <v>775</v>
      </c>
      <c r="Y12" s="31">
        <v>-0.128732002899</v>
      </c>
      <c r="Z12" s="30" t="s">
        <v>775</v>
      </c>
      <c r="AA12" s="30" t="s">
        <v>775</v>
      </c>
      <c r="AB12" s="30" t="s">
        <v>775</v>
      </c>
      <c r="AC12" s="30" t="s">
        <v>775</v>
      </c>
      <c r="AD12" s="30" t="s">
        <v>775</v>
      </c>
      <c r="AE12" s="30" t="s">
        <v>775</v>
      </c>
      <c r="AF12" s="30" t="s">
        <v>775</v>
      </c>
      <c r="AG12" s="29" t="s">
        <v>775</v>
      </c>
      <c r="AH12" s="30" t="s">
        <v>775</v>
      </c>
      <c r="AI12" s="30" t="s">
        <v>775</v>
      </c>
      <c r="AJ12" s="30" t="s">
        <v>775</v>
      </c>
      <c r="AK12" s="30" t="s">
        <v>775</v>
      </c>
      <c r="AL12" s="30" t="s">
        <v>775</v>
      </c>
      <c r="AM12" s="30" t="s">
        <v>775</v>
      </c>
      <c r="AN12" s="30" t="s">
        <v>775</v>
      </c>
      <c r="AO12" s="30" t="s">
        <v>775</v>
      </c>
      <c r="AP12" s="30" t="s">
        <v>775</v>
      </c>
      <c r="AQ12" s="32">
        <v>0.17994622144700001</v>
      </c>
      <c r="AR12" s="30" t="s">
        <v>775</v>
      </c>
      <c r="AS12" s="30" t="s">
        <v>775</v>
      </c>
      <c r="AT12" s="30" t="s">
        <v>775</v>
      </c>
      <c r="AU12" s="30" t="s">
        <v>775</v>
      </c>
      <c r="AV12" s="30" t="s">
        <v>775</v>
      </c>
      <c r="AW12" s="30" t="s">
        <v>775</v>
      </c>
      <c r="AX12" s="30" t="s">
        <v>775</v>
      </c>
      <c r="AY12" s="30" t="s">
        <v>775</v>
      </c>
      <c r="AZ12" s="30" t="s">
        <v>775</v>
      </c>
      <c r="BA12" s="29" t="s">
        <v>775</v>
      </c>
      <c r="BB12" s="30" t="s">
        <v>775</v>
      </c>
      <c r="BC12" s="30" t="s">
        <v>775</v>
      </c>
      <c r="BD12" s="30" t="s">
        <v>775</v>
      </c>
      <c r="BE12" s="30" t="s">
        <v>775</v>
      </c>
      <c r="BF12" s="30" t="s">
        <v>775</v>
      </c>
      <c r="BG12" s="30" t="s">
        <v>775</v>
      </c>
      <c r="BH12" s="33">
        <v>0.18038793124899999</v>
      </c>
      <c r="BI12" s="30" t="s">
        <v>775</v>
      </c>
      <c r="BJ12" s="30" t="s">
        <v>775</v>
      </c>
      <c r="BK12" s="29" t="s">
        <v>775</v>
      </c>
      <c r="BL12" s="30" t="s">
        <v>775</v>
      </c>
      <c r="BM12" s="30" t="s">
        <v>775</v>
      </c>
      <c r="BN12" s="30" t="s">
        <v>775</v>
      </c>
      <c r="BO12" s="30" t="s">
        <v>775</v>
      </c>
      <c r="BP12" s="30" t="s">
        <v>775</v>
      </c>
      <c r="BQ12" s="30" t="s">
        <v>775</v>
      </c>
      <c r="BR12" s="30" t="s">
        <v>775</v>
      </c>
      <c r="BS12" s="30" t="s">
        <v>775</v>
      </c>
      <c r="BT12" s="30" t="s">
        <v>775</v>
      </c>
      <c r="BU12" s="29" t="s">
        <v>775</v>
      </c>
      <c r="BV12" s="30" t="s">
        <v>775</v>
      </c>
      <c r="BW12" s="30" t="s">
        <v>775</v>
      </c>
      <c r="BX12" s="30" t="s">
        <v>775</v>
      </c>
      <c r="BY12" s="30" t="s">
        <v>775</v>
      </c>
      <c r="BZ12" s="30" t="s">
        <v>775</v>
      </c>
      <c r="CA12" s="30" t="s">
        <v>775</v>
      </c>
      <c r="CB12" s="30" t="s">
        <v>775</v>
      </c>
      <c r="CC12" s="30" t="s">
        <v>775</v>
      </c>
      <c r="CD12" s="30" t="s">
        <v>775</v>
      </c>
      <c r="CE12" s="29" t="s">
        <v>775</v>
      </c>
      <c r="CF12" s="30" t="s">
        <v>775</v>
      </c>
      <c r="CG12" s="30" t="s">
        <v>775</v>
      </c>
      <c r="CH12" s="30" t="s">
        <v>775</v>
      </c>
      <c r="CI12" s="30" t="s">
        <v>775</v>
      </c>
      <c r="CJ12" s="30" t="s">
        <v>775</v>
      </c>
      <c r="CK12" s="30" t="s">
        <v>775</v>
      </c>
      <c r="CL12" s="30" t="s">
        <v>775</v>
      </c>
      <c r="CM12" s="30" t="s">
        <v>775</v>
      </c>
      <c r="CN12" s="30" t="s">
        <v>775</v>
      </c>
      <c r="CO12" s="29" t="s">
        <v>775</v>
      </c>
      <c r="CP12" s="30" t="s">
        <v>775</v>
      </c>
      <c r="CQ12" s="30" t="s">
        <v>775</v>
      </c>
      <c r="CR12" s="30" t="s">
        <v>775</v>
      </c>
      <c r="CS12" s="30" t="s">
        <v>775</v>
      </c>
      <c r="CT12" s="30" t="s">
        <v>775</v>
      </c>
      <c r="CU12" s="30" t="s">
        <v>775</v>
      </c>
      <c r="CV12" s="30" t="s">
        <v>775</v>
      </c>
      <c r="CW12" s="30" t="s">
        <v>775</v>
      </c>
      <c r="CX12" s="30" t="s">
        <v>775</v>
      </c>
      <c r="CY12" s="32">
        <v>0.25659887855300001</v>
      </c>
      <c r="CZ12" s="30" t="s">
        <v>775</v>
      </c>
      <c r="DA12" s="30" t="s">
        <v>775</v>
      </c>
      <c r="DB12" s="30" t="s">
        <v>775</v>
      </c>
      <c r="DC12" s="30" t="s">
        <v>775</v>
      </c>
      <c r="DD12" s="30" t="s">
        <v>775</v>
      </c>
      <c r="DE12" s="30" t="s">
        <v>775</v>
      </c>
      <c r="DF12" s="30" t="s">
        <v>775</v>
      </c>
      <c r="DG12" s="30" t="s">
        <v>775</v>
      </c>
      <c r="DH12" s="30" t="s">
        <v>775</v>
      </c>
      <c r="DI12" s="29" t="s">
        <v>775</v>
      </c>
      <c r="DJ12" s="30" t="s">
        <v>775</v>
      </c>
      <c r="DK12" s="30" t="s">
        <v>775</v>
      </c>
      <c r="DL12" s="30" t="s">
        <v>775</v>
      </c>
      <c r="DM12" s="30" t="s">
        <v>775</v>
      </c>
      <c r="DN12" s="30" t="s">
        <v>775</v>
      </c>
      <c r="DO12" s="30" t="s">
        <v>775</v>
      </c>
      <c r="DP12" s="33">
        <v>0.30963436845199999</v>
      </c>
      <c r="DQ12" s="30" t="s">
        <v>775</v>
      </c>
      <c r="DR12" s="30" t="s">
        <v>775</v>
      </c>
      <c r="DS12" s="29" t="s">
        <v>775</v>
      </c>
      <c r="DT12" s="30" t="s">
        <v>775</v>
      </c>
      <c r="DU12" s="30" t="s">
        <v>775</v>
      </c>
      <c r="DV12" s="30" t="s">
        <v>775</v>
      </c>
      <c r="DW12" s="30" t="s">
        <v>775</v>
      </c>
      <c r="DX12" s="30" t="s">
        <v>775</v>
      </c>
      <c r="DY12" s="30" t="s">
        <v>775</v>
      </c>
      <c r="DZ12" s="30" t="s">
        <v>775</v>
      </c>
      <c r="EA12" s="30" t="s">
        <v>775</v>
      </c>
      <c r="EB12" s="30" t="s">
        <v>775</v>
      </c>
      <c r="EC12" s="29" t="s">
        <v>775</v>
      </c>
      <c r="ED12" s="30" t="s">
        <v>775</v>
      </c>
      <c r="EE12" s="30" t="s">
        <v>775</v>
      </c>
      <c r="EF12" s="30" t="s">
        <v>775</v>
      </c>
      <c r="EG12" s="30" t="s">
        <v>775</v>
      </c>
      <c r="EH12" s="34"/>
    </row>
    <row r="13" spans="1:276" ht="9.9499999999999993" customHeight="1">
      <c r="A13" s="243"/>
      <c r="B13" s="35" t="s">
        <v>736</v>
      </c>
      <c r="C13" s="36"/>
      <c r="D13" s="37" t="s">
        <v>775</v>
      </c>
      <c r="E13" s="37" t="s">
        <v>775</v>
      </c>
      <c r="F13" s="37" t="s">
        <v>775</v>
      </c>
      <c r="G13" s="37" t="s">
        <v>775</v>
      </c>
      <c r="H13" s="37" t="s">
        <v>775</v>
      </c>
      <c r="I13" s="37" t="s">
        <v>775</v>
      </c>
      <c r="J13" s="37" t="s">
        <v>775</v>
      </c>
      <c r="K13" s="37" t="s">
        <v>775</v>
      </c>
      <c r="L13" s="37" t="s">
        <v>775</v>
      </c>
      <c r="M13" s="36" t="s">
        <v>775</v>
      </c>
      <c r="N13" s="37" t="s">
        <v>775</v>
      </c>
      <c r="O13" s="37" t="s">
        <v>775</v>
      </c>
      <c r="P13" s="37" t="s">
        <v>775</v>
      </c>
      <c r="Q13" s="37" t="s">
        <v>775</v>
      </c>
      <c r="R13" s="37" t="s">
        <v>775</v>
      </c>
      <c r="S13" s="37" t="s">
        <v>775</v>
      </c>
      <c r="T13" s="37" t="s">
        <v>775</v>
      </c>
      <c r="U13" s="37" t="s">
        <v>775</v>
      </c>
      <c r="V13" s="37" t="s">
        <v>775</v>
      </c>
      <c r="W13" s="36" t="s">
        <v>775</v>
      </c>
      <c r="X13" s="37" t="s">
        <v>775</v>
      </c>
      <c r="Y13" s="37" t="s">
        <v>775</v>
      </c>
      <c r="Z13" s="37" t="s">
        <v>775</v>
      </c>
      <c r="AA13" s="37" t="s">
        <v>775</v>
      </c>
      <c r="AB13" s="37" t="s">
        <v>775</v>
      </c>
      <c r="AC13" s="37" t="s">
        <v>775</v>
      </c>
      <c r="AD13" s="37" t="s">
        <v>775</v>
      </c>
      <c r="AE13" s="37" t="s">
        <v>775</v>
      </c>
      <c r="AF13" s="37" t="s">
        <v>775</v>
      </c>
      <c r="AG13" s="36" t="s">
        <v>775</v>
      </c>
      <c r="AH13" s="37" t="s">
        <v>775</v>
      </c>
      <c r="AI13" s="37" t="s">
        <v>775</v>
      </c>
      <c r="AJ13" s="37" t="s">
        <v>775</v>
      </c>
      <c r="AK13" s="37" t="s">
        <v>775</v>
      </c>
      <c r="AL13" s="37" t="s">
        <v>775</v>
      </c>
      <c r="AM13" s="37" t="s">
        <v>775</v>
      </c>
      <c r="AN13" s="37" t="s">
        <v>775</v>
      </c>
      <c r="AO13" s="37" t="s">
        <v>775</v>
      </c>
      <c r="AP13" s="37" t="s">
        <v>775</v>
      </c>
      <c r="AQ13" s="36" t="s">
        <v>775</v>
      </c>
      <c r="AR13" s="37" t="s">
        <v>775</v>
      </c>
      <c r="AS13" s="37" t="s">
        <v>775</v>
      </c>
      <c r="AT13" s="37" t="s">
        <v>775</v>
      </c>
      <c r="AU13" s="37" t="s">
        <v>775</v>
      </c>
      <c r="AV13" s="37" t="s">
        <v>775</v>
      </c>
      <c r="AW13" s="37" t="s">
        <v>775</v>
      </c>
      <c r="AX13" s="37" t="s">
        <v>775</v>
      </c>
      <c r="AY13" s="37" t="s">
        <v>775</v>
      </c>
      <c r="AZ13" s="37" t="s">
        <v>775</v>
      </c>
      <c r="BA13" s="38">
        <v>0.26013061376699997</v>
      </c>
      <c r="BB13" s="37" t="s">
        <v>775</v>
      </c>
      <c r="BC13" s="37" t="s">
        <v>775</v>
      </c>
      <c r="BD13" s="37" t="s">
        <v>775</v>
      </c>
      <c r="BE13" s="37" t="s">
        <v>775</v>
      </c>
      <c r="BF13" s="37" t="s">
        <v>775</v>
      </c>
      <c r="BG13" s="37" t="s">
        <v>775</v>
      </c>
      <c r="BH13" s="37" t="s">
        <v>775</v>
      </c>
      <c r="BI13" s="37" t="s">
        <v>775</v>
      </c>
      <c r="BJ13" s="37" t="s">
        <v>775</v>
      </c>
      <c r="BK13" s="36" t="s">
        <v>775</v>
      </c>
      <c r="BL13" s="37" t="s">
        <v>775</v>
      </c>
      <c r="BM13" s="37" t="s">
        <v>775</v>
      </c>
      <c r="BN13" s="37" t="s">
        <v>775</v>
      </c>
      <c r="BO13" s="37" t="s">
        <v>775</v>
      </c>
      <c r="BP13" s="37" t="s">
        <v>775</v>
      </c>
      <c r="BQ13" s="37" t="s">
        <v>775</v>
      </c>
      <c r="BR13" s="37" t="s">
        <v>775</v>
      </c>
      <c r="BS13" s="37" t="s">
        <v>775</v>
      </c>
      <c r="BT13" s="37" t="s">
        <v>775</v>
      </c>
      <c r="BU13" s="36" t="s">
        <v>775</v>
      </c>
      <c r="BV13" s="37" t="s">
        <v>775</v>
      </c>
      <c r="BW13" s="37" t="s">
        <v>775</v>
      </c>
      <c r="BX13" s="37" t="s">
        <v>775</v>
      </c>
      <c r="BY13" s="37" t="s">
        <v>775</v>
      </c>
      <c r="BZ13" s="37" t="s">
        <v>775</v>
      </c>
      <c r="CA13" s="37" t="s">
        <v>775</v>
      </c>
      <c r="CB13" s="37" t="s">
        <v>775</v>
      </c>
      <c r="CC13" s="37" t="s">
        <v>775</v>
      </c>
      <c r="CD13" s="37" t="s">
        <v>775</v>
      </c>
      <c r="CE13" s="36" t="s">
        <v>775</v>
      </c>
      <c r="CF13" s="37" t="s">
        <v>775</v>
      </c>
      <c r="CG13" s="37" t="s">
        <v>775</v>
      </c>
      <c r="CH13" s="37" t="s">
        <v>775</v>
      </c>
      <c r="CI13" s="37" t="s">
        <v>775</v>
      </c>
      <c r="CJ13" s="37" t="s">
        <v>775</v>
      </c>
      <c r="CK13" s="37" t="s">
        <v>775</v>
      </c>
      <c r="CL13" s="37" t="s">
        <v>775</v>
      </c>
      <c r="CM13" s="37" t="s">
        <v>775</v>
      </c>
      <c r="CN13" s="37" t="s">
        <v>775</v>
      </c>
      <c r="CO13" s="36" t="s">
        <v>775</v>
      </c>
      <c r="CP13" s="37" t="s">
        <v>775</v>
      </c>
      <c r="CQ13" s="37" t="s">
        <v>775</v>
      </c>
      <c r="CR13" s="37" t="s">
        <v>775</v>
      </c>
      <c r="CS13" s="37" t="s">
        <v>775</v>
      </c>
      <c r="CT13" s="37" t="s">
        <v>775</v>
      </c>
      <c r="CU13" s="37" t="s">
        <v>775</v>
      </c>
      <c r="CV13" s="37" t="s">
        <v>775</v>
      </c>
      <c r="CW13" s="37" t="s">
        <v>775</v>
      </c>
      <c r="CX13" s="39">
        <v>0.203763078445</v>
      </c>
      <c r="CY13" s="36" t="s">
        <v>775</v>
      </c>
      <c r="CZ13" s="37" t="s">
        <v>775</v>
      </c>
      <c r="DA13" s="37" t="s">
        <v>775</v>
      </c>
      <c r="DB13" s="37" t="s">
        <v>775</v>
      </c>
      <c r="DC13" s="37" t="s">
        <v>775</v>
      </c>
      <c r="DD13" s="37" t="s">
        <v>775</v>
      </c>
      <c r="DE13" s="37" t="s">
        <v>775</v>
      </c>
      <c r="DF13" s="37" t="s">
        <v>775</v>
      </c>
      <c r="DG13" s="37" t="s">
        <v>775</v>
      </c>
      <c r="DH13" s="37" t="s">
        <v>775</v>
      </c>
      <c r="DI13" s="36" t="s">
        <v>775</v>
      </c>
      <c r="DJ13" s="37" t="s">
        <v>775</v>
      </c>
      <c r="DK13" s="37" t="s">
        <v>775</v>
      </c>
      <c r="DL13" s="37" t="s">
        <v>775</v>
      </c>
      <c r="DM13" s="37" t="s">
        <v>775</v>
      </c>
      <c r="DN13" s="37" t="s">
        <v>775</v>
      </c>
      <c r="DO13" s="37" t="s">
        <v>775</v>
      </c>
      <c r="DP13" s="39">
        <v>0.33598898036699998</v>
      </c>
      <c r="DQ13" s="37" t="s">
        <v>775</v>
      </c>
      <c r="DR13" s="37" t="s">
        <v>775</v>
      </c>
      <c r="DS13" s="36" t="s">
        <v>775</v>
      </c>
      <c r="DT13" s="37" t="s">
        <v>775</v>
      </c>
      <c r="DU13" s="37" t="s">
        <v>775</v>
      </c>
      <c r="DV13" s="37" t="s">
        <v>775</v>
      </c>
      <c r="DW13" s="37" t="s">
        <v>775</v>
      </c>
      <c r="DX13" s="37" t="s">
        <v>775</v>
      </c>
      <c r="DY13" s="37" t="s">
        <v>775</v>
      </c>
      <c r="DZ13" s="37" t="s">
        <v>775</v>
      </c>
      <c r="EA13" s="37" t="s">
        <v>775</v>
      </c>
      <c r="EB13" s="37" t="s">
        <v>775</v>
      </c>
      <c r="EC13" s="36" t="s">
        <v>775</v>
      </c>
      <c r="ED13" s="37" t="s">
        <v>775</v>
      </c>
      <c r="EE13" s="37" t="s">
        <v>775</v>
      </c>
      <c r="EF13" s="37" t="s">
        <v>775</v>
      </c>
      <c r="EG13" s="37" t="s">
        <v>775</v>
      </c>
      <c r="EH13" s="40"/>
    </row>
    <row r="14" spans="1:276" ht="9.9499999999999993" customHeight="1">
      <c r="A14" s="243"/>
      <c r="B14" s="35" t="s">
        <v>734</v>
      </c>
      <c r="C14" s="36"/>
      <c r="D14" s="37" t="s">
        <v>775</v>
      </c>
      <c r="E14" s="37" t="s">
        <v>775</v>
      </c>
      <c r="F14" s="37" t="s">
        <v>775</v>
      </c>
      <c r="G14" s="37" t="s">
        <v>775</v>
      </c>
      <c r="H14" s="37" t="s">
        <v>775</v>
      </c>
      <c r="I14" s="37" t="s">
        <v>775</v>
      </c>
      <c r="J14" s="37" t="s">
        <v>775</v>
      </c>
      <c r="K14" s="37" t="s">
        <v>775</v>
      </c>
      <c r="L14" s="37" t="s">
        <v>775</v>
      </c>
      <c r="M14" s="36" t="s">
        <v>775</v>
      </c>
      <c r="N14" s="37" t="s">
        <v>775</v>
      </c>
      <c r="O14" s="37" t="s">
        <v>775</v>
      </c>
      <c r="P14" s="37" t="s">
        <v>775</v>
      </c>
      <c r="Q14" s="37" t="s">
        <v>775</v>
      </c>
      <c r="R14" s="37" t="s">
        <v>775</v>
      </c>
      <c r="S14" s="37" t="s">
        <v>775</v>
      </c>
      <c r="T14" s="37" t="s">
        <v>775</v>
      </c>
      <c r="U14" s="37" t="s">
        <v>775</v>
      </c>
      <c r="V14" s="37" t="s">
        <v>775</v>
      </c>
      <c r="W14" s="36" t="s">
        <v>775</v>
      </c>
      <c r="X14" s="37" t="s">
        <v>775</v>
      </c>
      <c r="Y14" s="37" t="s">
        <v>775</v>
      </c>
      <c r="Z14" s="37" t="s">
        <v>775</v>
      </c>
      <c r="AA14" s="37" t="s">
        <v>775</v>
      </c>
      <c r="AB14" s="37" t="s">
        <v>775</v>
      </c>
      <c r="AC14" s="37" t="s">
        <v>775</v>
      </c>
      <c r="AD14" s="37" t="s">
        <v>775</v>
      </c>
      <c r="AE14" s="37" t="s">
        <v>775</v>
      </c>
      <c r="AF14" s="37" t="s">
        <v>775</v>
      </c>
      <c r="AG14" s="36" t="s">
        <v>775</v>
      </c>
      <c r="AH14" s="37" t="s">
        <v>775</v>
      </c>
      <c r="AI14" s="37" t="s">
        <v>775</v>
      </c>
      <c r="AJ14" s="37" t="s">
        <v>775</v>
      </c>
      <c r="AK14" s="37" t="s">
        <v>775</v>
      </c>
      <c r="AL14" s="37" t="s">
        <v>775</v>
      </c>
      <c r="AM14" s="37" t="s">
        <v>775</v>
      </c>
      <c r="AN14" s="37" t="s">
        <v>775</v>
      </c>
      <c r="AO14" s="37" t="s">
        <v>775</v>
      </c>
      <c r="AP14" s="37" t="s">
        <v>775</v>
      </c>
      <c r="AQ14" s="36" t="s">
        <v>775</v>
      </c>
      <c r="AR14" s="37" t="s">
        <v>775</v>
      </c>
      <c r="AS14" s="37" t="s">
        <v>775</v>
      </c>
      <c r="AT14" s="37" t="s">
        <v>775</v>
      </c>
      <c r="AU14" s="37" t="s">
        <v>775</v>
      </c>
      <c r="AV14" s="37" t="s">
        <v>775</v>
      </c>
      <c r="AW14" s="37" t="s">
        <v>775</v>
      </c>
      <c r="AX14" s="37" t="s">
        <v>775</v>
      </c>
      <c r="AY14" s="37" t="s">
        <v>775</v>
      </c>
      <c r="AZ14" s="37" t="s">
        <v>775</v>
      </c>
      <c r="BA14" s="38">
        <v>0.25606806162000001</v>
      </c>
      <c r="BB14" s="37" t="s">
        <v>775</v>
      </c>
      <c r="BC14" s="37" t="s">
        <v>775</v>
      </c>
      <c r="BD14" s="37" t="s">
        <v>775</v>
      </c>
      <c r="BE14" s="37" t="s">
        <v>775</v>
      </c>
      <c r="BF14" s="37" t="s">
        <v>775</v>
      </c>
      <c r="BG14" s="37" t="s">
        <v>775</v>
      </c>
      <c r="BH14" s="37" t="s">
        <v>775</v>
      </c>
      <c r="BI14" s="37" t="s">
        <v>775</v>
      </c>
      <c r="BJ14" s="37" t="s">
        <v>775</v>
      </c>
      <c r="BK14" s="36" t="s">
        <v>775</v>
      </c>
      <c r="BL14" s="37" t="s">
        <v>775</v>
      </c>
      <c r="BM14" s="37" t="s">
        <v>775</v>
      </c>
      <c r="BN14" s="37" t="s">
        <v>775</v>
      </c>
      <c r="BO14" s="37" t="s">
        <v>775</v>
      </c>
      <c r="BP14" s="37" t="s">
        <v>775</v>
      </c>
      <c r="BQ14" s="37" t="s">
        <v>775</v>
      </c>
      <c r="BR14" s="37" t="s">
        <v>775</v>
      </c>
      <c r="BS14" s="37" t="s">
        <v>775</v>
      </c>
      <c r="BT14" s="37" t="s">
        <v>775</v>
      </c>
      <c r="BU14" s="36" t="s">
        <v>775</v>
      </c>
      <c r="BV14" s="37" t="s">
        <v>775</v>
      </c>
      <c r="BW14" s="37" t="s">
        <v>775</v>
      </c>
      <c r="BX14" s="37" t="s">
        <v>775</v>
      </c>
      <c r="BY14" s="37" t="s">
        <v>775</v>
      </c>
      <c r="BZ14" s="37" t="s">
        <v>775</v>
      </c>
      <c r="CA14" s="37" t="s">
        <v>775</v>
      </c>
      <c r="CB14" s="37" t="s">
        <v>775</v>
      </c>
      <c r="CC14" s="37" t="s">
        <v>775</v>
      </c>
      <c r="CD14" s="37" t="s">
        <v>775</v>
      </c>
      <c r="CE14" s="36" t="s">
        <v>775</v>
      </c>
      <c r="CF14" s="37" t="s">
        <v>775</v>
      </c>
      <c r="CG14" s="37" t="s">
        <v>775</v>
      </c>
      <c r="CH14" s="37" t="s">
        <v>775</v>
      </c>
      <c r="CI14" s="37" t="s">
        <v>775</v>
      </c>
      <c r="CJ14" s="37" t="s">
        <v>775</v>
      </c>
      <c r="CK14" s="37" t="s">
        <v>775</v>
      </c>
      <c r="CL14" s="37" t="s">
        <v>775</v>
      </c>
      <c r="CM14" s="37" t="s">
        <v>775</v>
      </c>
      <c r="CN14" s="37" t="s">
        <v>775</v>
      </c>
      <c r="CO14" s="36" t="s">
        <v>775</v>
      </c>
      <c r="CP14" s="37" t="s">
        <v>775</v>
      </c>
      <c r="CQ14" s="37" t="s">
        <v>775</v>
      </c>
      <c r="CR14" s="37" t="s">
        <v>775</v>
      </c>
      <c r="CS14" s="37" t="s">
        <v>775</v>
      </c>
      <c r="CT14" s="37" t="s">
        <v>775</v>
      </c>
      <c r="CU14" s="37" t="s">
        <v>775</v>
      </c>
      <c r="CV14" s="37" t="s">
        <v>775</v>
      </c>
      <c r="CW14" s="37" t="s">
        <v>775</v>
      </c>
      <c r="CX14" s="39">
        <v>0.26198482511999999</v>
      </c>
      <c r="CY14" s="36" t="s">
        <v>775</v>
      </c>
      <c r="CZ14" s="37" t="s">
        <v>775</v>
      </c>
      <c r="DA14" s="37" t="s">
        <v>775</v>
      </c>
      <c r="DB14" s="37" t="s">
        <v>775</v>
      </c>
      <c r="DC14" s="37" t="s">
        <v>775</v>
      </c>
      <c r="DD14" s="37" t="s">
        <v>775</v>
      </c>
      <c r="DE14" s="37" t="s">
        <v>775</v>
      </c>
      <c r="DF14" s="37" t="s">
        <v>775</v>
      </c>
      <c r="DG14" s="37" t="s">
        <v>775</v>
      </c>
      <c r="DH14" s="37" t="s">
        <v>775</v>
      </c>
      <c r="DI14" s="36" t="s">
        <v>775</v>
      </c>
      <c r="DJ14" s="37" t="s">
        <v>775</v>
      </c>
      <c r="DK14" s="37" t="s">
        <v>775</v>
      </c>
      <c r="DL14" s="37" t="s">
        <v>775</v>
      </c>
      <c r="DM14" s="37" t="s">
        <v>775</v>
      </c>
      <c r="DN14" s="37" t="s">
        <v>775</v>
      </c>
      <c r="DO14" s="37" t="s">
        <v>775</v>
      </c>
      <c r="DP14" s="39">
        <v>0.302508051434</v>
      </c>
      <c r="DQ14" s="37" t="s">
        <v>775</v>
      </c>
      <c r="DR14" s="37" t="s">
        <v>775</v>
      </c>
      <c r="DS14" s="36" t="s">
        <v>775</v>
      </c>
      <c r="DT14" s="37" t="s">
        <v>775</v>
      </c>
      <c r="DU14" s="37" t="s">
        <v>775</v>
      </c>
      <c r="DV14" s="37" t="s">
        <v>775</v>
      </c>
      <c r="DW14" s="37" t="s">
        <v>775</v>
      </c>
      <c r="DX14" s="37" t="s">
        <v>775</v>
      </c>
      <c r="DY14" s="37" t="s">
        <v>775</v>
      </c>
      <c r="DZ14" s="37" t="s">
        <v>775</v>
      </c>
      <c r="EA14" s="37" t="s">
        <v>775</v>
      </c>
      <c r="EB14" s="37" t="s">
        <v>775</v>
      </c>
      <c r="EC14" s="36" t="s">
        <v>775</v>
      </c>
      <c r="ED14" s="37" t="s">
        <v>775</v>
      </c>
      <c r="EE14" s="37" t="s">
        <v>775</v>
      </c>
      <c r="EF14" s="37" t="s">
        <v>775</v>
      </c>
      <c r="EG14" s="37" t="s">
        <v>775</v>
      </c>
      <c r="EH14" s="34"/>
    </row>
    <row r="15" spans="1:276" ht="9.9499999999999993" customHeight="1">
      <c r="A15" s="243"/>
      <c r="B15" s="35" t="s">
        <v>703</v>
      </c>
      <c r="C15" s="36"/>
      <c r="D15" s="37" t="s">
        <v>775</v>
      </c>
      <c r="E15" s="37" t="s">
        <v>775</v>
      </c>
      <c r="F15" s="37" t="s">
        <v>775</v>
      </c>
      <c r="G15" s="37" t="s">
        <v>775</v>
      </c>
      <c r="H15" s="37" t="s">
        <v>775</v>
      </c>
      <c r="I15" s="37" t="s">
        <v>775</v>
      </c>
      <c r="J15" s="37" t="s">
        <v>775</v>
      </c>
      <c r="K15" s="37" t="s">
        <v>775</v>
      </c>
      <c r="L15" s="37" t="s">
        <v>775</v>
      </c>
      <c r="M15" s="36" t="s">
        <v>775</v>
      </c>
      <c r="N15" s="37" t="s">
        <v>775</v>
      </c>
      <c r="O15" s="37" t="s">
        <v>775</v>
      </c>
      <c r="P15" s="37" t="s">
        <v>775</v>
      </c>
      <c r="Q15" s="37" t="s">
        <v>775</v>
      </c>
      <c r="R15" s="37" t="s">
        <v>775</v>
      </c>
      <c r="S15" s="37" t="s">
        <v>775</v>
      </c>
      <c r="T15" s="37" t="s">
        <v>775</v>
      </c>
      <c r="U15" s="37" t="s">
        <v>775</v>
      </c>
      <c r="V15" s="37" t="s">
        <v>775</v>
      </c>
      <c r="W15" s="36" t="s">
        <v>775</v>
      </c>
      <c r="X15" s="37" t="s">
        <v>775</v>
      </c>
      <c r="Y15" s="37" t="s">
        <v>775</v>
      </c>
      <c r="Z15" s="37" t="s">
        <v>775</v>
      </c>
      <c r="AA15" s="37" t="s">
        <v>775</v>
      </c>
      <c r="AB15" s="37" t="s">
        <v>775</v>
      </c>
      <c r="AC15" s="37" t="s">
        <v>775</v>
      </c>
      <c r="AD15" s="37" t="s">
        <v>775</v>
      </c>
      <c r="AE15" s="37" t="s">
        <v>775</v>
      </c>
      <c r="AF15" s="37" t="s">
        <v>775</v>
      </c>
      <c r="AG15" s="36" t="s">
        <v>775</v>
      </c>
      <c r="AH15" s="37" t="s">
        <v>775</v>
      </c>
      <c r="AI15" s="37" t="s">
        <v>775</v>
      </c>
      <c r="AJ15" s="37" t="s">
        <v>775</v>
      </c>
      <c r="AK15" s="37" t="s">
        <v>775</v>
      </c>
      <c r="AL15" s="37" t="s">
        <v>775</v>
      </c>
      <c r="AM15" s="37" t="s">
        <v>775</v>
      </c>
      <c r="AN15" s="37" t="s">
        <v>775</v>
      </c>
      <c r="AO15" s="37" t="s">
        <v>775</v>
      </c>
      <c r="AP15" s="37" t="s">
        <v>775</v>
      </c>
      <c r="AQ15" s="36" t="s">
        <v>775</v>
      </c>
      <c r="AR15" s="39">
        <v>0.14969681652399999</v>
      </c>
      <c r="AS15" s="37" t="s">
        <v>775</v>
      </c>
      <c r="AT15" s="37" t="s">
        <v>775</v>
      </c>
      <c r="AU15" s="37" t="s">
        <v>775</v>
      </c>
      <c r="AV15" s="37" t="s">
        <v>775</v>
      </c>
      <c r="AW15" s="37" t="s">
        <v>775</v>
      </c>
      <c r="AX15" s="37" t="s">
        <v>775</v>
      </c>
      <c r="AY15" s="37" t="s">
        <v>775</v>
      </c>
      <c r="AZ15" s="37" t="s">
        <v>775</v>
      </c>
      <c r="BA15" s="36" t="s">
        <v>775</v>
      </c>
      <c r="BB15" s="37" t="s">
        <v>775</v>
      </c>
      <c r="BC15" s="37" t="s">
        <v>775</v>
      </c>
      <c r="BD15" s="37" t="s">
        <v>775</v>
      </c>
      <c r="BE15" s="37" t="s">
        <v>775</v>
      </c>
      <c r="BF15" s="37" t="s">
        <v>775</v>
      </c>
      <c r="BG15" s="37" t="s">
        <v>775</v>
      </c>
      <c r="BH15" s="39">
        <v>0.19124952062299999</v>
      </c>
      <c r="BI15" s="37" t="s">
        <v>775</v>
      </c>
      <c r="BJ15" s="37" t="s">
        <v>775</v>
      </c>
      <c r="BK15" s="36" t="s">
        <v>775</v>
      </c>
      <c r="BL15" s="37" t="s">
        <v>775</v>
      </c>
      <c r="BM15" s="37" t="s">
        <v>775</v>
      </c>
      <c r="BN15" s="37" t="s">
        <v>775</v>
      </c>
      <c r="BO15" s="37" t="s">
        <v>775</v>
      </c>
      <c r="BP15" s="37" t="s">
        <v>775</v>
      </c>
      <c r="BQ15" s="37" t="s">
        <v>775</v>
      </c>
      <c r="BR15" s="37" t="s">
        <v>775</v>
      </c>
      <c r="BS15" s="37" t="s">
        <v>775</v>
      </c>
      <c r="BT15" s="37" t="s">
        <v>775</v>
      </c>
      <c r="BU15" s="36" t="s">
        <v>775</v>
      </c>
      <c r="BV15" s="37" t="s">
        <v>775</v>
      </c>
      <c r="BW15" s="37" t="s">
        <v>775</v>
      </c>
      <c r="BX15" s="37" t="s">
        <v>775</v>
      </c>
      <c r="BY15" s="37" t="s">
        <v>775</v>
      </c>
      <c r="BZ15" s="37" t="s">
        <v>775</v>
      </c>
      <c r="CA15" s="37" t="s">
        <v>775</v>
      </c>
      <c r="CB15" s="37" t="s">
        <v>775</v>
      </c>
      <c r="CC15" s="37" t="s">
        <v>775</v>
      </c>
      <c r="CD15" s="37" t="s">
        <v>775</v>
      </c>
      <c r="CE15" s="36" t="s">
        <v>775</v>
      </c>
      <c r="CF15" s="37" t="s">
        <v>775</v>
      </c>
      <c r="CG15" s="37" t="s">
        <v>775</v>
      </c>
      <c r="CH15" s="37" t="s">
        <v>775</v>
      </c>
      <c r="CI15" s="37" t="s">
        <v>775</v>
      </c>
      <c r="CJ15" s="37" t="s">
        <v>775</v>
      </c>
      <c r="CK15" s="37" t="s">
        <v>775</v>
      </c>
      <c r="CL15" s="37" t="s">
        <v>775</v>
      </c>
      <c r="CM15" s="37" t="s">
        <v>775</v>
      </c>
      <c r="CN15" s="37" t="s">
        <v>775</v>
      </c>
      <c r="CO15" s="36" t="s">
        <v>775</v>
      </c>
      <c r="CP15" s="37" t="s">
        <v>775</v>
      </c>
      <c r="CQ15" s="37" t="s">
        <v>775</v>
      </c>
      <c r="CR15" s="37" t="s">
        <v>775</v>
      </c>
      <c r="CS15" s="37" t="s">
        <v>775</v>
      </c>
      <c r="CT15" s="37" t="s">
        <v>775</v>
      </c>
      <c r="CU15" s="37" t="s">
        <v>775</v>
      </c>
      <c r="CV15" s="37" t="s">
        <v>775</v>
      </c>
      <c r="CW15" s="37" t="s">
        <v>775</v>
      </c>
      <c r="CX15" s="37" t="s">
        <v>775</v>
      </c>
      <c r="CY15" s="38">
        <v>0.202904730684</v>
      </c>
      <c r="CZ15" s="37" t="s">
        <v>775</v>
      </c>
      <c r="DA15" s="37" t="s">
        <v>775</v>
      </c>
      <c r="DB15" s="37" t="s">
        <v>775</v>
      </c>
      <c r="DC15" s="37" t="s">
        <v>775</v>
      </c>
      <c r="DD15" s="37" t="s">
        <v>775</v>
      </c>
      <c r="DE15" s="37" t="s">
        <v>775</v>
      </c>
      <c r="DF15" s="37" t="s">
        <v>775</v>
      </c>
      <c r="DG15" s="37" t="s">
        <v>775</v>
      </c>
      <c r="DH15" s="37" t="s">
        <v>775</v>
      </c>
      <c r="DI15" s="36" t="s">
        <v>775</v>
      </c>
      <c r="DJ15" s="37" t="s">
        <v>775</v>
      </c>
      <c r="DK15" s="37" t="s">
        <v>775</v>
      </c>
      <c r="DL15" s="37" t="s">
        <v>775</v>
      </c>
      <c r="DM15" s="37" t="s">
        <v>775</v>
      </c>
      <c r="DN15" s="37" t="s">
        <v>775</v>
      </c>
      <c r="DO15" s="37" t="s">
        <v>775</v>
      </c>
      <c r="DP15" s="39">
        <v>0.31283212242899999</v>
      </c>
      <c r="DQ15" s="37" t="s">
        <v>775</v>
      </c>
      <c r="DR15" s="37" t="s">
        <v>775</v>
      </c>
      <c r="DS15" s="36" t="s">
        <v>775</v>
      </c>
      <c r="DT15" s="37" t="s">
        <v>775</v>
      </c>
      <c r="DU15" s="37" t="s">
        <v>775</v>
      </c>
      <c r="DV15" s="37" t="s">
        <v>775</v>
      </c>
      <c r="DW15" s="37" t="s">
        <v>775</v>
      </c>
      <c r="DX15" s="37" t="s">
        <v>775</v>
      </c>
      <c r="DY15" s="37" t="s">
        <v>775</v>
      </c>
      <c r="DZ15" s="37" t="s">
        <v>775</v>
      </c>
      <c r="EA15" s="37" t="s">
        <v>775</v>
      </c>
      <c r="EB15" s="37" t="s">
        <v>775</v>
      </c>
      <c r="EC15" s="36" t="s">
        <v>775</v>
      </c>
      <c r="ED15" s="37" t="s">
        <v>775</v>
      </c>
      <c r="EE15" s="37" t="s">
        <v>775</v>
      </c>
      <c r="EF15" s="37" t="s">
        <v>775</v>
      </c>
      <c r="EG15" s="37" t="s">
        <v>775</v>
      </c>
      <c r="EH15" s="34"/>
    </row>
    <row r="16" spans="1:276" ht="9.9499999999999993" customHeight="1">
      <c r="A16" s="244"/>
      <c r="B16" s="41" t="s">
        <v>735</v>
      </c>
      <c r="C16" s="42"/>
      <c r="D16" s="43" t="s">
        <v>775</v>
      </c>
      <c r="E16" s="43" t="s">
        <v>775</v>
      </c>
      <c r="F16" s="43" t="s">
        <v>775</v>
      </c>
      <c r="G16" s="43" t="s">
        <v>775</v>
      </c>
      <c r="H16" s="43" t="s">
        <v>775</v>
      </c>
      <c r="I16" s="43" t="s">
        <v>775</v>
      </c>
      <c r="J16" s="43" t="s">
        <v>775</v>
      </c>
      <c r="K16" s="43" t="s">
        <v>775</v>
      </c>
      <c r="L16" s="43" t="s">
        <v>775</v>
      </c>
      <c r="M16" s="42" t="s">
        <v>775</v>
      </c>
      <c r="N16" s="43" t="s">
        <v>775</v>
      </c>
      <c r="O16" s="43" t="s">
        <v>775</v>
      </c>
      <c r="P16" s="43" t="s">
        <v>775</v>
      </c>
      <c r="Q16" s="43" t="s">
        <v>775</v>
      </c>
      <c r="R16" s="43" t="s">
        <v>775</v>
      </c>
      <c r="S16" s="43" t="s">
        <v>775</v>
      </c>
      <c r="T16" s="43" t="s">
        <v>775</v>
      </c>
      <c r="U16" s="43" t="s">
        <v>775</v>
      </c>
      <c r="V16" s="43" t="s">
        <v>775</v>
      </c>
      <c r="W16" s="42" t="s">
        <v>775</v>
      </c>
      <c r="X16" s="43" t="s">
        <v>775</v>
      </c>
      <c r="Y16" s="43" t="s">
        <v>775</v>
      </c>
      <c r="Z16" s="43" t="s">
        <v>775</v>
      </c>
      <c r="AA16" s="43" t="s">
        <v>775</v>
      </c>
      <c r="AB16" s="43" t="s">
        <v>775</v>
      </c>
      <c r="AC16" s="43" t="s">
        <v>775</v>
      </c>
      <c r="AD16" s="43" t="s">
        <v>775</v>
      </c>
      <c r="AE16" s="43" t="s">
        <v>775</v>
      </c>
      <c r="AF16" s="43" t="s">
        <v>775</v>
      </c>
      <c r="AG16" s="42" t="s">
        <v>775</v>
      </c>
      <c r="AH16" s="43" t="s">
        <v>775</v>
      </c>
      <c r="AI16" s="43" t="s">
        <v>775</v>
      </c>
      <c r="AJ16" s="43" t="s">
        <v>775</v>
      </c>
      <c r="AK16" s="43" t="s">
        <v>775</v>
      </c>
      <c r="AL16" s="43" t="s">
        <v>775</v>
      </c>
      <c r="AM16" s="43" t="s">
        <v>775</v>
      </c>
      <c r="AN16" s="43" t="s">
        <v>775</v>
      </c>
      <c r="AO16" s="43" t="s">
        <v>775</v>
      </c>
      <c r="AP16" s="43" t="s">
        <v>775</v>
      </c>
      <c r="AQ16" s="44">
        <v>0.15889409731000001</v>
      </c>
      <c r="AR16" s="43" t="s">
        <v>775</v>
      </c>
      <c r="AS16" s="43" t="s">
        <v>775</v>
      </c>
      <c r="AT16" s="43" t="s">
        <v>775</v>
      </c>
      <c r="AU16" s="43" t="s">
        <v>775</v>
      </c>
      <c r="AV16" s="43" t="s">
        <v>775</v>
      </c>
      <c r="AW16" s="43" t="s">
        <v>775</v>
      </c>
      <c r="AX16" s="43" t="s">
        <v>775</v>
      </c>
      <c r="AY16" s="43" t="s">
        <v>775</v>
      </c>
      <c r="AZ16" s="43" t="s">
        <v>775</v>
      </c>
      <c r="BA16" s="42" t="s">
        <v>775</v>
      </c>
      <c r="BB16" s="43" t="s">
        <v>775</v>
      </c>
      <c r="BC16" s="43" t="s">
        <v>775</v>
      </c>
      <c r="BD16" s="43" t="s">
        <v>775</v>
      </c>
      <c r="BE16" s="43" t="s">
        <v>775</v>
      </c>
      <c r="BF16" s="43" t="s">
        <v>775</v>
      </c>
      <c r="BG16" s="43" t="s">
        <v>775</v>
      </c>
      <c r="BH16" s="45">
        <v>0.15928125623200001</v>
      </c>
      <c r="BI16" s="43" t="s">
        <v>775</v>
      </c>
      <c r="BJ16" s="43" t="s">
        <v>775</v>
      </c>
      <c r="BK16" s="42" t="s">
        <v>775</v>
      </c>
      <c r="BL16" s="43" t="s">
        <v>775</v>
      </c>
      <c r="BM16" s="43" t="s">
        <v>775</v>
      </c>
      <c r="BN16" s="43" t="s">
        <v>775</v>
      </c>
      <c r="BO16" s="43" t="s">
        <v>775</v>
      </c>
      <c r="BP16" s="43" t="s">
        <v>775</v>
      </c>
      <c r="BQ16" s="43" t="s">
        <v>775</v>
      </c>
      <c r="BR16" s="43" t="s">
        <v>775</v>
      </c>
      <c r="BS16" s="43" t="s">
        <v>775</v>
      </c>
      <c r="BT16" s="43" t="s">
        <v>775</v>
      </c>
      <c r="BU16" s="42" t="s">
        <v>775</v>
      </c>
      <c r="BV16" s="43" t="s">
        <v>775</v>
      </c>
      <c r="BW16" s="43" t="s">
        <v>775</v>
      </c>
      <c r="BX16" s="43" t="s">
        <v>775</v>
      </c>
      <c r="BY16" s="43" t="s">
        <v>775</v>
      </c>
      <c r="BZ16" s="43" t="s">
        <v>775</v>
      </c>
      <c r="CA16" s="43" t="s">
        <v>775</v>
      </c>
      <c r="CB16" s="43" t="s">
        <v>775</v>
      </c>
      <c r="CC16" s="43" t="s">
        <v>775</v>
      </c>
      <c r="CD16" s="43" t="s">
        <v>775</v>
      </c>
      <c r="CE16" s="42" t="s">
        <v>775</v>
      </c>
      <c r="CF16" s="43" t="s">
        <v>775</v>
      </c>
      <c r="CG16" s="43" t="s">
        <v>775</v>
      </c>
      <c r="CH16" s="43" t="s">
        <v>775</v>
      </c>
      <c r="CI16" s="43" t="s">
        <v>775</v>
      </c>
      <c r="CJ16" s="43" t="s">
        <v>775</v>
      </c>
      <c r="CK16" s="43" t="s">
        <v>775</v>
      </c>
      <c r="CL16" s="43" t="s">
        <v>775</v>
      </c>
      <c r="CM16" s="43" t="s">
        <v>775</v>
      </c>
      <c r="CN16" s="43" t="s">
        <v>775</v>
      </c>
      <c r="CO16" s="42" t="s">
        <v>775</v>
      </c>
      <c r="CP16" s="43" t="s">
        <v>775</v>
      </c>
      <c r="CQ16" s="43" t="s">
        <v>775</v>
      </c>
      <c r="CR16" s="43" t="s">
        <v>775</v>
      </c>
      <c r="CS16" s="43" t="s">
        <v>775</v>
      </c>
      <c r="CT16" s="43" t="s">
        <v>775</v>
      </c>
      <c r="CU16" s="43" t="s">
        <v>775</v>
      </c>
      <c r="CV16" s="43" t="s">
        <v>775</v>
      </c>
      <c r="CW16" s="43" t="s">
        <v>775</v>
      </c>
      <c r="CX16" s="43" t="s">
        <v>775</v>
      </c>
      <c r="CY16" s="44">
        <v>0.19229846283599999</v>
      </c>
      <c r="CZ16" s="43" t="s">
        <v>775</v>
      </c>
      <c r="DA16" s="43" t="s">
        <v>775</v>
      </c>
      <c r="DB16" s="43" t="s">
        <v>775</v>
      </c>
      <c r="DC16" s="43" t="s">
        <v>775</v>
      </c>
      <c r="DD16" s="43" t="s">
        <v>775</v>
      </c>
      <c r="DE16" s="43" t="s">
        <v>775</v>
      </c>
      <c r="DF16" s="43" t="s">
        <v>775</v>
      </c>
      <c r="DG16" s="43" t="s">
        <v>775</v>
      </c>
      <c r="DH16" s="43" t="s">
        <v>775</v>
      </c>
      <c r="DI16" s="42" t="s">
        <v>775</v>
      </c>
      <c r="DJ16" s="43" t="s">
        <v>775</v>
      </c>
      <c r="DK16" s="43" t="s">
        <v>775</v>
      </c>
      <c r="DL16" s="43" t="s">
        <v>775</v>
      </c>
      <c r="DM16" s="43" t="s">
        <v>775</v>
      </c>
      <c r="DN16" s="43" t="s">
        <v>775</v>
      </c>
      <c r="DO16" s="43" t="s">
        <v>775</v>
      </c>
      <c r="DP16" s="45">
        <v>0.3347928288</v>
      </c>
      <c r="DQ16" s="43" t="s">
        <v>775</v>
      </c>
      <c r="DR16" s="43" t="s">
        <v>775</v>
      </c>
      <c r="DS16" s="42" t="s">
        <v>775</v>
      </c>
      <c r="DT16" s="43" t="s">
        <v>775</v>
      </c>
      <c r="DU16" s="43" t="s">
        <v>775</v>
      </c>
      <c r="DV16" s="43" t="s">
        <v>775</v>
      </c>
      <c r="DW16" s="43" t="s">
        <v>775</v>
      </c>
      <c r="DX16" s="43" t="s">
        <v>775</v>
      </c>
      <c r="DY16" s="43" t="s">
        <v>775</v>
      </c>
      <c r="DZ16" s="43" t="s">
        <v>775</v>
      </c>
      <c r="EA16" s="43" t="s">
        <v>775</v>
      </c>
      <c r="EB16" s="43" t="s">
        <v>775</v>
      </c>
      <c r="EC16" s="42" t="s">
        <v>775</v>
      </c>
      <c r="ED16" s="43" t="s">
        <v>775</v>
      </c>
      <c r="EE16" s="43" t="s">
        <v>775</v>
      </c>
      <c r="EF16" s="43" t="s">
        <v>775</v>
      </c>
      <c r="EG16" s="43" t="s">
        <v>775</v>
      </c>
      <c r="EH16" s="34"/>
    </row>
    <row r="17" spans="1:138" ht="9.9499999999999993" customHeight="1">
      <c r="A17" s="242" t="s">
        <v>716</v>
      </c>
      <c r="B17" s="28" t="s">
        <v>737</v>
      </c>
      <c r="C17" s="29"/>
      <c r="D17" s="30" t="s">
        <v>775</v>
      </c>
      <c r="E17" s="30" t="s">
        <v>775</v>
      </c>
      <c r="F17" s="30" t="s">
        <v>775</v>
      </c>
      <c r="G17" s="30" t="s">
        <v>775</v>
      </c>
      <c r="H17" s="30" t="s">
        <v>775</v>
      </c>
      <c r="I17" s="30" t="s">
        <v>775</v>
      </c>
      <c r="J17" s="30" t="s">
        <v>775</v>
      </c>
      <c r="K17" s="30" t="s">
        <v>775</v>
      </c>
      <c r="L17" s="30" t="s">
        <v>775</v>
      </c>
      <c r="M17" s="29" t="s">
        <v>775</v>
      </c>
      <c r="N17" s="30" t="s">
        <v>775</v>
      </c>
      <c r="O17" s="30" t="s">
        <v>775</v>
      </c>
      <c r="P17" s="30" t="s">
        <v>775</v>
      </c>
      <c r="Q17" s="30" t="s">
        <v>775</v>
      </c>
      <c r="R17" s="30" t="s">
        <v>775</v>
      </c>
      <c r="S17" s="30" t="s">
        <v>775</v>
      </c>
      <c r="T17" s="30" t="s">
        <v>775</v>
      </c>
      <c r="U17" s="30" t="s">
        <v>775</v>
      </c>
      <c r="V17" s="30" t="s">
        <v>775</v>
      </c>
      <c r="W17" s="29" t="s">
        <v>775</v>
      </c>
      <c r="X17" s="30" t="s">
        <v>775</v>
      </c>
      <c r="Y17" s="30" t="s">
        <v>775</v>
      </c>
      <c r="Z17" s="30" t="s">
        <v>775</v>
      </c>
      <c r="AA17" s="30" t="s">
        <v>775</v>
      </c>
      <c r="AB17" s="30" t="s">
        <v>775</v>
      </c>
      <c r="AC17" s="30" t="s">
        <v>775</v>
      </c>
      <c r="AD17" s="30" t="s">
        <v>775</v>
      </c>
      <c r="AE17" s="30" t="s">
        <v>775</v>
      </c>
      <c r="AF17" s="30" t="s">
        <v>775</v>
      </c>
      <c r="AG17" s="29" t="s">
        <v>775</v>
      </c>
      <c r="AH17" s="30" t="s">
        <v>775</v>
      </c>
      <c r="AI17" s="30" t="s">
        <v>775</v>
      </c>
      <c r="AJ17" s="30" t="s">
        <v>775</v>
      </c>
      <c r="AK17" s="30" t="s">
        <v>775</v>
      </c>
      <c r="AL17" s="30" t="s">
        <v>775</v>
      </c>
      <c r="AM17" s="30" t="s">
        <v>775</v>
      </c>
      <c r="AN17" s="30" t="s">
        <v>775</v>
      </c>
      <c r="AO17" s="30" t="s">
        <v>775</v>
      </c>
      <c r="AP17" s="30" t="s">
        <v>775</v>
      </c>
      <c r="AQ17" s="29" t="s">
        <v>775</v>
      </c>
      <c r="AR17" s="30" t="s">
        <v>775</v>
      </c>
      <c r="AS17" s="30" t="s">
        <v>775</v>
      </c>
      <c r="AT17" s="30" t="s">
        <v>775</v>
      </c>
      <c r="AU17" s="30" t="s">
        <v>775</v>
      </c>
      <c r="AV17" s="30" t="s">
        <v>775</v>
      </c>
      <c r="AW17" s="30" t="s">
        <v>775</v>
      </c>
      <c r="AX17" s="30" t="s">
        <v>775</v>
      </c>
      <c r="AY17" s="30" t="s">
        <v>775</v>
      </c>
      <c r="AZ17" s="30" t="s">
        <v>775</v>
      </c>
      <c r="BA17" s="29" t="s">
        <v>775</v>
      </c>
      <c r="BB17" s="30" t="s">
        <v>775</v>
      </c>
      <c r="BC17" s="30" t="s">
        <v>775</v>
      </c>
      <c r="BD17" s="30" t="s">
        <v>775</v>
      </c>
      <c r="BE17" s="30" t="s">
        <v>775</v>
      </c>
      <c r="BF17" s="30" t="s">
        <v>775</v>
      </c>
      <c r="BG17" s="33">
        <v>0.279393185105</v>
      </c>
      <c r="BH17" s="30" t="s">
        <v>775</v>
      </c>
      <c r="BI17" s="30" t="s">
        <v>775</v>
      </c>
      <c r="BJ17" s="30" t="s">
        <v>775</v>
      </c>
      <c r="BK17" s="29" t="s">
        <v>775</v>
      </c>
      <c r="BL17" s="30" t="s">
        <v>775</v>
      </c>
      <c r="BM17" s="30" t="s">
        <v>775</v>
      </c>
      <c r="BN17" s="30" t="s">
        <v>775</v>
      </c>
      <c r="BO17" s="30" t="s">
        <v>775</v>
      </c>
      <c r="BP17" s="30" t="s">
        <v>775</v>
      </c>
      <c r="BQ17" s="30" t="s">
        <v>775</v>
      </c>
      <c r="BR17" s="30" t="s">
        <v>775</v>
      </c>
      <c r="BS17" s="30" t="s">
        <v>775</v>
      </c>
      <c r="BT17" s="30" t="s">
        <v>775</v>
      </c>
      <c r="BU17" s="29" t="s">
        <v>775</v>
      </c>
      <c r="BV17" s="30" t="s">
        <v>775</v>
      </c>
      <c r="BW17" s="30" t="s">
        <v>775</v>
      </c>
      <c r="BX17" s="30" t="s">
        <v>775</v>
      </c>
      <c r="BY17" s="30" t="s">
        <v>775</v>
      </c>
      <c r="BZ17" s="30" t="s">
        <v>775</v>
      </c>
      <c r="CA17" s="30" t="s">
        <v>775</v>
      </c>
      <c r="CB17" s="30" t="s">
        <v>775</v>
      </c>
      <c r="CC17" s="30" t="s">
        <v>775</v>
      </c>
      <c r="CD17" s="30" t="s">
        <v>775</v>
      </c>
      <c r="CE17" s="29" t="s">
        <v>775</v>
      </c>
      <c r="CF17" s="30" t="s">
        <v>775</v>
      </c>
      <c r="CG17" s="30" t="s">
        <v>775</v>
      </c>
      <c r="CH17" s="30" t="s">
        <v>775</v>
      </c>
      <c r="CI17" s="30" t="s">
        <v>775</v>
      </c>
      <c r="CJ17" s="30" t="s">
        <v>775</v>
      </c>
      <c r="CK17" s="30" t="s">
        <v>775</v>
      </c>
      <c r="CL17" s="30" t="s">
        <v>775</v>
      </c>
      <c r="CM17" s="30" t="s">
        <v>775</v>
      </c>
      <c r="CN17" s="30" t="s">
        <v>775</v>
      </c>
      <c r="CO17" s="29" t="s">
        <v>775</v>
      </c>
      <c r="CP17" s="30" t="s">
        <v>775</v>
      </c>
      <c r="CQ17" s="30" t="s">
        <v>775</v>
      </c>
      <c r="CR17" s="30" t="s">
        <v>775</v>
      </c>
      <c r="CS17" s="30" t="s">
        <v>775</v>
      </c>
      <c r="CT17" s="30" t="s">
        <v>775</v>
      </c>
      <c r="CU17" s="30" t="s">
        <v>775</v>
      </c>
      <c r="CV17" s="30" t="s">
        <v>775</v>
      </c>
      <c r="CW17" s="30" t="s">
        <v>775</v>
      </c>
      <c r="CX17" s="30" t="s">
        <v>775</v>
      </c>
      <c r="CY17" s="29" t="s">
        <v>775</v>
      </c>
      <c r="CZ17" s="30" t="s">
        <v>775</v>
      </c>
      <c r="DA17" s="30" t="s">
        <v>775</v>
      </c>
      <c r="DB17" s="30" t="s">
        <v>775</v>
      </c>
      <c r="DC17" s="30" t="s">
        <v>775</v>
      </c>
      <c r="DD17" s="30" t="s">
        <v>775</v>
      </c>
      <c r="DE17" s="30" t="s">
        <v>775</v>
      </c>
      <c r="DF17" s="33">
        <v>0.154721362128</v>
      </c>
      <c r="DG17" s="30" t="s">
        <v>775</v>
      </c>
      <c r="DH17" s="30" t="s">
        <v>775</v>
      </c>
      <c r="DI17" s="29" t="s">
        <v>775</v>
      </c>
      <c r="DJ17" s="30" t="s">
        <v>775</v>
      </c>
      <c r="DK17" s="30" t="s">
        <v>775</v>
      </c>
      <c r="DL17" s="30" t="s">
        <v>775</v>
      </c>
      <c r="DM17" s="30" t="s">
        <v>775</v>
      </c>
      <c r="DN17" s="30" t="s">
        <v>775</v>
      </c>
      <c r="DO17" s="30" t="s">
        <v>775</v>
      </c>
      <c r="DP17" s="33">
        <v>0.213979434355</v>
      </c>
      <c r="DQ17" s="30" t="s">
        <v>775</v>
      </c>
      <c r="DR17" s="30" t="s">
        <v>775</v>
      </c>
      <c r="DS17" s="29" t="s">
        <v>775</v>
      </c>
      <c r="DT17" s="30" t="s">
        <v>775</v>
      </c>
      <c r="DU17" s="30" t="s">
        <v>775</v>
      </c>
      <c r="DV17" s="30" t="s">
        <v>775</v>
      </c>
      <c r="DW17" s="30" t="s">
        <v>775</v>
      </c>
      <c r="DX17" s="30" t="s">
        <v>775</v>
      </c>
      <c r="DY17" s="30" t="s">
        <v>775</v>
      </c>
      <c r="DZ17" s="30" t="s">
        <v>775</v>
      </c>
      <c r="EA17" s="30" t="s">
        <v>775</v>
      </c>
      <c r="EB17" s="30" t="s">
        <v>775</v>
      </c>
      <c r="EC17" s="29" t="s">
        <v>775</v>
      </c>
      <c r="ED17" s="30" t="s">
        <v>775</v>
      </c>
      <c r="EE17" s="30" t="s">
        <v>775</v>
      </c>
      <c r="EF17" s="30" t="s">
        <v>775</v>
      </c>
      <c r="EG17" s="30" t="s">
        <v>775</v>
      </c>
      <c r="EH17" s="34"/>
    </row>
    <row r="18" spans="1:138" ht="9.9499999999999993" customHeight="1">
      <c r="A18" s="244"/>
      <c r="B18" s="41" t="s">
        <v>738</v>
      </c>
      <c r="C18" s="42"/>
      <c r="D18" s="43" t="s">
        <v>775</v>
      </c>
      <c r="E18" s="43" t="s">
        <v>775</v>
      </c>
      <c r="F18" s="43" t="s">
        <v>775</v>
      </c>
      <c r="G18" s="43" t="s">
        <v>775</v>
      </c>
      <c r="H18" s="43" t="s">
        <v>775</v>
      </c>
      <c r="I18" s="43" t="s">
        <v>775</v>
      </c>
      <c r="J18" s="43" t="s">
        <v>775</v>
      </c>
      <c r="K18" s="43" t="s">
        <v>775</v>
      </c>
      <c r="L18" s="43" t="s">
        <v>775</v>
      </c>
      <c r="M18" s="46">
        <v>-0.15339047192399999</v>
      </c>
      <c r="N18" s="43" t="s">
        <v>775</v>
      </c>
      <c r="O18" s="43" t="s">
        <v>775</v>
      </c>
      <c r="P18" s="43" t="s">
        <v>775</v>
      </c>
      <c r="Q18" s="43" t="s">
        <v>775</v>
      </c>
      <c r="R18" s="43" t="s">
        <v>775</v>
      </c>
      <c r="S18" s="43" t="s">
        <v>775</v>
      </c>
      <c r="T18" s="43" t="s">
        <v>775</v>
      </c>
      <c r="U18" s="43" t="s">
        <v>775</v>
      </c>
      <c r="V18" s="43" t="s">
        <v>775</v>
      </c>
      <c r="W18" s="42" t="s">
        <v>775</v>
      </c>
      <c r="X18" s="43" t="s">
        <v>775</v>
      </c>
      <c r="Y18" s="43" t="s">
        <v>775</v>
      </c>
      <c r="Z18" s="43" t="s">
        <v>775</v>
      </c>
      <c r="AA18" s="43" t="s">
        <v>775</v>
      </c>
      <c r="AB18" s="43" t="s">
        <v>775</v>
      </c>
      <c r="AC18" s="43" t="s">
        <v>775</v>
      </c>
      <c r="AD18" s="43" t="s">
        <v>775</v>
      </c>
      <c r="AE18" s="43" t="s">
        <v>775</v>
      </c>
      <c r="AF18" s="43" t="s">
        <v>775</v>
      </c>
      <c r="AG18" s="42" t="s">
        <v>775</v>
      </c>
      <c r="AH18" s="43" t="s">
        <v>775</v>
      </c>
      <c r="AI18" s="43" t="s">
        <v>775</v>
      </c>
      <c r="AJ18" s="43" t="s">
        <v>775</v>
      </c>
      <c r="AK18" s="43" t="s">
        <v>775</v>
      </c>
      <c r="AL18" s="43" t="s">
        <v>775</v>
      </c>
      <c r="AM18" s="43" t="s">
        <v>775</v>
      </c>
      <c r="AN18" s="43" t="s">
        <v>775</v>
      </c>
      <c r="AO18" s="43" t="s">
        <v>775</v>
      </c>
      <c r="AP18" s="43" t="s">
        <v>775</v>
      </c>
      <c r="AQ18" s="42" t="s">
        <v>775</v>
      </c>
      <c r="AR18" s="43" t="s">
        <v>775</v>
      </c>
      <c r="AS18" s="43" t="s">
        <v>775</v>
      </c>
      <c r="AT18" s="43" t="s">
        <v>775</v>
      </c>
      <c r="AU18" s="43" t="s">
        <v>775</v>
      </c>
      <c r="AV18" s="43" t="s">
        <v>775</v>
      </c>
      <c r="AW18" s="43" t="s">
        <v>775</v>
      </c>
      <c r="AX18" s="43" t="s">
        <v>775</v>
      </c>
      <c r="AY18" s="43" t="s">
        <v>775</v>
      </c>
      <c r="AZ18" s="43" t="s">
        <v>775</v>
      </c>
      <c r="BA18" s="44">
        <v>0.27350758458399999</v>
      </c>
      <c r="BB18" s="43" t="s">
        <v>775</v>
      </c>
      <c r="BC18" s="43" t="s">
        <v>775</v>
      </c>
      <c r="BD18" s="43" t="s">
        <v>775</v>
      </c>
      <c r="BE18" s="43" t="s">
        <v>775</v>
      </c>
      <c r="BF18" s="43" t="s">
        <v>775</v>
      </c>
      <c r="BG18" s="43" t="s">
        <v>775</v>
      </c>
      <c r="BH18" s="43" t="s">
        <v>775</v>
      </c>
      <c r="BI18" s="43" t="s">
        <v>775</v>
      </c>
      <c r="BJ18" s="43" t="s">
        <v>775</v>
      </c>
      <c r="BK18" s="42" t="s">
        <v>775</v>
      </c>
      <c r="BL18" s="43" t="s">
        <v>775</v>
      </c>
      <c r="BM18" s="43" t="s">
        <v>775</v>
      </c>
      <c r="BN18" s="43" t="s">
        <v>775</v>
      </c>
      <c r="BO18" s="43" t="s">
        <v>775</v>
      </c>
      <c r="BP18" s="43" t="s">
        <v>775</v>
      </c>
      <c r="BQ18" s="43" t="s">
        <v>775</v>
      </c>
      <c r="BR18" s="43" t="s">
        <v>775</v>
      </c>
      <c r="BS18" s="43" t="s">
        <v>775</v>
      </c>
      <c r="BT18" s="43" t="s">
        <v>775</v>
      </c>
      <c r="BU18" s="42" t="s">
        <v>775</v>
      </c>
      <c r="BV18" s="43" t="s">
        <v>775</v>
      </c>
      <c r="BW18" s="43" t="s">
        <v>775</v>
      </c>
      <c r="BX18" s="43" t="s">
        <v>775</v>
      </c>
      <c r="BY18" s="43" t="s">
        <v>775</v>
      </c>
      <c r="BZ18" s="43" t="s">
        <v>775</v>
      </c>
      <c r="CA18" s="43" t="s">
        <v>775</v>
      </c>
      <c r="CB18" s="43" t="s">
        <v>775</v>
      </c>
      <c r="CC18" s="43" t="s">
        <v>775</v>
      </c>
      <c r="CD18" s="43" t="s">
        <v>775</v>
      </c>
      <c r="CE18" s="42" t="s">
        <v>775</v>
      </c>
      <c r="CF18" s="43" t="s">
        <v>775</v>
      </c>
      <c r="CG18" s="43" t="s">
        <v>775</v>
      </c>
      <c r="CH18" s="43" t="s">
        <v>775</v>
      </c>
      <c r="CI18" s="43" t="s">
        <v>775</v>
      </c>
      <c r="CJ18" s="43" t="s">
        <v>775</v>
      </c>
      <c r="CK18" s="43" t="s">
        <v>775</v>
      </c>
      <c r="CL18" s="43" t="s">
        <v>775</v>
      </c>
      <c r="CM18" s="43" t="s">
        <v>775</v>
      </c>
      <c r="CN18" s="43" t="s">
        <v>775</v>
      </c>
      <c r="CO18" s="42" t="s">
        <v>775</v>
      </c>
      <c r="CP18" s="43" t="s">
        <v>775</v>
      </c>
      <c r="CQ18" s="43" t="s">
        <v>775</v>
      </c>
      <c r="CR18" s="43" t="s">
        <v>775</v>
      </c>
      <c r="CS18" s="43" t="s">
        <v>775</v>
      </c>
      <c r="CT18" s="43" t="s">
        <v>775</v>
      </c>
      <c r="CU18" s="43" t="s">
        <v>775</v>
      </c>
      <c r="CV18" s="45">
        <v>0.14618843074400001</v>
      </c>
      <c r="CW18" s="43" t="s">
        <v>775</v>
      </c>
      <c r="CX18" s="43" t="s">
        <v>775</v>
      </c>
      <c r="CY18" s="42" t="s">
        <v>775</v>
      </c>
      <c r="CZ18" s="43" t="s">
        <v>775</v>
      </c>
      <c r="DA18" s="43" t="s">
        <v>775</v>
      </c>
      <c r="DB18" s="43" t="s">
        <v>775</v>
      </c>
      <c r="DC18" s="43" t="s">
        <v>775</v>
      </c>
      <c r="DD18" s="43" t="s">
        <v>775</v>
      </c>
      <c r="DE18" s="43" t="s">
        <v>775</v>
      </c>
      <c r="DF18" s="45">
        <v>0.107920940772</v>
      </c>
      <c r="DG18" s="43" t="s">
        <v>775</v>
      </c>
      <c r="DH18" s="43" t="s">
        <v>775</v>
      </c>
      <c r="DI18" s="42" t="s">
        <v>775</v>
      </c>
      <c r="DJ18" s="43" t="s">
        <v>775</v>
      </c>
      <c r="DK18" s="43" t="s">
        <v>775</v>
      </c>
      <c r="DL18" s="43" t="s">
        <v>775</v>
      </c>
      <c r="DM18" s="43" t="s">
        <v>775</v>
      </c>
      <c r="DN18" s="43" t="s">
        <v>775</v>
      </c>
      <c r="DO18" s="43" t="s">
        <v>775</v>
      </c>
      <c r="DP18" s="45">
        <v>0.17358379277399999</v>
      </c>
      <c r="DQ18" s="43" t="s">
        <v>775</v>
      </c>
      <c r="DR18" s="43" t="s">
        <v>775</v>
      </c>
      <c r="DS18" s="42" t="s">
        <v>775</v>
      </c>
      <c r="DT18" s="43" t="s">
        <v>775</v>
      </c>
      <c r="DU18" s="43" t="s">
        <v>775</v>
      </c>
      <c r="DV18" s="43" t="s">
        <v>775</v>
      </c>
      <c r="DW18" s="43" t="s">
        <v>775</v>
      </c>
      <c r="DX18" s="43" t="s">
        <v>775</v>
      </c>
      <c r="DY18" s="43" t="s">
        <v>775</v>
      </c>
      <c r="DZ18" s="43" t="s">
        <v>775</v>
      </c>
      <c r="EA18" s="43" t="s">
        <v>775</v>
      </c>
      <c r="EB18" s="43" t="s">
        <v>775</v>
      </c>
      <c r="EC18" s="42" t="s">
        <v>775</v>
      </c>
      <c r="ED18" s="43" t="s">
        <v>775</v>
      </c>
      <c r="EE18" s="43" t="s">
        <v>775</v>
      </c>
      <c r="EF18" s="43" t="s">
        <v>775</v>
      </c>
      <c r="EG18" s="43" t="s">
        <v>775</v>
      </c>
      <c r="EH18" s="34"/>
    </row>
    <row r="19" spans="1:138" ht="9.9499999999999993" customHeight="1">
      <c r="A19" s="242" t="s">
        <v>717</v>
      </c>
      <c r="B19" s="28" t="s">
        <v>739</v>
      </c>
      <c r="C19" s="29"/>
      <c r="D19" s="30" t="s">
        <v>775</v>
      </c>
      <c r="E19" s="30" t="s">
        <v>775</v>
      </c>
      <c r="F19" s="30" t="s">
        <v>775</v>
      </c>
      <c r="G19" s="30" t="s">
        <v>775</v>
      </c>
      <c r="H19" s="30" t="s">
        <v>775</v>
      </c>
      <c r="I19" s="30" t="s">
        <v>775</v>
      </c>
      <c r="J19" s="30" t="s">
        <v>775</v>
      </c>
      <c r="K19" s="30" t="s">
        <v>775</v>
      </c>
      <c r="L19" s="30" t="s">
        <v>775</v>
      </c>
      <c r="M19" s="29" t="s">
        <v>775</v>
      </c>
      <c r="N19" s="30" t="s">
        <v>775</v>
      </c>
      <c r="O19" s="30" t="s">
        <v>775</v>
      </c>
      <c r="P19" s="30" t="s">
        <v>775</v>
      </c>
      <c r="Q19" s="30" t="s">
        <v>775</v>
      </c>
      <c r="R19" s="30" t="s">
        <v>775</v>
      </c>
      <c r="S19" s="30" t="s">
        <v>775</v>
      </c>
      <c r="T19" s="30" t="s">
        <v>775</v>
      </c>
      <c r="U19" s="30" t="s">
        <v>775</v>
      </c>
      <c r="V19" s="30" t="s">
        <v>775</v>
      </c>
      <c r="W19" s="29" t="s">
        <v>775</v>
      </c>
      <c r="X19" s="30" t="s">
        <v>775</v>
      </c>
      <c r="Y19" s="30" t="s">
        <v>775</v>
      </c>
      <c r="Z19" s="30" t="s">
        <v>775</v>
      </c>
      <c r="AA19" s="30" t="s">
        <v>775</v>
      </c>
      <c r="AB19" s="30" t="s">
        <v>775</v>
      </c>
      <c r="AC19" s="30" t="s">
        <v>775</v>
      </c>
      <c r="AD19" s="30" t="s">
        <v>775</v>
      </c>
      <c r="AE19" s="30" t="s">
        <v>775</v>
      </c>
      <c r="AF19" s="30" t="s">
        <v>775</v>
      </c>
      <c r="AG19" s="29" t="s">
        <v>775</v>
      </c>
      <c r="AH19" s="30" t="s">
        <v>775</v>
      </c>
      <c r="AI19" s="30" t="s">
        <v>775</v>
      </c>
      <c r="AJ19" s="30" t="s">
        <v>775</v>
      </c>
      <c r="AK19" s="30" t="s">
        <v>775</v>
      </c>
      <c r="AL19" s="30" t="s">
        <v>775</v>
      </c>
      <c r="AM19" s="30" t="s">
        <v>775</v>
      </c>
      <c r="AN19" s="30" t="s">
        <v>775</v>
      </c>
      <c r="AO19" s="30" t="s">
        <v>775</v>
      </c>
      <c r="AP19" s="30" t="s">
        <v>775</v>
      </c>
      <c r="AQ19" s="32">
        <v>0.32931566409899998</v>
      </c>
      <c r="AR19" s="30" t="s">
        <v>775</v>
      </c>
      <c r="AS19" s="30" t="s">
        <v>775</v>
      </c>
      <c r="AT19" s="30" t="s">
        <v>775</v>
      </c>
      <c r="AU19" s="30" t="s">
        <v>775</v>
      </c>
      <c r="AV19" s="30" t="s">
        <v>775</v>
      </c>
      <c r="AW19" s="30" t="s">
        <v>775</v>
      </c>
      <c r="AX19" s="30" t="s">
        <v>775</v>
      </c>
      <c r="AY19" s="30" t="s">
        <v>775</v>
      </c>
      <c r="AZ19" s="30" t="s">
        <v>775</v>
      </c>
      <c r="BA19" s="29" t="s">
        <v>775</v>
      </c>
      <c r="BB19" s="30" t="s">
        <v>775</v>
      </c>
      <c r="BC19" s="30" t="s">
        <v>775</v>
      </c>
      <c r="BD19" s="30" t="s">
        <v>775</v>
      </c>
      <c r="BE19" s="30" t="s">
        <v>775</v>
      </c>
      <c r="BF19" s="30" t="s">
        <v>775</v>
      </c>
      <c r="BG19" s="30" t="s">
        <v>775</v>
      </c>
      <c r="BH19" s="30" t="s">
        <v>775</v>
      </c>
      <c r="BI19" s="30" t="s">
        <v>775</v>
      </c>
      <c r="BJ19" s="30" t="s">
        <v>775</v>
      </c>
      <c r="BK19" s="29" t="s">
        <v>775</v>
      </c>
      <c r="BL19" s="30" t="s">
        <v>775</v>
      </c>
      <c r="BM19" s="30" t="s">
        <v>775</v>
      </c>
      <c r="BN19" s="30" t="s">
        <v>775</v>
      </c>
      <c r="BO19" s="30" t="s">
        <v>775</v>
      </c>
      <c r="BP19" s="30" t="s">
        <v>775</v>
      </c>
      <c r="BQ19" s="30" t="s">
        <v>775</v>
      </c>
      <c r="BR19" s="30" t="s">
        <v>775</v>
      </c>
      <c r="BS19" s="30" t="s">
        <v>775</v>
      </c>
      <c r="BT19" s="30" t="s">
        <v>775</v>
      </c>
      <c r="BU19" s="29" t="s">
        <v>775</v>
      </c>
      <c r="BV19" s="30" t="s">
        <v>775</v>
      </c>
      <c r="BW19" s="30" t="s">
        <v>775</v>
      </c>
      <c r="BX19" s="30" t="s">
        <v>775</v>
      </c>
      <c r="BY19" s="30" t="s">
        <v>775</v>
      </c>
      <c r="BZ19" s="30" t="s">
        <v>775</v>
      </c>
      <c r="CA19" s="30" t="s">
        <v>775</v>
      </c>
      <c r="CB19" s="30" t="s">
        <v>775</v>
      </c>
      <c r="CC19" s="30" t="s">
        <v>775</v>
      </c>
      <c r="CD19" s="30" t="s">
        <v>775</v>
      </c>
      <c r="CE19" s="29" t="s">
        <v>775</v>
      </c>
      <c r="CF19" s="30" t="s">
        <v>775</v>
      </c>
      <c r="CG19" s="30" t="s">
        <v>775</v>
      </c>
      <c r="CH19" s="30" t="s">
        <v>775</v>
      </c>
      <c r="CI19" s="30" t="s">
        <v>775</v>
      </c>
      <c r="CJ19" s="30" t="s">
        <v>775</v>
      </c>
      <c r="CK19" s="30" t="s">
        <v>775</v>
      </c>
      <c r="CL19" s="30" t="s">
        <v>775</v>
      </c>
      <c r="CM19" s="30" t="s">
        <v>775</v>
      </c>
      <c r="CN19" s="30" t="s">
        <v>775</v>
      </c>
      <c r="CO19" s="29" t="s">
        <v>775</v>
      </c>
      <c r="CP19" s="30" t="s">
        <v>775</v>
      </c>
      <c r="CQ19" s="30" t="s">
        <v>775</v>
      </c>
      <c r="CR19" s="30" t="s">
        <v>775</v>
      </c>
      <c r="CS19" s="30" t="s">
        <v>775</v>
      </c>
      <c r="CT19" s="30" t="s">
        <v>775</v>
      </c>
      <c r="CU19" s="30" t="s">
        <v>775</v>
      </c>
      <c r="CV19" s="30" t="s">
        <v>775</v>
      </c>
      <c r="CW19" s="30" t="s">
        <v>775</v>
      </c>
      <c r="CX19" s="30" t="s">
        <v>775</v>
      </c>
      <c r="CY19" s="32">
        <v>0.34925622878700002</v>
      </c>
      <c r="CZ19" s="30" t="s">
        <v>775</v>
      </c>
      <c r="DA19" s="30" t="s">
        <v>775</v>
      </c>
      <c r="DB19" s="30" t="s">
        <v>775</v>
      </c>
      <c r="DC19" s="30" t="s">
        <v>775</v>
      </c>
      <c r="DD19" s="30" t="s">
        <v>775</v>
      </c>
      <c r="DE19" s="30" t="s">
        <v>775</v>
      </c>
      <c r="DF19" s="30" t="s">
        <v>775</v>
      </c>
      <c r="DG19" s="30" t="s">
        <v>775</v>
      </c>
      <c r="DH19" s="30" t="s">
        <v>775</v>
      </c>
      <c r="DI19" s="29" t="s">
        <v>775</v>
      </c>
      <c r="DJ19" s="30" t="s">
        <v>775</v>
      </c>
      <c r="DK19" s="30" t="s">
        <v>775</v>
      </c>
      <c r="DL19" s="30" t="s">
        <v>775</v>
      </c>
      <c r="DM19" s="30" t="s">
        <v>775</v>
      </c>
      <c r="DN19" s="30" t="s">
        <v>775</v>
      </c>
      <c r="DO19" s="30" t="s">
        <v>775</v>
      </c>
      <c r="DP19" s="33">
        <v>0.51242085351599997</v>
      </c>
      <c r="DQ19" s="30" t="s">
        <v>775</v>
      </c>
      <c r="DR19" s="30" t="s">
        <v>775</v>
      </c>
      <c r="DS19" s="29" t="s">
        <v>775</v>
      </c>
      <c r="DT19" s="30" t="s">
        <v>775</v>
      </c>
      <c r="DU19" s="30" t="s">
        <v>775</v>
      </c>
      <c r="DV19" s="30" t="s">
        <v>775</v>
      </c>
      <c r="DW19" s="30" t="s">
        <v>775</v>
      </c>
      <c r="DX19" s="30" t="s">
        <v>775</v>
      </c>
      <c r="DY19" s="30" t="s">
        <v>775</v>
      </c>
      <c r="DZ19" s="30" t="s">
        <v>775</v>
      </c>
      <c r="EA19" s="30" t="s">
        <v>775</v>
      </c>
      <c r="EB19" s="30" t="s">
        <v>775</v>
      </c>
      <c r="EC19" s="29" t="s">
        <v>775</v>
      </c>
      <c r="ED19" s="30" t="s">
        <v>775</v>
      </c>
      <c r="EE19" s="30" t="s">
        <v>775</v>
      </c>
      <c r="EF19" s="30" t="s">
        <v>775</v>
      </c>
      <c r="EG19" s="30" t="s">
        <v>775</v>
      </c>
      <c r="EH19" s="40"/>
    </row>
    <row r="20" spans="1:138" ht="9.9499999999999993" customHeight="1">
      <c r="A20" s="244"/>
      <c r="B20" s="41" t="s">
        <v>734</v>
      </c>
      <c r="C20" s="42"/>
      <c r="D20" s="43" t="s">
        <v>775</v>
      </c>
      <c r="E20" s="43" t="s">
        <v>775</v>
      </c>
      <c r="F20" s="43" t="s">
        <v>775</v>
      </c>
      <c r="G20" s="43" t="s">
        <v>775</v>
      </c>
      <c r="H20" s="43" t="s">
        <v>775</v>
      </c>
      <c r="I20" s="43" t="s">
        <v>775</v>
      </c>
      <c r="J20" s="43" t="s">
        <v>775</v>
      </c>
      <c r="K20" s="43" t="s">
        <v>775</v>
      </c>
      <c r="L20" s="43" t="s">
        <v>775</v>
      </c>
      <c r="M20" s="42" t="s">
        <v>775</v>
      </c>
      <c r="N20" s="43" t="s">
        <v>775</v>
      </c>
      <c r="O20" s="43" t="s">
        <v>775</v>
      </c>
      <c r="P20" s="43" t="s">
        <v>775</v>
      </c>
      <c r="Q20" s="43" t="s">
        <v>775</v>
      </c>
      <c r="R20" s="43" t="s">
        <v>775</v>
      </c>
      <c r="S20" s="43" t="s">
        <v>775</v>
      </c>
      <c r="T20" s="43" t="s">
        <v>775</v>
      </c>
      <c r="U20" s="43" t="s">
        <v>775</v>
      </c>
      <c r="V20" s="43" t="s">
        <v>775</v>
      </c>
      <c r="W20" s="42" t="s">
        <v>775</v>
      </c>
      <c r="X20" s="43" t="s">
        <v>775</v>
      </c>
      <c r="Y20" s="43" t="s">
        <v>775</v>
      </c>
      <c r="Z20" s="43" t="s">
        <v>775</v>
      </c>
      <c r="AA20" s="43" t="s">
        <v>775</v>
      </c>
      <c r="AB20" s="43" t="s">
        <v>775</v>
      </c>
      <c r="AC20" s="43" t="s">
        <v>775</v>
      </c>
      <c r="AD20" s="43" t="s">
        <v>775</v>
      </c>
      <c r="AE20" s="43" t="s">
        <v>775</v>
      </c>
      <c r="AF20" s="43" t="s">
        <v>775</v>
      </c>
      <c r="AG20" s="42" t="s">
        <v>775</v>
      </c>
      <c r="AH20" s="43" t="s">
        <v>775</v>
      </c>
      <c r="AI20" s="43" t="s">
        <v>775</v>
      </c>
      <c r="AJ20" s="43" t="s">
        <v>775</v>
      </c>
      <c r="AK20" s="43" t="s">
        <v>775</v>
      </c>
      <c r="AL20" s="43" t="s">
        <v>775</v>
      </c>
      <c r="AM20" s="43" t="s">
        <v>775</v>
      </c>
      <c r="AN20" s="43" t="s">
        <v>775</v>
      </c>
      <c r="AO20" s="43" t="s">
        <v>775</v>
      </c>
      <c r="AP20" s="43" t="s">
        <v>775</v>
      </c>
      <c r="AQ20" s="42" t="s">
        <v>775</v>
      </c>
      <c r="AR20" s="43" t="s">
        <v>775</v>
      </c>
      <c r="AS20" s="43" t="s">
        <v>775</v>
      </c>
      <c r="AT20" s="43" t="s">
        <v>775</v>
      </c>
      <c r="AU20" s="43" t="s">
        <v>775</v>
      </c>
      <c r="AV20" s="45">
        <v>0.306874702848</v>
      </c>
      <c r="AW20" s="43" t="s">
        <v>775</v>
      </c>
      <c r="AX20" s="43" t="s">
        <v>775</v>
      </c>
      <c r="AY20" s="43" t="s">
        <v>775</v>
      </c>
      <c r="AZ20" s="43" t="s">
        <v>775</v>
      </c>
      <c r="BA20" s="42" t="s">
        <v>775</v>
      </c>
      <c r="BB20" s="43" t="s">
        <v>775</v>
      </c>
      <c r="BC20" s="43" t="s">
        <v>775</v>
      </c>
      <c r="BD20" s="43" t="s">
        <v>775</v>
      </c>
      <c r="BE20" s="43" t="s">
        <v>775</v>
      </c>
      <c r="BF20" s="43" t="s">
        <v>775</v>
      </c>
      <c r="BG20" s="43" t="s">
        <v>775</v>
      </c>
      <c r="BH20" s="43" t="s">
        <v>775</v>
      </c>
      <c r="BI20" s="43" t="s">
        <v>775</v>
      </c>
      <c r="BJ20" s="43" t="s">
        <v>775</v>
      </c>
      <c r="BK20" s="42" t="s">
        <v>775</v>
      </c>
      <c r="BL20" s="43" t="s">
        <v>775</v>
      </c>
      <c r="BM20" s="43" t="s">
        <v>775</v>
      </c>
      <c r="BN20" s="43" t="s">
        <v>775</v>
      </c>
      <c r="BO20" s="43" t="s">
        <v>775</v>
      </c>
      <c r="BP20" s="43" t="s">
        <v>775</v>
      </c>
      <c r="BQ20" s="43" t="s">
        <v>775</v>
      </c>
      <c r="BR20" s="43" t="s">
        <v>775</v>
      </c>
      <c r="BS20" s="43" t="s">
        <v>775</v>
      </c>
      <c r="BT20" s="43" t="s">
        <v>775</v>
      </c>
      <c r="BU20" s="42" t="s">
        <v>775</v>
      </c>
      <c r="BV20" s="43" t="s">
        <v>775</v>
      </c>
      <c r="BW20" s="43" t="s">
        <v>775</v>
      </c>
      <c r="BX20" s="43" t="s">
        <v>775</v>
      </c>
      <c r="BY20" s="43" t="s">
        <v>775</v>
      </c>
      <c r="BZ20" s="43" t="s">
        <v>775</v>
      </c>
      <c r="CA20" s="43" t="s">
        <v>775</v>
      </c>
      <c r="CB20" s="43" t="s">
        <v>775</v>
      </c>
      <c r="CC20" s="43" t="s">
        <v>775</v>
      </c>
      <c r="CD20" s="43" t="s">
        <v>775</v>
      </c>
      <c r="CE20" s="42" t="s">
        <v>775</v>
      </c>
      <c r="CF20" s="43" t="s">
        <v>775</v>
      </c>
      <c r="CG20" s="43" t="s">
        <v>775</v>
      </c>
      <c r="CH20" s="43" t="s">
        <v>775</v>
      </c>
      <c r="CI20" s="43" t="s">
        <v>775</v>
      </c>
      <c r="CJ20" s="43" t="s">
        <v>775</v>
      </c>
      <c r="CK20" s="43" t="s">
        <v>775</v>
      </c>
      <c r="CL20" s="43" t="s">
        <v>775</v>
      </c>
      <c r="CM20" s="43" t="s">
        <v>775</v>
      </c>
      <c r="CN20" s="43" t="s">
        <v>775</v>
      </c>
      <c r="CO20" s="42" t="s">
        <v>775</v>
      </c>
      <c r="CP20" s="43" t="s">
        <v>775</v>
      </c>
      <c r="CQ20" s="43" t="s">
        <v>775</v>
      </c>
      <c r="CR20" s="43" t="s">
        <v>775</v>
      </c>
      <c r="CS20" s="43" t="s">
        <v>775</v>
      </c>
      <c r="CT20" s="43" t="s">
        <v>775</v>
      </c>
      <c r="CU20" s="43" t="s">
        <v>775</v>
      </c>
      <c r="CV20" s="43" t="s">
        <v>775</v>
      </c>
      <c r="CW20" s="43" t="s">
        <v>775</v>
      </c>
      <c r="CX20" s="43" t="s">
        <v>775</v>
      </c>
      <c r="CY20" s="44">
        <v>0.42309021961900001</v>
      </c>
      <c r="CZ20" s="43" t="s">
        <v>775</v>
      </c>
      <c r="DA20" s="43" t="s">
        <v>775</v>
      </c>
      <c r="DB20" s="43" t="s">
        <v>775</v>
      </c>
      <c r="DC20" s="43" t="s">
        <v>775</v>
      </c>
      <c r="DD20" s="43" t="s">
        <v>775</v>
      </c>
      <c r="DE20" s="43" t="s">
        <v>775</v>
      </c>
      <c r="DF20" s="43" t="s">
        <v>775</v>
      </c>
      <c r="DG20" s="43" t="s">
        <v>775</v>
      </c>
      <c r="DH20" s="43" t="s">
        <v>775</v>
      </c>
      <c r="DI20" s="42" t="s">
        <v>775</v>
      </c>
      <c r="DJ20" s="43" t="s">
        <v>775</v>
      </c>
      <c r="DK20" s="43" t="s">
        <v>775</v>
      </c>
      <c r="DL20" s="43" t="s">
        <v>775</v>
      </c>
      <c r="DM20" s="43" t="s">
        <v>775</v>
      </c>
      <c r="DN20" s="43" t="s">
        <v>775</v>
      </c>
      <c r="DO20" s="43" t="s">
        <v>775</v>
      </c>
      <c r="DP20" s="45">
        <v>0.51660050037899996</v>
      </c>
      <c r="DQ20" s="43" t="s">
        <v>775</v>
      </c>
      <c r="DR20" s="43" t="s">
        <v>775</v>
      </c>
      <c r="DS20" s="42" t="s">
        <v>775</v>
      </c>
      <c r="DT20" s="43" t="s">
        <v>775</v>
      </c>
      <c r="DU20" s="43" t="s">
        <v>775</v>
      </c>
      <c r="DV20" s="43" t="s">
        <v>775</v>
      </c>
      <c r="DW20" s="43" t="s">
        <v>775</v>
      </c>
      <c r="DX20" s="43" t="s">
        <v>775</v>
      </c>
      <c r="DY20" s="43" t="s">
        <v>775</v>
      </c>
      <c r="DZ20" s="43" t="s">
        <v>775</v>
      </c>
      <c r="EA20" s="43" t="s">
        <v>775</v>
      </c>
      <c r="EB20" s="43" t="s">
        <v>775</v>
      </c>
      <c r="EC20" s="42" t="s">
        <v>775</v>
      </c>
      <c r="ED20" s="43" t="s">
        <v>775</v>
      </c>
      <c r="EE20" s="43" t="s">
        <v>775</v>
      </c>
      <c r="EF20" s="43" t="s">
        <v>775</v>
      </c>
      <c r="EG20" s="43" t="s">
        <v>775</v>
      </c>
      <c r="EH20" s="34"/>
    </row>
    <row r="21" spans="1:138" ht="9.9499999999999993" customHeight="1">
      <c r="A21" s="242" t="s">
        <v>718</v>
      </c>
      <c r="B21" s="28" t="s">
        <v>733</v>
      </c>
      <c r="C21" s="29"/>
      <c r="D21" s="30" t="s">
        <v>775</v>
      </c>
      <c r="E21" s="30" t="s">
        <v>775</v>
      </c>
      <c r="F21" s="30" t="s">
        <v>775</v>
      </c>
      <c r="G21" s="30" t="s">
        <v>775</v>
      </c>
      <c r="H21" s="30" t="s">
        <v>775</v>
      </c>
      <c r="I21" s="30" t="s">
        <v>775</v>
      </c>
      <c r="J21" s="30" t="s">
        <v>775</v>
      </c>
      <c r="K21" s="30" t="s">
        <v>775</v>
      </c>
      <c r="L21" s="30" t="s">
        <v>775</v>
      </c>
      <c r="M21" s="29" t="s">
        <v>775</v>
      </c>
      <c r="N21" s="30" t="s">
        <v>775</v>
      </c>
      <c r="O21" s="30" t="s">
        <v>775</v>
      </c>
      <c r="P21" s="30" t="s">
        <v>775</v>
      </c>
      <c r="Q21" s="30" t="s">
        <v>775</v>
      </c>
      <c r="R21" s="30" t="s">
        <v>775</v>
      </c>
      <c r="S21" s="30" t="s">
        <v>775</v>
      </c>
      <c r="T21" s="30" t="s">
        <v>775</v>
      </c>
      <c r="U21" s="30" t="s">
        <v>775</v>
      </c>
      <c r="V21" s="30" t="s">
        <v>775</v>
      </c>
      <c r="W21" s="29" t="s">
        <v>775</v>
      </c>
      <c r="X21" s="30" t="s">
        <v>775</v>
      </c>
      <c r="Y21" s="30" t="s">
        <v>775</v>
      </c>
      <c r="Z21" s="30" t="s">
        <v>775</v>
      </c>
      <c r="AA21" s="30" t="s">
        <v>775</v>
      </c>
      <c r="AB21" s="30" t="s">
        <v>775</v>
      </c>
      <c r="AC21" s="30" t="s">
        <v>775</v>
      </c>
      <c r="AD21" s="30" t="s">
        <v>775</v>
      </c>
      <c r="AE21" s="30" t="s">
        <v>775</v>
      </c>
      <c r="AF21" s="30" t="s">
        <v>775</v>
      </c>
      <c r="AG21" s="29" t="s">
        <v>775</v>
      </c>
      <c r="AH21" s="30" t="s">
        <v>775</v>
      </c>
      <c r="AI21" s="30" t="s">
        <v>775</v>
      </c>
      <c r="AJ21" s="30" t="s">
        <v>775</v>
      </c>
      <c r="AK21" s="30" t="s">
        <v>775</v>
      </c>
      <c r="AL21" s="30" t="s">
        <v>775</v>
      </c>
      <c r="AM21" s="30" t="s">
        <v>775</v>
      </c>
      <c r="AN21" s="30" t="s">
        <v>775</v>
      </c>
      <c r="AO21" s="30" t="s">
        <v>775</v>
      </c>
      <c r="AP21" s="30" t="s">
        <v>775</v>
      </c>
      <c r="AQ21" s="29" t="s">
        <v>775</v>
      </c>
      <c r="AR21" s="30" t="s">
        <v>775</v>
      </c>
      <c r="AS21" s="30" t="s">
        <v>775</v>
      </c>
      <c r="AT21" s="30" t="s">
        <v>775</v>
      </c>
      <c r="AU21" s="33">
        <v>0.33247197094100001</v>
      </c>
      <c r="AV21" s="30" t="s">
        <v>775</v>
      </c>
      <c r="AW21" s="30" t="s">
        <v>775</v>
      </c>
      <c r="AX21" s="30" t="s">
        <v>775</v>
      </c>
      <c r="AY21" s="30" t="s">
        <v>775</v>
      </c>
      <c r="AZ21" s="30" t="s">
        <v>775</v>
      </c>
      <c r="BA21" s="29" t="s">
        <v>775</v>
      </c>
      <c r="BB21" s="30" t="s">
        <v>775</v>
      </c>
      <c r="BC21" s="30" t="s">
        <v>775</v>
      </c>
      <c r="BD21" s="30" t="s">
        <v>775</v>
      </c>
      <c r="BE21" s="30" t="s">
        <v>775</v>
      </c>
      <c r="BF21" s="30" t="s">
        <v>775</v>
      </c>
      <c r="BG21" s="30" t="s">
        <v>775</v>
      </c>
      <c r="BH21" s="30" t="s">
        <v>775</v>
      </c>
      <c r="BI21" s="30" t="s">
        <v>775</v>
      </c>
      <c r="BJ21" s="30" t="s">
        <v>775</v>
      </c>
      <c r="BK21" s="29" t="s">
        <v>775</v>
      </c>
      <c r="BL21" s="30" t="s">
        <v>775</v>
      </c>
      <c r="BM21" s="30" t="s">
        <v>775</v>
      </c>
      <c r="BN21" s="30" t="s">
        <v>775</v>
      </c>
      <c r="BO21" s="30" t="s">
        <v>775</v>
      </c>
      <c r="BP21" s="30" t="s">
        <v>775</v>
      </c>
      <c r="BQ21" s="30" t="s">
        <v>775</v>
      </c>
      <c r="BR21" s="30" t="s">
        <v>775</v>
      </c>
      <c r="BS21" s="30" t="s">
        <v>775</v>
      </c>
      <c r="BT21" s="30" t="s">
        <v>775</v>
      </c>
      <c r="BU21" s="29" t="s">
        <v>775</v>
      </c>
      <c r="BV21" s="30" t="s">
        <v>775</v>
      </c>
      <c r="BW21" s="30" t="s">
        <v>775</v>
      </c>
      <c r="BX21" s="30" t="s">
        <v>775</v>
      </c>
      <c r="BY21" s="30" t="s">
        <v>775</v>
      </c>
      <c r="BZ21" s="30" t="s">
        <v>775</v>
      </c>
      <c r="CA21" s="30" t="s">
        <v>775</v>
      </c>
      <c r="CB21" s="30" t="s">
        <v>775</v>
      </c>
      <c r="CC21" s="30" t="s">
        <v>775</v>
      </c>
      <c r="CD21" s="30" t="s">
        <v>775</v>
      </c>
      <c r="CE21" s="29" t="s">
        <v>775</v>
      </c>
      <c r="CF21" s="30" t="s">
        <v>775</v>
      </c>
      <c r="CG21" s="30" t="s">
        <v>775</v>
      </c>
      <c r="CH21" s="30" t="s">
        <v>775</v>
      </c>
      <c r="CI21" s="30" t="s">
        <v>775</v>
      </c>
      <c r="CJ21" s="30" t="s">
        <v>775</v>
      </c>
      <c r="CK21" s="30" t="s">
        <v>775</v>
      </c>
      <c r="CL21" s="30" t="s">
        <v>775</v>
      </c>
      <c r="CM21" s="30" t="s">
        <v>775</v>
      </c>
      <c r="CN21" s="30" t="s">
        <v>775</v>
      </c>
      <c r="CO21" s="29" t="s">
        <v>775</v>
      </c>
      <c r="CP21" s="30" t="s">
        <v>775</v>
      </c>
      <c r="CQ21" s="30" t="s">
        <v>775</v>
      </c>
      <c r="CR21" s="30" t="s">
        <v>775</v>
      </c>
      <c r="CS21" s="30" t="s">
        <v>775</v>
      </c>
      <c r="CT21" s="30" t="s">
        <v>775</v>
      </c>
      <c r="CU21" s="30" t="s">
        <v>775</v>
      </c>
      <c r="CV21" s="30" t="s">
        <v>775</v>
      </c>
      <c r="CW21" s="30" t="s">
        <v>775</v>
      </c>
      <c r="CX21" s="30" t="s">
        <v>775</v>
      </c>
      <c r="CY21" s="29" t="s">
        <v>775</v>
      </c>
      <c r="CZ21" s="30" t="s">
        <v>775</v>
      </c>
      <c r="DA21" s="30" t="s">
        <v>775</v>
      </c>
      <c r="DB21" s="30" t="s">
        <v>775</v>
      </c>
      <c r="DC21" s="30" t="s">
        <v>775</v>
      </c>
      <c r="DD21" s="30" t="s">
        <v>775</v>
      </c>
      <c r="DE21" s="30" t="s">
        <v>775</v>
      </c>
      <c r="DF21" s="33">
        <v>0.29483777944299999</v>
      </c>
      <c r="DG21" s="30" t="s">
        <v>775</v>
      </c>
      <c r="DH21" s="30" t="s">
        <v>775</v>
      </c>
      <c r="DI21" s="29" t="s">
        <v>775</v>
      </c>
      <c r="DJ21" s="30" t="s">
        <v>775</v>
      </c>
      <c r="DK21" s="30" t="s">
        <v>775</v>
      </c>
      <c r="DL21" s="30" t="s">
        <v>775</v>
      </c>
      <c r="DM21" s="30" t="s">
        <v>775</v>
      </c>
      <c r="DN21" s="30" t="s">
        <v>775</v>
      </c>
      <c r="DO21" s="30" t="s">
        <v>775</v>
      </c>
      <c r="DP21" s="33">
        <v>0.38249182159299999</v>
      </c>
      <c r="DQ21" s="30" t="s">
        <v>775</v>
      </c>
      <c r="DR21" s="30" t="s">
        <v>775</v>
      </c>
      <c r="DS21" s="29" t="s">
        <v>775</v>
      </c>
      <c r="DT21" s="30" t="s">
        <v>775</v>
      </c>
      <c r="DU21" s="30" t="s">
        <v>775</v>
      </c>
      <c r="DV21" s="30" t="s">
        <v>775</v>
      </c>
      <c r="DW21" s="30" t="s">
        <v>775</v>
      </c>
      <c r="DX21" s="30" t="s">
        <v>775</v>
      </c>
      <c r="DY21" s="30" t="s">
        <v>775</v>
      </c>
      <c r="DZ21" s="30" t="s">
        <v>775</v>
      </c>
      <c r="EA21" s="30" t="s">
        <v>775</v>
      </c>
      <c r="EB21" s="30" t="s">
        <v>775</v>
      </c>
      <c r="EC21" s="29" t="s">
        <v>775</v>
      </c>
      <c r="ED21" s="30" t="s">
        <v>775</v>
      </c>
      <c r="EE21" s="30" t="s">
        <v>775</v>
      </c>
      <c r="EF21" s="30" t="s">
        <v>775</v>
      </c>
      <c r="EG21" s="30" t="s">
        <v>775</v>
      </c>
      <c r="EH21" s="34"/>
    </row>
    <row r="22" spans="1:138" ht="9.9499999999999993" customHeight="1">
      <c r="A22" s="243"/>
      <c r="B22" s="35" t="s">
        <v>736</v>
      </c>
      <c r="C22" s="36"/>
      <c r="D22" s="37" t="s">
        <v>775</v>
      </c>
      <c r="E22" s="37" t="s">
        <v>775</v>
      </c>
      <c r="F22" s="37" t="s">
        <v>775</v>
      </c>
      <c r="G22" s="37" t="s">
        <v>775</v>
      </c>
      <c r="H22" s="37" t="s">
        <v>775</v>
      </c>
      <c r="I22" s="37" t="s">
        <v>775</v>
      </c>
      <c r="J22" s="37" t="s">
        <v>775</v>
      </c>
      <c r="K22" s="37" t="s">
        <v>775</v>
      </c>
      <c r="L22" s="37" t="s">
        <v>775</v>
      </c>
      <c r="M22" s="36" t="s">
        <v>775</v>
      </c>
      <c r="N22" s="37" t="s">
        <v>775</v>
      </c>
      <c r="O22" s="37" t="s">
        <v>775</v>
      </c>
      <c r="P22" s="37" t="s">
        <v>775</v>
      </c>
      <c r="Q22" s="37" t="s">
        <v>775</v>
      </c>
      <c r="R22" s="37" t="s">
        <v>775</v>
      </c>
      <c r="S22" s="37" t="s">
        <v>775</v>
      </c>
      <c r="T22" s="37" t="s">
        <v>775</v>
      </c>
      <c r="U22" s="37" t="s">
        <v>775</v>
      </c>
      <c r="V22" s="37" t="s">
        <v>775</v>
      </c>
      <c r="W22" s="36" t="s">
        <v>775</v>
      </c>
      <c r="X22" s="37" t="s">
        <v>775</v>
      </c>
      <c r="Y22" s="37" t="s">
        <v>775</v>
      </c>
      <c r="Z22" s="37" t="s">
        <v>775</v>
      </c>
      <c r="AA22" s="37" t="s">
        <v>775</v>
      </c>
      <c r="AB22" s="37" t="s">
        <v>775</v>
      </c>
      <c r="AC22" s="37" t="s">
        <v>775</v>
      </c>
      <c r="AD22" s="37" t="s">
        <v>775</v>
      </c>
      <c r="AE22" s="37" t="s">
        <v>775</v>
      </c>
      <c r="AF22" s="37" t="s">
        <v>775</v>
      </c>
      <c r="AG22" s="36" t="s">
        <v>775</v>
      </c>
      <c r="AH22" s="37" t="s">
        <v>775</v>
      </c>
      <c r="AI22" s="37" t="s">
        <v>775</v>
      </c>
      <c r="AJ22" s="37" t="s">
        <v>775</v>
      </c>
      <c r="AK22" s="37" t="s">
        <v>775</v>
      </c>
      <c r="AL22" s="37" t="s">
        <v>775</v>
      </c>
      <c r="AM22" s="37" t="s">
        <v>775</v>
      </c>
      <c r="AN22" s="37" t="s">
        <v>775</v>
      </c>
      <c r="AO22" s="37" t="s">
        <v>775</v>
      </c>
      <c r="AP22" s="37" t="s">
        <v>775</v>
      </c>
      <c r="AQ22" s="36" t="s">
        <v>775</v>
      </c>
      <c r="AR22" s="37" t="s">
        <v>775</v>
      </c>
      <c r="AS22" s="37" t="s">
        <v>775</v>
      </c>
      <c r="AT22" s="37" t="s">
        <v>775</v>
      </c>
      <c r="AU22" s="37" t="s">
        <v>775</v>
      </c>
      <c r="AV22" s="39">
        <v>0.27240147851399998</v>
      </c>
      <c r="AW22" s="37" t="s">
        <v>775</v>
      </c>
      <c r="AX22" s="37" t="s">
        <v>775</v>
      </c>
      <c r="AY22" s="37" t="s">
        <v>775</v>
      </c>
      <c r="AZ22" s="37" t="s">
        <v>775</v>
      </c>
      <c r="BA22" s="36" t="s">
        <v>775</v>
      </c>
      <c r="BB22" s="37" t="s">
        <v>775</v>
      </c>
      <c r="BC22" s="37" t="s">
        <v>775</v>
      </c>
      <c r="BD22" s="37" t="s">
        <v>775</v>
      </c>
      <c r="BE22" s="37" t="s">
        <v>775</v>
      </c>
      <c r="BF22" s="37" t="s">
        <v>775</v>
      </c>
      <c r="BG22" s="37" t="s">
        <v>775</v>
      </c>
      <c r="BH22" s="37" t="s">
        <v>775</v>
      </c>
      <c r="BI22" s="37" t="s">
        <v>775</v>
      </c>
      <c r="BJ22" s="37" t="s">
        <v>775</v>
      </c>
      <c r="BK22" s="36" t="s">
        <v>775</v>
      </c>
      <c r="BL22" s="37" t="s">
        <v>775</v>
      </c>
      <c r="BM22" s="37" t="s">
        <v>775</v>
      </c>
      <c r="BN22" s="37" t="s">
        <v>775</v>
      </c>
      <c r="BO22" s="37" t="s">
        <v>775</v>
      </c>
      <c r="BP22" s="37" t="s">
        <v>775</v>
      </c>
      <c r="BQ22" s="37" t="s">
        <v>775</v>
      </c>
      <c r="BR22" s="37" t="s">
        <v>775</v>
      </c>
      <c r="BS22" s="37" t="s">
        <v>775</v>
      </c>
      <c r="BT22" s="37" t="s">
        <v>775</v>
      </c>
      <c r="BU22" s="36" t="s">
        <v>775</v>
      </c>
      <c r="BV22" s="37" t="s">
        <v>775</v>
      </c>
      <c r="BW22" s="37" t="s">
        <v>775</v>
      </c>
      <c r="BX22" s="37" t="s">
        <v>775</v>
      </c>
      <c r="BY22" s="37" t="s">
        <v>775</v>
      </c>
      <c r="BZ22" s="37" t="s">
        <v>775</v>
      </c>
      <c r="CA22" s="37" t="s">
        <v>775</v>
      </c>
      <c r="CB22" s="37" t="s">
        <v>775</v>
      </c>
      <c r="CC22" s="37" t="s">
        <v>775</v>
      </c>
      <c r="CD22" s="37" t="s">
        <v>775</v>
      </c>
      <c r="CE22" s="36" t="s">
        <v>775</v>
      </c>
      <c r="CF22" s="37" t="s">
        <v>775</v>
      </c>
      <c r="CG22" s="37" t="s">
        <v>775</v>
      </c>
      <c r="CH22" s="37" t="s">
        <v>775</v>
      </c>
      <c r="CI22" s="37" t="s">
        <v>775</v>
      </c>
      <c r="CJ22" s="37" t="s">
        <v>775</v>
      </c>
      <c r="CK22" s="37" t="s">
        <v>775</v>
      </c>
      <c r="CL22" s="37" t="s">
        <v>775</v>
      </c>
      <c r="CM22" s="37" t="s">
        <v>775</v>
      </c>
      <c r="CN22" s="37" t="s">
        <v>775</v>
      </c>
      <c r="CO22" s="36" t="s">
        <v>775</v>
      </c>
      <c r="CP22" s="37" t="s">
        <v>775</v>
      </c>
      <c r="CQ22" s="37" t="s">
        <v>775</v>
      </c>
      <c r="CR22" s="37" t="s">
        <v>775</v>
      </c>
      <c r="CS22" s="37" t="s">
        <v>775</v>
      </c>
      <c r="CT22" s="37" t="s">
        <v>775</v>
      </c>
      <c r="CU22" s="37" t="s">
        <v>775</v>
      </c>
      <c r="CV22" s="37" t="s">
        <v>775</v>
      </c>
      <c r="CW22" s="37" t="s">
        <v>775</v>
      </c>
      <c r="CX22" s="37" t="s">
        <v>775</v>
      </c>
      <c r="CY22" s="36" t="s">
        <v>775</v>
      </c>
      <c r="CZ22" s="37" t="s">
        <v>775</v>
      </c>
      <c r="DA22" s="37" t="s">
        <v>775</v>
      </c>
      <c r="DB22" s="37" t="s">
        <v>775</v>
      </c>
      <c r="DC22" s="37" t="s">
        <v>775</v>
      </c>
      <c r="DD22" s="37" t="s">
        <v>775</v>
      </c>
      <c r="DE22" s="37" t="s">
        <v>775</v>
      </c>
      <c r="DF22" s="39">
        <v>0.26669485143600002</v>
      </c>
      <c r="DG22" s="37" t="s">
        <v>775</v>
      </c>
      <c r="DH22" s="37" t="s">
        <v>775</v>
      </c>
      <c r="DI22" s="36" t="s">
        <v>775</v>
      </c>
      <c r="DJ22" s="37" t="s">
        <v>775</v>
      </c>
      <c r="DK22" s="37" t="s">
        <v>775</v>
      </c>
      <c r="DL22" s="37" t="s">
        <v>775</v>
      </c>
      <c r="DM22" s="37" t="s">
        <v>775</v>
      </c>
      <c r="DN22" s="37" t="s">
        <v>775</v>
      </c>
      <c r="DO22" s="37" t="s">
        <v>775</v>
      </c>
      <c r="DP22" s="39">
        <v>0.38382963460899999</v>
      </c>
      <c r="DQ22" s="37" t="s">
        <v>775</v>
      </c>
      <c r="DR22" s="37" t="s">
        <v>775</v>
      </c>
      <c r="DS22" s="36" t="s">
        <v>775</v>
      </c>
      <c r="DT22" s="37" t="s">
        <v>775</v>
      </c>
      <c r="DU22" s="37" t="s">
        <v>775</v>
      </c>
      <c r="DV22" s="37" t="s">
        <v>775</v>
      </c>
      <c r="DW22" s="37" t="s">
        <v>775</v>
      </c>
      <c r="DX22" s="37" t="s">
        <v>775</v>
      </c>
      <c r="DY22" s="37" t="s">
        <v>775</v>
      </c>
      <c r="DZ22" s="37" t="s">
        <v>775</v>
      </c>
      <c r="EA22" s="37" t="s">
        <v>775</v>
      </c>
      <c r="EB22" s="37" t="s">
        <v>775</v>
      </c>
      <c r="EC22" s="36" t="s">
        <v>775</v>
      </c>
      <c r="ED22" s="37" t="s">
        <v>775</v>
      </c>
      <c r="EE22" s="37" t="s">
        <v>775</v>
      </c>
      <c r="EF22" s="37" t="s">
        <v>775</v>
      </c>
      <c r="EG22" s="37" t="s">
        <v>775</v>
      </c>
      <c r="EH22" s="40"/>
    </row>
    <row r="23" spans="1:138" ht="9.9499999999999993" customHeight="1">
      <c r="A23" s="244"/>
      <c r="B23" s="41" t="s">
        <v>734</v>
      </c>
      <c r="C23" s="42"/>
      <c r="D23" s="43" t="s">
        <v>775</v>
      </c>
      <c r="E23" s="43" t="s">
        <v>775</v>
      </c>
      <c r="F23" s="43" t="s">
        <v>775</v>
      </c>
      <c r="G23" s="43" t="s">
        <v>775</v>
      </c>
      <c r="H23" s="43" t="s">
        <v>775</v>
      </c>
      <c r="I23" s="43" t="s">
        <v>775</v>
      </c>
      <c r="J23" s="43" t="s">
        <v>775</v>
      </c>
      <c r="K23" s="43" t="s">
        <v>775</v>
      </c>
      <c r="L23" s="43" t="s">
        <v>775</v>
      </c>
      <c r="M23" s="42" t="s">
        <v>775</v>
      </c>
      <c r="N23" s="43" t="s">
        <v>775</v>
      </c>
      <c r="O23" s="43" t="s">
        <v>775</v>
      </c>
      <c r="P23" s="43" t="s">
        <v>775</v>
      </c>
      <c r="Q23" s="43" t="s">
        <v>775</v>
      </c>
      <c r="R23" s="43" t="s">
        <v>775</v>
      </c>
      <c r="S23" s="43" t="s">
        <v>775</v>
      </c>
      <c r="T23" s="43" t="s">
        <v>775</v>
      </c>
      <c r="U23" s="43" t="s">
        <v>775</v>
      </c>
      <c r="V23" s="43" t="s">
        <v>775</v>
      </c>
      <c r="W23" s="42" t="s">
        <v>775</v>
      </c>
      <c r="X23" s="43" t="s">
        <v>775</v>
      </c>
      <c r="Y23" s="43" t="s">
        <v>775</v>
      </c>
      <c r="Z23" s="43" t="s">
        <v>775</v>
      </c>
      <c r="AA23" s="43" t="s">
        <v>775</v>
      </c>
      <c r="AB23" s="43" t="s">
        <v>775</v>
      </c>
      <c r="AC23" s="43" t="s">
        <v>775</v>
      </c>
      <c r="AD23" s="43" t="s">
        <v>775</v>
      </c>
      <c r="AE23" s="43" t="s">
        <v>775</v>
      </c>
      <c r="AF23" s="43" t="s">
        <v>775</v>
      </c>
      <c r="AG23" s="42" t="s">
        <v>775</v>
      </c>
      <c r="AH23" s="43" t="s">
        <v>775</v>
      </c>
      <c r="AI23" s="43" t="s">
        <v>775</v>
      </c>
      <c r="AJ23" s="43" t="s">
        <v>775</v>
      </c>
      <c r="AK23" s="43" t="s">
        <v>775</v>
      </c>
      <c r="AL23" s="43" t="s">
        <v>775</v>
      </c>
      <c r="AM23" s="43" t="s">
        <v>775</v>
      </c>
      <c r="AN23" s="43" t="s">
        <v>775</v>
      </c>
      <c r="AO23" s="43" t="s">
        <v>775</v>
      </c>
      <c r="AP23" s="43" t="s">
        <v>775</v>
      </c>
      <c r="AQ23" s="42" t="s">
        <v>775</v>
      </c>
      <c r="AR23" s="43" t="s">
        <v>775</v>
      </c>
      <c r="AS23" s="43" t="s">
        <v>775</v>
      </c>
      <c r="AT23" s="43" t="s">
        <v>775</v>
      </c>
      <c r="AU23" s="43" t="s">
        <v>775</v>
      </c>
      <c r="AV23" s="45">
        <v>0.29486156534199998</v>
      </c>
      <c r="AW23" s="43" t="s">
        <v>775</v>
      </c>
      <c r="AX23" s="43" t="s">
        <v>775</v>
      </c>
      <c r="AY23" s="43" t="s">
        <v>775</v>
      </c>
      <c r="AZ23" s="43" t="s">
        <v>775</v>
      </c>
      <c r="BA23" s="42" t="s">
        <v>775</v>
      </c>
      <c r="BB23" s="43" t="s">
        <v>775</v>
      </c>
      <c r="BC23" s="43" t="s">
        <v>775</v>
      </c>
      <c r="BD23" s="43" t="s">
        <v>775</v>
      </c>
      <c r="BE23" s="43" t="s">
        <v>775</v>
      </c>
      <c r="BF23" s="43" t="s">
        <v>775</v>
      </c>
      <c r="BG23" s="43" t="s">
        <v>775</v>
      </c>
      <c r="BH23" s="43" t="s">
        <v>775</v>
      </c>
      <c r="BI23" s="43" t="s">
        <v>775</v>
      </c>
      <c r="BJ23" s="43" t="s">
        <v>775</v>
      </c>
      <c r="BK23" s="42" t="s">
        <v>775</v>
      </c>
      <c r="BL23" s="43" t="s">
        <v>775</v>
      </c>
      <c r="BM23" s="43" t="s">
        <v>775</v>
      </c>
      <c r="BN23" s="43" t="s">
        <v>775</v>
      </c>
      <c r="BO23" s="43" t="s">
        <v>775</v>
      </c>
      <c r="BP23" s="43" t="s">
        <v>775</v>
      </c>
      <c r="BQ23" s="43" t="s">
        <v>775</v>
      </c>
      <c r="BR23" s="43" t="s">
        <v>775</v>
      </c>
      <c r="BS23" s="43" t="s">
        <v>775</v>
      </c>
      <c r="BT23" s="43" t="s">
        <v>775</v>
      </c>
      <c r="BU23" s="42" t="s">
        <v>775</v>
      </c>
      <c r="BV23" s="43" t="s">
        <v>775</v>
      </c>
      <c r="BW23" s="43" t="s">
        <v>775</v>
      </c>
      <c r="BX23" s="43" t="s">
        <v>775</v>
      </c>
      <c r="BY23" s="43" t="s">
        <v>775</v>
      </c>
      <c r="BZ23" s="43" t="s">
        <v>775</v>
      </c>
      <c r="CA23" s="43" t="s">
        <v>775</v>
      </c>
      <c r="CB23" s="43" t="s">
        <v>775</v>
      </c>
      <c r="CC23" s="43" t="s">
        <v>775</v>
      </c>
      <c r="CD23" s="43" t="s">
        <v>775</v>
      </c>
      <c r="CE23" s="42" t="s">
        <v>775</v>
      </c>
      <c r="CF23" s="43" t="s">
        <v>775</v>
      </c>
      <c r="CG23" s="43" t="s">
        <v>775</v>
      </c>
      <c r="CH23" s="43" t="s">
        <v>775</v>
      </c>
      <c r="CI23" s="43" t="s">
        <v>775</v>
      </c>
      <c r="CJ23" s="43" t="s">
        <v>775</v>
      </c>
      <c r="CK23" s="43" t="s">
        <v>775</v>
      </c>
      <c r="CL23" s="43" t="s">
        <v>775</v>
      </c>
      <c r="CM23" s="43" t="s">
        <v>775</v>
      </c>
      <c r="CN23" s="43" t="s">
        <v>775</v>
      </c>
      <c r="CO23" s="42" t="s">
        <v>775</v>
      </c>
      <c r="CP23" s="43" t="s">
        <v>775</v>
      </c>
      <c r="CQ23" s="43" t="s">
        <v>775</v>
      </c>
      <c r="CR23" s="43" t="s">
        <v>775</v>
      </c>
      <c r="CS23" s="43" t="s">
        <v>775</v>
      </c>
      <c r="CT23" s="43" t="s">
        <v>775</v>
      </c>
      <c r="CU23" s="43" t="s">
        <v>775</v>
      </c>
      <c r="CV23" s="43" t="s">
        <v>775</v>
      </c>
      <c r="CW23" s="43" t="s">
        <v>775</v>
      </c>
      <c r="CX23" s="43" t="s">
        <v>775</v>
      </c>
      <c r="CY23" s="42" t="s">
        <v>775</v>
      </c>
      <c r="CZ23" s="43" t="s">
        <v>775</v>
      </c>
      <c r="DA23" s="43" t="s">
        <v>775</v>
      </c>
      <c r="DB23" s="43" t="s">
        <v>775</v>
      </c>
      <c r="DC23" s="43" t="s">
        <v>775</v>
      </c>
      <c r="DD23" s="43" t="s">
        <v>775</v>
      </c>
      <c r="DE23" s="43" t="s">
        <v>775</v>
      </c>
      <c r="DF23" s="45">
        <v>0.28954617664400001</v>
      </c>
      <c r="DG23" s="43" t="s">
        <v>775</v>
      </c>
      <c r="DH23" s="43" t="s">
        <v>775</v>
      </c>
      <c r="DI23" s="42" t="s">
        <v>775</v>
      </c>
      <c r="DJ23" s="43" t="s">
        <v>775</v>
      </c>
      <c r="DK23" s="43" t="s">
        <v>775</v>
      </c>
      <c r="DL23" s="43" t="s">
        <v>775</v>
      </c>
      <c r="DM23" s="43" t="s">
        <v>775</v>
      </c>
      <c r="DN23" s="43" t="s">
        <v>775</v>
      </c>
      <c r="DO23" s="43" t="s">
        <v>775</v>
      </c>
      <c r="DP23" s="45">
        <v>0.334307034585</v>
      </c>
      <c r="DQ23" s="43" t="s">
        <v>775</v>
      </c>
      <c r="DR23" s="43" t="s">
        <v>775</v>
      </c>
      <c r="DS23" s="42" t="s">
        <v>775</v>
      </c>
      <c r="DT23" s="43" t="s">
        <v>775</v>
      </c>
      <c r="DU23" s="43" t="s">
        <v>775</v>
      </c>
      <c r="DV23" s="43" t="s">
        <v>775</v>
      </c>
      <c r="DW23" s="43" t="s">
        <v>775</v>
      </c>
      <c r="DX23" s="43" t="s">
        <v>775</v>
      </c>
      <c r="DY23" s="43" t="s">
        <v>775</v>
      </c>
      <c r="DZ23" s="43" t="s">
        <v>775</v>
      </c>
      <c r="EA23" s="43" t="s">
        <v>775</v>
      </c>
      <c r="EB23" s="43" t="s">
        <v>775</v>
      </c>
      <c r="EC23" s="42" t="s">
        <v>775</v>
      </c>
      <c r="ED23" s="43" t="s">
        <v>775</v>
      </c>
      <c r="EE23" s="43" t="s">
        <v>775</v>
      </c>
      <c r="EF23" s="43" t="s">
        <v>775</v>
      </c>
      <c r="EG23" s="43" t="s">
        <v>775</v>
      </c>
      <c r="EH23" s="34"/>
    </row>
    <row r="24" spans="1:138" ht="9.9499999999999993" customHeight="1">
      <c r="A24" s="242" t="s">
        <v>719</v>
      </c>
      <c r="B24" s="28" t="s">
        <v>740</v>
      </c>
      <c r="C24" s="29"/>
      <c r="D24" s="30" t="s">
        <v>775</v>
      </c>
      <c r="E24" s="30" t="s">
        <v>775</v>
      </c>
      <c r="F24" s="30" t="s">
        <v>775</v>
      </c>
      <c r="G24" s="30" t="s">
        <v>775</v>
      </c>
      <c r="H24" s="30" t="s">
        <v>775</v>
      </c>
      <c r="I24" s="30" t="s">
        <v>775</v>
      </c>
      <c r="J24" s="30" t="s">
        <v>775</v>
      </c>
      <c r="K24" s="30" t="s">
        <v>775</v>
      </c>
      <c r="L24" s="30" t="s">
        <v>775</v>
      </c>
      <c r="M24" s="29" t="s">
        <v>775</v>
      </c>
      <c r="N24" s="30" t="s">
        <v>775</v>
      </c>
      <c r="O24" s="30" t="s">
        <v>775</v>
      </c>
      <c r="P24" s="30" t="s">
        <v>775</v>
      </c>
      <c r="Q24" s="30" t="s">
        <v>775</v>
      </c>
      <c r="R24" s="30" t="s">
        <v>775</v>
      </c>
      <c r="S24" s="30" t="s">
        <v>775</v>
      </c>
      <c r="T24" s="30" t="s">
        <v>775</v>
      </c>
      <c r="U24" s="30" t="s">
        <v>775</v>
      </c>
      <c r="V24" s="30" t="s">
        <v>775</v>
      </c>
      <c r="W24" s="29" t="s">
        <v>775</v>
      </c>
      <c r="X24" s="30" t="s">
        <v>775</v>
      </c>
      <c r="Y24" s="31">
        <v>-0.21147233299000001</v>
      </c>
      <c r="Z24" s="30" t="s">
        <v>775</v>
      </c>
      <c r="AA24" s="30" t="s">
        <v>775</v>
      </c>
      <c r="AB24" s="30" t="s">
        <v>775</v>
      </c>
      <c r="AC24" s="30" t="s">
        <v>775</v>
      </c>
      <c r="AD24" s="30" t="s">
        <v>775</v>
      </c>
      <c r="AE24" s="30" t="s">
        <v>775</v>
      </c>
      <c r="AF24" s="30" t="s">
        <v>775</v>
      </c>
      <c r="AG24" s="29" t="s">
        <v>775</v>
      </c>
      <c r="AH24" s="30" t="s">
        <v>775</v>
      </c>
      <c r="AI24" s="30" t="s">
        <v>775</v>
      </c>
      <c r="AJ24" s="30" t="s">
        <v>775</v>
      </c>
      <c r="AK24" s="30" t="s">
        <v>775</v>
      </c>
      <c r="AL24" s="30" t="s">
        <v>775</v>
      </c>
      <c r="AM24" s="30" t="s">
        <v>775</v>
      </c>
      <c r="AN24" s="30" t="s">
        <v>775</v>
      </c>
      <c r="AO24" s="30" t="s">
        <v>775</v>
      </c>
      <c r="AP24" s="30" t="s">
        <v>775</v>
      </c>
      <c r="AQ24" s="29" t="s">
        <v>775</v>
      </c>
      <c r="AR24" s="33">
        <v>0.25660765585299999</v>
      </c>
      <c r="AS24" s="30" t="s">
        <v>775</v>
      </c>
      <c r="AT24" s="30" t="s">
        <v>775</v>
      </c>
      <c r="AU24" s="30" t="s">
        <v>775</v>
      </c>
      <c r="AV24" s="30" t="s">
        <v>775</v>
      </c>
      <c r="AW24" s="30" t="s">
        <v>775</v>
      </c>
      <c r="AX24" s="30" t="s">
        <v>775</v>
      </c>
      <c r="AY24" s="30" t="s">
        <v>775</v>
      </c>
      <c r="AZ24" s="30" t="s">
        <v>775</v>
      </c>
      <c r="BA24" s="29" t="s">
        <v>775</v>
      </c>
      <c r="BB24" s="30" t="s">
        <v>775</v>
      </c>
      <c r="BC24" s="30" t="s">
        <v>775</v>
      </c>
      <c r="BD24" s="30" t="s">
        <v>775</v>
      </c>
      <c r="BE24" s="30" t="s">
        <v>775</v>
      </c>
      <c r="BF24" s="30" t="s">
        <v>775</v>
      </c>
      <c r="BG24" s="33">
        <v>0.17854759645599999</v>
      </c>
      <c r="BH24" s="30" t="s">
        <v>775</v>
      </c>
      <c r="BI24" s="30" t="s">
        <v>775</v>
      </c>
      <c r="BJ24" s="30" t="s">
        <v>775</v>
      </c>
      <c r="BK24" s="29" t="s">
        <v>775</v>
      </c>
      <c r="BL24" s="30" t="s">
        <v>775</v>
      </c>
      <c r="BM24" s="30" t="s">
        <v>775</v>
      </c>
      <c r="BN24" s="30" t="s">
        <v>775</v>
      </c>
      <c r="BO24" s="30" t="s">
        <v>775</v>
      </c>
      <c r="BP24" s="30" t="s">
        <v>775</v>
      </c>
      <c r="BQ24" s="30" t="s">
        <v>775</v>
      </c>
      <c r="BR24" s="30" t="s">
        <v>775</v>
      </c>
      <c r="BS24" s="30" t="s">
        <v>775</v>
      </c>
      <c r="BT24" s="30" t="s">
        <v>775</v>
      </c>
      <c r="BU24" s="29" t="s">
        <v>775</v>
      </c>
      <c r="BV24" s="30" t="s">
        <v>775</v>
      </c>
      <c r="BW24" s="30" t="s">
        <v>775</v>
      </c>
      <c r="BX24" s="30" t="s">
        <v>775</v>
      </c>
      <c r="BY24" s="30" t="s">
        <v>775</v>
      </c>
      <c r="BZ24" s="30" t="s">
        <v>775</v>
      </c>
      <c r="CA24" s="30" t="s">
        <v>775</v>
      </c>
      <c r="CB24" s="30" t="s">
        <v>775</v>
      </c>
      <c r="CC24" s="30" t="s">
        <v>775</v>
      </c>
      <c r="CD24" s="30" t="s">
        <v>775</v>
      </c>
      <c r="CE24" s="29" t="s">
        <v>775</v>
      </c>
      <c r="CF24" s="30" t="s">
        <v>775</v>
      </c>
      <c r="CG24" s="30" t="s">
        <v>775</v>
      </c>
      <c r="CH24" s="30" t="s">
        <v>775</v>
      </c>
      <c r="CI24" s="30" t="s">
        <v>775</v>
      </c>
      <c r="CJ24" s="30" t="s">
        <v>775</v>
      </c>
      <c r="CK24" s="30" t="s">
        <v>775</v>
      </c>
      <c r="CL24" s="30" t="s">
        <v>775</v>
      </c>
      <c r="CM24" s="30" t="s">
        <v>775</v>
      </c>
      <c r="CN24" s="30" t="s">
        <v>775</v>
      </c>
      <c r="CO24" s="29" t="s">
        <v>775</v>
      </c>
      <c r="CP24" s="30" t="s">
        <v>775</v>
      </c>
      <c r="CQ24" s="30" t="s">
        <v>775</v>
      </c>
      <c r="CR24" s="30" t="s">
        <v>775</v>
      </c>
      <c r="CS24" s="30" t="s">
        <v>775</v>
      </c>
      <c r="CT24" s="30" t="s">
        <v>775</v>
      </c>
      <c r="CU24" s="30" t="s">
        <v>775</v>
      </c>
      <c r="CV24" s="30" t="s">
        <v>775</v>
      </c>
      <c r="CW24" s="30" t="s">
        <v>775</v>
      </c>
      <c r="CX24" s="30" t="s">
        <v>775</v>
      </c>
      <c r="CY24" s="29" t="s">
        <v>775</v>
      </c>
      <c r="CZ24" s="30" t="s">
        <v>775</v>
      </c>
      <c r="DA24" s="30" t="s">
        <v>775</v>
      </c>
      <c r="DB24" s="30" t="s">
        <v>775</v>
      </c>
      <c r="DC24" s="30" t="s">
        <v>775</v>
      </c>
      <c r="DD24" s="30" t="s">
        <v>775</v>
      </c>
      <c r="DE24" s="30" t="s">
        <v>775</v>
      </c>
      <c r="DF24" s="30" t="s">
        <v>775</v>
      </c>
      <c r="DG24" s="30" t="s">
        <v>775</v>
      </c>
      <c r="DH24" s="30" t="s">
        <v>775</v>
      </c>
      <c r="DI24" s="29" t="s">
        <v>775</v>
      </c>
      <c r="DJ24" s="30" t="s">
        <v>775</v>
      </c>
      <c r="DK24" s="30" t="s">
        <v>775</v>
      </c>
      <c r="DL24" s="30" t="s">
        <v>775</v>
      </c>
      <c r="DM24" s="30" t="s">
        <v>775</v>
      </c>
      <c r="DN24" s="30" t="s">
        <v>775</v>
      </c>
      <c r="DO24" s="30" t="s">
        <v>775</v>
      </c>
      <c r="DP24" s="33">
        <v>0.37132649735700002</v>
      </c>
      <c r="DQ24" s="30" t="s">
        <v>775</v>
      </c>
      <c r="DR24" s="30" t="s">
        <v>775</v>
      </c>
      <c r="DS24" s="29" t="s">
        <v>775</v>
      </c>
      <c r="DT24" s="30" t="s">
        <v>775</v>
      </c>
      <c r="DU24" s="30" t="s">
        <v>775</v>
      </c>
      <c r="DV24" s="30" t="s">
        <v>775</v>
      </c>
      <c r="DW24" s="30" t="s">
        <v>775</v>
      </c>
      <c r="DX24" s="30" t="s">
        <v>775</v>
      </c>
      <c r="DY24" s="30" t="s">
        <v>775</v>
      </c>
      <c r="DZ24" s="30" t="s">
        <v>775</v>
      </c>
      <c r="EA24" s="30" t="s">
        <v>775</v>
      </c>
      <c r="EB24" s="30" t="s">
        <v>775</v>
      </c>
      <c r="EC24" s="29" t="s">
        <v>775</v>
      </c>
      <c r="ED24" s="30" t="s">
        <v>775</v>
      </c>
      <c r="EE24" s="30" t="s">
        <v>775</v>
      </c>
      <c r="EF24" s="30" t="s">
        <v>775</v>
      </c>
      <c r="EG24" s="30" t="s">
        <v>775</v>
      </c>
      <c r="EH24" s="34"/>
    </row>
    <row r="25" spans="1:138" ht="9.9499999999999993" customHeight="1">
      <c r="A25" s="244"/>
      <c r="B25" s="41" t="s">
        <v>741</v>
      </c>
      <c r="C25" s="42"/>
      <c r="D25" s="43" t="s">
        <v>775</v>
      </c>
      <c r="E25" s="43" t="s">
        <v>775</v>
      </c>
      <c r="F25" s="43" t="s">
        <v>775</v>
      </c>
      <c r="G25" s="43" t="s">
        <v>775</v>
      </c>
      <c r="H25" s="43" t="s">
        <v>775</v>
      </c>
      <c r="I25" s="43" t="s">
        <v>775</v>
      </c>
      <c r="J25" s="43" t="s">
        <v>775</v>
      </c>
      <c r="K25" s="43" t="s">
        <v>775</v>
      </c>
      <c r="L25" s="43" t="s">
        <v>775</v>
      </c>
      <c r="M25" s="42" t="s">
        <v>775</v>
      </c>
      <c r="N25" s="43" t="s">
        <v>775</v>
      </c>
      <c r="O25" s="43" t="s">
        <v>775</v>
      </c>
      <c r="P25" s="43" t="s">
        <v>775</v>
      </c>
      <c r="Q25" s="43" t="s">
        <v>775</v>
      </c>
      <c r="R25" s="43" t="s">
        <v>775</v>
      </c>
      <c r="S25" s="43" t="s">
        <v>775</v>
      </c>
      <c r="T25" s="43" t="s">
        <v>775</v>
      </c>
      <c r="U25" s="43" t="s">
        <v>775</v>
      </c>
      <c r="V25" s="43" t="s">
        <v>775</v>
      </c>
      <c r="W25" s="42" t="s">
        <v>775</v>
      </c>
      <c r="X25" s="43" t="s">
        <v>775</v>
      </c>
      <c r="Y25" s="43" t="s">
        <v>775</v>
      </c>
      <c r="Z25" s="47">
        <v>-0.184747210844</v>
      </c>
      <c r="AA25" s="43" t="s">
        <v>775</v>
      </c>
      <c r="AB25" s="43" t="s">
        <v>775</v>
      </c>
      <c r="AC25" s="43" t="s">
        <v>775</v>
      </c>
      <c r="AD25" s="43" t="s">
        <v>775</v>
      </c>
      <c r="AE25" s="43" t="s">
        <v>775</v>
      </c>
      <c r="AF25" s="43" t="s">
        <v>775</v>
      </c>
      <c r="AG25" s="42" t="s">
        <v>775</v>
      </c>
      <c r="AH25" s="43" t="s">
        <v>775</v>
      </c>
      <c r="AI25" s="43" t="s">
        <v>775</v>
      </c>
      <c r="AJ25" s="43" t="s">
        <v>775</v>
      </c>
      <c r="AK25" s="43" t="s">
        <v>775</v>
      </c>
      <c r="AL25" s="43" t="s">
        <v>775</v>
      </c>
      <c r="AM25" s="43" t="s">
        <v>775</v>
      </c>
      <c r="AN25" s="43" t="s">
        <v>775</v>
      </c>
      <c r="AO25" s="43" t="s">
        <v>775</v>
      </c>
      <c r="AP25" s="43" t="s">
        <v>775</v>
      </c>
      <c r="AQ25" s="42" t="s">
        <v>775</v>
      </c>
      <c r="AR25" s="43" t="s">
        <v>775</v>
      </c>
      <c r="AS25" s="43" t="s">
        <v>775</v>
      </c>
      <c r="AT25" s="43" t="s">
        <v>775</v>
      </c>
      <c r="AU25" s="43" t="s">
        <v>775</v>
      </c>
      <c r="AV25" s="43" t="s">
        <v>775</v>
      </c>
      <c r="AW25" s="45">
        <v>0.35941828833599998</v>
      </c>
      <c r="AX25" s="43" t="s">
        <v>775</v>
      </c>
      <c r="AY25" s="43" t="s">
        <v>775</v>
      </c>
      <c r="AZ25" s="43" t="s">
        <v>775</v>
      </c>
      <c r="BA25" s="42" t="s">
        <v>775</v>
      </c>
      <c r="BB25" s="43" t="s">
        <v>775</v>
      </c>
      <c r="BC25" s="43" t="s">
        <v>775</v>
      </c>
      <c r="BD25" s="43" t="s">
        <v>775</v>
      </c>
      <c r="BE25" s="43" t="s">
        <v>775</v>
      </c>
      <c r="BF25" s="43" t="s">
        <v>775</v>
      </c>
      <c r="BG25" s="43" t="s">
        <v>775</v>
      </c>
      <c r="BH25" s="43" t="s">
        <v>775</v>
      </c>
      <c r="BI25" s="43" t="s">
        <v>775</v>
      </c>
      <c r="BJ25" s="43" t="s">
        <v>775</v>
      </c>
      <c r="BK25" s="42" t="s">
        <v>775</v>
      </c>
      <c r="BL25" s="43" t="s">
        <v>775</v>
      </c>
      <c r="BM25" s="43" t="s">
        <v>775</v>
      </c>
      <c r="BN25" s="43" t="s">
        <v>775</v>
      </c>
      <c r="BO25" s="43" t="s">
        <v>775</v>
      </c>
      <c r="BP25" s="43" t="s">
        <v>775</v>
      </c>
      <c r="BQ25" s="43" t="s">
        <v>775</v>
      </c>
      <c r="BR25" s="43" t="s">
        <v>775</v>
      </c>
      <c r="BS25" s="43" t="s">
        <v>775</v>
      </c>
      <c r="BT25" s="43" t="s">
        <v>775</v>
      </c>
      <c r="BU25" s="42" t="s">
        <v>775</v>
      </c>
      <c r="BV25" s="43" t="s">
        <v>775</v>
      </c>
      <c r="BW25" s="43" t="s">
        <v>775</v>
      </c>
      <c r="BX25" s="43" t="s">
        <v>775</v>
      </c>
      <c r="BY25" s="43" t="s">
        <v>775</v>
      </c>
      <c r="BZ25" s="43" t="s">
        <v>775</v>
      </c>
      <c r="CA25" s="43" t="s">
        <v>775</v>
      </c>
      <c r="CB25" s="43" t="s">
        <v>775</v>
      </c>
      <c r="CC25" s="43" t="s">
        <v>775</v>
      </c>
      <c r="CD25" s="43" t="s">
        <v>775</v>
      </c>
      <c r="CE25" s="42" t="s">
        <v>775</v>
      </c>
      <c r="CF25" s="43" t="s">
        <v>775</v>
      </c>
      <c r="CG25" s="43" t="s">
        <v>775</v>
      </c>
      <c r="CH25" s="43" t="s">
        <v>775</v>
      </c>
      <c r="CI25" s="43" t="s">
        <v>775</v>
      </c>
      <c r="CJ25" s="43" t="s">
        <v>775</v>
      </c>
      <c r="CK25" s="43" t="s">
        <v>775</v>
      </c>
      <c r="CL25" s="43" t="s">
        <v>775</v>
      </c>
      <c r="CM25" s="43" t="s">
        <v>775</v>
      </c>
      <c r="CN25" s="43" t="s">
        <v>775</v>
      </c>
      <c r="CO25" s="42" t="s">
        <v>775</v>
      </c>
      <c r="CP25" s="43" t="s">
        <v>775</v>
      </c>
      <c r="CQ25" s="43" t="s">
        <v>775</v>
      </c>
      <c r="CR25" s="43" t="s">
        <v>775</v>
      </c>
      <c r="CS25" s="43" t="s">
        <v>775</v>
      </c>
      <c r="CT25" s="43" t="s">
        <v>775</v>
      </c>
      <c r="CU25" s="43" t="s">
        <v>775</v>
      </c>
      <c r="CV25" s="43" t="s">
        <v>775</v>
      </c>
      <c r="CW25" s="43" t="s">
        <v>775</v>
      </c>
      <c r="CX25" s="43" t="s">
        <v>775</v>
      </c>
      <c r="CY25" s="42" t="s">
        <v>775</v>
      </c>
      <c r="CZ25" s="43" t="s">
        <v>775</v>
      </c>
      <c r="DA25" s="43" t="s">
        <v>775</v>
      </c>
      <c r="DB25" s="43" t="s">
        <v>775</v>
      </c>
      <c r="DC25" s="43" t="s">
        <v>775</v>
      </c>
      <c r="DD25" s="43" t="s">
        <v>775</v>
      </c>
      <c r="DE25" s="43" t="s">
        <v>775</v>
      </c>
      <c r="DF25" s="45">
        <v>0.17068004500100001</v>
      </c>
      <c r="DG25" s="43" t="s">
        <v>775</v>
      </c>
      <c r="DH25" s="43" t="s">
        <v>775</v>
      </c>
      <c r="DI25" s="42" t="s">
        <v>775</v>
      </c>
      <c r="DJ25" s="43" t="s">
        <v>775</v>
      </c>
      <c r="DK25" s="43" t="s">
        <v>775</v>
      </c>
      <c r="DL25" s="43" t="s">
        <v>775</v>
      </c>
      <c r="DM25" s="43" t="s">
        <v>775</v>
      </c>
      <c r="DN25" s="43" t="s">
        <v>775</v>
      </c>
      <c r="DO25" s="43" t="s">
        <v>775</v>
      </c>
      <c r="DP25" s="45">
        <v>0.23379844465800001</v>
      </c>
      <c r="DQ25" s="43" t="s">
        <v>775</v>
      </c>
      <c r="DR25" s="43" t="s">
        <v>775</v>
      </c>
      <c r="DS25" s="42" t="s">
        <v>775</v>
      </c>
      <c r="DT25" s="43" t="s">
        <v>775</v>
      </c>
      <c r="DU25" s="43" t="s">
        <v>775</v>
      </c>
      <c r="DV25" s="43" t="s">
        <v>775</v>
      </c>
      <c r="DW25" s="43" t="s">
        <v>775</v>
      </c>
      <c r="DX25" s="43" t="s">
        <v>775</v>
      </c>
      <c r="DY25" s="43" t="s">
        <v>775</v>
      </c>
      <c r="DZ25" s="43" t="s">
        <v>775</v>
      </c>
      <c r="EA25" s="43" t="s">
        <v>775</v>
      </c>
      <c r="EB25" s="43" t="s">
        <v>775</v>
      </c>
      <c r="EC25" s="42" t="s">
        <v>775</v>
      </c>
      <c r="ED25" s="43" t="s">
        <v>775</v>
      </c>
      <c r="EE25" s="43" t="s">
        <v>775</v>
      </c>
      <c r="EF25" s="43" t="s">
        <v>775</v>
      </c>
      <c r="EG25" s="43" t="s">
        <v>775</v>
      </c>
      <c r="EH25" s="34"/>
    </row>
    <row r="26" spans="1:138" ht="9.9499999999999993" customHeight="1">
      <c r="A26" s="242" t="s">
        <v>720</v>
      </c>
      <c r="B26" s="28" t="s">
        <v>742</v>
      </c>
      <c r="C26" s="29"/>
      <c r="D26" s="30" t="s">
        <v>775</v>
      </c>
      <c r="E26" s="30" t="s">
        <v>775</v>
      </c>
      <c r="F26" s="30" t="s">
        <v>775</v>
      </c>
      <c r="G26" s="30" t="s">
        <v>775</v>
      </c>
      <c r="H26" s="30" t="s">
        <v>775</v>
      </c>
      <c r="I26" s="30" t="s">
        <v>775</v>
      </c>
      <c r="J26" s="30" t="s">
        <v>775</v>
      </c>
      <c r="K26" s="30" t="s">
        <v>775</v>
      </c>
      <c r="L26" s="30" t="s">
        <v>775</v>
      </c>
      <c r="M26" s="29" t="s">
        <v>775</v>
      </c>
      <c r="N26" s="30" t="s">
        <v>775</v>
      </c>
      <c r="O26" s="30" t="s">
        <v>775</v>
      </c>
      <c r="P26" s="30" t="s">
        <v>775</v>
      </c>
      <c r="Q26" s="30" t="s">
        <v>775</v>
      </c>
      <c r="R26" s="30" t="s">
        <v>775</v>
      </c>
      <c r="S26" s="30" t="s">
        <v>775</v>
      </c>
      <c r="T26" s="30" t="s">
        <v>775</v>
      </c>
      <c r="U26" s="30" t="s">
        <v>775</v>
      </c>
      <c r="V26" s="30" t="s">
        <v>775</v>
      </c>
      <c r="W26" s="29" t="s">
        <v>775</v>
      </c>
      <c r="X26" s="30" t="s">
        <v>775</v>
      </c>
      <c r="Y26" s="30" t="s">
        <v>775</v>
      </c>
      <c r="Z26" s="30" t="s">
        <v>775</v>
      </c>
      <c r="AA26" s="30" t="s">
        <v>775</v>
      </c>
      <c r="AB26" s="30" t="s">
        <v>775</v>
      </c>
      <c r="AC26" s="30" t="s">
        <v>775</v>
      </c>
      <c r="AD26" s="30" t="s">
        <v>775</v>
      </c>
      <c r="AE26" s="30" t="s">
        <v>775</v>
      </c>
      <c r="AF26" s="30" t="s">
        <v>775</v>
      </c>
      <c r="AG26" s="29" t="s">
        <v>775</v>
      </c>
      <c r="AH26" s="30" t="s">
        <v>775</v>
      </c>
      <c r="AI26" s="30" t="s">
        <v>775</v>
      </c>
      <c r="AJ26" s="30" t="s">
        <v>775</v>
      </c>
      <c r="AK26" s="30" t="s">
        <v>775</v>
      </c>
      <c r="AL26" s="30" t="s">
        <v>775</v>
      </c>
      <c r="AM26" s="30" t="s">
        <v>775</v>
      </c>
      <c r="AN26" s="30" t="s">
        <v>775</v>
      </c>
      <c r="AO26" s="30" t="s">
        <v>775</v>
      </c>
      <c r="AP26" s="30" t="s">
        <v>775</v>
      </c>
      <c r="AQ26" s="32">
        <v>0.36185291825799998</v>
      </c>
      <c r="AR26" s="30" t="s">
        <v>775</v>
      </c>
      <c r="AS26" s="30" t="s">
        <v>775</v>
      </c>
      <c r="AT26" s="30" t="s">
        <v>775</v>
      </c>
      <c r="AU26" s="30" t="s">
        <v>775</v>
      </c>
      <c r="AV26" s="30" t="s">
        <v>775</v>
      </c>
      <c r="AW26" s="30" t="s">
        <v>775</v>
      </c>
      <c r="AX26" s="30" t="s">
        <v>775</v>
      </c>
      <c r="AY26" s="30" t="s">
        <v>775</v>
      </c>
      <c r="AZ26" s="30" t="s">
        <v>775</v>
      </c>
      <c r="BA26" s="29" t="s">
        <v>775</v>
      </c>
      <c r="BB26" s="30" t="s">
        <v>775</v>
      </c>
      <c r="BC26" s="30" t="s">
        <v>775</v>
      </c>
      <c r="BD26" s="30" t="s">
        <v>775</v>
      </c>
      <c r="BE26" s="30" t="s">
        <v>775</v>
      </c>
      <c r="BF26" s="30" t="s">
        <v>775</v>
      </c>
      <c r="BG26" s="30" t="s">
        <v>775</v>
      </c>
      <c r="BH26" s="30" t="s">
        <v>775</v>
      </c>
      <c r="BI26" s="30" t="s">
        <v>775</v>
      </c>
      <c r="BJ26" s="30" t="s">
        <v>775</v>
      </c>
      <c r="BK26" s="29" t="s">
        <v>775</v>
      </c>
      <c r="BL26" s="30" t="s">
        <v>775</v>
      </c>
      <c r="BM26" s="30" t="s">
        <v>775</v>
      </c>
      <c r="BN26" s="30" t="s">
        <v>775</v>
      </c>
      <c r="BO26" s="30" t="s">
        <v>775</v>
      </c>
      <c r="BP26" s="30" t="s">
        <v>775</v>
      </c>
      <c r="BQ26" s="30" t="s">
        <v>775</v>
      </c>
      <c r="BR26" s="30" t="s">
        <v>775</v>
      </c>
      <c r="BS26" s="30" t="s">
        <v>775</v>
      </c>
      <c r="BT26" s="30" t="s">
        <v>775</v>
      </c>
      <c r="BU26" s="29" t="s">
        <v>775</v>
      </c>
      <c r="BV26" s="30" t="s">
        <v>775</v>
      </c>
      <c r="BW26" s="30" t="s">
        <v>775</v>
      </c>
      <c r="BX26" s="30" t="s">
        <v>775</v>
      </c>
      <c r="BY26" s="30" t="s">
        <v>775</v>
      </c>
      <c r="BZ26" s="30" t="s">
        <v>775</v>
      </c>
      <c r="CA26" s="30" t="s">
        <v>775</v>
      </c>
      <c r="CB26" s="30" t="s">
        <v>775</v>
      </c>
      <c r="CC26" s="30" t="s">
        <v>775</v>
      </c>
      <c r="CD26" s="30" t="s">
        <v>775</v>
      </c>
      <c r="CE26" s="29" t="s">
        <v>775</v>
      </c>
      <c r="CF26" s="30" t="s">
        <v>775</v>
      </c>
      <c r="CG26" s="30" t="s">
        <v>775</v>
      </c>
      <c r="CH26" s="30" t="s">
        <v>775</v>
      </c>
      <c r="CI26" s="30" t="s">
        <v>775</v>
      </c>
      <c r="CJ26" s="30" t="s">
        <v>775</v>
      </c>
      <c r="CK26" s="30" t="s">
        <v>775</v>
      </c>
      <c r="CL26" s="30" t="s">
        <v>775</v>
      </c>
      <c r="CM26" s="30" t="s">
        <v>775</v>
      </c>
      <c r="CN26" s="30" t="s">
        <v>775</v>
      </c>
      <c r="CO26" s="29" t="s">
        <v>775</v>
      </c>
      <c r="CP26" s="30" t="s">
        <v>775</v>
      </c>
      <c r="CQ26" s="30" t="s">
        <v>775</v>
      </c>
      <c r="CR26" s="30" t="s">
        <v>775</v>
      </c>
      <c r="CS26" s="30" t="s">
        <v>775</v>
      </c>
      <c r="CT26" s="30" t="s">
        <v>775</v>
      </c>
      <c r="CU26" s="30" t="s">
        <v>775</v>
      </c>
      <c r="CV26" s="30" t="s">
        <v>775</v>
      </c>
      <c r="CW26" s="30" t="s">
        <v>775</v>
      </c>
      <c r="CX26" s="30" t="s">
        <v>775</v>
      </c>
      <c r="CY26" s="29" t="s">
        <v>775</v>
      </c>
      <c r="CZ26" s="30" t="s">
        <v>775</v>
      </c>
      <c r="DA26" s="30" t="s">
        <v>775</v>
      </c>
      <c r="DB26" s="30" t="s">
        <v>775</v>
      </c>
      <c r="DC26" s="30" t="s">
        <v>775</v>
      </c>
      <c r="DD26" s="30" t="s">
        <v>775</v>
      </c>
      <c r="DE26" s="30" t="s">
        <v>775</v>
      </c>
      <c r="DF26" s="33">
        <v>0.45616058068499998</v>
      </c>
      <c r="DG26" s="30" t="s">
        <v>775</v>
      </c>
      <c r="DH26" s="30" t="s">
        <v>775</v>
      </c>
      <c r="DI26" s="29" t="s">
        <v>775</v>
      </c>
      <c r="DJ26" s="30" t="s">
        <v>775</v>
      </c>
      <c r="DK26" s="30" t="s">
        <v>775</v>
      </c>
      <c r="DL26" s="30" t="s">
        <v>775</v>
      </c>
      <c r="DM26" s="30" t="s">
        <v>775</v>
      </c>
      <c r="DN26" s="30" t="s">
        <v>775</v>
      </c>
      <c r="DO26" s="30" t="s">
        <v>775</v>
      </c>
      <c r="DP26" s="30" t="s">
        <v>775</v>
      </c>
      <c r="DQ26" s="33">
        <v>0.52315830303800004</v>
      </c>
      <c r="DR26" s="30" t="s">
        <v>775</v>
      </c>
      <c r="DS26" s="29" t="s">
        <v>775</v>
      </c>
      <c r="DT26" s="30" t="s">
        <v>775</v>
      </c>
      <c r="DU26" s="30" t="s">
        <v>775</v>
      </c>
      <c r="DV26" s="30" t="s">
        <v>775</v>
      </c>
      <c r="DW26" s="30" t="s">
        <v>775</v>
      </c>
      <c r="DX26" s="30" t="s">
        <v>775</v>
      </c>
      <c r="DY26" s="30" t="s">
        <v>775</v>
      </c>
      <c r="DZ26" s="30" t="s">
        <v>775</v>
      </c>
      <c r="EA26" s="30" t="s">
        <v>775</v>
      </c>
      <c r="EB26" s="30" t="s">
        <v>775</v>
      </c>
      <c r="EC26" s="29" t="s">
        <v>775</v>
      </c>
      <c r="ED26" s="30" t="s">
        <v>775</v>
      </c>
      <c r="EE26" s="30" t="s">
        <v>775</v>
      </c>
      <c r="EF26" s="30" t="s">
        <v>775</v>
      </c>
      <c r="EG26" s="30" t="s">
        <v>775</v>
      </c>
      <c r="EH26" s="34"/>
    </row>
    <row r="27" spans="1:138" ht="9.9499999999999993" customHeight="1">
      <c r="A27" s="244"/>
      <c r="B27" s="41" t="s">
        <v>743</v>
      </c>
      <c r="C27" s="42"/>
      <c r="D27" s="43" t="s">
        <v>775</v>
      </c>
      <c r="E27" s="43" t="s">
        <v>775</v>
      </c>
      <c r="F27" s="43" t="s">
        <v>775</v>
      </c>
      <c r="G27" s="43" t="s">
        <v>775</v>
      </c>
      <c r="H27" s="43" t="s">
        <v>775</v>
      </c>
      <c r="I27" s="43" t="s">
        <v>775</v>
      </c>
      <c r="J27" s="43" t="s">
        <v>775</v>
      </c>
      <c r="K27" s="43" t="s">
        <v>775</v>
      </c>
      <c r="L27" s="43" t="s">
        <v>775</v>
      </c>
      <c r="M27" s="42" t="s">
        <v>775</v>
      </c>
      <c r="N27" s="43" t="s">
        <v>775</v>
      </c>
      <c r="O27" s="43" t="s">
        <v>775</v>
      </c>
      <c r="P27" s="43" t="s">
        <v>775</v>
      </c>
      <c r="Q27" s="43" t="s">
        <v>775</v>
      </c>
      <c r="R27" s="43" t="s">
        <v>775</v>
      </c>
      <c r="S27" s="43" t="s">
        <v>775</v>
      </c>
      <c r="T27" s="43" t="s">
        <v>775</v>
      </c>
      <c r="U27" s="43" t="s">
        <v>775</v>
      </c>
      <c r="V27" s="43" t="s">
        <v>775</v>
      </c>
      <c r="W27" s="42" t="s">
        <v>775</v>
      </c>
      <c r="X27" s="43" t="s">
        <v>775</v>
      </c>
      <c r="Y27" s="43" t="s">
        <v>775</v>
      </c>
      <c r="Z27" s="43" t="s">
        <v>775</v>
      </c>
      <c r="AA27" s="43" t="s">
        <v>775</v>
      </c>
      <c r="AB27" s="43" t="s">
        <v>775</v>
      </c>
      <c r="AC27" s="43" t="s">
        <v>775</v>
      </c>
      <c r="AD27" s="43" t="s">
        <v>775</v>
      </c>
      <c r="AE27" s="43" t="s">
        <v>775</v>
      </c>
      <c r="AF27" s="43" t="s">
        <v>775</v>
      </c>
      <c r="AG27" s="42" t="s">
        <v>775</v>
      </c>
      <c r="AH27" s="43" t="s">
        <v>775</v>
      </c>
      <c r="AI27" s="43" t="s">
        <v>775</v>
      </c>
      <c r="AJ27" s="43" t="s">
        <v>775</v>
      </c>
      <c r="AK27" s="43" t="s">
        <v>775</v>
      </c>
      <c r="AL27" s="43" t="s">
        <v>775</v>
      </c>
      <c r="AM27" s="43" t="s">
        <v>775</v>
      </c>
      <c r="AN27" s="43" t="s">
        <v>775</v>
      </c>
      <c r="AO27" s="43" t="s">
        <v>775</v>
      </c>
      <c r="AP27" s="43" t="s">
        <v>775</v>
      </c>
      <c r="AQ27" s="42" t="s">
        <v>775</v>
      </c>
      <c r="AR27" s="45">
        <v>0.33538528631999998</v>
      </c>
      <c r="AS27" s="43" t="s">
        <v>775</v>
      </c>
      <c r="AT27" s="43" t="s">
        <v>775</v>
      </c>
      <c r="AU27" s="43" t="s">
        <v>775</v>
      </c>
      <c r="AV27" s="43" t="s">
        <v>775</v>
      </c>
      <c r="AW27" s="43" t="s">
        <v>775</v>
      </c>
      <c r="AX27" s="43" t="s">
        <v>775</v>
      </c>
      <c r="AY27" s="43" t="s">
        <v>775</v>
      </c>
      <c r="AZ27" s="43" t="s">
        <v>775</v>
      </c>
      <c r="BA27" s="42" t="s">
        <v>775</v>
      </c>
      <c r="BB27" s="43" t="s">
        <v>775</v>
      </c>
      <c r="BC27" s="43" t="s">
        <v>775</v>
      </c>
      <c r="BD27" s="43" t="s">
        <v>775</v>
      </c>
      <c r="BE27" s="43" t="s">
        <v>775</v>
      </c>
      <c r="BF27" s="43" t="s">
        <v>775</v>
      </c>
      <c r="BG27" s="43" t="s">
        <v>775</v>
      </c>
      <c r="BH27" s="43" t="s">
        <v>775</v>
      </c>
      <c r="BI27" s="43" t="s">
        <v>775</v>
      </c>
      <c r="BJ27" s="43" t="s">
        <v>775</v>
      </c>
      <c r="BK27" s="42" t="s">
        <v>775</v>
      </c>
      <c r="BL27" s="43" t="s">
        <v>775</v>
      </c>
      <c r="BM27" s="43" t="s">
        <v>775</v>
      </c>
      <c r="BN27" s="43" t="s">
        <v>775</v>
      </c>
      <c r="BO27" s="43" t="s">
        <v>775</v>
      </c>
      <c r="BP27" s="43" t="s">
        <v>775</v>
      </c>
      <c r="BQ27" s="43" t="s">
        <v>775</v>
      </c>
      <c r="BR27" s="43" t="s">
        <v>775</v>
      </c>
      <c r="BS27" s="43" t="s">
        <v>775</v>
      </c>
      <c r="BT27" s="43" t="s">
        <v>775</v>
      </c>
      <c r="BU27" s="42" t="s">
        <v>775</v>
      </c>
      <c r="BV27" s="43" t="s">
        <v>775</v>
      </c>
      <c r="BW27" s="43" t="s">
        <v>775</v>
      </c>
      <c r="BX27" s="43" t="s">
        <v>775</v>
      </c>
      <c r="BY27" s="43" t="s">
        <v>775</v>
      </c>
      <c r="BZ27" s="43" t="s">
        <v>775</v>
      </c>
      <c r="CA27" s="43" t="s">
        <v>775</v>
      </c>
      <c r="CB27" s="43" t="s">
        <v>775</v>
      </c>
      <c r="CC27" s="43" t="s">
        <v>775</v>
      </c>
      <c r="CD27" s="43" t="s">
        <v>775</v>
      </c>
      <c r="CE27" s="42" t="s">
        <v>775</v>
      </c>
      <c r="CF27" s="43" t="s">
        <v>775</v>
      </c>
      <c r="CG27" s="43" t="s">
        <v>775</v>
      </c>
      <c r="CH27" s="43" t="s">
        <v>775</v>
      </c>
      <c r="CI27" s="43" t="s">
        <v>775</v>
      </c>
      <c r="CJ27" s="43" t="s">
        <v>775</v>
      </c>
      <c r="CK27" s="43" t="s">
        <v>775</v>
      </c>
      <c r="CL27" s="43" t="s">
        <v>775</v>
      </c>
      <c r="CM27" s="43" t="s">
        <v>775</v>
      </c>
      <c r="CN27" s="43" t="s">
        <v>775</v>
      </c>
      <c r="CO27" s="42" t="s">
        <v>775</v>
      </c>
      <c r="CP27" s="43" t="s">
        <v>775</v>
      </c>
      <c r="CQ27" s="43" t="s">
        <v>775</v>
      </c>
      <c r="CR27" s="43" t="s">
        <v>775</v>
      </c>
      <c r="CS27" s="43" t="s">
        <v>775</v>
      </c>
      <c r="CT27" s="43" t="s">
        <v>775</v>
      </c>
      <c r="CU27" s="43" t="s">
        <v>775</v>
      </c>
      <c r="CV27" s="43" t="s">
        <v>775</v>
      </c>
      <c r="CW27" s="43" t="s">
        <v>775</v>
      </c>
      <c r="CX27" s="43" t="s">
        <v>775</v>
      </c>
      <c r="CY27" s="44">
        <v>0.40800680317299998</v>
      </c>
      <c r="CZ27" s="43" t="s">
        <v>775</v>
      </c>
      <c r="DA27" s="43" t="s">
        <v>775</v>
      </c>
      <c r="DB27" s="43" t="s">
        <v>775</v>
      </c>
      <c r="DC27" s="43" t="s">
        <v>775</v>
      </c>
      <c r="DD27" s="43" t="s">
        <v>775</v>
      </c>
      <c r="DE27" s="43" t="s">
        <v>775</v>
      </c>
      <c r="DF27" s="43" t="s">
        <v>775</v>
      </c>
      <c r="DG27" s="43" t="s">
        <v>775</v>
      </c>
      <c r="DH27" s="43" t="s">
        <v>775</v>
      </c>
      <c r="DI27" s="42" t="s">
        <v>775</v>
      </c>
      <c r="DJ27" s="43" t="s">
        <v>775</v>
      </c>
      <c r="DK27" s="43" t="s">
        <v>775</v>
      </c>
      <c r="DL27" s="43" t="s">
        <v>775</v>
      </c>
      <c r="DM27" s="43" t="s">
        <v>775</v>
      </c>
      <c r="DN27" s="43" t="s">
        <v>775</v>
      </c>
      <c r="DO27" s="43" t="s">
        <v>775</v>
      </c>
      <c r="DP27" s="45">
        <v>0.60557696262899996</v>
      </c>
      <c r="DQ27" s="43" t="s">
        <v>775</v>
      </c>
      <c r="DR27" s="43" t="s">
        <v>775</v>
      </c>
      <c r="DS27" s="42" t="s">
        <v>775</v>
      </c>
      <c r="DT27" s="43" t="s">
        <v>775</v>
      </c>
      <c r="DU27" s="43" t="s">
        <v>775</v>
      </c>
      <c r="DV27" s="43" t="s">
        <v>775</v>
      </c>
      <c r="DW27" s="43" t="s">
        <v>775</v>
      </c>
      <c r="DX27" s="43" t="s">
        <v>775</v>
      </c>
      <c r="DY27" s="43" t="s">
        <v>775</v>
      </c>
      <c r="DZ27" s="43" t="s">
        <v>775</v>
      </c>
      <c r="EA27" s="43" t="s">
        <v>775</v>
      </c>
      <c r="EB27" s="43" t="s">
        <v>775</v>
      </c>
      <c r="EC27" s="42" t="s">
        <v>775</v>
      </c>
      <c r="ED27" s="43" t="s">
        <v>775</v>
      </c>
      <c r="EE27" s="43" t="s">
        <v>775</v>
      </c>
      <c r="EF27" s="43" t="s">
        <v>775</v>
      </c>
      <c r="EG27" s="43" t="s">
        <v>775</v>
      </c>
      <c r="EH27" s="34"/>
    </row>
    <row r="28" spans="1:138" ht="9.9499999999999993" customHeight="1">
      <c r="A28" s="242" t="s">
        <v>721</v>
      </c>
      <c r="B28" s="28" t="s">
        <v>733</v>
      </c>
      <c r="C28" s="29"/>
      <c r="D28" s="30" t="s">
        <v>775</v>
      </c>
      <c r="E28" s="30" t="s">
        <v>775</v>
      </c>
      <c r="F28" s="30" t="s">
        <v>775</v>
      </c>
      <c r="G28" s="30" t="s">
        <v>775</v>
      </c>
      <c r="H28" s="30" t="s">
        <v>775</v>
      </c>
      <c r="I28" s="30" t="s">
        <v>775</v>
      </c>
      <c r="J28" s="30" t="s">
        <v>775</v>
      </c>
      <c r="K28" s="30" t="s">
        <v>775</v>
      </c>
      <c r="L28" s="30" t="s">
        <v>775</v>
      </c>
      <c r="M28" s="48">
        <v>-0.16149453076299999</v>
      </c>
      <c r="N28" s="30" t="s">
        <v>775</v>
      </c>
      <c r="O28" s="30" t="s">
        <v>775</v>
      </c>
      <c r="P28" s="30" t="s">
        <v>775</v>
      </c>
      <c r="Q28" s="30" t="s">
        <v>775</v>
      </c>
      <c r="R28" s="30" t="s">
        <v>775</v>
      </c>
      <c r="S28" s="30" t="s">
        <v>775</v>
      </c>
      <c r="T28" s="30" t="s">
        <v>775</v>
      </c>
      <c r="U28" s="30" t="s">
        <v>775</v>
      </c>
      <c r="V28" s="30" t="s">
        <v>775</v>
      </c>
      <c r="W28" s="29" t="s">
        <v>775</v>
      </c>
      <c r="X28" s="30" t="s">
        <v>775</v>
      </c>
      <c r="Y28" s="30" t="s">
        <v>775</v>
      </c>
      <c r="Z28" s="30" t="s">
        <v>775</v>
      </c>
      <c r="AA28" s="30" t="s">
        <v>775</v>
      </c>
      <c r="AB28" s="30" t="s">
        <v>775</v>
      </c>
      <c r="AC28" s="30" t="s">
        <v>775</v>
      </c>
      <c r="AD28" s="30" t="s">
        <v>775</v>
      </c>
      <c r="AE28" s="30" t="s">
        <v>775</v>
      </c>
      <c r="AF28" s="30" t="s">
        <v>775</v>
      </c>
      <c r="AG28" s="29" t="s">
        <v>775</v>
      </c>
      <c r="AH28" s="30" t="s">
        <v>775</v>
      </c>
      <c r="AI28" s="30" t="s">
        <v>775</v>
      </c>
      <c r="AJ28" s="30" t="s">
        <v>775</v>
      </c>
      <c r="AK28" s="30" t="s">
        <v>775</v>
      </c>
      <c r="AL28" s="30" t="s">
        <v>775</v>
      </c>
      <c r="AM28" s="30" t="s">
        <v>775</v>
      </c>
      <c r="AN28" s="30" t="s">
        <v>775</v>
      </c>
      <c r="AO28" s="30" t="s">
        <v>775</v>
      </c>
      <c r="AP28" s="30" t="s">
        <v>775</v>
      </c>
      <c r="AQ28" s="29" t="s">
        <v>775</v>
      </c>
      <c r="AR28" s="30" t="s">
        <v>775</v>
      </c>
      <c r="AS28" s="30" t="s">
        <v>775</v>
      </c>
      <c r="AT28" s="30" t="s">
        <v>775</v>
      </c>
      <c r="AU28" s="30" t="s">
        <v>775</v>
      </c>
      <c r="AV28" s="30" t="s">
        <v>775</v>
      </c>
      <c r="AW28" s="30" t="s">
        <v>775</v>
      </c>
      <c r="AX28" s="30" t="s">
        <v>775</v>
      </c>
      <c r="AY28" s="30" t="s">
        <v>775</v>
      </c>
      <c r="AZ28" s="30" t="s">
        <v>775</v>
      </c>
      <c r="BA28" s="29" t="s">
        <v>775</v>
      </c>
      <c r="BB28" s="30" t="s">
        <v>775</v>
      </c>
      <c r="BC28" s="30" t="s">
        <v>775</v>
      </c>
      <c r="BD28" s="30" t="s">
        <v>775</v>
      </c>
      <c r="BE28" s="30" t="s">
        <v>775</v>
      </c>
      <c r="BF28" s="30" t="s">
        <v>775</v>
      </c>
      <c r="BG28" s="30" t="s">
        <v>775</v>
      </c>
      <c r="BH28" s="33">
        <v>0.20695776269800001</v>
      </c>
      <c r="BI28" s="30" t="s">
        <v>775</v>
      </c>
      <c r="BJ28" s="30" t="s">
        <v>775</v>
      </c>
      <c r="BK28" s="29" t="s">
        <v>775</v>
      </c>
      <c r="BL28" s="30" t="s">
        <v>775</v>
      </c>
      <c r="BM28" s="30" t="s">
        <v>775</v>
      </c>
      <c r="BN28" s="30" t="s">
        <v>775</v>
      </c>
      <c r="BO28" s="30" t="s">
        <v>775</v>
      </c>
      <c r="BP28" s="30" t="s">
        <v>775</v>
      </c>
      <c r="BQ28" s="30" t="s">
        <v>775</v>
      </c>
      <c r="BR28" s="30" t="s">
        <v>775</v>
      </c>
      <c r="BS28" s="30" t="s">
        <v>775</v>
      </c>
      <c r="BT28" s="30" t="s">
        <v>775</v>
      </c>
      <c r="BU28" s="29" t="s">
        <v>775</v>
      </c>
      <c r="BV28" s="30" t="s">
        <v>775</v>
      </c>
      <c r="BW28" s="30" t="s">
        <v>775</v>
      </c>
      <c r="BX28" s="30" t="s">
        <v>775</v>
      </c>
      <c r="BY28" s="30" t="s">
        <v>775</v>
      </c>
      <c r="BZ28" s="30" t="s">
        <v>775</v>
      </c>
      <c r="CA28" s="30" t="s">
        <v>775</v>
      </c>
      <c r="CB28" s="30" t="s">
        <v>775</v>
      </c>
      <c r="CC28" s="30" t="s">
        <v>775</v>
      </c>
      <c r="CD28" s="30" t="s">
        <v>775</v>
      </c>
      <c r="CE28" s="29" t="s">
        <v>775</v>
      </c>
      <c r="CF28" s="30" t="s">
        <v>775</v>
      </c>
      <c r="CG28" s="30" t="s">
        <v>775</v>
      </c>
      <c r="CH28" s="30" t="s">
        <v>775</v>
      </c>
      <c r="CI28" s="30" t="s">
        <v>775</v>
      </c>
      <c r="CJ28" s="30" t="s">
        <v>775</v>
      </c>
      <c r="CK28" s="30" t="s">
        <v>775</v>
      </c>
      <c r="CL28" s="30" t="s">
        <v>775</v>
      </c>
      <c r="CM28" s="30" t="s">
        <v>775</v>
      </c>
      <c r="CN28" s="33">
        <v>0.190900712971</v>
      </c>
      <c r="CO28" s="29" t="s">
        <v>775</v>
      </c>
      <c r="CP28" s="30" t="s">
        <v>775</v>
      </c>
      <c r="CQ28" s="30" t="s">
        <v>775</v>
      </c>
      <c r="CR28" s="30" t="s">
        <v>775</v>
      </c>
      <c r="CS28" s="30" t="s">
        <v>775</v>
      </c>
      <c r="CT28" s="30" t="s">
        <v>775</v>
      </c>
      <c r="CU28" s="30" t="s">
        <v>775</v>
      </c>
      <c r="CV28" s="30" t="s">
        <v>775</v>
      </c>
      <c r="CW28" s="30" t="s">
        <v>775</v>
      </c>
      <c r="CX28" s="33">
        <v>0.15804843011700001</v>
      </c>
      <c r="CY28" s="29" t="s">
        <v>775</v>
      </c>
      <c r="CZ28" s="30" t="s">
        <v>775</v>
      </c>
      <c r="DA28" s="30" t="s">
        <v>775</v>
      </c>
      <c r="DB28" s="30" t="s">
        <v>775</v>
      </c>
      <c r="DC28" s="30" t="s">
        <v>775</v>
      </c>
      <c r="DD28" s="30" t="s">
        <v>775</v>
      </c>
      <c r="DE28" s="30" t="s">
        <v>775</v>
      </c>
      <c r="DF28" s="30" t="s">
        <v>775</v>
      </c>
      <c r="DG28" s="30" t="s">
        <v>775</v>
      </c>
      <c r="DH28" s="30" t="s">
        <v>775</v>
      </c>
      <c r="DI28" s="29" t="s">
        <v>775</v>
      </c>
      <c r="DJ28" s="30" t="s">
        <v>775</v>
      </c>
      <c r="DK28" s="30" t="s">
        <v>775</v>
      </c>
      <c r="DL28" s="30" t="s">
        <v>775</v>
      </c>
      <c r="DM28" s="30" t="s">
        <v>775</v>
      </c>
      <c r="DN28" s="30" t="s">
        <v>775</v>
      </c>
      <c r="DO28" s="33">
        <v>0.16757982358699999</v>
      </c>
      <c r="DP28" s="30" t="s">
        <v>775</v>
      </c>
      <c r="DQ28" s="30" t="s">
        <v>775</v>
      </c>
      <c r="DR28" s="30" t="s">
        <v>775</v>
      </c>
      <c r="DS28" s="29" t="s">
        <v>775</v>
      </c>
      <c r="DT28" s="30" t="s">
        <v>775</v>
      </c>
      <c r="DU28" s="30" t="s">
        <v>775</v>
      </c>
      <c r="DV28" s="30" t="s">
        <v>775</v>
      </c>
      <c r="DW28" s="30" t="s">
        <v>775</v>
      </c>
      <c r="DX28" s="30" t="s">
        <v>775</v>
      </c>
      <c r="DY28" s="30" t="s">
        <v>775</v>
      </c>
      <c r="DZ28" s="30" t="s">
        <v>775</v>
      </c>
      <c r="EA28" s="30" t="s">
        <v>775</v>
      </c>
      <c r="EB28" s="30" t="s">
        <v>775</v>
      </c>
      <c r="EC28" s="29" t="s">
        <v>775</v>
      </c>
      <c r="ED28" s="30" t="s">
        <v>775</v>
      </c>
      <c r="EE28" s="30" t="s">
        <v>775</v>
      </c>
      <c r="EF28" s="30" t="s">
        <v>775</v>
      </c>
      <c r="EG28" s="30" t="s">
        <v>775</v>
      </c>
      <c r="EH28" s="34"/>
    </row>
    <row r="29" spans="1:138" ht="9.9499999999999993" customHeight="1">
      <c r="A29" s="243"/>
      <c r="B29" s="35" t="s">
        <v>736</v>
      </c>
      <c r="C29" s="36"/>
      <c r="D29" s="37" t="s">
        <v>775</v>
      </c>
      <c r="E29" s="37" t="s">
        <v>775</v>
      </c>
      <c r="F29" s="37" t="s">
        <v>775</v>
      </c>
      <c r="G29" s="37" t="s">
        <v>775</v>
      </c>
      <c r="H29" s="37" t="s">
        <v>775</v>
      </c>
      <c r="I29" s="37" t="s">
        <v>775</v>
      </c>
      <c r="J29" s="37" t="s">
        <v>775</v>
      </c>
      <c r="K29" s="37" t="s">
        <v>775</v>
      </c>
      <c r="L29" s="37" t="s">
        <v>775</v>
      </c>
      <c r="M29" s="36" t="s">
        <v>775</v>
      </c>
      <c r="N29" s="37" t="s">
        <v>775</v>
      </c>
      <c r="O29" s="37" t="s">
        <v>775</v>
      </c>
      <c r="P29" s="37" t="s">
        <v>775</v>
      </c>
      <c r="Q29" s="37" t="s">
        <v>775</v>
      </c>
      <c r="R29" s="37" t="s">
        <v>775</v>
      </c>
      <c r="S29" s="37" t="s">
        <v>775</v>
      </c>
      <c r="T29" s="37" t="s">
        <v>775</v>
      </c>
      <c r="U29" s="37" t="s">
        <v>775</v>
      </c>
      <c r="V29" s="37" t="s">
        <v>775</v>
      </c>
      <c r="W29" s="36" t="s">
        <v>775</v>
      </c>
      <c r="X29" s="37" t="s">
        <v>775</v>
      </c>
      <c r="Y29" s="37" t="s">
        <v>775</v>
      </c>
      <c r="Z29" s="37" t="s">
        <v>775</v>
      </c>
      <c r="AA29" s="37" t="s">
        <v>775</v>
      </c>
      <c r="AB29" s="37" t="s">
        <v>775</v>
      </c>
      <c r="AC29" s="37" t="s">
        <v>775</v>
      </c>
      <c r="AD29" s="37" t="s">
        <v>775</v>
      </c>
      <c r="AE29" s="37" t="s">
        <v>775</v>
      </c>
      <c r="AF29" s="37" t="s">
        <v>775</v>
      </c>
      <c r="AG29" s="36" t="s">
        <v>775</v>
      </c>
      <c r="AH29" s="37" t="s">
        <v>775</v>
      </c>
      <c r="AI29" s="37" t="s">
        <v>775</v>
      </c>
      <c r="AJ29" s="37" t="s">
        <v>775</v>
      </c>
      <c r="AK29" s="37" t="s">
        <v>775</v>
      </c>
      <c r="AL29" s="37" t="s">
        <v>775</v>
      </c>
      <c r="AM29" s="37" t="s">
        <v>775</v>
      </c>
      <c r="AN29" s="37" t="s">
        <v>775</v>
      </c>
      <c r="AO29" s="37" t="s">
        <v>775</v>
      </c>
      <c r="AP29" s="37" t="s">
        <v>775</v>
      </c>
      <c r="AQ29" s="36" t="s">
        <v>775</v>
      </c>
      <c r="AR29" s="37" t="s">
        <v>775</v>
      </c>
      <c r="AS29" s="37" t="s">
        <v>775</v>
      </c>
      <c r="AT29" s="37" t="s">
        <v>775</v>
      </c>
      <c r="AU29" s="37" t="s">
        <v>775</v>
      </c>
      <c r="AV29" s="37" t="s">
        <v>775</v>
      </c>
      <c r="AW29" s="37" t="s">
        <v>775</v>
      </c>
      <c r="AX29" s="37" t="s">
        <v>775</v>
      </c>
      <c r="AY29" s="37" t="s">
        <v>775</v>
      </c>
      <c r="AZ29" s="37" t="s">
        <v>775</v>
      </c>
      <c r="BA29" s="36" t="s">
        <v>775</v>
      </c>
      <c r="BB29" s="37" t="s">
        <v>775</v>
      </c>
      <c r="BC29" s="37" t="s">
        <v>775</v>
      </c>
      <c r="BD29" s="37" t="s">
        <v>775</v>
      </c>
      <c r="BE29" s="37" t="s">
        <v>775</v>
      </c>
      <c r="BF29" s="37" t="s">
        <v>775</v>
      </c>
      <c r="BG29" s="37" t="s">
        <v>775</v>
      </c>
      <c r="BH29" s="39">
        <v>0.27000788895200001</v>
      </c>
      <c r="BI29" s="37" t="s">
        <v>775</v>
      </c>
      <c r="BJ29" s="37" t="s">
        <v>775</v>
      </c>
      <c r="BK29" s="36" t="s">
        <v>775</v>
      </c>
      <c r="BL29" s="37" t="s">
        <v>775</v>
      </c>
      <c r="BM29" s="37" t="s">
        <v>775</v>
      </c>
      <c r="BN29" s="37" t="s">
        <v>775</v>
      </c>
      <c r="BO29" s="37" t="s">
        <v>775</v>
      </c>
      <c r="BP29" s="37" t="s">
        <v>775</v>
      </c>
      <c r="BQ29" s="37" t="s">
        <v>775</v>
      </c>
      <c r="BR29" s="37" t="s">
        <v>775</v>
      </c>
      <c r="BS29" s="37" t="s">
        <v>775</v>
      </c>
      <c r="BT29" s="37" t="s">
        <v>775</v>
      </c>
      <c r="BU29" s="36" t="s">
        <v>775</v>
      </c>
      <c r="BV29" s="37" t="s">
        <v>775</v>
      </c>
      <c r="BW29" s="37" t="s">
        <v>775</v>
      </c>
      <c r="BX29" s="37" t="s">
        <v>775</v>
      </c>
      <c r="BY29" s="37" t="s">
        <v>775</v>
      </c>
      <c r="BZ29" s="37" t="s">
        <v>775</v>
      </c>
      <c r="CA29" s="37" t="s">
        <v>775</v>
      </c>
      <c r="CB29" s="37" t="s">
        <v>775</v>
      </c>
      <c r="CC29" s="37" t="s">
        <v>775</v>
      </c>
      <c r="CD29" s="37" t="s">
        <v>775</v>
      </c>
      <c r="CE29" s="36" t="s">
        <v>775</v>
      </c>
      <c r="CF29" s="37" t="s">
        <v>775</v>
      </c>
      <c r="CG29" s="37" t="s">
        <v>775</v>
      </c>
      <c r="CH29" s="37" t="s">
        <v>775</v>
      </c>
      <c r="CI29" s="37" t="s">
        <v>775</v>
      </c>
      <c r="CJ29" s="37" t="s">
        <v>775</v>
      </c>
      <c r="CK29" s="37" t="s">
        <v>775</v>
      </c>
      <c r="CL29" s="37" t="s">
        <v>775</v>
      </c>
      <c r="CM29" s="37" t="s">
        <v>775</v>
      </c>
      <c r="CN29" s="37" t="s">
        <v>775</v>
      </c>
      <c r="CO29" s="36" t="s">
        <v>775</v>
      </c>
      <c r="CP29" s="37" t="s">
        <v>775</v>
      </c>
      <c r="CQ29" s="37" t="s">
        <v>775</v>
      </c>
      <c r="CR29" s="37" t="s">
        <v>775</v>
      </c>
      <c r="CS29" s="37" t="s">
        <v>775</v>
      </c>
      <c r="CT29" s="37" t="s">
        <v>775</v>
      </c>
      <c r="CU29" s="37" t="s">
        <v>775</v>
      </c>
      <c r="CV29" s="37" t="s">
        <v>775</v>
      </c>
      <c r="CW29" s="37" t="s">
        <v>775</v>
      </c>
      <c r="CX29" s="39">
        <v>0.213004707052</v>
      </c>
      <c r="CY29" s="36" t="s">
        <v>775</v>
      </c>
      <c r="CZ29" s="37" t="s">
        <v>775</v>
      </c>
      <c r="DA29" s="37" t="s">
        <v>775</v>
      </c>
      <c r="DB29" s="37" t="s">
        <v>775</v>
      </c>
      <c r="DC29" s="37" t="s">
        <v>775</v>
      </c>
      <c r="DD29" s="37" t="s">
        <v>775</v>
      </c>
      <c r="DE29" s="37" t="s">
        <v>775</v>
      </c>
      <c r="DF29" s="37" t="s">
        <v>775</v>
      </c>
      <c r="DG29" s="37" t="s">
        <v>775</v>
      </c>
      <c r="DH29" s="37" t="s">
        <v>775</v>
      </c>
      <c r="DI29" s="36" t="s">
        <v>775</v>
      </c>
      <c r="DJ29" s="37" t="s">
        <v>775</v>
      </c>
      <c r="DK29" s="37" t="s">
        <v>775</v>
      </c>
      <c r="DL29" s="37" t="s">
        <v>775</v>
      </c>
      <c r="DM29" s="37" t="s">
        <v>775</v>
      </c>
      <c r="DN29" s="37" t="s">
        <v>775</v>
      </c>
      <c r="DO29" s="37" t="s">
        <v>775</v>
      </c>
      <c r="DP29" s="39">
        <v>0.196229659838</v>
      </c>
      <c r="DQ29" s="37" t="s">
        <v>775</v>
      </c>
      <c r="DR29" s="37" t="s">
        <v>775</v>
      </c>
      <c r="DS29" s="36" t="s">
        <v>775</v>
      </c>
      <c r="DT29" s="37" t="s">
        <v>775</v>
      </c>
      <c r="DU29" s="37" t="s">
        <v>775</v>
      </c>
      <c r="DV29" s="37" t="s">
        <v>775</v>
      </c>
      <c r="DW29" s="37" t="s">
        <v>775</v>
      </c>
      <c r="DX29" s="37" t="s">
        <v>775</v>
      </c>
      <c r="DY29" s="37" t="s">
        <v>775</v>
      </c>
      <c r="DZ29" s="37" t="s">
        <v>775</v>
      </c>
      <c r="EA29" s="37" t="s">
        <v>775</v>
      </c>
      <c r="EB29" s="37" t="s">
        <v>775</v>
      </c>
      <c r="EC29" s="36" t="s">
        <v>775</v>
      </c>
      <c r="ED29" s="37" t="s">
        <v>775</v>
      </c>
      <c r="EE29" s="37" t="s">
        <v>775</v>
      </c>
      <c r="EF29" s="37" t="s">
        <v>775</v>
      </c>
      <c r="EG29" s="37" t="s">
        <v>775</v>
      </c>
      <c r="EH29" s="40"/>
    </row>
    <row r="30" spans="1:138" ht="9.75" customHeight="1">
      <c r="A30" s="244"/>
      <c r="B30" s="41" t="s">
        <v>734</v>
      </c>
      <c r="C30" s="42"/>
      <c r="D30" s="43" t="s">
        <v>775</v>
      </c>
      <c r="E30" s="43" t="s">
        <v>775</v>
      </c>
      <c r="F30" s="43" t="s">
        <v>775</v>
      </c>
      <c r="G30" s="43" t="s">
        <v>775</v>
      </c>
      <c r="H30" s="43" t="s">
        <v>775</v>
      </c>
      <c r="I30" s="43" t="s">
        <v>775</v>
      </c>
      <c r="J30" s="43" t="s">
        <v>775</v>
      </c>
      <c r="K30" s="43" t="s">
        <v>775</v>
      </c>
      <c r="L30" s="43" t="s">
        <v>775</v>
      </c>
      <c r="M30" s="46">
        <v>-0.151602727262</v>
      </c>
      <c r="N30" s="43" t="s">
        <v>775</v>
      </c>
      <c r="O30" s="43" t="s">
        <v>775</v>
      </c>
      <c r="P30" s="43" t="s">
        <v>775</v>
      </c>
      <c r="Q30" s="43" t="s">
        <v>775</v>
      </c>
      <c r="R30" s="43" t="s">
        <v>775</v>
      </c>
      <c r="S30" s="43" t="s">
        <v>775</v>
      </c>
      <c r="T30" s="43" t="s">
        <v>775</v>
      </c>
      <c r="U30" s="43" t="s">
        <v>775</v>
      </c>
      <c r="V30" s="43" t="s">
        <v>775</v>
      </c>
      <c r="W30" s="42" t="s">
        <v>775</v>
      </c>
      <c r="X30" s="43" t="s">
        <v>775</v>
      </c>
      <c r="Y30" s="43" t="s">
        <v>775</v>
      </c>
      <c r="Z30" s="43" t="s">
        <v>775</v>
      </c>
      <c r="AA30" s="43" t="s">
        <v>775</v>
      </c>
      <c r="AB30" s="43" t="s">
        <v>775</v>
      </c>
      <c r="AC30" s="43" t="s">
        <v>775</v>
      </c>
      <c r="AD30" s="43" t="s">
        <v>775</v>
      </c>
      <c r="AE30" s="43" t="s">
        <v>775</v>
      </c>
      <c r="AF30" s="43" t="s">
        <v>775</v>
      </c>
      <c r="AG30" s="42" t="s">
        <v>775</v>
      </c>
      <c r="AH30" s="43" t="s">
        <v>775</v>
      </c>
      <c r="AI30" s="43" t="s">
        <v>775</v>
      </c>
      <c r="AJ30" s="43" t="s">
        <v>775</v>
      </c>
      <c r="AK30" s="43" t="s">
        <v>775</v>
      </c>
      <c r="AL30" s="43" t="s">
        <v>775</v>
      </c>
      <c r="AM30" s="43" t="s">
        <v>775</v>
      </c>
      <c r="AN30" s="43" t="s">
        <v>775</v>
      </c>
      <c r="AO30" s="43" t="s">
        <v>775</v>
      </c>
      <c r="AP30" s="43" t="s">
        <v>775</v>
      </c>
      <c r="AQ30" s="42" t="s">
        <v>775</v>
      </c>
      <c r="AR30" s="43" t="s">
        <v>775</v>
      </c>
      <c r="AS30" s="43" t="s">
        <v>775</v>
      </c>
      <c r="AT30" s="43" t="s">
        <v>775</v>
      </c>
      <c r="AU30" s="43" t="s">
        <v>775</v>
      </c>
      <c r="AV30" s="43" t="s">
        <v>775</v>
      </c>
      <c r="AW30" s="43" t="s">
        <v>775</v>
      </c>
      <c r="AX30" s="43" t="s">
        <v>775</v>
      </c>
      <c r="AY30" s="43" t="s">
        <v>775</v>
      </c>
      <c r="AZ30" s="43" t="s">
        <v>775</v>
      </c>
      <c r="BA30" s="42" t="s">
        <v>775</v>
      </c>
      <c r="BB30" s="43" t="s">
        <v>775</v>
      </c>
      <c r="BC30" s="43" t="s">
        <v>775</v>
      </c>
      <c r="BD30" s="43" t="s">
        <v>775</v>
      </c>
      <c r="BE30" s="43" t="s">
        <v>775</v>
      </c>
      <c r="BF30" s="43" t="s">
        <v>775</v>
      </c>
      <c r="BG30" s="43" t="s">
        <v>775</v>
      </c>
      <c r="BH30" s="45">
        <v>0.22676408575000001</v>
      </c>
      <c r="BI30" s="43" t="s">
        <v>775</v>
      </c>
      <c r="BJ30" s="43" t="s">
        <v>775</v>
      </c>
      <c r="BK30" s="42" t="s">
        <v>775</v>
      </c>
      <c r="BL30" s="43" t="s">
        <v>775</v>
      </c>
      <c r="BM30" s="43" t="s">
        <v>775</v>
      </c>
      <c r="BN30" s="43" t="s">
        <v>775</v>
      </c>
      <c r="BO30" s="43" t="s">
        <v>775</v>
      </c>
      <c r="BP30" s="43" t="s">
        <v>775</v>
      </c>
      <c r="BQ30" s="43" t="s">
        <v>775</v>
      </c>
      <c r="BR30" s="43" t="s">
        <v>775</v>
      </c>
      <c r="BS30" s="43" t="s">
        <v>775</v>
      </c>
      <c r="BT30" s="43" t="s">
        <v>775</v>
      </c>
      <c r="BU30" s="42" t="s">
        <v>775</v>
      </c>
      <c r="BV30" s="43" t="s">
        <v>775</v>
      </c>
      <c r="BW30" s="43" t="s">
        <v>775</v>
      </c>
      <c r="BX30" s="43" t="s">
        <v>775</v>
      </c>
      <c r="BY30" s="43" t="s">
        <v>775</v>
      </c>
      <c r="BZ30" s="43" t="s">
        <v>775</v>
      </c>
      <c r="CA30" s="43" t="s">
        <v>775</v>
      </c>
      <c r="CB30" s="43" t="s">
        <v>775</v>
      </c>
      <c r="CC30" s="43" t="s">
        <v>775</v>
      </c>
      <c r="CD30" s="43" t="s">
        <v>775</v>
      </c>
      <c r="CE30" s="42" t="s">
        <v>775</v>
      </c>
      <c r="CF30" s="43" t="s">
        <v>775</v>
      </c>
      <c r="CG30" s="43" t="s">
        <v>775</v>
      </c>
      <c r="CH30" s="43" t="s">
        <v>775</v>
      </c>
      <c r="CI30" s="43" t="s">
        <v>775</v>
      </c>
      <c r="CJ30" s="43" t="s">
        <v>775</v>
      </c>
      <c r="CK30" s="43" t="s">
        <v>775</v>
      </c>
      <c r="CL30" s="43" t="s">
        <v>775</v>
      </c>
      <c r="CM30" s="43" t="s">
        <v>775</v>
      </c>
      <c r="CN30" s="45">
        <v>0.18185166780100001</v>
      </c>
      <c r="CO30" s="42" t="s">
        <v>775</v>
      </c>
      <c r="CP30" s="43" t="s">
        <v>775</v>
      </c>
      <c r="CQ30" s="43" t="s">
        <v>775</v>
      </c>
      <c r="CR30" s="43" t="s">
        <v>775</v>
      </c>
      <c r="CS30" s="43" t="s">
        <v>775</v>
      </c>
      <c r="CT30" s="43" t="s">
        <v>775</v>
      </c>
      <c r="CU30" s="43" t="s">
        <v>775</v>
      </c>
      <c r="CV30" s="43" t="s">
        <v>775</v>
      </c>
      <c r="CW30" s="43" t="s">
        <v>775</v>
      </c>
      <c r="CX30" s="45">
        <v>0.16974450081199999</v>
      </c>
      <c r="CY30" s="42" t="s">
        <v>775</v>
      </c>
      <c r="CZ30" s="43" t="s">
        <v>775</v>
      </c>
      <c r="DA30" s="43" t="s">
        <v>775</v>
      </c>
      <c r="DB30" s="43" t="s">
        <v>775</v>
      </c>
      <c r="DC30" s="43" t="s">
        <v>775</v>
      </c>
      <c r="DD30" s="43" t="s">
        <v>775</v>
      </c>
      <c r="DE30" s="43" t="s">
        <v>775</v>
      </c>
      <c r="DF30" s="43" t="s">
        <v>775</v>
      </c>
      <c r="DG30" s="43" t="s">
        <v>775</v>
      </c>
      <c r="DH30" s="43" t="s">
        <v>775</v>
      </c>
      <c r="DI30" s="42" t="s">
        <v>775</v>
      </c>
      <c r="DJ30" s="43" t="s">
        <v>775</v>
      </c>
      <c r="DK30" s="43" t="s">
        <v>775</v>
      </c>
      <c r="DL30" s="43" t="s">
        <v>775</v>
      </c>
      <c r="DM30" s="43" t="s">
        <v>775</v>
      </c>
      <c r="DN30" s="43" t="s">
        <v>775</v>
      </c>
      <c r="DO30" s="43" t="s">
        <v>775</v>
      </c>
      <c r="DP30" s="45">
        <v>0.173369768998</v>
      </c>
      <c r="DQ30" s="43" t="s">
        <v>775</v>
      </c>
      <c r="DR30" s="43" t="s">
        <v>775</v>
      </c>
      <c r="DS30" s="42" t="s">
        <v>775</v>
      </c>
      <c r="DT30" s="43" t="s">
        <v>775</v>
      </c>
      <c r="DU30" s="43" t="s">
        <v>775</v>
      </c>
      <c r="DV30" s="43" t="s">
        <v>775</v>
      </c>
      <c r="DW30" s="43" t="s">
        <v>775</v>
      </c>
      <c r="DX30" s="43" t="s">
        <v>775</v>
      </c>
      <c r="DY30" s="43" t="s">
        <v>775</v>
      </c>
      <c r="DZ30" s="43" t="s">
        <v>775</v>
      </c>
      <c r="EA30" s="43" t="s">
        <v>775</v>
      </c>
      <c r="EB30" s="43" t="s">
        <v>775</v>
      </c>
      <c r="EC30" s="42" t="s">
        <v>775</v>
      </c>
      <c r="ED30" s="43" t="s">
        <v>775</v>
      </c>
      <c r="EE30" s="43" t="s">
        <v>775</v>
      </c>
      <c r="EF30" s="43" t="s">
        <v>775</v>
      </c>
      <c r="EG30" s="43" t="s">
        <v>775</v>
      </c>
      <c r="EH30" s="34"/>
    </row>
    <row r="31" spans="1:138" ht="9.9499999999999993" customHeight="1">
      <c r="A31" s="242" t="s">
        <v>722</v>
      </c>
      <c r="B31" s="28" t="s">
        <v>744</v>
      </c>
      <c r="C31" s="29"/>
      <c r="D31" s="30" t="s">
        <v>775</v>
      </c>
      <c r="E31" s="30" t="s">
        <v>775</v>
      </c>
      <c r="F31" s="30" t="s">
        <v>775</v>
      </c>
      <c r="G31" s="30" t="s">
        <v>775</v>
      </c>
      <c r="H31" s="30" t="s">
        <v>775</v>
      </c>
      <c r="I31" s="30" t="s">
        <v>775</v>
      </c>
      <c r="J31" s="30" t="s">
        <v>775</v>
      </c>
      <c r="K31" s="30" t="s">
        <v>775</v>
      </c>
      <c r="L31" s="30" t="s">
        <v>775</v>
      </c>
      <c r="M31" s="29" t="s">
        <v>775</v>
      </c>
      <c r="N31" s="30" t="s">
        <v>775</v>
      </c>
      <c r="O31" s="30" t="s">
        <v>775</v>
      </c>
      <c r="P31" s="30" t="s">
        <v>775</v>
      </c>
      <c r="Q31" s="30" t="s">
        <v>775</v>
      </c>
      <c r="R31" s="30" t="s">
        <v>775</v>
      </c>
      <c r="S31" s="30" t="s">
        <v>775</v>
      </c>
      <c r="T31" s="30" t="s">
        <v>775</v>
      </c>
      <c r="U31" s="30" t="s">
        <v>775</v>
      </c>
      <c r="V31" s="30" t="s">
        <v>775</v>
      </c>
      <c r="W31" s="29" t="s">
        <v>775</v>
      </c>
      <c r="X31" s="30" t="s">
        <v>775</v>
      </c>
      <c r="Y31" s="30" t="s">
        <v>775</v>
      </c>
      <c r="Z31" s="30" t="s">
        <v>775</v>
      </c>
      <c r="AA31" s="30" t="s">
        <v>775</v>
      </c>
      <c r="AB31" s="30" t="s">
        <v>775</v>
      </c>
      <c r="AC31" s="30" t="s">
        <v>775</v>
      </c>
      <c r="AD31" s="30" t="s">
        <v>775</v>
      </c>
      <c r="AE31" s="30" t="s">
        <v>775</v>
      </c>
      <c r="AF31" s="30" t="s">
        <v>775</v>
      </c>
      <c r="AG31" s="29" t="s">
        <v>775</v>
      </c>
      <c r="AH31" s="30" t="s">
        <v>775</v>
      </c>
      <c r="AI31" s="30" t="s">
        <v>775</v>
      </c>
      <c r="AJ31" s="30" t="s">
        <v>775</v>
      </c>
      <c r="AK31" s="30" t="s">
        <v>775</v>
      </c>
      <c r="AL31" s="30" t="s">
        <v>775</v>
      </c>
      <c r="AM31" s="30" t="s">
        <v>775</v>
      </c>
      <c r="AN31" s="30" t="s">
        <v>775</v>
      </c>
      <c r="AO31" s="30" t="s">
        <v>775</v>
      </c>
      <c r="AP31" s="30" t="s">
        <v>775</v>
      </c>
      <c r="AQ31" s="29" t="s">
        <v>775</v>
      </c>
      <c r="AR31" s="30" t="s">
        <v>775</v>
      </c>
      <c r="AS31" s="30" t="s">
        <v>775</v>
      </c>
      <c r="AT31" s="30" t="s">
        <v>775</v>
      </c>
      <c r="AU31" s="30" t="s">
        <v>775</v>
      </c>
      <c r="AV31" s="30" t="s">
        <v>775</v>
      </c>
      <c r="AW31" s="30" t="s">
        <v>775</v>
      </c>
      <c r="AX31" s="30" t="s">
        <v>775</v>
      </c>
      <c r="AY31" s="30" t="s">
        <v>775</v>
      </c>
      <c r="AZ31" s="30" t="s">
        <v>775</v>
      </c>
      <c r="BA31" s="29" t="s">
        <v>775</v>
      </c>
      <c r="BB31" s="30" t="s">
        <v>775</v>
      </c>
      <c r="BC31" s="30" t="s">
        <v>775</v>
      </c>
      <c r="BD31" s="30" t="s">
        <v>775</v>
      </c>
      <c r="BE31" s="30" t="s">
        <v>775</v>
      </c>
      <c r="BF31" s="30" t="s">
        <v>775</v>
      </c>
      <c r="BG31" s="30" t="s">
        <v>775</v>
      </c>
      <c r="BH31" s="33">
        <v>0.281372212999</v>
      </c>
      <c r="BI31" s="30" t="s">
        <v>775</v>
      </c>
      <c r="BJ31" s="30" t="s">
        <v>775</v>
      </c>
      <c r="BK31" s="29" t="s">
        <v>775</v>
      </c>
      <c r="BL31" s="30" t="s">
        <v>775</v>
      </c>
      <c r="BM31" s="30" t="s">
        <v>775</v>
      </c>
      <c r="BN31" s="30" t="s">
        <v>775</v>
      </c>
      <c r="BO31" s="30" t="s">
        <v>775</v>
      </c>
      <c r="BP31" s="30" t="s">
        <v>775</v>
      </c>
      <c r="BQ31" s="30" t="s">
        <v>775</v>
      </c>
      <c r="BR31" s="30" t="s">
        <v>775</v>
      </c>
      <c r="BS31" s="30" t="s">
        <v>775</v>
      </c>
      <c r="BT31" s="30" t="s">
        <v>775</v>
      </c>
      <c r="BU31" s="29" t="s">
        <v>775</v>
      </c>
      <c r="BV31" s="30" t="s">
        <v>775</v>
      </c>
      <c r="BW31" s="30" t="s">
        <v>775</v>
      </c>
      <c r="BX31" s="30" t="s">
        <v>775</v>
      </c>
      <c r="BY31" s="30" t="s">
        <v>775</v>
      </c>
      <c r="BZ31" s="30" t="s">
        <v>775</v>
      </c>
      <c r="CA31" s="30" t="s">
        <v>775</v>
      </c>
      <c r="CB31" s="30" t="s">
        <v>775</v>
      </c>
      <c r="CC31" s="30" t="s">
        <v>775</v>
      </c>
      <c r="CD31" s="30" t="s">
        <v>775</v>
      </c>
      <c r="CE31" s="29" t="s">
        <v>775</v>
      </c>
      <c r="CF31" s="30" t="s">
        <v>775</v>
      </c>
      <c r="CG31" s="30" t="s">
        <v>775</v>
      </c>
      <c r="CH31" s="30" t="s">
        <v>775</v>
      </c>
      <c r="CI31" s="30" t="s">
        <v>775</v>
      </c>
      <c r="CJ31" s="30" t="s">
        <v>775</v>
      </c>
      <c r="CK31" s="30" t="s">
        <v>775</v>
      </c>
      <c r="CL31" s="30" t="s">
        <v>775</v>
      </c>
      <c r="CM31" s="30" t="s">
        <v>775</v>
      </c>
      <c r="CN31" s="30" t="s">
        <v>775</v>
      </c>
      <c r="CO31" s="29" t="s">
        <v>775</v>
      </c>
      <c r="CP31" s="30" t="s">
        <v>775</v>
      </c>
      <c r="CQ31" s="30" t="s">
        <v>775</v>
      </c>
      <c r="CR31" s="30" t="s">
        <v>775</v>
      </c>
      <c r="CS31" s="30" t="s">
        <v>775</v>
      </c>
      <c r="CT31" s="30" t="s">
        <v>775</v>
      </c>
      <c r="CU31" s="30" t="s">
        <v>775</v>
      </c>
      <c r="CV31" s="30" t="s">
        <v>775</v>
      </c>
      <c r="CW31" s="30" t="s">
        <v>775</v>
      </c>
      <c r="CX31" s="33">
        <v>0.18423159739799999</v>
      </c>
      <c r="CY31" s="29" t="s">
        <v>775</v>
      </c>
      <c r="CZ31" s="30" t="s">
        <v>775</v>
      </c>
      <c r="DA31" s="30" t="s">
        <v>775</v>
      </c>
      <c r="DB31" s="30" t="s">
        <v>775</v>
      </c>
      <c r="DC31" s="30" t="s">
        <v>775</v>
      </c>
      <c r="DD31" s="30" t="s">
        <v>775</v>
      </c>
      <c r="DE31" s="30" t="s">
        <v>775</v>
      </c>
      <c r="DF31" s="30" t="s">
        <v>775</v>
      </c>
      <c r="DG31" s="30" t="s">
        <v>775</v>
      </c>
      <c r="DH31" s="30" t="s">
        <v>775</v>
      </c>
      <c r="DI31" s="29" t="s">
        <v>775</v>
      </c>
      <c r="DJ31" s="30" t="s">
        <v>775</v>
      </c>
      <c r="DK31" s="30" t="s">
        <v>775</v>
      </c>
      <c r="DL31" s="30" t="s">
        <v>775</v>
      </c>
      <c r="DM31" s="30" t="s">
        <v>775</v>
      </c>
      <c r="DN31" s="30" t="s">
        <v>775</v>
      </c>
      <c r="DO31" s="30" t="s">
        <v>775</v>
      </c>
      <c r="DP31" s="33">
        <v>0.18890560608099999</v>
      </c>
      <c r="DQ31" s="30" t="s">
        <v>775</v>
      </c>
      <c r="DR31" s="30" t="s">
        <v>775</v>
      </c>
      <c r="DS31" s="29" t="s">
        <v>775</v>
      </c>
      <c r="DT31" s="30" t="s">
        <v>775</v>
      </c>
      <c r="DU31" s="30" t="s">
        <v>775</v>
      </c>
      <c r="DV31" s="30" t="s">
        <v>775</v>
      </c>
      <c r="DW31" s="30" t="s">
        <v>775</v>
      </c>
      <c r="DX31" s="30" t="s">
        <v>775</v>
      </c>
      <c r="DY31" s="30" t="s">
        <v>775</v>
      </c>
      <c r="DZ31" s="30" t="s">
        <v>775</v>
      </c>
      <c r="EA31" s="30" t="s">
        <v>775</v>
      </c>
      <c r="EB31" s="30" t="s">
        <v>775</v>
      </c>
      <c r="EC31" s="29" t="s">
        <v>775</v>
      </c>
      <c r="ED31" s="30" t="s">
        <v>775</v>
      </c>
      <c r="EE31" s="30" t="s">
        <v>775</v>
      </c>
      <c r="EF31" s="30" t="s">
        <v>775</v>
      </c>
      <c r="EG31" s="30" t="s">
        <v>775</v>
      </c>
      <c r="EH31" s="34"/>
    </row>
    <row r="32" spans="1:138" ht="9.9499999999999993" customHeight="1">
      <c r="A32" s="244"/>
      <c r="B32" s="41" t="s">
        <v>745</v>
      </c>
      <c r="C32" s="42"/>
      <c r="D32" s="43" t="s">
        <v>775</v>
      </c>
      <c r="E32" s="43" t="s">
        <v>775</v>
      </c>
      <c r="F32" s="43" t="s">
        <v>775</v>
      </c>
      <c r="G32" s="43" t="s">
        <v>775</v>
      </c>
      <c r="H32" s="43" t="s">
        <v>775</v>
      </c>
      <c r="I32" s="43" t="s">
        <v>775</v>
      </c>
      <c r="J32" s="43" t="s">
        <v>775</v>
      </c>
      <c r="K32" s="43" t="s">
        <v>775</v>
      </c>
      <c r="L32" s="43" t="s">
        <v>775</v>
      </c>
      <c r="M32" s="46">
        <v>-0.156379805072</v>
      </c>
      <c r="N32" s="43" t="s">
        <v>775</v>
      </c>
      <c r="O32" s="43" t="s">
        <v>775</v>
      </c>
      <c r="P32" s="43" t="s">
        <v>775</v>
      </c>
      <c r="Q32" s="43" t="s">
        <v>775</v>
      </c>
      <c r="R32" s="43" t="s">
        <v>775</v>
      </c>
      <c r="S32" s="43" t="s">
        <v>775</v>
      </c>
      <c r="T32" s="43" t="s">
        <v>775</v>
      </c>
      <c r="U32" s="43" t="s">
        <v>775</v>
      </c>
      <c r="V32" s="43" t="s">
        <v>775</v>
      </c>
      <c r="W32" s="42" t="s">
        <v>775</v>
      </c>
      <c r="X32" s="43" t="s">
        <v>775</v>
      </c>
      <c r="Y32" s="43" t="s">
        <v>775</v>
      </c>
      <c r="Z32" s="43" t="s">
        <v>775</v>
      </c>
      <c r="AA32" s="43" t="s">
        <v>775</v>
      </c>
      <c r="AB32" s="43" t="s">
        <v>775</v>
      </c>
      <c r="AC32" s="43" t="s">
        <v>775</v>
      </c>
      <c r="AD32" s="43" t="s">
        <v>775</v>
      </c>
      <c r="AE32" s="43" t="s">
        <v>775</v>
      </c>
      <c r="AF32" s="43" t="s">
        <v>775</v>
      </c>
      <c r="AG32" s="42" t="s">
        <v>775</v>
      </c>
      <c r="AH32" s="43" t="s">
        <v>775</v>
      </c>
      <c r="AI32" s="43" t="s">
        <v>775</v>
      </c>
      <c r="AJ32" s="43" t="s">
        <v>775</v>
      </c>
      <c r="AK32" s="43" t="s">
        <v>775</v>
      </c>
      <c r="AL32" s="43" t="s">
        <v>775</v>
      </c>
      <c r="AM32" s="43" t="s">
        <v>775</v>
      </c>
      <c r="AN32" s="43" t="s">
        <v>775</v>
      </c>
      <c r="AO32" s="43" t="s">
        <v>775</v>
      </c>
      <c r="AP32" s="43" t="s">
        <v>775</v>
      </c>
      <c r="AQ32" s="42" t="s">
        <v>775</v>
      </c>
      <c r="AR32" s="43" t="s">
        <v>775</v>
      </c>
      <c r="AS32" s="43" t="s">
        <v>775</v>
      </c>
      <c r="AT32" s="43" t="s">
        <v>775</v>
      </c>
      <c r="AU32" s="43" t="s">
        <v>775</v>
      </c>
      <c r="AV32" s="43" t="s">
        <v>775</v>
      </c>
      <c r="AW32" s="43" t="s">
        <v>775</v>
      </c>
      <c r="AX32" s="43" t="s">
        <v>775</v>
      </c>
      <c r="AY32" s="43" t="s">
        <v>775</v>
      </c>
      <c r="AZ32" s="43" t="s">
        <v>775</v>
      </c>
      <c r="BA32" s="42" t="s">
        <v>775</v>
      </c>
      <c r="BB32" s="43" t="s">
        <v>775</v>
      </c>
      <c r="BC32" s="43" t="s">
        <v>775</v>
      </c>
      <c r="BD32" s="43" t="s">
        <v>775</v>
      </c>
      <c r="BE32" s="43" t="s">
        <v>775</v>
      </c>
      <c r="BF32" s="43" t="s">
        <v>775</v>
      </c>
      <c r="BG32" s="43" t="s">
        <v>775</v>
      </c>
      <c r="BH32" s="45">
        <v>0.222537674145</v>
      </c>
      <c r="BI32" s="43" t="s">
        <v>775</v>
      </c>
      <c r="BJ32" s="43" t="s">
        <v>775</v>
      </c>
      <c r="BK32" s="42" t="s">
        <v>775</v>
      </c>
      <c r="BL32" s="43" t="s">
        <v>775</v>
      </c>
      <c r="BM32" s="43" t="s">
        <v>775</v>
      </c>
      <c r="BN32" s="43" t="s">
        <v>775</v>
      </c>
      <c r="BO32" s="43" t="s">
        <v>775</v>
      </c>
      <c r="BP32" s="43" t="s">
        <v>775</v>
      </c>
      <c r="BQ32" s="43" t="s">
        <v>775</v>
      </c>
      <c r="BR32" s="43" t="s">
        <v>775</v>
      </c>
      <c r="BS32" s="43" t="s">
        <v>775</v>
      </c>
      <c r="BT32" s="43" t="s">
        <v>775</v>
      </c>
      <c r="BU32" s="42" t="s">
        <v>775</v>
      </c>
      <c r="BV32" s="43" t="s">
        <v>775</v>
      </c>
      <c r="BW32" s="43" t="s">
        <v>775</v>
      </c>
      <c r="BX32" s="43" t="s">
        <v>775</v>
      </c>
      <c r="BY32" s="43" t="s">
        <v>775</v>
      </c>
      <c r="BZ32" s="43" t="s">
        <v>775</v>
      </c>
      <c r="CA32" s="43" t="s">
        <v>775</v>
      </c>
      <c r="CB32" s="43" t="s">
        <v>775</v>
      </c>
      <c r="CC32" s="43" t="s">
        <v>775</v>
      </c>
      <c r="CD32" s="43" t="s">
        <v>775</v>
      </c>
      <c r="CE32" s="42" t="s">
        <v>775</v>
      </c>
      <c r="CF32" s="43" t="s">
        <v>775</v>
      </c>
      <c r="CG32" s="43" t="s">
        <v>775</v>
      </c>
      <c r="CH32" s="43" t="s">
        <v>775</v>
      </c>
      <c r="CI32" s="43" t="s">
        <v>775</v>
      </c>
      <c r="CJ32" s="43" t="s">
        <v>775</v>
      </c>
      <c r="CK32" s="43" t="s">
        <v>775</v>
      </c>
      <c r="CL32" s="43" t="s">
        <v>775</v>
      </c>
      <c r="CM32" s="43" t="s">
        <v>775</v>
      </c>
      <c r="CN32" s="45">
        <v>0.177449609289</v>
      </c>
      <c r="CO32" s="42" t="s">
        <v>775</v>
      </c>
      <c r="CP32" s="43" t="s">
        <v>775</v>
      </c>
      <c r="CQ32" s="43" t="s">
        <v>775</v>
      </c>
      <c r="CR32" s="43" t="s">
        <v>775</v>
      </c>
      <c r="CS32" s="43" t="s">
        <v>775</v>
      </c>
      <c r="CT32" s="43" t="s">
        <v>775</v>
      </c>
      <c r="CU32" s="43" t="s">
        <v>775</v>
      </c>
      <c r="CV32" s="43" t="s">
        <v>775</v>
      </c>
      <c r="CW32" s="43" t="s">
        <v>775</v>
      </c>
      <c r="CX32" s="45">
        <v>0.14799813465200001</v>
      </c>
      <c r="CY32" s="42" t="s">
        <v>775</v>
      </c>
      <c r="CZ32" s="43" t="s">
        <v>775</v>
      </c>
      <c r="DA32" s="43" t="s">
        <v>775</v>
      </c>
      <c r="DB32" s="43" t="s">
        <v>775</v>
      </c>
      <c r="DC32" s="43" t="s">
        <v>775</v>
      </c>
      <c r="DD32" s="43" t="s">
        <v>775</v>
      </c>
      <c r="DE32" s="43" t="s">
        <v>775</v>
      </c>
      <c r="DF32" s="43" t="s">
        <v>775</v>
      </c>
      <c r="DG32" s="43" t="s">
        <v>775</v>
      </c>
      <c r="DH32" s="43" t="s">
        <v>775</v>
      </c>
      <c r="DI32" s="42" t="s">
        <v>775</v>
      </c>
      <c r="DJ32" s="43" t="s">
        <v>775</v>
      </c>
      <c r="DK32" s="43" t="s">
        <v>775</v>
      </c>
      <c r="DL32" s="43" t="s">
        <v>775</v>
      </c>
      <c r="DM32" s="43" t="s">
        <v>775</v>
      </c>
      <c r="DN32" s="43" t="s">
        <v>775</v>
      </c>
      <c r="DO32" s="43" t="s">
        <v>775</v>
      </c>
      <c r="DP32" s="45">
        <v>0.15212965109900001</v>
      </c>
      <c r="DQ32" s="43" t="s">
        <v>775</v>
      </c>
      <c r="DR32" s="43" t="s">
        <v>775</v>
      </c>
      <c r="DS32" s="42" t="s">
        <v>775</v>
      </c>
      <c r="DT32" s="43" t="s">
        <v>775</v>
      </c>
      <c r="DU32" s="43" t="s">
        <v>775</v>
      </c>
      <c r="DV32" s="43" t="s">
        <v>775</v>
      </c>
      <c r="DW32" s="43" t="s">
        <v>775</v>
      </c>
      <c r="DX32" s="43" t="s">
        <v>775</v>
      </c>
      <c r="DY32" s="43" t="s">
        <v>775</v>
      </c>
      <c r="DZ32" s="43" t="s">
        <v>775</v>
      </c>
      <c r="EA32" s="43" t="s">
        <v>775</v>
      </c>
      <c r="EB32" s="43" t="s">
        <v>775</v>
      </c>
      <c r="EC32" s="42" t="s">
        <v>775</v>
      </c>
      <c r="ED32" s="43" t="s">
        <v>775</v>
      </c>
      <c r="EE32" s="43" t="s">
        <v>775</v>
      </c>
      <c r="EF32" s="43" t="s">
        <v>775</v>
      </c>
      <c r="EG32" s="43" t="s">
        <v>775</v>
      </c>
      <c r="EH32" s="34"/>
    </row>
    <row r="33" spans="1:138" ht="9.9499999999999993" customHeight="1">
      <c r="A33" s="49" t="s">
        <v>723</v>
      </c>
      <c r="B33" s="28" t="s">
        <v>746</v>
      </c>
      <c r="C33" s="29"/>
      <c r="D33" s="30" t="s">
        <v>775</v>
      </c>
      <c r="E33" s="30" t="s">
        <v>775</v>
      </c>
      <c r="F33" s="30" t="s">
        <v>775</v>
      </c>
      <c r="G33" s="30" t="s">
        <v>775</v>
      </c>
      <c r="H33" s="30" t="s">
        <v>775</v>
      </c>
      <c r="I33" s="30" t="s">
        <v>775</v>
      </c>
      <c r="J33" s="30" t="s">
        <v>775</v>
      </c>
      <c r="K33" s="30" t="s">
        <v>775</v>
      </c>
      <c r="L33" s="30" t="s">
        <v>775</v>
      </c>
      <c r="M33" s="29" t="s">
        <v>775</v>
      </c>
      <c r="N33" s="30" t="s">
        <v>775</v>
      </c>
      <c r="O33" s="30" t="s">
        <v>775</v>
      </c>
      <c r="P33" s="30" t="s">
        <v>775</v>
      </c>
      <c r="Q33" s="30" t="s">
        <v>775</v>
      </c>
      <c r="R33" s="30" t="s">
        <v>775</v>
      </c>
      <c r="S33" s="30" t="s">
        <v>775</v>
      </c>
      <c r="T33" s="30" t="s">
        <v>775</v>
      </c>
      <c r="U33" s="30" t="s">
        <v>775</v>
      </c>
      <c r="V33" s="30" t="s">
        <v>775</v>
      </c>
      <c r="W33" s="29" t="s">
        <v>775</v>
      </c>
      <c r="X33" s="30" t="s">
        <v>775</v>
      </c>
      <c r="Y33" s="30" t="s">
        <v>775</v>
      </c>
      <c r="Z33" s="30" t="s">
        <v>775</v>
      </c>
      <c r="AA33" s="30" t="s">
        <v>775</v>
      </c>
      <c r="AB33" s="30" t="s">
        <v>775</v>
      </c>
      <c r="AC33" s="30" t="s">
        <v>775</v>
      </c>
      <c r="AD33" s="30" t="s">
        <v>775</v>
      </c>
      <c r="AE33" s="30" t="s">
        <v>775</v>
      </c>
      <c r="AF33" s="30" t="s">
        <v>775</v>
      </c>
      <c r="AG33" s="29" t="s">
        <v>775</v>
      </c>
      <c r="AH33" s="30" t="s">
        <v>775</v>
      </c>
      <c r="AI33" s="33">
        <v>0.21468755224700001</v>
      </c>
      <c r="AJ33" s="30" t="s">
        <v>775</v>
      </c>
      <c r="AK33" s="30" t="s">
        <v>775</v>
      </c>
      <c r="AL33" s="30" t="s">
        <v>775</v>
      </c>
      <c r="AM33" s="30" t="s">
        <v>775</v>
      </c>
      <c r="AN33" s="30" t="s">
        <v>775</v>
      </c>
      <c r="AO33" s="30" t="s">
        <v>775</v>
      </c>
      <c r="AP33" s="30" t="s">
        <v>775</v>
      </c>
      <c r="AQ33" s="29" t="s">
        <v>775</v>
      </c>
      <c r="AR33" s="30" t="s">
        <v>775</v>
      </c>
      <c r="AS33" s="30" t="s">
        <v>775</v>
      </c>
      <c r="AT33" s="30" t="s">
        <v>775</v>
      </c>
      <c r="AU33" s="30" t="s">
        <v>775</v>
      </c>
      <c r="AV33" s="30" t="s">
        <v>775</v>
      </c>
      <c r="AW33" s="30" t="s">
        <v>775</v>
      </c>
      <c r="AX33" s="30" t="s">
        <v>775</v>
      </c>
      <c r="AY33" s="30" t="s">
        <v>775</v>
      </c>
      <c r="AZ33" s="30" t="s">
        <v>775</v>
      </c>
      <c r="BA33" s="29" t="s">
        <v>775</v>
      </c>
      <c r="BB33" s="30" t="s">
        <v>775</v>
      </c>
      <c r="BC33" s="30" t="s">
        <v>775</v>
      </c>
      <c r="BD33" s="30" t="s">
        <v>775</v>
      </c>
      <c r="BE33" s="30" t="s">
        <v>775</v>
      </c>
      <c r="BF33" s="30" t="s">
        <v>775</v>
      </c>
      <c r="BG33" s="33">
        <v>0.16876521403600001</v>
      </c>
      <c r="BH33" s="30" t="s">
        <v>775</v>
      </c>
      <c r="BI33" s="30" t="s">
        <v>775</v>
      </c>
      <c r="BJ33" s="30" t="s">
        <v>775</v>
      </c>
      <c r="BK33" s="29" t="s">
        <v>775</v>
      </c>
      <c r="BL33" s="30" t="s">
        <v>775</v>
      </c>
      <c r="BM33" s="30" t="s">
        <v>775</v>
      </c>
      <c r="BN33" s="30" t="s">
        <v>775</v>
      </c>
      <c r="BO33" s="30" t="s">
        <v>775</v>
      </c>
      <c r="BP33" s="30" t="s">
        <v>775</v>
      </c>
      <c r="BQ33" s="30" t="s">
        <v>775</v>
      </c>
      <c r="BR33" s="30" t="s">
        <v>775</v>
      </c>
      <c r="BS33" s="30" t="s">
        <v>775</v>
      </c>
      <c r="BT33" s="30" t="s">
        <v>775</v>
      </c>
      <c r="BU33" s="29" t="s">
        <v>775</v>
      </c>
      <c r="BV33" s="30" t="s">
        <v>775</v>
      </c>
      <c r="BW33" s="30" t="s">
        <v>775</v>
      </c>
      <c r="BX33" s="30" t="s">
        <v>775</v>
      </c>
      <c r="BY33" s="30" t="s">
        <v>775</v>
      </c>
      <c r="BZ33" s="30" t="s">
        <v>775</v>
      </c>
      <c r="CA33" s="30" t="s">
        <v>775</v>
      </c>
      <c r="CB33" s="30" t="s">
        <v>775</v>
      </c>
      <c r="CC33" s="30" t="s">
        <v>775</v>
      </c>
      <c r="CD33" s="30" t="s">
        <v>775</v>
      </c>
      <c r="CE33" s="29" t="s">
        <v>775</v>
      </c>
      <c r="CF33" s="30" t="s">
        <v>775</v>
      </c>
      <c r="CG33" s="30" t="s">
        <v>775</v>
      </c>
      <c r="CH33" s="30" t="s">
        <v>775</v>
      </c>
      <c r="CI33" s="30" t="s">
        <v>775</v>
      </c>
      <c r="CJ33" s="30" t="s">
        <v>775</v>
      </c>
      <c r="CK33" s="30" t="s">
        <v>775</v>
      </c>
      <c r="CL33" s="30" t="s">
        <v>775</v>
      </c>
      <c r="CM33" s="30" t="s">
        <v>775</v>
      </c>
      <c r="CN33" s="30" t="s">
        <v>775</v>
      </c>
      <c r="CO33" s="29" t="s">
        <v>775</v>
      </c>
      <c r="CP33" s="30" t="s">
        <v>775</v>
      </c>
      <c r="CQ33" s="30" t="s">
        <v>775</v>
      </c>
      <c r="CR33" s="30" t="s">
        <v>775</v>
      </c>
      <c r="CS33" s="30" t="s">
        <v>775</v>
      </c>
      <c r="CT33" s="30" t="s">
        <v>775</v>
      </c>
      <c r="CU33" s="30" t="s">
        <v>775</v>
      </c>
      <c r="CV33" s="30" t="s">
        <v>775</v>
      </c>
      <c r="CW33" s="30" t="s">
        <v>775</v>
      </c>
      <c r="CX33" s="33">
        <v>0.29699874892200001</v>
      </c>
      <c r="CY33" s="29" t="s">
        <v>775</v>
      </c>
      <c r="CZ33" s="30" t="s">
        <v>775</v>
      </c>
      <c r="DA33" s="30" t="s">
        <v>775</v>
      </c>
      <c r="DB33" s="30" t="s">
        <v>775</v>
      </c>
      <c r="DC33" s="30" t="s">
        <v>775</v>
      </c>
      <c r="DD33" s="30" t="s">
        <v>775</v>
      </c>
      <c r="DE33" s="30" t="s">
        <v>775</v>
      </c>
      <c r="DF33" s="30" t="s">
        <v>775</v>
      </c>
      <c r="DG33" s="30" t="s">
        <v>775</v>
      </c>
      <c r="DH33" s="30" t="s">
        <v>775</v>
      </c>
      <c r="DI33" s="29" t="s">
        <v>775</v>
      </c>
      <c r="DJ33" s="30" t="s">
        <v>775</v>
      </c>
      <c r="DK33" s="30" t="s">
        <v>775</v>
      </c>
      <c r="DL33" s="30" t="s">
        <v>775</v>
      </c>
      <c r="DM33" s="30" t="s">
        <v>775</v>
      </c>
      <c r="DN33" s="30" t="s">
        <v>775</v>
      </c>
      <c r="DO33" s="30" t="s">
        <v>775</v>
      </c>
      <c r="DP33" s="33">
        <v>0.27911475733800001</v>
      </c>
      <c r="DQ33" s="30" t="s">
        <v>775</v>
      </c>
      <c r="DR33" s="30" t="s">
        <v>775</v>
      </c>
      <c r="DS33" s="29" t="s">
        <v>775</v>
      </c>
      <c r="DT33" s="30" t="s">
        <v>775</v>
      </c>
      <c r="DU33" s="30" t="s">
        <v>775</v>
      </c>
      <c r="DV33" s="30" t="s">
        <v>775</v>
      </c>
      <c r="DW33" s="30" t="s">
        <v>775</v>
      </c>
      <c r="DX33" s="30" t="s">
        <v>775</v>
      </c>
      <c r="DY33" s="30" t="s">
        <v>775</v>
      </c>
      <c r="DZ33" s="30" t="s">
        <v>775</v>
      </c>
      <c r="EA33" s="30" t="s">
        <v>775</v>
      </c>
      <c r="EB33" s="30" t="s">
        <v>775</v>
      </c>
      <c r="EC33" s="29" t="s">
        <v>775</v>
      </c>
      <c r="ED33" s="30" t="s">
        <v>775</v>
      </c>
      <c r="EE33" s="30" t="s">
        <v>775</v>
      </c>
      <c r="EF33" s="30" t="s">
        <v>775</v>
      </c>
      <c r="EG33" s="30" t="s">
        <v>775</v>
      </c>
      <c r="EH33" s="34"/>
    </row>
    <row r="34" spans="1:138" ht="9.9499999999999993" customHeight="1">
      <c r="A34" s="50"/>
      <c r="B34" s="41" t="s">
        <v>747</v>
      </c>
      <c r="C34" s="42"/>
      <c r="D34" s="43" t="s">
        <v>775</v>
      </c>
      <c r="E34" s="43" t="s">
        <v>775</v>
      </c>
      <c r="F34" s="43" t="s">
        <v>775</v>
      </c>
      <c r="G34" s="43" t="s">
        <v>775</v>
      </c>
      <c r="H34" s="43" t="s">
        <v>775</v>
      </c>
      <c r="I34" s="43" t="s">
        <v>775</v>
      </c>
      <c r="J34" s="43" t="s">
        <v>775</v>
      </c>
      <c r="K34" s="43" t="s">
        <v>775</v>
      </c>
      <c r="L34" s="43" t="s">
        <v>775</v>
      </c>
      <c r="M34" s="42" t="s">
        <v>775</v>
      </c>
      <c r="N34" s="43" t="s">
        <v>775</v>
      </c>
      <c r="O34" s="43" t="s">
        <v>775</v>
      </c>
      <c r="P34" s="43" t="s">
        <v>775</v>
      </c>
      <c r="Q34" s="43" t="s">
        <v>775</v>
      </c>
      <c r="R34" s="43" t="s">
        <v>775</v>
      </c>
      <c r="S34" s="43" t="s">
        <v>775</v>
      </c>
      <c r="T34" s="43" t="s">
        <v>775</v>
      </c>
      <c r="U34" s="43" t="s">
        <v>775</v>
      </c>
      <c r="V34" s="43" t="s">
        <v>775</v>
      </c>
      <c r="W34" s="42" t="s">
        <v>775</v>
      </c>
      <c r="X34" s="43" t="s">
        <v>775</v>
      </c>
      <c r="Y34" s="43" t="s">
        <v>775</v>
      </c>
      <c r="Z34" s="43" t="s">
        <v>775</v>
      </c>
      <c r="AA34" s="43" t="s">
        <v>775</v>
      </c>
      <c r="AB34" s="43" t="s">
        <v>775</v>
      </c>
      <c r="AC34" s="43" t="s">
        <v>775</v>
      </c>
      <c r="AD34" s="43" t="s">
        <v>775</v>
      </c>
      <c r="AE34" s="43" t="s">
        <v>775</v>
      </c>
      <c r="AF34" s="43" t="s">
        <v>775</v>
      </c>
      <c r="AG34" s="42" t="s">
        <v>775</v>
      </c>
      <c r="AH34" s="43" t="s">
        <v>775</v>
      </c>
      <c r="AI34" s="43" t="s">
        <v>775</v>
      </c>
      <c r="AJ34" s="43" t="s">
        <v>775</v>
      </c>
      <c r="AK34" s="43" t="s">
        <v>775</v>
      </c>
      <c r="AL34" s="43" t="s">
        <v>775</v>
      </c>
      <c r="AM34" s="43" t="s">
        <v>775</v>
      </c>
      <c r="AN34" s="43" t="s">
        <v>775</v>
      </c>
      <c r="AO34" s="43" t="s">
        <v>775</v>
      </c>
      <c r="AP34" s="43" t="s">
        <v>775</v>
      </c>
      <c r="AQ34" s="42" t="s">
        <v>775</v>
      </c>
      <c r="AR34" s="43" t="s">
        <v>775</v>
      </c>
      <c r="AS34" s="43" t="s">
        <v>775</v>
      </c>
      <c r="AT34" s="43" t="s">
        <v>775</v>
      </c>
      <c r="AU34" s="43" t="s">
        <v>775</v>
      </c>
      <c r="AV34" s="43" t="s">
        <v>775</v>
      </c>
      <c r="AW34" s="43" t="s">
        <v>775</v>
      </c>
      <c r="AX34" s="43" t="s">
        <v>775</v>
      </c>
      <c r="AY34" s="43" t="s">
        <v>775</v>
      </c>
      <c r="AZ34" s="43" t="s">
        <v>775</v>
      </c>
      <c r="BA34" s="42" t="s">
        <v>775</v>
      </c>
      <c r="BB34" s="43" t="s">
        <v>775</v>
      </c>
      <c r="BC34" s="43" t="s">
        <v>775</v>
      </c>
      <c r="BD34" s="43" t="s">
        <v>775</v>
      </c>
      <c r="BE34" s="43" t="s">
        <v>775</v>
      </c>
      <c r="BF34" s="43" t="s">
        <v>775</v>
      </c>
      <c r="BG34" s="43" t="s">
        <v>775</v>
      </c>
      <c r="BH34" s="45">
        <v>0.19458889652399999</v>
      </c>
      <c r="BI34" s="43" t="s">
        <v>775</v>
      </c>
      <c r="BJ34" s="43" t="s">
        <v>775</v>
      </c>
      <c r="BK34" s="42" t="s">
        <v>775</v>
      </c>
      <c r="BL34" s="43" t="s">
        <v>775</v>
      </c>
      <c r="BM34" s="43" t="s">
        <v>775</v>
      </c>
      <c r="BN34" s="43" t="s">
        <v>775</v>
      </c>
      <c r="BO34" s="43" t="s">
        <v>775</v>
      </c>
      <c r="BP34" s="43" t="s">
        <v>775</v>
      </c>
      <c r="BQ34" s="43" t="s">
        <v>775</v>
      </c>
      <c r="BR34" s="43" t="s">
        <v>775</v>
      </c>
      <c r="BS34" s="43" t="s">
        <v>775</v>
      </c>
      <c r="BT34" s="43" t="s">
        <v>775</v>
      </c>
      <c r="BU34" s="42" t="s">
        <v>775</v>
      </c>
      <c r="BV34" s="43" t="s">
        <v>775</v>
      </c>
      <c r="BW34" s="43" t="s">
        <v>775</v>
      </c>
      <c r="BX34" s="43" t="s">
        <v>775</v>
      </c>
      <c r="BY34" s="43" t="s">
        <v>775</v>
      </c>
      <c r="BZ34" s="43" t="s">
        <v>775</v>
      </c>
      <c r="CA34" s="43" t="s">
        <v>775</v>
      </c>
      <c r="CB34" s="45">
        <v>0.19542910565999999</v>
      </c>
      <c r="CC34" s="43" t="s">
        <v>775</v>
      </c>
      <c r="CD34" s="43" t="s">
        <v>775</v>
      </c>
      <c r="CE34" s="42" t="s">
        <v>775</v>
      </c>
      <c r="CF34" s="43" t="s">
        <v>775</v>
      </c>
      <c r="CG34" s="43" t="s">
        <v>775</v>
      </c>
      <c r="CH34" s="43" t="s">
        <v>775</v>
      </c>
      <c r="CI34" s="43" t="s">
        <v>775</v>
      </c>
      <c r="CJ34" s="43" t="s">
        <v>775</v>
      </c>
      <c r="CK34" s="43" t="s">
        <v>775</v>
      </c>
      <c r="CL34" s="43" t="s">
        <v>775</v>
      </c>
      <c r="CM34" s="43" t="s">
        <v>775</v>
      </c>
      <c r="CN34" s="43" t="s">
        <v>775</v>
      </c>
      <c r="CO34" s="42" t="s">
        <v>775</v>
      </c>
      <c r="CP34" s="43" t="s">
        <v>775</v>
      </c>
      <c r="CQ34" s="43" t="s">
        <v>775</v>
      </c>
      <c r="CR34" s="43" t="s">
        <v>775</v>
      </c>
      <c r="CS34" s="43" t="s">
        <v>775</v>
      </c>
      <c r="CT34" s="43" t="s">
        <v>775</v>
      </c>
      <c r="CU34" s="43" t="s">
        <v>775</v>
      </c>
      <c r="CV34" s="43" t="s">
        <v>775</v>
      </c>
      <c r="CW34" s="43" t="s">
        <v>775</v>
      </c>
      <c r="CX34" s="45">
        <v>0.369991276684</v>
      </c>
      <c r="CY34" s="42" t="s">
        <v>775</v>
      </c>
      <c r="CZ34" s="43" t="s">
        <v>775</v>
      </c>
      <c r="DA34" s="43" t="s">
        <v>775</v>
      </c>
      <c r="DB34" s="43" t="s">
        <v>775</v>
      </c>
      <c r="DC34" s="43" t="s">
        <v>775</v>
      </c>
      <c r="DD34" s="43" t="s">
        <v>775</v>
      </c>
      <c r="DE34" s="43" t="s">
        <v>775</v>
      </c>
      <c r="DF34" s="43" t="s">
        <v>775</v>
      </c>
      <c r="DG34" s="43" t="s">
        <v>775</v>
      </c>
      <c r="DH34" s="43" t="s">
        <v>775</v>
      </c>
      <c r="DI34" s="42" t="s">
        <v>775</v>
      </c>
      <c r="DJ34" s="43" t="s">
        <v>775</v>
      </c>
      <c r="DK34" s="43" t="s">
        <v>775</v>
      </c>
      <c r="DL34" s="43" t="s">
        <v>775</v>
      </c>
      <c r="DM34" s="43" t="s">
        <v>775</v>
      </c>
      <c r="DN34" s="43" t="s">
        <v>775</v>
      </c>
      <c r="DO34" s="43" t="s">
        <v>775</v>
      </c>
      <c r="DP34" s="43" t="s">
        <v>775</v>
      </c>
      <c r="DQ34" s="43" t="s">
        <v>775</v>
      </c>
      <c r="DR34" s="43" t="s">
        <v>775</v>
      </c>
      <c r="DS34" s="42" t="s">
        <v>775</v>
      </c>
      <c r="DT34" s="43" t="s">
        <v>775</v>
      </c>
      <c r="DU34" s="45">
        <v>0.319932029191</v>
      </c>
      <c r="DV34" s="43" t="s">
        <v>775</v>
      </c>
      <c r="DW34" s="43" t="s">
        <v>775</v>
      </c>
      <c r="DX34" s="43" t="s">
        <v>775</v>
      </c>
      <c r="DY34" s="43" t="s">
        <v>775</v>
      </c>
      <c r="DZ34" s="43" t="s">
        <v>775</v>
      </c>
      <c r="EA34" s="43" t="s">
        <v>775</v>
      </c>
      <c r="EB34" s="43" t="s">
        <v>775</v>
      </c>
      <c r="EC34" s="42" t="s">
        <v>775</v>
      </c>
      <c r="ED34" s="43" t="s">
        <v>775</v>
      </c>
      <c r="EE34" s="43" t="s">
        <v>775</v>
      </c>
      <c r="EF34" s="43" t="s">
        <v>775</v>
      </c>
      <c r="EG34" s="43" t="s">
        <v>775</v>
      </c>
      <c r="EH34" s="34"/>
    </row>
    <row r="35" spans="1:138" ht="9.9499999999999993" customHeight="1">
      <c r="A35" s="49" t="s">
        <v>724</v>
      </c>
      <c r="B35" s="28" t="s">
        <v>736</v>
      </c>
      <c r="C35" s="29"/>
      <c r="D35" s="30" t="s">
        <v>775</v>
      </c>
      <c r="E35" s="30" t="s">
        <v>775</v>
      </c>
      <c r="F35" s="30" t="s">
        <v>775</v>
      </c>
      <c r="G35" s="30" t="s">
        <v>775</v>
      </c>
      <c r="H35" s="30" t="s">
        <v>775</v>
      </c>
      <c r="I35" s="30" t="s">
        <v>775</v>
      </c>
      <c r="J35" s="30" t="s">
        <v>775</v>
      </c>
      <c r="K35" s="30" t="s">
        <v>775</v>
      </c>
      <c r="L35" s="30" t="s">
        <v>775</v>
      </c>
      <c r="M35" s="29" t="s">
        <v>775</v>
      </c>
      <c r="N35" s="30" t="s">
        <v>775</v>
      </c>
      <c r="O35" s="30" t="s">
        <v>775</v>
      </c>
      <c r="P35" s="30" t="s">
        <v>775</v>
      </c>
      <c r="Q35" s="30" t="s">
        <v>775</v>
      </c>
      <c r="R35" s="30" t="s">
        <v>775</v>
      </c>
      <c r="S35" s="30" t="s">
        <v>775</v>
      </c>
      <c r="T35" s="30" t="s">
        <v>775</v>
      </c>
      <c r="U35" s="30" t="s">
        <v>775</v>
      </c>
      <c r="V35" s="30" t="s">
        <v>775</v>
      </c>
      <c r="W35" s="29" t="s">
        <v>775</v>
      </c>
      <c r="X35" s="30" t="s">
        <v>775</v>
      </c>
      <c r="Y35" s="30" t="s">
        <v>775</v>
      </c>
      <c r="Z35" s="30" t="s">
        <v>775</v>
      </c>
      <c r="AA35" s="30" t="s">
        <v>775</v>
      </c>
      <c r="AB35" s="30" t="s">
        <v>775</v>
      </c>
      <c r="AC35" s="30" t="s">
        <v>775</v>
      </c>
      <c r="AD35" s="30" t="s">
        <v>775</v>
      </c>
      <c r="AE35" s="30" t="s">
        <v>775</v>
      </c>
      <c r="AF35" s="30" t="s">
        <v>775</v>
      </c>
      <c r="AG35" s="29" t="s">
        <v>775</v>
      </c>
      <c r="AH35" s="30" t="s">
        <v>775</v>
      </c>
      <c r="AI35" s="30" t="s">
        <v>775</v>
      </c>
      <c r="AJ35" s="30" t="s">
        <v>775</v>
      </c>
      <c r="AK35" s="30" t="s">
        <v>775</v>
      </c>
      <c r="AL35" s="30" t="s">
        <v>775</v>
      </c>
      <c r="AM35" s="30" t="s">
        <v>775</v>
      </c>
      <c r="AN35" s="30" t="s">
        <v>775</v>
      </c>
      <c r="AO35" s="30" t="s">
        <v>775</v>
      </c>
      <c r="AP35" s="30" t="s">
        <v>775</v>
      </c>
      <c r="AQ35" s="29" t="s">
        <v>775</v>
      </c>
      <c r="AR35" s="30" t="s">
        <v>775</v>
      </c>
      <c r="AS35" s="30" t="s">
        <v>775</v>
      </c>
      <c r="AT35" s="30" t="s">
        <v>775</v>
      </c>
      <c r="AU35" s="30" t="s">
        <v>775</v>
      </c>
      <c r="AV35" s="30" t="s">
        <v>775</v>
      </c>
      <c r="AW35" s="33">
        <v>0.22120420890799999</v>
      </c>
      <c r="AX35" s="30" t="s">
        <v>775</v>
      </c>
      <c r="AY35" s="30" t="s">
        <v>775</v>
      </c>
      <c r="AZ35" s="30" t="s">
        <v>775</v>
      </c>
      <c r="BA35" s="29" t="s">
        <v>775</v>
      </c>
      <c r="BB35" s="30" t="s">
        <v>775</v>
      </c>
      <c r="BC35" s="30" t="s">
        <v>775</v>
      </c>
      <c r="BD35" s="30" t="s">
        <v>775</v>
      </c>
      <c r="BE35" s="30" t="s">
        <v>775</v>
      </c>
      <c r="BF35" s="30" t="s">
        <v>775</v>
      </c>
      <c r="BG35" s="30" t="s">
        <v>775</v>
      </c>
      <c r="BH35" s="30" t="s">
        <v>775</v>
      </c>
      <c r="BI35" s="30" t="s">
        <v>775</v>
      </c>
      <c r="BJ35" s="30" t="s">
        <v>775</v>
      </c>
      <c r="BK35" s="29" t="s">
        <v>775</v>
      </c>
      <c r="BL35" s="30" t="s">
        <v>775</v>
      </c>
      <c r="BM35" s="30" t="s">
        <v>775</v>
      </c>
      <c r="BN35" s="30" t="s">
        <v>775</v>
      </c>
      <c r="BO35" s="30" t="s">
        <v>775</v>
      </c>
      <c r="BP35" s="30" t="s">
        <v>775</v>
      </c>
      <c r="BQ35" s="30" t="s">
        <v>775</v>
      </c>
      <c r="BR35" s="30" t="s">
        <v>775</v>
      </c>
      <c r="BS35" s="30" t="s">
        <v>775</v>
      </c>
      <c r="BT35" s="30" t="s">
        <v>775</v>
      </c>
      <c r="BU35" s="29" t="s">
        <v>775</v>
      </c>
      <c r="BV35" s="30" t="s">
        <v>775</v>
      </c>
      <c r="BW35" s="30" t="s">
        <v>775</v>
      </c>
      <c r="BX35" s="30" t="s">
        <v>775</v>
      </c>
      <c r="BY35" s="30" t="s">
        <v>775</v>
      </c>
      <c r="BZ35" s="30" t="s">
        <v>775</v>
      </c>
      <c r="CA35" s="30" t="s">
        <v>775</v>
      </c>
      <c r="CB35" s="30" t="s">
        <v>775</v>
      </c>
      <c r="CC35" s="30" t="s">
        <v>775</v>
      </c>
      <c r="CD35" s="30" t="s">
        <v>775</v>
      </c>
      <c r="CE35" s="29" t="s">
        <v>775</v>
      </c>
      <c r="CF35" s="30" t="s">
        <v>775</v>
      </c>
      <c r="CG35" s="30" t="s">
        <v>775</v>
      </c>
      <c r="CH35" s="30" t="s">
        <v>775</v>
      </c>
      <c r="CI35" s="30" t="s">
        <v>775</v>
      </c>
      <c r="CJ35" s="30" t="s">
        <v>775</v>
      </c>
      <c r="CK35" s="30" t="s">
        <v>775</v>
      </c>
      <c r="CL35" s="30" t="s">
        <v>775</v>
      </c>
      <c r="CM35" s="30" t="s">
        <v>775</v>
      </c>
      <c r="CN35" s="30" t="s">
        <v>775</v>
      </c>
      <c r="CO35" s="29" t="s">
        <v>775</v>
      </c>
      <c r="CP35" s="30" t="s">
        <v>775</v>
      </c>
      <c r="CQ35" s="30" t="s">
        <v>775</v>
      </c>
      <c r="CR35" s="30" t="s">
        <v>775</v>
      </c>
      <c r="CS35" s="30" t="s">
        <v>775</v>
      </c>
      <c r="CT35" s="30" t="s">
        <v>775</v>
      </c>
      <c r="CU35" s="30" t="s">
        <v>775</v>
      </c>
      <c r="CV35" s="30" t="s">
        <v>775</v>
      </c>
      <c r="CW35" s="30" t="s">
        <v>775</v>
      </c>
      <c r="CX35" s="33">
        <v>0.189416464644</v>
      </c>
      <c r="CY35" s="29" t="s">
        <v>775</v>
      </c>
      <c r="CZ35" s="30" t="s">
        <v>775</v>
      </c>
      <c r="DA35" s="30" t="s">
        <v>775</v>
      </c>
      <c r="DB35" s="30" t="s">
        <v>775</v>
      </c>
      <c r="DC35" s="30" t="s">
        <v>775</v>
      </c>
      <c r="DD35" s="30" t="s">
        <v>775</v>
      </c>
      <c r="DE35" s="30" t="s">
        <v>775</v>
      </c>
      <c r="DF35" s="30" t="s">
        <v>775</v>
      </c>
      <c r="DG35" s="30" t="s">
        <v>775</v>
      </c>
      <c r="DH35" s="30" t="s">
        <v>775</v>
      </c>
      <c r="DI35" s="29" t="s">
        <v>775</v>
      </c>
      <c r="DJ35" s="30" t="s">
        <v>775</v>
      </c>
      <c r="DK35" s="30" t="s">
        <v>775</v>
      </c>
      <c r="DL35" s="30" t="s">
        <v>775</v>
      </c>
      <c r="DM35" s="30" t="s">
        <v>775</v>
      </c>
      <c r="DN35" s="30" t="s">
        <v>775</v>
      </c>
      <c r="DO35" s="30" t="s">
        <v>775</v>
      </c>
      <c r="DP35" s="33">
        <v>0.27082864154899999</v>
      </c>
      <c r="DQ35" s="30" t="s">
        <v>775</v>
      </c>
      <c r="DR35" s="30" t="s">
        <v>775</v>
      </c>
      <c r="DS35" s="29" t="s">
        <v>775</v>
      </c>
      <c r="DT35" s="30" t="s">
        <v>775</v>
      </c>
      <c r="DU35" s="30" t="s">
        <v>775</v>
      </c>
      <c r="DV35" s="30" t="s">
        <v>775</v>
      </c>
      <c r="DW35" s="30" t="s">
        <v>775</v>
      </c>
      <c r="DX35" s="30" t="s">
        <v>775</v>
      </c>
      <c r="DY35" s="30" t="s">
        <v>775</v>
      </c>
      <c r="DZ35" s="30" t="s">
        <v>775</v>
      </c>
      <c r="EA35" s="30" t="s">
        <v>775</v>
      </c>
      <c r="EB35" s="30" t="s">
        <v>775</v>
      </c>
      <c r="EC35" s="29" t="s">
        <v>775</v>
      </c>
      <c r="ED35" s="30" t="s">
        <v>775</v>
      </c>
      <c r="EE35" s="30" t="s">
        <v>775</v>
      </c>
      <c r="EF35" s="30" t="s">
        <v>775</v>
      </c>
      <c r="EG35" s="30" t="s">
        <v>775</v>
      </c>
      <c r="EH35" s="34"/>
    </row>
    <row r="36" spans="1:138" ht="9.9499999999999993" customHeight="1">
      <c r="A36" s="51"/>
      <c r="B36" s="35" t="s">
        <v>748</v>
      </c>
      <c r="C36" s="36"/>
      <c r="D36" s="37" t="s">
        <v>775</v>
      </c>
      <c r="E36" s="37" t="s">
        <v>775</v>
      </c>
      <c r="F36" s="37" t="s">
        <v>775</v>
      </c>
      <c r="G36" s="37" t="s">
        <v>775</v>
      </c>
      <c r="H36" s="37" t="s">
        <v>775</v>
      </c>
      <c r="I36" s="37" t="s">
        <v>775</v>
      </c>
      <c r="J36" s="37" t="s">
        <v>775</v>
      </c>
      <c r="K36" s="37" t="s">
        <v>775</v>
      </c>
      <c r="L36" s="37" t="s">
        <v>775</v>
      </c>
      <c r="M36" s="36" t="s">
        <v>775</v>
      </c>
      <c r="N36" s="37" t="s">
        <v>775</v>
      </c>
      <c r="O36" s="37" t="s">
        <v>775</v>
      </c>
      <c r="P36" s="37" t="s">
        <v>775</v>
      </c>
      <c r="Q36" s="37" t="s">
        <v>775</v>
      </c>
      <c r="R36" s="37" t="s">
        <v>775</v>
      </c>
      <c r="S36" s="37" t="s">
        <v>775</v>
      </c>
      <c r="T36" s="37" t="s">
        <v>775</v>
      </c>
      <c r="U36" s="37" t="s">
        <v>775</v>
      </c>
      <c r="V36" s="37" t="s">
        <v>775</v>
      </c>
      <c r="W36" s="36" t="s">
        <v>775</v>
      </c>
      <c r="X36" s="37" t="s">
        <v>775</v>
      </c>
      <c r="Y36" s="37" t="s">
        <v>775</v>
      </c>
      <c r="Z36" s="37" t="s">
        <v>775</v>
      </c>
      <c r="AA36" s="37" t="s">
        <v>775</v>
      </c>
      <c r="AB36" s="37" t="s">
        <v>775</v>
      </c>
      <c r="AC36" s="37" t="s">
        <v>775</v>
      </c>
      <c r="AD36" s="37" t="s">
        <v>775</v>
      </c>
      <c r="AE36" s="37" t="s">
        <v>775</v>
      </c>
      <c r="AF36" s="37" t="s">
        <v>775</v>
      </c>
      <c r="AG36" s="36" t="s">
        <v>775</v>
      </c>
      <c r="AH36" s="37" t="s">
        <v>775</v>
      </c>
      <c r="AI36" s="37" t="s">
        <v>775</v>
      </c>
      <c r="AJ36" s="37" t="s">
        <v>775</v>
      </c>
      <c r="AK36" s="37" t="s">
        <v>775</v>
      </c>
      <c r="AL36" s="37" t="s">
        <v>775</v>
      </c>
      <c r="AM36" s="37" t="s">
        <v>775</v>
      </c>
      <c r="AN36" s="37" t="s">
        <v>775</v>
      </c>
      <c r="AO36" s="37" t="s">
        <v>775</v>
      </c>
      <c r="AP36" s="37" t="s">
        <v>775</v>
      </c>
      <c r="AQ36" s="36" t="s">
        <v>775</v>
      </c>
      <c r="AR36" s="37" t="s">
        <v>775</v>
      </c>
      <c r="AS36" s="37" t="s">
        <v>775</v>
      </c>
      <c r="AT36" s="37" t="s">
        <v>775</v>
      </c>
      <c r="AU36" s="37" t="s">
        <v>775</v>
      </c>
      <c r="AV36" s="37" t="s">
        <v>775</v>
      </c>
      <c r="AW36" s="52" t="s">
        <v>775</v>
      </c>
      <c r="AX36" s="37" t="s">
        <v>775</v>
      </c>
      <c r="AY36" s="37" t="s">
        <v>775</v>
      </c>
      <c r="AZ36" s="37" t="s">
        <v>775</v>
      </c>
      <c r="BA36" s="36" t="s">
        <v>775</v>
      </c>
      <c r="BB36" s="37" t="s">
        <v>775</v>
      </c>
      <c r="BC36" s="37" t="s">
        <v>775</v>
      </c>
      <c r="BD36" s="37" t="s">
        <v>775</v>
      </c>
      <c r="BE36" s="37" t="s">
        <v>775</v>
      </c>
      <c r="BF36" s="37" t="s">
        <v>775</v>
      </c>
      <c r="BG36" s="39">
        <v>0.22965110659999999</v>
      </c>
      <c r="BH36" s="37" t="s">
        <v>775</v>
      </c>
      <c r="BI36" s="37" t="s">
        <v>775</v>
      </c>
      <c r="BJ36" s="37" t="s">
        <v>775</v>
      </c>
      <c r="BK36" s="36" t="s">
        <v>775</v>
      </c>
      <c r="BL36" s="37" t="s">
        <v>775</v>
      </c>
      <c r="BM36" s="37" t="s">
        <v>775</v>
      </c>
      <c r="BN36" s="37" t="s">
        <v>775</v>
      </c>
      <c r="BO36" s="37" t="s">
        <v>775</v>
      </c>
      <c r="BP36" s="37" t="s">
        <v>775</v>
      </c>
      <c r="BQ36" s="37" t="s">
        <v>775</v>
      </c>
      <c r="BR36" s="37" t="s">
        <v>775</v>
      </c>
      <c r="BS36" s="37" t="s">
        <v>775</v>
      </c>
      <c r="BT36" s="37" t="s">
        <v>775</v>
      </c>
      <c r="BU36" s="36" t="s">
        <v>775</v>
      </c>
      <c r="BV36" s="37" t="s">
        <v>775</v>
      </c>
      <c r="BW36" s="37" t="s">
        <v>775</v>
      </c>
      <c r="BX36" s="37" t="s">
        <v>775</v>
      </c>
      <c r="BY36" s="37" t="s">
        <v>775</v>
      </c>
      <c r="BZ36" s="37" t="s">
        <v>775</v>
      </c>
      <c r="CA36" s="37" t="s">
        <v>775</v>
      </c>
      <c r="CB36" s="37" t="s">
        <v>775</v>
      </c>
      <c r="CC36" s="37" t="s">
        <v>775</v>
      </c>
      <c r="CD36" s="37" t="s">
        <v>775</v>
      </c>
      <c r="CE36" s="36" t="s">
        <v>775</v>
      </c>
      <c r="CF36" s="37" t="s">
        <v>775</v>
      </c>
      <c r="CG36" s="37" t="s">
        <v>775</v>
      </c>
      <c r="CH36" s="37" t="s">
        <v>775</v>
      </c>
      <c r="CI36" s="37" t="s">
        <v>775</v>
      </c>
      <c r="CJ36" s="37" t="s">
        <v>775</v>
      </c>
      <c r="CK36" s="37" t="s">
        <v>775</v>
      </c>
      <c r="CL36" s="37" t="s">
        <v>775</v>
      </c>
      <c r="CM36" s="37" t="s">
        <v>775</v>
      </c>
      <c r="CN36" s="37" t="s">
        <v>775</v>
      </c>
      <c r="CO36" s="36" t="s">
        <v>775</v>
      </c>
      <c r="CP36" s="37" t="s">
        <v>775</v>
      </c>
      <c r="CQ36" s="37" t="s">
        <v>775</v>
      </c>
      <c r="CR36" s="37" t="s">
        <v>775</v>
      </c>
      <c r="CS36" s="37" t="s">
        <v>775</v>
      </c>
      <c r="CT36" s="37" t="s">
        <v>775</v>
      </c>
      <c r="CU36" s="37" t="s">
        <v>775</v>
      </c>
      <c r="CV36" s="37" t="s">
        <v>775</v>
      </c>
      <c r="CW36" s="37" t="s">
        <v>775</v>
      </c>
      <c r="CX36" s="39">
        <v>0.30398796425399999</v>
      </c>
      <c r="CY36" s="36" t="s">
        <v>775</v>
      </c>
      <c r="CZ36" s="37" t="s">
        <v>775</v>
      </c>
      <c r="DA36" s="37" t="s">
        <v>775</v>
      </c>
      <c r="DB36" s="37" t="s">
        <v>775</v>
      </c>
      <c r="DC36" s="37" t="s">
        <v>775</v>
      </c>
      <c r="DD36" s="37" t="s">
        <v>775</v>
      </c>
      <c r="DE36" s="37" t="s">
        <v>775</v>
      </c>
      <c r="DF36" s="37" t="s">
        <v>775</v>
      </c>
      <c r="DG36" s="37" t="s">
        <v>775</v>
      </c>
      <c r="DH36" s="37" t="s">
        <v>775</v>
      </c>
      <c r="DI36" s="36" t="s">
        <v>775</v>
      </c>
      <c r="DJ36" s="37" t="s">
        <v>775</v>
      </c>
      <c r="DK36" s="37" t="s">
        <v>775</v>
      </c>
      <c r="DL36" s="37" t="s">
        <v>775</v>
      </c>
      <c r="DM36" s="37" t="s">
        <v>775</v>
      </c>
      <c r="DN36" s="37" t="s">
        <v>775</v>
      </c>
      <c r="DO36" s="37" t="s">
        <v>775</v>
      </c>
      <c r="DP36" s="39">
        <v>0.21569685964900001</v>
      </c>
      <c r="DQ36" s="37" t="s">
        <v>775</v>
      </c>
      <c r="DR36" s="37" t="s">
        <v>775</v>
      </c>
      <c r="DS36" s="36" t="s">
        <v>775</v>
      </c>
      <c r="DT36" s="37" t="s">
        <v>775</v>
      </c>
      <c r="DU36" s="37" t="s">
        <v>775</v>
      </c>
      <c r="DV36" s="37" t="s">
        <v>775</v>
      </c>
      <c r="DW36" s="37" t="s">
        <v>775</v>
      </c>
      <c r="DX36" s="37" t="s">
        <v>775</v>
      </c>
      <c r="DY36" s="37" t="s">
        <v>775</v>
      </c>
      <c r="DZ36" s="37" t="s">
        <v>775</v>
      </c>
      <c r="EA36" s="37" t="s">
        <v>775</v>
      </c>
      <c r="EB36" s="37" t="s">
        <v>775</v>
      </c>
      <c r="EC36" s="36" t="s">
        <v>775</v>
      </c>
      <c r="ED36" s="37" t="s">
        <v>775</v>
      </c>
      <c r="EE36" s="37" t="s">
        <v>775</v>
      </c>
      <c r="EF36" s="37" t="s">
        <v>775</v>
      </c>
      <c r="EG36" s="37" t="s">
        <v>775</v>
      </c>
      <c r="EH36" s="34"/>
    </row>
    <row r="37" spans="1:138" ht="9.9499999999999993" customHeight="1">
      <c r="A37" s="50"/>
      <c r="B37" s="41" t="s">
        <v>749</v>
      </c>
      <c r="C37" s="42"/>
      <c r="D37" s="43" t="s">
        <v>775</v>
      </c>
      <c r="E37" s="43" t="s">
        <v>775</v>
      </c>
      <c r="F37" s="43" t="s">
        <v>775</v>
      </c>
      <c r="G37" s="43" t="s">
        <v>775</v>
      </c>
      <c r="H37" s="43" t="s">
        <v>775</v>
      </c>
      <c r="I37" s="43" t="s">
        <v>775</v>
      </c>
      <c r="J37" s="43" t="s">
        <v>775</v>
      </c>
      <c r="K37" s="43" t="s">
        <v>775</v>
      </c>
      <c r="L37" s="43" t="s">
        <v>775</v>
      </c>
      <c r="M37" s="42" t="s">
        <v>775</v>
      </c>
      <c r="N37" s="43" t="s">
        <v>775</v>
      </c>
      <c r="O37" s="43" t="s">
        <v>775</v>
      </c>
      <c r="P37" s="43" t="s">
        <v>775</v>
      </c>
      <c r="Q37" s="43" t="s">
        <v>775</v>
      </c>
      <c r="R37" s="43" t="s">
        <v>775</v>
      </c>
      <c r="S37" s="43" t="s">
        <v>775</v>
      </c>
      <c r="T37" s="43" t="s">
        <v>775</v>
      </c>
      <c r="U37" s="43" t="s">
        <v>775</v>
      </c>
      <c r="V37" s="43" t="s">
        <v>775</v>
      </c>
      <c r="W37" s="42" t="s">
        <v>775</v>
      </c>
      <c r="X37" s="43" t="s">
        <v>775</v>
      </c>
      <c r="Y37" s="43" t="s">
        <v>775</v>
      </c>
      <c r="Z37" s="47">
        <v>-0.164837340596</v>
      </c>
      <c r="AA37" s="43" t="s">
        <v>775</v>
      </c>
      <c r="AB37" s="43" t="s">
        <v>775</v>
      </c>
      <c r="AC37" s="43" t="s">
        <v>775</v>
      </c>
      <c r="AD37" s="43" t="s">
        <v>775</v>
      </c>
      <c r="AE37" s="43" t="s">
        <v>775</v>
      </c>
      <c r="AF37" s="43" t="s">
        <v>775</v>
      </c>
      <c r="AG37" s="42" t="s">
        <v>775</v>
      </c>
      <c r="AH37" s="43" t="s">
        <v>775</v>
      </c>
      <c r="AI37" s="43" t="s">
        <v>775</v>
      </c>
      <c r="AJ37" s="43" t="s">
        <v>775</v>
      </c>
      <c r="AK37" s="43" t="s">
        <v>775</v>
      </c>
      <c r="AL37" s="43" t="s">
        <v>775</v>
      </c>
      <c r="AM37" s="43" t="s">
        <v>775</v>
      </c>
      <c r="AN37" s="43" t="s">
        <v>775</v>
      </c>
      <c r="AO37" s="43" t="s">
        <v>775</v>
      </c>
      <c r="AP37" s="43" t="s">
        <v>775</v>
      </c>
      <c r="AQ37" s="42" t="s">
        <v>775</v>
      </c>
      <c r="AR37" s="43" t="s">
        <v>775</v>
      </c>
      <c r="AS37" s="43" t="s">
        <v>775</v>
      </c>
      <c r="AT37" s="43" t="s">
        <v>775</v>
      </c>
      <c r="AU37" s="43" t="s">
        <v>775</v>
      </c>
      <c r="AV37" s="43" t="s">
        <v>775</v>
      </c>
      <c r="AW37" s="45">
        <v>0.30793097741199998</v>
      </c>
      <c r="AX37" s="43" t="s">
        <v>775</v>
      </c>
      <c r="AY37" s="43" t="s">
        <v>775</v>
      </c>
      <c r="AZ37" s="43" t="s">
        <v>775</v>
      </c>
      <c r="BA37" s="42" t="s">
        <v>775</v>
      </c>
      <c r="BB37" s="43" t="s">
        <v>775</v>
      </c>
      <c r="BC37" s="43" t="s">
        <v>775</v>
      </c>
      <c r="BD37" s="43" t="s">
        <v>775</v>
      </c>
      <c r="BE37" s="43" t="s">
        <v>775</v>
      </c>
      <c r="BF37" s="43" t="s">
        <v>775</v>
      </c>
      <c r="BG37" s="43" t="s">
        <v>775</v>
      </c>
      <c r="BH37" s="43" t="s">
        <v>775</v>
      </c>
      <c r="BI37" s="43" t="s">
        <v>775</v>
      </c>
      <c r="BJ37" s="43" t="s">
        <v>775</v>
      </c>
      <c r="BK37" s="42" t="s">
        <v>775</v>
      </c>
      <c r="BL37" s="43" t="s">
        <v>775</v>
      </c>
      <c r="BM37" s="43" t="s">
        <v>775</v>
      </c>
      <c r="BN37" s="43" t="s">
        <v>775</v>
      </c>
      <c r="BO37" s="43" t="s">
        <v>775</v>
      </c>
      <c r="BP37" s="43" t="s">
        <v>775</v>
      </c>
      <c r="BQ37" s="43" t="s">
        <v>775</v>
      </c>
      <c r="BR37" s="43" t="s">
        <v>775</v>
      </c>
      <c r="BS37" s="43" t="s">
        <v>775</v>
      </c>
      <c r="BT37" s="43" t="s">
        <v>775</v>
      </c>
      <c r="BU37" s="42" t="s">
        <v>775</v>
      </c>
      <c r="BV37" s="43" t="s">
        <v>775</v>
      </c>
      <c r="BW37" s="43" t="s">
        <v>775</v>
      </c>
      <c r="BX37" s="43" t="s">
        <v>775</v>
      </c>
      <c r="BY37" s="43" t="s">
        <v>775</v>
      </c>
      <c r="BZ37" s="43" t="s">
        <v>775</v>
      </c>
      <c r="CA37" s="43" t="s">
        <v>775</v>
      </c>
      <c r="CB37" s="43" t="s">
        <v>775</v>
      </c>
      <c r="CC37" s="43" t="s">
        <v>775</v>
      </c>
      <c r="CD37" s="43" t="s">
        <v>775</v>
      </c>
      <c r="CE37" s="42" t="s">
        <v>775</v>
      </c>
      <c r="CF37" s="43" t="s">
        <v>775</v>
      </c>
      <c r="CG37" s="43" t="s">
        <v>775</v>
      </c>
      <c r="CH37" s="43" t="s">
        <v>775</v>
      </c>
      <c r="CI37" s="43" t="s">
        <v>775</v>
      </c>
      <c r="CJ37" s="43" t="s">
        <v>775</v>
      </c>
      <c r="CK37" s="43" t="s">
        <v>775</v>
      </c>
      <c r="CL37" s="43" t="s">
        <v>775</v>
      </c>
      <c r="CM37" s="43" t="s">
        <v>775</v>
      </c>
      <c r="CN37" s="43" t="s">
        <v>775</v>
      </c>
      <c r="CO37" s="42" t="s">
        <v>775</v>
      </c>
      <c r="CP37" s="43" t="s">
        <v>775</v>
      </c>
      <c r="CQ37" s="43" t="s">
        <v>775</v>
      </c>
      <c r="CR37" s="43" t="s">
        <v>775</v>
      </c>
      <c r="CS37" s="43" t="s">
        <v>775</v>
      </c>
      <c r="CT37" s="43" t="s">
        <v>775</v>
      </c>
      <c r="CU37" s="43" t="s">
        <v>775</v>
      </c>
      <c r="CV37" s="43" t="s">
        <v>775</v>
      </c>
      <c r="CW37" s="43" t="s">
        <v>775</v>
      </c>
      <c r="CX37" s="45">
        <v>0.30728280191399998</v>
      </c>
      <c r="CY37" s="42" t="s">
        <v>775</v>
      </c>
      <c r="CZ37" s="43" t="s">
        <v>775</v>
      </c>
      <c r="DA37" s="43" t="s">
        <v>775</v>
      </c>
      <c r="DB37" s="43" t="s">
        <v>775</v>
      </c>
      <c r="DC37" s="43" t="s">
        <v>775</v>
      </c>
      <c r="DD37" s="43" t="s">
        <v>775</v>
      </c>
      <c r="DE37" s="43" t="s">
        <v>775</v>
      </c>
      <c r="DF37" s="43" t="s">
        <v>775</v>
      </c>
      <c r="DG37" s="43" t="s">
        <v>775</v>
      </c>
      <c r="DH37" s="43" t="s">
        <v>775</v>
      </c>
      <c r="DI37" s="42" t="s">
        <v>775</v>
      </c>
      <c r="DJ37" s="43" t="s">
        <v>775</v>
      </c>
      <c r="DK37" s="43" t="s">
        <v>775</v>
      </c>
      <c r="DL37" s="43" t="s">
        <v>775</v>
      </c>
      <c r="DM37" s="43" t="s">
        <v>775</v>
      </c>
      <c r="DN37" s="43" t="s">
        <v>775</v>
      </c>
      <c r="DO37" s="43" t="s">
        <v>775</v>
      </c>
      <c r="DP37" s="45">
        <v>0.22950897279099999</v>
      </c>
      <c r="DQ37" s="43" t="s">
        <v>775</v>
      </c>
      <c r="DR37" s="43" t="s">
        <v>775</v>
      </c>
      <c r="DS37" s="42" t="s">
        <v>775</v>
      </c>
      <c r="DT37" s="43" t="s">
        <v>775</v>
      </c>
      <c r="DU37" s="43" t="s">
        <v>775</v>
      </c>
      <c r="DV37" s="43" t="s">
        <v>775</v>
      </c>
      <c r="DW37" s="43" t="s">
        <v>775</v>
      </c>
      <c r="DX37" s="43" t="s">
        <v>775</v>
      </c>
      <c r="DY37" s="43" t="s">
        <v>775</v>
      </c>
      <c r="DZ37" s="43" t="s">
        <v>775</v>
      </c>
      <c r="EA37" s="43" t="s">
        <v>775</v>
      </c>
      <c r="EB37" s="43" t="s">
        <v>775</v>
      </c>
      <c r="EC37" s="42" t="s">
        <v>775</v>
      </c>
      <c r="ED37" s="43" t="s">
        <v>775</v>
      </c>
      <c r="EE37" s="43" t="s">
        <v>775</v>
      </c>
      <c r="EF37" s="43" t="s">
        <v>775</v>
      </c>
      <c r="EG37" s="43" t="s">
        <v>775</v>
      </c>
      <c r="EH37" s="34"/>
    </row>
    <row r="38" spans="1:138" ht="9.9499999999999993" customHeight="1">
      <c r="A38" s="16" t="s">
        <v>776</v>
      </c>
      <c r="B38" s="53" t="s">
        <v>777</v>
      </c>
      <c r="C38" s="54"/>
      <c r="D38" s="54" t="s">
        <v>775</v>
      </c>
      <c r="E38" s="54" t="s">
        <v>775</v>
      </c>
      <c r="F38" s="54" t="s">
        <v>775</v>
      </c>
      <c r="G38" s="54" t="s">
        <v>775</v>
      </c>
      <c r="H38" s="54" t="s">
        <v>775</v>
      </c>
      <c r="I38" s="54" t="s">
        <v>775</v>
      </c>
      <c r="J38" s="54" t="s">
        <v>775</v>
      </c>
      <c r="K38" s="54" t="s">
        <v>775</v>
      </c>
      <c r="L38" s="54" t="s">
        <v>775</v>
      </c>
      <c r="M38" s="54" t="s">
        <v>775</v>
      </c>
      <c r="N38" s="54" t="s">
        <v>775</v>
      </c>
      <c r="O38" s="54" t="s">
        <v>775</v>
      </c>
      <c r="P38" s="54" t="s">
        <v>775</v>
      </c>
      <c r="Q38" s="54" t="s">
        <v>775</v>
      </c>
      <c r="R38" s="54" t="s">
        <v>775</v>
      </c>
      <c r="S38" s="54" t="s">
        <v>775</v>
      </c>
      <c r="T38" s="54" t="s">
        <v>775</v>
      </c>
      <c r="U38" s="54" t="s">
        <v>775</v>
      </c>
      <c r="V38" s="54" t="s">
        <v>775</v>
      </c>
      <c r="W38" s="54" t="s">
        <v>775</v>
      </c>
      <c r="X38" s="54" t="s">
        <v>775</v>
      </c>
      <c r="Y38" s="54" t="s">
        <v>775</v>
      </c>
      <c r="Z38" s="54" t="s">
        <v>775</v>
      </c>
      <c r="AA38" s="54" t="s">
        <v>775</v>
      </c>
      <c r="AB38" s="54" t="s">
        <v>775</v>
      </c>
      <c r="AC38" s="54" t="s">
        <v>775</v>
      </c>
      <c r="AD38" s="54" t="s">
        <v>775</v>
      </c>
      <c r="AE38" s="54" t="s">
        <v>775</v>
      </c>
      <c r="AF38" s="54" t="s">
        <v>775</v>
      </c>
      <c r="AG38" s="54" t="s">
        <v>775</v>
      </c>
      <c r="AH38" s="54" t="s">
        <v>775</v>
      </c>
      <c r="AI38" s="54" t="s">
        <v>775</v>
      </c>
      <c r="AJ38" s="54" t="s">
        <v>775</v>
      </c>
      <c r="AK38" s="54" t="s">
        <v>775</v>
      </c>
      <c r="AL38" s="54" t="s">
        <v>775</v>
      </c>
      <c r="AM38" s="54" t="s">
        <v>775</v>
      </c>
      <c r="AN38" s="54" t="s">
        <v>775</v>
      </c>
      <c r="AO38" s="54" t="s">
        <v>775</v>
      </c>
      <c r="AP38" s="54" t="s">
        <v>775</v>
      </c>
      <c r="AQ38" s="54" t="s">
        <v>775</v>
      </c>
      <c r="AR38" s="54" t="s">
        <v>775</v>
      </c>
      <c r="AS38" s="54" t="s">
        <v>775</v>
      </c>
      <c r="AT38" s="54" t="s">
        <v>775</v>
      </c>
      <c r="AU38" s="54" t="s">
        <v>775</v>
      </c>
      <c r="AV38" s="54" t="s">
        <v>775</v>
      </c>
      <c r="AW38" s="55">
        <v>0.21308160824200001</v>
      </c>
      <c r="AX38" s="54" t="s">
        <v>775</v>
      </c>
      <c r="AY38" s="54" t="s">
        <v>775</v>
      </c>
      <c r="AZ38" s="54" t="s">
        <v>775</v>
      </c>
      <c r="BA38" s="54" t="s">
        <v>775</v>
      </c>
      <c r="BB38" s="54" t="s">
        <v>775</v>
      </c>
      <c r="BC38" s="54" t="s">
        <v>775</v>
      </c>
      <c r="BD38" s="54" t="s">
        <v>775</v>
      </c>
      <c r="BE38" s="54" t="s">
        <v>775</v>
      </c>
      <c r="BF38" s="54" t="s">
        <v>775</v>
      </c>
      <c r="BG38" s="54" t="s">
        <v>775</v>
      </c>
      <c r="BH38" s="54" t="s">
        <v>775</v>
      </c>
      <c r="BI38" s="54" t="s">
        <v>775</v>
      </c>
      <c r="BJ38" s="54" t="s">
        <v>775</v>
      </c>
      <c r="BK38" s="54" t="s">
        <v>775</v>
      </c>
      <c r="BL38" s="54" t="s">
        <v>775</v>
      </c>
      <c r="BM38" s="54" t="s">
        <v>775</v>
      </c>
      <c r="BN38" s="54" t="s">
        <v>775</v>
      </c>
      <c r="BO38" s="54" t="s">
        <v>775</v>
      </c>
      <c r="BP38" s="54" t="s">
        <v>775</v>
      </c>
      <c r="BQ38" s="54" t="s">
        <v>775</v>
      </c>
      <c r="BR38" s="54" t="s">
        <v>775</v>
      </c>
      <c r="BS38" s="54" t="s">
        <v>775</v>
      </c>
      <c r="BT38" s="54" t="s">
        <v>775</v>
      </c>
      <c r="BU38" s="54" t="s">
        <v>775</v>
      </c>
      <c r="BV38" s="54" t="s">
        <v>775</v>
      </c>
      <c r="BW38" s="54" t="s">
        <v>775</v>
      </c>
      <c r="BX38" s="54" t="s">
        <v>775</v>
      </c>
      <c r="BY38" s="54" t="s">
        <v>775</v>
      </c>
      <c r="BZ38" s="54" t="s">
        <v>775</v>
      </c>
      <c r="CA38" s="54" t="s">
        <v>775</v>
      </c>
      <c r="CB38" s="54" t="s">
        <v>775</v>
      </c>
      <c r="CC38" s="54" t="s">
        <v>775</v>
      </c>
      <c r="CD38" s="54" t="s">
        <v>775</v>
      </c>
      <c r="CE38" s="54" t="s">
        <v>775</v>
      </c>
      <c r="CF38" s="54" t="s">
        <v>775</v>
      </c>
      <c r="CG38" s="54" t="s">
        <v>775</v>
      </c>
      <c r="CH38" s="54" t="s">
        <v>775</v>
      </c>
      <c r="CI38" s="54" t="s">
        <v>775</v>
      </c>
      <c r="CJ38" s="54" t="s">
        <v>775</v>
      </c>
      <c r="CK38" s="54" t="s">
        <v>775</v>
      </c>
      <c r="CL38" s="54" t="s">
        <v>775</v>
      </c>
      <c r="CM38" s="54" t="s">
        <v>775</v>
      </c>
      <c r="CN38" s="54" t="s">
        <v>775</v>
      </c>
      <c r="CO38" s="54" t="s">
        <v>775</v>
      </c>
      <c r="CP38" s="54" t="s">
        <v>775</v>
      </c>
      <c r="CQ38" s="54" t="s">
        <v>775</v>
      </c>
      <c r="CR38" s="54" t="s">
        <v>775</v>
      </c>
      <c r="CS38" s="54" t="s">
        <v>775</v>
      </c>
      <c r="CT38" s="54" t="s">
        <v>775</v>
      </c>
      <c r="CU38" s="54" t="s">
        <v>775</v>
      </c>
      <c r="CV38" s="54" t="s">
        <v>775</v>
      </c>
      <c r="CW38" s="54" t="s">
        <v>775</v>
      </c>
      <c r="CX38" s="55">
        <v>0.185523930374</v>
      </c>
      <c r="CY38" s="54" t="s">
        <v>775</v>
      </c>
      <c r="CZ38" s="54" t="s">
        <v>775</v>
      </c>
      <c r="DA38" s="54" t="s">
        <v>775</v>
      </c>
      <c r="DB38" s="54" t="s">
        <v>775</v>
      </c>
      <c r="DC38" s="54" t="s">
        <v>775</v>
      </c>
      <c r="DD38" s="54" t="s">
        <v>775</v>
      </c>
      <c r="DE38" s="54" t="s">
        <v>775</v>
      </c>
      <c r="DF38" s="54" t="s">
        <v>775</v>
      </c>
      <c r="DG38" s="54" t="s">
        <v>775</v>
      </c>
      <c r="DH38" s="54" t="s">
        <v>775</v>
      </c>
      <c r="DI38" s="54" t="s">
        <v>775</v>
      </c>
      <c r="DJ38" s="54" t="s">
        <v>775</v>
      </c>
      <c r="DK38" s="54" t="s">
        <v>775</v>
      </c>
      <c r="DL38" s="54" t="s">
        <v>775</v>
      </c>
      <c r="DM38" s="54" t="s">
        <v>775</v>
      </c>
      <c r="DN38" s="54" t="s">
        <v>775</v>
      </c>
      <c r="DO38" s="54" t="s">
        <v>775</v>
      </c>
      <c r="DP38" s="55">
        <v>0.22351979406399999</v>
      </c>
      <c r="DQ38" s="54" t="s">
        <v>775</v>
      </c>
      <c r="DR38" s="54" t="s">
        <v>775</v>
      </c>
      <c r="DS38" s="54" t="s">
        <v>775</v>
      </c>
      <c r="DT38" s="54" t="s">
        <v>775</v>
      </c>
      <c r="DU38" s="54" t="s">
        <v>775</v>
      </c>
      <c r="DV38" s="54" t="s">
        <v>775</v>
      </c>
      <c r="DW38" s="54" t="s">
        <v>775</v>
      </c>
      <c r="DX38" s="54" t="s">
        <v>775</v>
      </c>
      <c r="DY38" s="54" t="s">
        <v>775</v>
      </c>
      <c r="DZ38" s="54" t="s">
        <v>775</v>
      </c>
      <c r="EA38" s="54" t="s">
        <v>775</v>
      </c>
      <c r="EB38" s="54" t="s">
        <v>775</v>
      </c>
      <c r="EC38" s="54" t="s">
        <v>775</v>
      </c>
      <c r="ED38" s="54" t="s">
        <v>775</v>
      </c>
      <c r="EE38" s="54" t="s">
        <v>775</v>
      </c>
      <c r="EF38" s="54" t="s">
        <v>775</v>
      </c>
      <c r="EG38" s="54" t="s">
        <v>775</v>
      </c>
      <c r="EH38" s="34"/>
    </row>
    <row r="39" spans="1:138" ht="9.9499999999999993" customHeight="1">
      <c r="A39" s="240" t="s">
        <v>726</v>
      </c>
      <c r="B39" s="28" t="s">
        <v>751</v>
      </c>
      <c r="C39" s="29"/>
      <c r="D39" s="30" t="s">
        <v>775</v>
      </c>
      <c r="E39" s="30" t="s">
        <v>775</v>
      </c>
      <c r="F39" s="30" t="s">
        <v>775</v>
      </c>
      <c r="G39" s="30" t="s">
        <v>775</v>
      </c>
      <c r="H39" s="30" t="s">
        <v>775</v>
      </c>
      <c r="I39" s="30" t="s">
        <v>775</v>
      </c>
      <c r="J39" s="30" t="s">
        <v>775</v>
      </c>
      <c r="K39" s="30" t="s">
        <v>775</v>
      </c>
      <c r="L39" s="30" t="s">
        <v>775</v>
      </c>
      <c r="M39" s="29" t="s">
        <v>775</v>
      </c>
      <c r="N39" s="30" t="s">
        <v>775</v>
      </c>
      <c r="O39" s="30" t="s">
        <v>775</v>
      </c>
      <c r="P39" s="30" t="s">
        <v>775</v>
      </c>
      <c r="Q39" s="30" t="s">
        <v>775</v>
      </c>
      <c r="R39" s="30" t="s">
        <v>775</v>
      </c>
      <c r="S39" s="30" t="s">
        <v>775</v>
      </c>
      <c r="T39" s="30" t="s">
        <v>775</v>
      </c>
      <c r="U39" s="30" t="s">
        <v>775</v>
      </c>
      <c r="V39" s="30" t="s">
        <v>775</v>
      </c>
      <c r="W39" s="29" t="s">
        <v>775</v>
      </c>
      <c r="X39" s="30" t="s">
        <v>775</v>
      </c>
      <c r="Y39" s="30" t="s">
        <v>775</v>
      </c>
      <c r="Z39" s="30" t="s">
        <v>775</v>
      </c>
      <c r="AA39" s="31">
        <v>-0.183325561044</v>
      </c>
      <c r="AB39" s="30" t="s">
        <v>775</v>
      </c>
      <c r="AC39" s="30" t="s">
        <v>775</v>
      </c>
      <c r="AD39" s="30" t="s">
        <v>775</v>
      </c>
      <c r="AE39" s="30" t="s">
        <v>775</v>
      </c>
      <c r="AF39" s="30" t="s">
        <v>775</v>
      </c>
      <c r="AG39" s="29" t="s">
        <v>775</v>
      </c>
      <c r="AH39" s="30" t="s">
        <v>775</v>
      </c>
      <c r="AI39" s="30" t="s">
        <v>775</v>
      </c>
      <c r="AJ39" s="30" t="s">
        <v>775</v>
      </c>
      <c r="AK39" s="30" t="s">
        <v>775</v>
      </c>
      <c r="AL39" s="30" t="s">
        <v>775</v>
      </c>
      <c r="AM39" s="30" t="s">
        <v>775</v>
      </c>
      <c r="AN39" s="30" t="s">
        <v>775</v>
      </c>
      <c r="AO39" s="30" t="s">
        <v>775</v>
      </c>
      <c r="AP39" s="30" t="s">
        <v>775</v>
      </c>
      <c r="AQ39" s="29" t="s">
        <v>775</v>
      </c>
      <c r="AR39" s="30" t="s">
        <v>775</v>
      </c>
      <c r="AS39" s="30" t="s">
        <v>775</v>
      </c>
      <c r="AT39" s="30" t="s">
        <v>775</v>
      </c>
      <c r="AU39" s="30" t="s">
        <v>775</v>
      </c>
      <c r="AV39" s="30" t="s">
        <v>775</v>
      </c>
      <c r="AW39" s="33">
        <v>0.34508893071899999</v>
      </c>
      <c r="AX39" s="30" t="s">
        <v>775</v>
      </c>
      <c r="AY39" s="30" t="s">
        <v>775</v>
      </c>
      <c r="AZ39" s="30" t="s">
        <v>775</v>
      </c>
      <c r="BA39" s="29" t="s">
        <v>775</v>
      </c>
      <c r="BB39" s="30" t="s">
        <v>775</v>
      </c>
      <c r="BC39" s="30" t="s">
        <v>775</v>
      </c>
      <c r="BD39" s="30" t="s">
        <v>775</v>
      </c>
      <c r="BE39" s="30" t="s">
        <v>775</v>
      </c>
      <c r="BF39" s="30" t="s">
        <v>775</v>
      </c>
      <c r="BG39" s="30" t="s">
        <v>775</v>
      </c>
      <c r="BH39" s="30" t="s">
        <v>775</v>
      </c>
      <c r="BI39" s="30" t="s">
        <v>775</v>
      </c>
      <c r="BJ39" s="30" t="s">
        <v>775</v>
      </c>
      <c r="BK39" s="29" t="s">
        <v>775</v>
      </c>
      <c r="BL39" s="30" t="s">
        <v>775</v>
      </c>
      <c r="BM39" s="30" t="s">
        <v>775</v>
      </c>
      <c r="BN39" s="30" t="s">
        <v>775</v>
      </c>
      <c r="BO39" s="30" t="s">
        <v>775</v>
      </c>
      <c r="BP39" s="30" t="s">
        <v>775</v>
      </c>
      <c r="BQ39" s="30" t="s">
        <v>775</v>
      </c>
      <c r="BR39" s="30" t="s">
        <v>775</v>
      </c>
      <c r="BS39" s="30" t="s">
        <v>775</v>
      </c>
      <c r="BT39" s="30" t="s">
        <v>775</v>
      </c>
      <c r="BU39" s="29" t="s">
        <v>775</v>
      </c>
      <c r="BV39" s="30" t="s">
        <v>775</v>
      </c>
      <c r="BW39" s="30" t="s">
        <v>775</v>
      </c>
      <c r="BX39" s="30" t="s">
        <v>775</v>
      </c>
      <c r="BY39" s="30" t="s">
        <v>775</v>
      </c>
      <c r="BZ39" s="30" t="s">
        <v>775</v>
      </c>
      <c r="CA39" s="30" t="s">
        <v>775</v>
      </c>
      <c r="CB39" s="30" t="s">
        <v>775</v>
      </c>
      <c r="CC39" s="30" t="s">
        <v>775</v>
      </c>
      <c r="CD39" s="30" t="s">
        <v>775</v>
      </c>
      <c r="CE39" s="29" t="s">
        <v>775</v>
      </c>
      <c r="CF39" s="30" t="s">
        <v>775</v>
      </c>
      <c r="CG39" s="30" t="s">
        <v>775</v>
      </c>
      <c r="CH39" s="30" t="s">
        <v>775</v>
      </c>
      <c r="CI39" s="30" t="s">
        <v>775</v>
      </c>
      <c r="CJ39" s="30" t="s">
        <v>775</v>
      </c>
      <c r="CK39" s="30" t="s">
        <v>775</v>
      </c>
      <c r="CL39" s="30" t="s">
        <v>775</v>
      </c>
      <c r="CM39" s="30" t="s">
        <v>775</v>
      </c>
      <c r="CN39" s="30" t="s">
        <v>775</v>
      </c>
      <c r="CO39" s="29" t="s">
        <v>775</v>
      </c>
      <c r="CP39" s="30" t="s">
        <v>775</v>
      </c>
      <c r="CQ39" s="30" t="s">
        <v>775</v>
      </c>
      <c r="CR39" s="30" t="s">
        <v>775</v>
      </c>
      <c r="CS39" s="30" t="s">
        <v>775</v>
      </c>
      <c r="CT39" s="30" t="s">
        <v>775</v>
      </c>
      <c r="CU39" s="30" t="s">
        <v>775</v>
      </c>
      <c r="CV39" s="30" t="s">
        <v>775</v>
      </c>
      <c r="CW39" s="30" t="s">
        <v>775</v>
      </c>
      <c r="CX39" s="33">
        <v>0.243122903684</v>
      </c>
      <c r="CY39" s="29" t="s">
        <v>775</v>
      </c>
      <c r="CZ39" s="30" t="s">
        <v>775</v>
      </c>
      <c r="DA39" s="30" t="s">
        <v>775</v>
      </c>
      <c r="DB39" s="30" t="s">
        <v>775</v>
      </c>
      <c r="DC39" s="30" t="s">
        <v>775</v>
      </c>
      <c r="DD39" s="30" t="s">
        <v>775</v>
      </c>
      <c r="DE39" s="30" t="s">
        <v>775</v>
      </c>
      <c r="DF39" s="30" t="s">
        <v>775</v>
      </c>
      <c r="DG39" s="30" t="s">
        <v>775</v>
      </c>
      <c r="DH39" s="30" t="s">
        <v>775</v>
      </c>
      <c r="DI39" s="29" t="s">
        <v>775</v>
      </c>
      <c r="DJ39" s="30" t="s">
        <v>775</v>
      </c>
      <c r="DK39" s="30" t="s">
        <v>775</v>
      </c>
      <c r="DL39" s="30" t="s">
        <v>775</v>
      </c>
      <c r="DM39" s="30" t="s">
        <v>775</v>
      </c>
      <c r="DN39" s="33">
        <v>0.25886399714399999</v>
      </c>
      <c r="DO39" s="30" t="s">
        <v>775</v>
      </c>
      <c r="DP39" s="30" t="s">
        <v>775</v>
      </c>
      <c r="DQ39" s="30" t="s">
        <v>775</v>
      </c>
      <c r="DR39" s="30" t="s">
        <v>775</v>
      </c>
      <c r="DS39" s="29" t="s">
        <v>775</v>
      </c>
      <c r="DT39" s="30" t="s">
        <v>775</v>
      </c>
      <c r="DU39" s="30" t="s">
        <v>775</v>
      </c>
      <c r="DV39" s="30" t="s">
        <v>775</v>
      </c>
      <c r="DW39" s="30" t="s">
        <v>775</v>
      </c>
      <c r="DX39" s="30" t="s">
        <v>775</v>
      </c>
      <c r="DY39" s="30" t="s">
        <v>775</v>
      </c>
      <c r="DZ39" s="30" t="s">
        <v>775</v>
      </c>
      <c r="EA39" s="30" t="s">
        <v>775</v>
      </c>
      <c r="EB39" s="30" t="s">
        <v>775</v>
      </c>
      <c r="EC39" s="29" t="s">
        <v>775</v>
      </c>
      <c r="ED39" s="30" t="s">
        <v>775</v>
      </c>
      <c r="EE39" s="30" t="s">
        <v>775</v>
      </c>
      <c r="EF39" s="30" t="s">
        <v>775</v>
      </c>
      <c r="EG39" s="30" t="s">
        <v>775</v>
      </c>
      <c r="EH39" s="34"/>
    </row>
    <row r="40" spans="1:138" ht="9.9499999999999993" customHeight="1">
      <c r="A40" s="241"/>
      <c r="B40" s="41" t="s">
        <v>752</v>
      </c>
      <c r="C40" s="42"/>
      <c r="D40" s="43" t="s">
        <v>775</v>
      </c>
      <c r="E40" s="43" t="s">
        <v>775</v>
      </c>
      <c r="F40" s="43" t="s">
        <v>775</v>
      </c>
      <c r="G40" s="43" t="s">
        <v>775</v>
      </c>
      <c r="H40" s="43" t="s">
        <v>775</v>
      </c>
      <c r="I40" s="43" t="s">
        <v>775</v>
      </c>
      <c r="J40" s="43" t="s">
        <v>775</v>
      </c>
      <c r="K40" s="43" t="s">
        <v>775</v>
      </c>
      <c r="L40" s="43" t="s">
        <v>775</v>
      </c>
      <c r="M40" s="42" t="s">
        <v>775</v>
      </c>
      <c r="N40" s="43" t="s">
        <v>775</v>
      </c>
      <c r="O40" s="43" t="s">
        <v>775</v>
      </c>
      <c r="P40" s="43" t="s">
        <v>775</v>
      </c>
      <c r="Q40" s="43" t="s">
        <v>775</v>
      </c>
      <c r="R40" s="43" t="s">
        <v>775</v>
      </c>
      <c r="S40" s="43" t="s">
        <v>775</v>
      </c>
      <c r="T40" s="43" t="s">
        <v>775</v>
      </c>
      <c r="U40" s="43" t="s">
        <v>775</v>
      </c>
      <c r="V40" s="43" t="s">
        <v>775</v>
      </c>
      <c r="W40" s="42" t="s">
        <v>775</v>
      </c>
      <c r="X40" s="43" t="s">
        <v>775</v>
      </c>
      <c r="Y40" s="43" t="s">
        <v>775</v>
      </c>
      <c r="Z40" s="43" t="s">
        <v>775</v>
      </c>
      <c r="AA40" s="47">
        <v>-0.17636225964999999</v>
      </c>
      <c r="AB40" s="43" t="s">
        <v>775</v>
      </c>
      <c r="AC40" s="43" t="s">
        <v>775</v>
      </c>
      <c r="AD40" s="43" t="s">
        <v>775</v>
      </c>
      <c r="AE40" s="43" t="s">
        <v>775</v>
      </c>
      <c r="AF40" s="43" t="s">
        <v>775</v>
      </c>
      <c r="AG40" s="42" t="s">
        <v>775</v>
      </c>
      <c r="AH40" s="43" t="s">
        <v>775</v>
      </c>
      <c r="AI40" s="43" t="s">
        <v>775</v>
      </c>
      <c r="AJ40" s="43" t="s">
        <v>775</v>
      </c>
      <c r="AK40" s="43" t="s">
        <v>775</v>
      </c>
      <c r="AL40" s="43" t="s">
        <v>775</v>
      </c>
      <c r="AM40" s="43" t="s">
        <v>775</v>
      </c>
      <c r="AN40" s="43" t="s">
        <v>775</v>
      </c>
      <c r="AO40" s="43" t="s">
        <v>775</v>
      </c>
      <c r="AP40" s="43" t="s">
        <v>775</v>
      </c>
      <c r="AQ40" s="42" t="s">
        <v>775</v>
      </c>
      <c r="AR40" s="43" t="s">
        <v>775</v>
      </c>
      <c r="AS40" s="43" t="s">
        <v>775</v>
      </c>
      <c r="AT40" s="43" t="s">
        <v>775</v>
      </c>
      <c r="AU40" s="43" t="s">
        <v>775</v>
      </c>
      <c r="AV40" s="43" t="s">
        <v>775</v>
      </c>
      <c r="AW40" s="45">
        <v>0.340018194376</v>
      </c>
      <c r="AX40" s="43" t="s">
        <v>775</v>
      </c>
      <c r="AY40" s="43" t="s">
        <v>775</v>
      </c>
      <c r="AZ40" s="43" t="s">
        <v>775</v>
      </c>
      <c r="BA40" s="42" t="s">
        <v>775</v>
      </c>
      <c r="BB40" s="43" t="s">
        <v>775</v>
      </c>
      <c r="BC40" s="43" t="s">
        <v>775</v>
      </c>
      <c r="BD40" s="43" t="s">
        <v>775</v>
      </c>
      <c r="BE40" s="43" t="s">
        <v>775</v>
      </c>
      <c r="BF40" s="43" t="s">
        <v>775</v>
      </c>
      <c r="BG40" s="43" t="s">
        <v>775</v>
      </c>
      <c r="BH40" s="43" t="s">
        <v>775</v>
      </c>
      <c r="BI40" s="43" t="s">
        <v>775</v>
      </c>
      <c r="BJ40" s="43" t="s">
        <v>775</v>
      </c>
      <c r="BK40" s="42" t="s">
        <v>775</v>
      </c>
      <c r="BL40" s="43" t="s">
        <v>775</v>
      </c>
      <c r="BM40" s="43" t="s">
        <v>775</v>
      </c>
      <c r="BN40" s="43" t="s">
        <v>775</v>
      </c>
      <c r="BO40" s="43" t="s">
        <v>775</v>
      </c>
      <c r="BP40" s="43" t="s">
        <v>775</v>
      </c>
      <c r="BQ40" s="43" t="s">
        <v>775</v>
      </c>
      <c r="BR40" s="43" t="s">
        <v>775</v>
      </c>
      <c r="BS40" s="43" t="s">
        <v>775</v>
      </c>
      <c r="BT40" s="43" t="s">
        <v>775</v>
      </c>
      <c r="BU40" s="42" t="s">
        <v>775</v>
      </c>
      <c r="BV40" s="43" t="s">
        <v>775</v>
      </c>
      <c r="BW40" s="43" t="s">
        <v>775</v>
      </c>
      <c r="BX40" s="43" t="s">
        <v>775</v>
      </c>
      <c r="BY40" s="43" t="s">
        <v>775</v>
      </c>
      <c r="BZ40" s="43" t="s">
        <v>775</v>
      </c>
      <c r="CA40" s="43" t="s">
        <v>775</v>
      </c>
      <c r="CB40" s="43" t="s">
        <v>775</v>
      </c>
      <c r="CC40" s="43" t="s">
        <v>775</v>
      </c>
      <c r="CD40" s="43" t="s">
        <v>775</v>
      </c>
      <c r="CE40" s="42" t="s">
        <v>775</v>
      </c>
      <c r="CF40" s="43" t="s">
        <v>775</v>
      </c>
      <c r="CG40" s="43" t="s">
        <v>775</v>
      </c>
      <c r="CH40" s="43" t="s">
        <v>775</v>
      </c>
      <c r="CI40" s="43" t="s">
        <v>775</v>
      </c>
      <c r="CJ40" s="43" t="s">
        <v>775</v>
      </c>
      <c r="CK40" s="43" t="s">
        <v>775</v>
      </c>
      <c r="CL40" s="43" t="s">
        <v>775</v>
      </c>
      <c r="CM40" s="43" t="s">
        <v>775</v>
      </c>
      <c r="CN40" s="43" t="s">
        <v>775</v>
      </c>
      <c r="CO40" s="42" t="s">
        <v>775</v>
      </c>
      <c r="CP40" s="43" t="s">
        <v>775</v>
      </c>
      <c r="CQ40" s="43" t="s">
        <v>775</v>
      </c>
      <c r="CR40" s="43" t="s">
        <v>775</v>
      </c>
      <c r="CS40" s="43" t="s">
        <v>775</v>
      </c>
      <c r="CT40" s="43" t="s">
        <v>775</v>
      </c>
      <c r="CU40" s="43" t="s">
        <v>775</v>
      </c>
      <c r="CV40" s="43" t="s">
        <v>775</v>
      </c>
      <c r="CW40" s="43" t="s">
        <v>775</v>
      </c>
      <c r="CX40" s="45">
        <v>0.23906316800999999</v>
      </c>
      <c r="CY40" s="42" t="s">
        <v>775</v>
      </c>
      <c r="CZ40" s="43" t="s">
        <v>775</v>
      </c>
      <c r="DA40" s="43" t="s">
        <v>775</v>
      </c>
      <c r="DB40" s="43" t="s">
        <v>775</v>
      </c>
      <c r="DC40" s="43" t="s">
        <v>775</v>
      </c>
      <c r="DD40" s="43" t="s">
        <v>775</v>
      </c>
      <c r="DE40" s="43" t="s">
        <v>775</v>
      </c>
      <c r="DF40" s="43" t="s">
        <v>775</v>
      </c>
      <c r="DG40" s="43" t="s">
        <v>775</v>
      </c>
      <c r="DH40" s="43" t="s">
        <v>775</v>
      </c>
      <c r="DI40" s="42" t="s">
        <v>775</v>
      </c>
      <c r="DJ40" s="43" t="s">
        <v>775</v>
      </c>
      <c r="DK40" s="43" t="s">
        <v>775</v>
      </c>
      <c r="DL40" s="43" t="s">
        <v>775</v>
      </c>
      <c r="DM40" s="43" t="s">
        <v>775</v>
      </c>
      <c r="DN40" s="43" t="s">
        <v>775</v>
      </c>
      <c r="DO40" s="43" t="s">
        <v>775</v>
      </c>
      <c r="DP40" s="45">
        <v>0.281953999796</v>
      </c>
      <c r="DQ40" s="43" t="s">
        <v>775</v>
      </c>
      <c r="DR40" s="43" t="s">
        <v>775</v>
      </c>
      <c r="DS40" s="42" t="s">
        <v>775</v>
      </c>
      <c r="DT40" s="43" t="s">
        <v>775</v>
      </c>
      <c r="DU40" s="43" t="s">
        <v>775</v>
      </c>
      <c r="DV40" s="43" t="s">
        <v>775</v>
      </c>
      <c r="DW40" s="43" t="s">
        <v>775</v>
      </c>
      <c r="DX40" s="43" t="s">
        <v>775</v>
      </c>
      <c r="DY40" s="43" t="s">
        <v>775</v>
      </c>
      <c r="DZ40" s="43" t="s">
        <v>775</v>
      </c>
      <c r="EA40" s="43" t="s">
        <v>775</v>
      </c>
      <c r="EB40" s="43" t="s">
        <v>775</v>
      </c>
      <c r="EC40" s="42" t="s">
        <v>775</v>
      </c>
      <c r="ED40" s="43" t="s">
        <v>775</v>
      </c>
      <c r="EE40" s="43" t="s">
        <v>775</v>
      </c>
      <c r="EF40" s="43" t="s">
        <v>775</v>
      </c>
      <c r="EG40" s="43" t="s">
        <v>775</v>
      </c>
      <c r="EH40" s="34"/>
    </row>
    <row r="41" spans="1:138" ht="9.9499999999999993" customHeight="1">
      <c r="A41" s="240" t="s">
        <v>727</v>
      </c>
      <c r="B41" s="28" t="s">
        <v>753</v>
      </c>
      <c r="C41" s="29"/>
      <c r="D41" s="30" t="s">
        <v>775</v>
      </c>
      <c r="E41" s="30" t="s">
        <v>775</v>
      </c>
      <c r="F41" s="30" t="s">
        <v>775</v>
      </c>
      <c r="G41" s="30" t="s">
        <v>775</v>
      </c>
      <c r="H41" s="30" t="s">
        <v>775</v>
      </c>
      <c r="I41" s="30" t="s">
        <v>775</v>
      </c>
      <c r="J41" s="30" t="s">
        <v>775</v>
      </c>
      <c r="K41" s="30" t="s">
        <v>775</v>
      </c>
      <c r="L41" s="30" t="s">
        <v>775</v>
      </c>
      <c r="M41" s="29" t="s">
        <v>775</v>
      </c>
      <c r="N41" s="30" t="s">
        <v>775</v>
      </c>
      <c r="O41" s="30" t="s">
        <v>775</v>
      </c>
      <c r="P41" s="30" t="s">
        <v>775</v>
      </c>
      <c r="Q41" s="30" t="s">
        <v>775</v>
      </c>
      <c r="R41" s="30" t="s">
        <v>775</v>
      </c>
      <c r="S41" s="30" t="s">
        <v>775</v>
      </c>
      <c r="T41" s="30" t="s">
        <v>775</v>
      </c>
      <c r="U41" s="30" t="s">
        <v>775</v>
      </c>
      <c r="V41" s="30" t="s">
        <v>775</v>
      </c>
      <c r="W41" s="29" t="s">
        <v>775</v>
      </c>
      <c r="X41" s="30" t="s">
        <v>775</v>
      </c>
      <c r="Y41" s="30" t="s">
        <v>775</v>
      </c>
      <c r="Z41" s="30" t="s">
        <v>775</v>
      </c>
      <c r="AA41" s="30" t="s">
        <v>775</v>
      </c>
      <c r="AB41" s="30" t="s">
        <v>775</v>
      </c>
      <c r="AC41" s="30" t="s">
        <v>775</v>
      </c>
      <c r="AD41" s="30" t="s">
        <v>775</v>
      </c>
      <c r="AE41" s="30" t="s">
        <v>775</v>
      </c>
      <c r="AF41" s="30" t="s">
        <v>775</v>
      </c>
      <c r="AG41" s="29" t="s">
        <v>775</v>
      </c>
      <c r="AH41" s="30" t="s">
        <v>775</v>
      </c>
      <c r="AI41" s="30" t="s">
        <v>775</v>
      </c>
      <c r="AJ41" s="30" t="s">
        <v>775</v>
      </c>
      <c r="AK41" s="30" t="s">
        <v>775</v>
      </c>
      <c r="AL41" s="30" t="s">
        <v>775</v>
      </c>
      <c r="AM41" s="30" t="s">
        <v>775</v>
      </c>
      <c r="AN41" s="30" t="s">
        <v>775</v>
      </c>
      <c r="AO41" s="30" t="s">
        <v>775</v>
      </c>
      <c r="AP41" s="30" t="s">
        <v>775</v>
      </c>
      <c r="AQ41" s="29" t="s">
        <v>775</v>
      </c>
      <c r="AR41" s="30" t="s">
        <v>775</v>
      </c>
      <c r="AS41" s="30" t="s">
        <v>775</v>
      </c>
      <c r="AT41" s="30" t="s">
        <v>775</v>
      </c>
      <c r="AU41" s="30" t="s">
        <v>775</v>
      </c>
      <c r="AV41" s="30" t="s">
        <v>775</v>
      </c>
      <c r="AW41" s="30" t="s">
        <v>775</v>
      </c>
      <c r="AX41" s="30" t="s">
        <v>775</v>
      </c>
      <c r="AY41" s="30" t="s">
        <v>775</v>
      </c>
      <c r="AZ41" s="30" t="s">
        <v>775</v>
      </c>
      <c r="BA41" s="32">
        <v>0.27774240107100001</v>
      </c>
      <c r="BB41" s="30" t="s">
        <v>775</v>
      </c>
      <c r="BC41" s="30" t="s">
        <v>775</v>
      </c>
      <c r="BD41" s="30" t="s">
        <v>775</v>
      </c>
      <c r="BE41" s="30" t="s">
        <v>775</v>
      </c>
      <c r="BF41" s="30" t="s">
        <v>775</v>
      </c>
      <c r="BG41" s="30" t="s">
        <v>775</v>
      </c>
      <c r="BH41" s="30" t="s">
        <v>775</v>
      </c>
      <c r="BI41" s="30" t="s">
        <v>775</v>
      </c>
      <c r="BJ41" s="30" t="s">
        <v>775</v>
      </c>
      <c r="BK41" s="29" t="s">
        <v>775</v>
      </c>
      <c r="BL41" s="30" t="s">
        <v>775</v>
      </c>
      <c r="BM41" s="30" t="s">
        <v>775</v>
      </c>
      <c r="BN41" s="30" t="s">
        <v>775</v>
      </c>
      <c r="BO41" s="30" t="s">
        <v>775</v>
      </c>
      <c r="BP41" s="30" t="s">
        <v>775</v>
      </c>
      <c r="BQ41" s="30" t="s">
        <v>775</v>
      </c>
      <c r="BR41" s="30" t="s">
        <v>775</v>
      </c>
      <c r="BS41" s="30" t="s">
        <v>775</v>
      </c>
      <c r="BT41" s="30" t="s">
        <v>775</v>
      </c>
      <c r="BU41" s="29" t="s">
        <v>775</v>
      </c>
      <c r="BV41" s="30" t="s">
        <v>775</v>
      </c>
      <c r="BW41" s="30" t="s">
        <v>775</v>
      </c>
      <c r="BX41" s="30" t="s">
        <v>775</v>
      </c>
      <c r="BY41" s="30" t="s">
        <v>775</v>
      </c>
      <c r="BZ41" s="30" t="s">
        <v>775</v>
      </c>
      <c r="CA41" s="30" t="s">
        <v>775</v>
      </c>
      <c r="CB41" s="30" t="s">
        <v>775</v>
      </c>
      <c r="CC41" s="30" t="s">
        <v>775</v>
      </c>
      <c r="CD41" s="30" t="s">
        <v>775</v>
      </c>
      <c r="CE41" s="29" t="s">
        <v>775</v>
      </c>
      <c r="CF41" s="30" t="s">
        <v>775</v>
      </c>
      <c r="CG41" s="30" t="s">
        <v>775</v>
      </c>
      <c r="CH41" s="30" t="s">
        <v>775</v>
      </c>
      <c r="CI41" s="31">
        <v>-0.12608220764799999</v>
      </c>
      <c r="CJ41" s="30" t="s">
        <v>775</v>
      </c>
      <c r="CK41" s="30" t="s">
        <v>775</v>
      </c>
      <c r="CL41" s="30" t="s">
        <v>775</v>
      </c>
      <c r="CM41" s="30" t="s">
        <v>775</v>
      </c>
      <c r="CN41" s="30" t="s">
        <v>775</v>
      </c>
      <c r="CO41" s="29" t="s">
        <v>775</v>
      </c>
      <c r="CP41" s="30" t="s">
        <v>775</v>
      </c>
      <c r="CQ41" s="30" t="s">
        <v>775</v>
      </c>
      <c r="CR41" s="30" t="s">
        <v>775</v>
      </c>
      <c r="CS41" s="30" t="s">
        <v>775</v>
      </c>
      <c r="CT41" s="30" t="s">
        <v>775</v>
      </c>
      <c r="CU41" s="30" t="s">
        <v>775</v>
      </c>
      <c r="CV41" s="30" t="s">
        <v>775</v>
      </c>
      <c r="CW41" s="30" t="s">
        <v>775</v>
      </c>
      <c r="CX41" s="30" t="s">
        <v>775</v>
      </c>
      <c r="CY41" s="29" t="s">
        <v>775</v>
      </c>
      <c r="CZ41" s="30" t="s">
        <v>775</v>
      </c>
      <c r="DA41" s="30" t="s">
        <v>775</v>
      </c>
      <c r="DB41" s="30" t="s">
        <v>775</v>
      </c>
      <c r="DC41" s="30" t="s">
        <v>775</v>
      </c>
      <c r="DD41" s="30" t="s">
        <v>775</v>
      </c>
      <c r="DE41" s="30" t="s">
        <v>775</v>
      </c>
      <c r="DF41" s="56">
        <v>0.26946456017499998</v>
      </c>
      <c r="DG41" s="30" t="s">
        <v>775</v>
      </c>
      <c r="DH41" s="30" t="s">
        <v>775</v>
      </c>
      <c r="DI41" s="29" t="s">
        <v>775</v>
      </c>
      <c r="DJ41" s="30" t="s">
        <v>775</v>
      </c>
      <c r="DK41" s="30" t="s">
        <v>775</v>
      </c>
      <c r="DL41" s="30" t="s">
        <v>775</v>
      </c>
      <c r="DM41" s="30" t="s">
        <v>775</v>
      </c>
      <c r="DN41" s="30" t="s">
        <v>775</v>
      </c>
      <c r="DO41" s="30" t="s">
        <v>775</v>
      </c>
      <c r="DP41" s="30" t="s">
        <v>775</v>
      </c>
      <c r="DQ41" s="33">
        <v>0.44437786502999999</v>
      </c>
      <c r="DR41" s="30" t="s">
        <v>775</v>
      </c>
      <c r="DS41" s="29" t="s">
        <v>775</v>
      </c>
      <c r="DT41" s="30" t="s">
        <v>775</v>
      </c>
      <c r="DU41" s="30" t="s">
        <v>775</v>
      </c>
      <c r="DV41" s="30" t="s">
        <v>775</v>
      </c>
      <c r="DW41" s="30" t="s">
        <v>775</v>
      </c>
      <c r="DX41" s="30" t="s">
        <v>775</v>
      </c>
      <c r="DY41" s="30" t="s">
        <v>775</v>
      </c>
      <c r="DZ41" s="30" t="s">
        <v>775</v>
      </c>
      <c r="EA41" s="30" t="s">
        <v>775</v>
      </c>
      <c r="EB41" s="30" t="s">
        <v>775</v>
      </c>
      <c r="EC41" s="29" t="s">
        <v>775</v>
      </c>
      <c r="ED41" s="30" t="s">
        <v>775</v>
      </c>
      <c r="EE41" s="30" t="s">
        <v>775</v>
      </c>
      <c r="EF41" s="30" t="s">
        <v>775</v>
      </c>
      <c r="EG41" s="30" t="s">
        <v>775</v>
      </c>
      <c r="EH41" s="34"/>
    </row>
    <row r="42" spans="1:138" ht="9.9499999999999993" customHeight="1">
      <c r="A42" s="245"/>
      <c r="B42" s="35" t="s">
        <v>754</v>
      </c>
      <c r="C42" s="36"/>
      <c r="D42" s="37" t="s">
        <v>775</v>
      </c>
      <c r="E42" s="37" t="s">
        <v>775</v>
      </c>
      <c r="F42" s="37" t="s">
        <v>775</v>
      </c>
      <c r="G42" s="37" t="s">
        <v>775</v>
      </c>
      <c r="H42" s="37" t="s">
        <v>775</v>
      </c>
      <c r="I42" s="37" t="s">
        <v>775</v>
      </c>
      <c r="J42" s="37" t="s">
        <v>775</v>
      </c>
      <c r="K42" s="37" t="s">
        <v>775</v>
      </c>
      <c r="L42" s="37" t="s">
        <v>775</v>
      </c>
      <c r="M42" s="36" t="s">
        <v>775</v>
      </c>
      <c r="N42" s="37" t="s">
        <v>775</v>
      </c>
      <c r="O42" s="37" t="s">
        <v>775</v>
      </c>
      <c r="P42" s="37" t="s">
        <v>775</v>
      </c>
      <c r="Q42" s="37" t="s">
        <v>775</v>
      </c>
      <c r="R42" s="37" t="s">
        <v>775</v>
      </c>
      <c r="S42" s="37" t="s">
        <v>775</v>
      </c>
      <c r="T42" s="37" t="s">
        <v>775</v>
      </c>
      <c r="U42" s="37" t="s">
        <v>775</v>
      </c>
      <c r="V42" s="37" t="s">
        <v>775</v>
      </c>
      <c r="W42" s="36" t="s">
        <v>775</v>
      </c>
      <c r="X42" s="37" t="s">
        <v>775</v>
      </c>
      <c r="Y42" s="37" t="s">
        <v>775</v>
      </c>
      <c r="Z42" s="37" t="s">
        <v>775</v>
      </c>
      <c r="AA42" s="37" t="s">
        <v>775</v>
      </c>
      <c r="AB42" s="37" t="s">
        <v>775</v>
      </c>
      <c r="AC42" s="37" t="s">
        <v>775</v>
      </c>
      <c r="AD42" s="37" t="s">
        <v>775</v>
      </c>
      <c r="AE42" s="37" t="s">
        <v>775</v>
      </c>
      <c r="AF42" s="37" t="s">
        <v>775</v>
      </c>
      <c r="AG42" s="36" t="s">
        <v>775</v>
      </c>
      <c r="AH42" s="37" t="s">
        <v>775</v>
      </c>
      <c r="AI42" s="37" t="s">
        <v>775</v>
      </c>
      <c r="AJ42" s="37" t="s">
        <v>775</v>
      </c>
      <c r="AK42" s="37" t="s">
        <v>775</v>
      </c>
      <c r="AL42" s="37" t="s">
        <v>775</v>
      </c>
      <c r="AM42" s="37" t="s">
        <v>775</v>
      </c>
      <c r="AN42" s="37" t="s">
        <v>775</v>
      </c>
      <c r="AO42" s="37" t="s">
        <v>775</v>
      </c>
      <c r="AP42" s="37" t="s">
        <v>775</v>
      </c>
      <c r="AQ42" s="36" t="s">
        <v>775</v>
      </c>
      <c r="AR42" s="39">
        <v>0.330105476658</v>
      </c>
      <c r="AS42" s="37" t="s">
        <v>775</v>
      </c>
      <c r="AT42" s="37" t="s">
        <v>775</v>
      </c>
      <c r="AU42" s="37" t="s">
        <v>775</v>
      </c>
      <c r="AV42" s="37" t="s">
        <v>775</v>
      </c>
      <c r="AW42" s="37" t="s">
        <v>775</v>
      </c>
      <c r="AX42" s="37" t="s">
        <v>775</v>
      </c>
      <c r="AY42" s="37" t="s">
        <v>775</v>
      </c>
      <c r="AZ42" s="37" t="s">
        <v>775</v>
      </c>
      <c r="BA42" s="36" t="s">
        <v>775</v>
      </c>
      <c r="BB42" s="37" t="s">
        <v>775</v>
      </c>
      <c r="BC42" s="37" t="s">
        <v>775</v>
      </c>
      <c r="BD42" s="37" t="s">
        <v>775</v>
      </c>
      <c r="BE42" s="37" t="s">
        <v>775</v>
      </c>
      <c r="BF42" s="37" t="s">
        <v>775</v>
      </c>
      <c r="BG42" s="37" t="s">
        <v>775</v>
      </c>
      <c r="BH42" s="37" t="s">
        <v>775</v>
      </c>
      <c r="BI42" s="37" t="s">
        <v>775</v>
      </c>
      <c r="BJ42" s="37" t="s">
        <v>775</v>
      </c>
      <c r="BK42" s="36" t="s">
        <v>775</v>
      </c>
      <c r="BL42" s="37" t="s">
        <v>775</v>
      </c>
      <c r="BM42" s="37" t="s">
        <v>775</v>
      </c>
      <c r="BN42" s="37" t="s">
        <v>775</v>
      </c>
      <c r="BO42" s="37" t="s">
        <v>775</v>
      </c>
      <c r="BP42" s="37" t="s">
        <v>775</v>
      </c>
      <c r="BQ42" s="37" t="s">
        <v>775</v>
      </c>
      <c r="BR42" s="37" t="s">
        <v>775</v>
      </c>
      <c r="BS42" s="37" t="s">
        <v>775</v>
      </c>
      <c r="BT42" s="37" t="s">
        <v>775</v>
      </c>
      <c r="BU42" s="36" t="s">
        <v>775</v>
      </c>
      <c r="BV42" s="37" t="s">
        <v>775</v>
      </c>
      <c r="BW42" s="37" t="s">
        <v>775</v>
      </c>
      <c r="BX42" s="37" t="s">
        <v>775</v>
      </c>
      <c r="BY42" s="37" t="s">
        <v>775</v>
      </c>
      <c r="BZ42" s="37" t="s">
        <v>775</v>
      </c>
      <c r="CA42" s="37" t="s">
        <v>775</v>
      </c>
      <c r="CB42" s="37" t="s">
        <v>775</v>
      </c>
      <c r="CC42" s="37" t="s">
        <v>775</v>
      </c>
      <c r="CD42" s="37" t="s">
        <v>775</v>
      </c>
      <c r="CE42" s="36" t="s">
        <v>775</v>
      </c>
      <c r="CF42" s="37" t="s">
        <v>775</v>
      </c>
      <c r="CG42" s="37" t="s">
        <v>775</v>
      </c>
      <c r="CH42" s="37" t="s">
        <v>775</v>
      </c>
      <c r="CI42" s="37" t="s">
        <v>775</v>
      </c>
      <c r="CJ42" s="37" t="s">
        <v>775</v>
      </c>
      <c r="CK42" s="37" t="s">
        <v>775</v>
      </c>
      <c r="CL42" s="37" t="s">
        <v>775</v>
      </c>
      <c r="CM42" s="37" t="s">
        <v>775</v>
      </c>
      <c r="CN42" s="37" t="s">
        <v>775</v>
      </c>
      <c r="CO42" s="36" t="s">
        <v>775</v>
      </c>
      <c r="CP42" s="37" t="s">
        <v>775</v>
      </c>
      <c r="CQ42" s="37" t="s">
        <v>775</v>
      </c>
      <c r="CR42" s="37" t="s">
        <v>775</v>
      </c>
      <c r="CS42" s="37" t="s">
        <v>775</v>
      </c>
      <c r="CT42" s="37" t="s">
        <v>775</v>
      </c>
      <c r="CU42" s="37" t="s">
        <v>775</v>
      </c>
      <c r="CV42" s="37" t="s">
        <v>775</v>
      </c>
      <c r="CW42" s="37" t="s">
        <v>775</v>
      </c>
      <c r="CX42" s="37" t="s">
        <v>775</v>
      </c>
      <c r="CY42" s="36" t="s">
        <v>775</v>
      </c>
      <c r="CZ42" s="37" t="s">
        <v>775</v>
      </c>
      <c r="DA42" s="37" t="s">
        <v>775</v>
      </c>
      <c r="DB42" s="37" t="s">
        <v>775</v>
      </c>
      <c r="DC42" s="37" t="s">
        <v>775</v>
      </c>
      <c r="DD42" s="37" t="s">
        <v>775</v>
      </c>
      <c r="DE42" s="37" t="s">
        <v>775</v>
      </c>
      <c r="DF42" s="37" t="s">
        <v>775</v>
      </c>
      <c r="DG42" s="39">
        <v>0.31113746981899998</v>
      </c>
      <c r="DH42" s="37" t="s">
        <v>775</v>
      </c>
      <c r="DI42" s="36" t="s">
        <v>775</v>
      </c>
      <c r="DJ42" s="37" t="s">
        <v>775</v>
      </c>
      <c r="DK42" s="37" t="s">
        <v>775</v>
      </c>
      <c r="DL42" s="37" t="s">
        <v>775</v>
      </c>
      <c r="DM42" s="37" t="s">
        <v>775</v>
      </c>
      <c r="DN42" s="37" t="s">
        <v>775</v>
      </c>
      <c r="DO42" s="37" t="s">
        <v>775</v>
      </c>
      <c r="DP42" s="39">
        <v>0.41943731750899999</v>
      </c>
      <c r="DQ42" s="37" t="s">
        <v>775</v>
      </c>
      <c r="DR42" s="37" t="s">
        <v>775</v>
      </c>
      <c r="DS42" s="36" t="s">
        <v>775</v>
      </c>
      <c r="DT42" s="37" t="s">
        <v>775</v>
      </c>
      <c r="DU42" s="37" t="s">
        <v>775</v>
      </c>
      <c r="DV42" s="37" t="s">
        <v>775</v>
      </c>
      <c r="DW42" s="37" t="s">
        <v>775</v>
      </c>
      <c r="DX42" s="37" t="s">
        <v>775</v>
      </c>
      <c r="DY42" s="37" t="s">
        <v>775</v>
      </c>
      <c r="DZ42" s="37" t="s">
        <v>775</v>
      </c>
      <c r="EA42" s="37" t="s">
        <v>775</v>
      </c>
      <c r="EB42" s="37" t="s">
        <v>775</v>
      </c>
      <c r="EC42" s="36" t="s">
        <v>775</v>
      </c>
      <c r="ED42" s="37" t="s">
        <v>775</v>
      </c>
      <c r="EE42" s="37" t="s">
        <v>775</v>
      </c>
      <c r="EF42" s="37" t="s">
        <v>775</v>
      </c>
      <c r="EG42" s="37" t="s">
        <v>775</v>
      </c>
      <c r="EH42" s="34"/>
    </row>
    <row r="43" spans="1:138" ht="9.9499999999999993" customHeight="1">
      <c r="A43" s="241"/>
      <c r="B43" s="41" t="s">
        <v>755</v>
      </c>
      <c r="C43" s="42"/>
      <c r="D43" s="43" t="s">
        <v>775</v>
      </c>
      <c r="E43" s="43" t="s">
        <v>775</v>
      </c>
      <c r="F43" s="43" t="s">
        <v>775</v>
      </c>
      <c r="G43" s="43" t="s">
        <v>775</v>
      </c>
      <c r="H43" s="43" t="s">
        <v>775</v>
      </c>
      <c r="I43" s="43" t="s">
        <v>775</v>
      </c>
      <c r="J43" s="43" t="s">
        <v>775</v>
      </c>
      <c r="K43" s="43" t="s">
        <v>775</v>
      </c>
      <c r="L43" s="43" t="s">
        <v>775</v>
      </c>
      <c r="M43" s="42" t="s">
        <v>775</v>
      </c>
      <c r="N43" s="43" t="s">
        <v>775</v>
      </c>
      <c r="O43" s="43" t="s">
        <v>775</v>
      </c>
      <c r="P43" s="43" t="s">
        <v>775</v>
      </c>
      <c r="Q43" s="43" t="s">
        <v>775</v>
      </c>
      <c r="R43" s="43" t="s">
        <v>775</v>
      </c>
      <c r="S43" s="43" t="s">
        <v>775</v>
      </c>
      <c r="T43" s="43" t="s">
        <v>775</v>
      </c>
      <c r="U43" s="43" t="s">
        <v>775</v>
      </c>
      <c r="V43" s="43" t="s">
        <v>775</v>
      </c>
      <c r="W43" s="42" t="s">
        <v>775</v>
      </c>
      <c r="X43" s="43" t="s">
        <v>775</v>
      </c>
      <c r="Y43" s="43" t="s">
        <v>775</v>
      </c>
      <c r="Z43" s="43" t="s">
        <v>775</v>
      </c>
      <c r="AA43" s="43" t="s">
        <v>775</v>
      </c>
      <c r="AB43" s="43" t="s">
        <v>775</v>
      </c>
      <c r="AC43" s="43" t="s">
        <v>775</v>
      </c>
      <c r="AD43" s="43" t="s">
        <v>775</v>
      </c>
      <c r="AE43" s="43" t="s">
        <v>775</v>
      </c>
      <c r="AF43" s="43" t="s">
        <v>775</v>
      </c>
      <c r="AG43" s="42" t="s">
        <v>775</v>
      </c>
      <c r="AH43" s="43" t="s">
        <v>775</v>
      </c>
      <c r="AI43" s="43" t="s">
        <v>775</v>
      </c>
      <c r="AJ43" s="43" t="s">
        <v>775</v>
      </c>
      <c r="AK43" s="43" t="s">
        <v>775</v>
      </c>
      <c r="AL43" s="43" t="s">
        <v>775</v>
      </c>
      <c r="AM43" s="43" t="s">
        <v>775</v>
      </c>
      <c r="AN43" s="43" t="s">
        <v>775</v>
      </c>
      <c r="AO43" s="43" t="s">
        <v>775</v>
      </c>
      <c r="AP43" s="43" t="s">
        <v>775</v>
      </c>
      <c r="AQ43" s="44">
        <v>0.39433118172999998</v>
      </c>
      <c r="AR43" s="43" t="s">
        <v>775</v>
      </c>
      <c r="AS43" s="43" t="s">
        <v>775</v>
      </c>
      <c r="AT43" s="43" t="s">
        <v>775</v>
      </c>
      <c r="AU43" s="43" t="s">
        <v>775</v>
      </c>
      <c r="AV43" s="43" t="s">
        <v>775</v>
      </c>
      <c r="AW43" s="43" t="s">
        <v>775</v>
      </c>
      <c r="AX43" s="43" t="s">
        <v>775</v>
      </c>
      <c r="AY43" s="43" t="s">
        <v>775</v>
      </c>
      <c r="AZ43" s="43" t="s">
        <v>775</v>
      </c>
      <c r="BA43" s="42" t="s">
        <v>775</v>
      </c>
      <c r="BB43" s="43" t="s">
        <v>775</v>
      </c>
      <c r="BC43" s="43" t="s">
        <v>775</v>
      </c>
      <c r="BD43" s="43" t="s">
        <v>775</v>
      </c>
      <c r="BE43" s="43" t="s">
        <v>775</v>
      </c>
      <c r="BF43" s="43" t="s">
        <v>775</v>
      </c>
      <c r="BG43" s="43" t="s">
        <v>775</v>
      </c>
      <c r="BH43" s="43" t="s">
        <v>775</v>
      </c>
      <c r="BI43" s="43" t="s">
        <v>775</v>
      </c>
      <c r="BJ43" s="43" t="s">
        <v>775</v>
      </c>
      <c r="BK43" s="42" t="s">
        <v>775</v>
      </c>
      <c r="BL43" s="43" t="s">
        <v>775</v>
      </c>
      <c r="BM43" s="43" t="s">
        <v>775</v>
      </c>
      <c r="BN43" s="43" t="s">
        <v>775</v>
      </c>
      <c r="BO43" s="43" t="s">
        <v>775</v>
      </c>
      <c r="BP43" s="43" t="s">
        <v>775</v>
      </c>
      <c r="BQ43" s="43" t="s">
        <v>775</v>
      </c>
      <c r="BR43" s="43" t="s">
        <v>775</v>
      </c>
      <c r="BS43" s="43" t="s">
        <v>775</v>
      </c>
      <c r="BT43" s="43" t="s">
        <v>775</v>
      </c>
      <c r="BU43" s="42" t="s">
        <v>775</v>
      </c>
      <c r="BV43" s="43" t="s">
        <v>775</v>
      </c>
      <c r="BW43" s="43" t="s">
        <v>775</v>
      </c>
      <c r="BX43" s="43" t="s">
        <v>775</v>
      </c>
      <c r="BY43" s="43" t="s">
        <v>775</v>
      </c>
      <c r="BZ43" s="43" t="s">
        <v>775</v>
      </c>
      <c r="CA43" s="43" t="s">
        <v>775</v>
      </c>
      <c r="CB43" s="43" t="s">
        <v>775</v>
      </c>
      <c r="CC43" s="43" t="s">
        <v>775</v>
      </c>
      <c r="CD43" s="43" t="s">
        <v>775</v>
      </c>
      <c r="CE43" s="42" t="s">
        <v>775</v>
      </c>
      <c r="CF43" s="43" t="s">
        <v>775</v>
      </c>
      <c r="CG43" s="43" t="s">
        <v>775</v>
      </c>
      <c r="CH43" s="43" t="s">
        <v>775</v>
      </c>
      <c r="CI43" s="43" t="s">
        <v>775</v>
      </c>
      <c r="CJ43" s="43" t="s">
        <v>775</v>
      </c>
      <c r="CK43" s="43" t="s">
        <v>775</v>
      </c>
      <c r="CL43" s="43" t="s">
        <v>775</v>
      </c>
      <c r="CM43" s="43" t="s">
        <v>775</v>
      </c>
      <c r="CN43" s="43" t="s">
        <v>775</v>
      </c>
      <c r="CO43" s="42" t="s">
        <v>775</v>
      </c>
      <c r="CP43" s="43" t="s">
        <v>775</v>
      </c>
      <c r="CQ43" s="43" t="s">
        <v>775</v>
      </c>
      <c r="CR43" s="43" t="s">
        <v>775</v>
      </c>
      <c r="CS43" s="43" t="s">
        <v>775</v>
      </c>
      <c r="CT43" s="43" t="s">
        <v>775</v>
      </c>
      <c r="CU43" s="43" t="s">
        <v>775</v>
      </c>
      <c r="CV43" s="43" t="s">
        <v>775</v>
      </c>
      <c r="CW43" s="43" t="s">
        <v>775</v>
      </c>
      <c r="CX43" s="43" t="s">
        <v>775</v>
      </c>
      <c r="CY43" s="42" t="s">
        <v>775</v>
      </c>
      <c r="CZ43" s="43" t="s">
        <v>775</v>
      </c>
      <c r="DA43" s="43" t="s">
        <v>775</v>
      </c>
      <c r="DB43" s="43" t="s">
        <v>775</v>
      </c>
      <c r="DC43" s="43" t="s">
        <v>775</v>
      </c>
      <c r="DD43" s="43" t="s">
        <v>775</v>
      </c>
      <c r="DE43" s="43" t="s">
        <v>775</v>
      </c>
      <c r="DF43" s="43" t="s">
        <v>775</v>
      </c>
      <c r="DG43" s="45">
        <v>0.47113842837499997</v>
      </c>
      <c r="DH43" s="43" t="s">
        <v>775</v>
      </c>
      <c r="DI43" s="42" t="s">
        <v>775</v>
      </c>
      <c r="DJ43" s="43" t="s">
        <v>775</v>
      </c>
      <c r="DK43" s="43" t="s">
        <v>775</v>
      </c>
      <c r="DL43" s="43" t="s">
        <v>775</v>
      </c>
      <c r="DM43" s="43" t="s">
        <v>775</v>
      </c>
      <c r="DN43" s="43" t="s">
        <v>775</v>
      </c>
      <c r="DO43" s="43" t="s">
        <v>775</v>
      </c>
      <c r="DP43" s="45">
        <v>0.40275201366500002</v>
      </c>
      <c r="DQ43" s="43" t="s">
        <v>775</v>
      </c>
      <c r="DR43" s="43" t="s">
        <v>775</v>
      </c>
      <c r="DS43" s="42" t="s">
        <v>775</v>
      </c>
      <c r="DT43" s="43" t="s">
        <v>775</v>
      </c>
      <c r="DU43" s="43" t="s">
        <v>775</v>
      </c>
      <c r="DV43" s="43" t="s">
        <v>775</v>
      </c>
      <c r="DW43" s="43" t="s">
        <v>775</v>
      </c>
      <c r="DX43" s="43" t="s">
        <v>775</v>
      </c>
      <c r="DY43" s="43" t="s">
        <v>775</v>
      </c>
      <c r="DZ43" s="43" t="s">
        <v>775</v>
      </c>
      <c r="EA43" s="43" t="s">
        <v>775</v>
      </c>
      <c r="EB43" s="43" t="s">
        <v>775</v>
      </c>
      <c r="EC43" s="42" t="s">
        <v>775</v>
      </c>
      <c r="ED43" s="43" t="s">
        <v>775</v>
      </c>
      <c r="EE43" s="43" t="s">
        <v>775</v>
      </c>
      <c r="EF43" s="43" t="s">
        <v>775</v>
      </c>
      <c r="EG43" s="43" t="s">
        <v>775</v>
      </c>
      <c r="EH43" s="34"/>
    </row>
    <row r="44" spans="1:138" ht="9.9499999999999993" customHeight="1">
      <c r="A44" s="240" t="s">
        <v>728</v>
      </c>
      <c r="B44" s="28" t="s">
        <v>756</v>
      </c>
      <c r="C44" s="29"/>
      <c r="D44" s="30" t="s">
        <v>775</v>
      </c>
      <c r="E44" s="30" t="s">
        <v>775</v>
      </c>
      <c r="F44" s="30" t="s">
        <v>775</v>
      </c>
      <c r="G44" s="30" t="s">
        <v>775</v>
      </c>
      <c r="H44" s="30" t="s">
        <v>775</v>
      </c>
      <c r="I44" s="30" t="s">
        <v>775</v>
      </c>
      <c r="J44" s="30" t="s">
        <v>775</v>
      </c>
      <c r="K44" s="30" t="s">
        <v>775</v>
      </c>
      <c r="L44" s="30" t="s">
        <v>775</v>
      </c>
      <c r="M44" s="29" t="s">
        <v>775</v>
      </c>
      <c r="N44" s="30" t="s">
        <v>775</v>
      </c>
      <c r="O44" s="30" t="s">
        <v>775</v>
      </c>
      <c r="P44" s="30" t="s">
        <v>775</v>
      </c>
      <c r="Q44" s="30" t="s">
        <v>775</v>
      </c>
      <c r="R44" s="30" t="s">
        <v>775</v>
      </c>
      <c r="S44" s="30" t="s">
        <v>775</v>
      </c>
      <c r="T44" s="30" t="s">
        <v>775</v>
      </c>
      <c r="U44" s="30" t="s">
        <v>775</v>
      </c>
      <c r="V44" s="30" t="s">
        <v>775</v>
      </c>
      <c r="W44" s="29" t="s">
        <v>775</v>
      </c>
      <c r="X44" s="30" t="s">
        <v>775</v>
      </c>
      <c r="Y44" s="30" t="s">
        <v>775</v>
      </c>
      <c r="Z44" s="30" t="s">
        <v>775</v>
      </c>
      <c r="AA44" s="30" t="s">
        <v>775</v>
      </c>
      <c r="AB44" s="30" t="s">
        <v>775</v>
      </c>
      <c r="AC44" s="30" t="s">
        <v>775</v>
      </c>
      <c r="AD44" s="30" t="s">
        <v>775</v>
      </c>
      <c r="AE44" s="30" t="s">
        <v>775</v>
      </c>
      <c r="AF44" s="30" t="s">
        <v>775</v>
      </c>
      <c r="AG44" s="29" t="s">
        <v>775</v>
      </c>
      <c r="AH44" s="30" t="s">
        <v>775</v>
      </c>
      <c r="AI44" s="30" t="s">
        <v>775</v>
      </c>
      <c r="AJ44" s="30" t="s">
        <v>775</v>
      </c>
      <c r="AK44" s="30" t="s">
        <v>775</v>
      </c>
      <c r="AL44" s="30" t="s">
        <v>775</v>
      </c>
      <c r="AM44" s="30" t="s">
        <v>775</v>
      </c>
      <c r="AN44" s="30" t="s">
        <v>775</v>
      </c>
      <c r="AO44" s="30" t="s">
        <v>775</v>
      </c>
      <c r="AP44" s="30" t="s">
        <v>775</v>
      </c>
      <c r="AQ44" s="32">
        <v>0.42706835987500003</v>
      </c>
      <c r="AR44" s="30" t="s">
        <v>775</v>
      </c>
      <c r="AS44" s="30" t="s">
        <v>775</v>
      </c>
      <c r="AT44" s="30" t="s">
        <v>775</v>
      </c>
      <c r="AU44" s="30" t="s">
        <v>775</v>
      </c>
      <c r="AV44" s="30" t="s">
        <v>775</v>
      </c>
      <c r="AW44" s="30" t="s">
        <v>775</v>
      </c>
      <c r="AX44" s="30" t="s">
        <v>775</v>
      </c>
      <c r="AY44" s="30" t="s">
        <v>775</v>
      </c>
      <c r="AZ44" s="30" t="s">
        <v>775</v>
      </c>
      <c r="BA44" s="29" t="s">
        <v>775</v>
      </c>
      <c r="BB44" s="30" t="s">
        <v>775</v>
      </c>
      <c r="BC44" s="30" t="s">
        <v>775</v>
      </c>
      <c r="BD44" s="30" t="s">
        <v>775</v>
      </c>
      <c r="BE44" s="30" t="s">
        <v>775</v>
      </c>
      <c r="BF44" s="30" t="s">
        <v>775</v>
      </c>
      <c r="BG44" s="30" t="s">
        <v>775</v>
      </c>
      <c r="BH44" s="30" t="s">
        <v>775</v>
      </c>
      <c r="BI44" s="30" t="s">
        <v>775</v>
      </c>
      <c r="BJ44" s="30" t="s">
        <v>775</v>
      </c>
      <c r="BK44" s="29" t="s">
        <v>775</v>
      </c>
      <c r="BL44" s="30" t="s">
        <v>775</v>
      </c>
      <c r="BM44" s="30" t="s">
        <v>775</v>
      </c>
      <c r="BN44" s="30" t="s">
        <v>775</v>
      </c>
      <c r="BO44" s="30" t="s">
        <v>775</v>
      </c>
      <c r="BP44" s="30" t="s">
        <v>775</v>
      </c>
      <c r="BQ44" s="30" t="s">
        <v>775</v>
      </c>
      <c r="BR44" s="30" t="s">
        <v>775</v>
      </c>
      <c r="BS44" s="30" t="s">
        <v>775</v>
      </c>
      <c r="BT44" s="30" t="s">
        <v>775</v>
      </c>
      <c r="BU44" s="29" t="s">
        <v>775</v>
      </c>
      <c r="BV44" s="30" t="s">
        <v>775</v>
      </c>
      <c r="BW44" s="30" t="s">
        <v>775</v>
      </c>
      <c r="BX44" s="30" t="s">
        <v>775</v>
      </c>
      <c r="BY44" s="30" t="s">
        <v>775</v>
      </c>
      <c r="BZ44" s="30" t="s">
        <v>775</v>
      </c>
      <c r="CA44" s="30" t="s">
        <v>775</v>
      </c>
      <c r="CB44" s="30" t="s">
        <v>775</v>
      </c>
      <c r="CC44" s="30" t="s">
        <v>775</v>
      </c>
      <c r="CD44" s="30" t="s">
        <v>775</v>
      </c>
      <c r="CE44" s="29" t="s">
        <v>775</v>
      </c>
      <c r="CF44" s="30" t="s">
        <v>775</v>
      </c>
      <c r="CG44" s="30" t="s">
        <v>775</v>
      </c>
      <c r="CH44" s="30" t="s">
        <v>775</v>
      </c>
      <c r="CI44" s="30" t="s">
        <v>775</v>
      </c>
      <c r="CJ44" s="30" t="s">
        <v>775</v>
      </c>
      <c r="CK44" s="30" t="s">
        <v>775</v>
      </c>
      <c r="CL44" s="30" t="s">
        <v>775</v>
      </c>
      <c r="CM44" s="30" t="s">
        <v>775</v>
      </c>
      <c r="CN44" s="30" t="s">
        <v>775</v>
      </c>
      <c r="CO44" s="29" t="s">
        <v>775</v>
      </c>
      <c r="CP44" s="30" t="s">
        <v>775</v>
      </c>
      <c r="CQ44" s="30" t="s">
        <v>775</v>
      </c>
      <c r="CR44" s="30" t="s">
        <v>775</v>
      </c>
      <c r="CS44" s="30" t="s">
        <v>775</v>
      </c>
      <c r="CT44" s="30" t="s">
        <v>775</v>
      </c>
      <c r="CU44" s="30" t="s">
        <v>775</v>
      </c>
      <c r="CV44" s="30" t="s">
        <v>775</v>
      </c>
      <c r="CW44" s="30" t="s">
        <v>775</v>
      </c>
      <c r="CX44" s="30" t="s">
        <v>775</v>
      </c>
      <c r="CY44" s="29" t="s">
        <v>775</v>
      </c>
      <c r="CZ44" s="30" t="s">
        <v>775</v>
      </c>
      <c r="DA44" s="30" t="s">
        <v>775</v>
      </c>
      <c r="DB44" s="30" t="s">
        <v>775</v>
      </c>
      <c r="DC44" s="30" t="s">
        <v>775</v>
      </c>
      <c r="DD44" s="30" t="s">
        <v>775</v>
      </c>
      <c r="DE44" s="30" t="s">
        <v>775</v>
      </c>
      <c r="DF44" s="30" t="s">
        <v>775</v>
      </c>
      <c r="DG44" s="33">
        <v>0.536492704042</v>
      </c>
      <c r="DH44" s="30" t="s">
        <v>775</v>
      </c>
      <c r="DI44" s="29" t="s">
        <v>775</v>
      </c>
      <c r="DJ44" s="30" t="s">
        <v>775</v>
      </c>
      <c r="DK44" s="30" t="s">
        <v>775</v>
      </c>
      <c r="DL44" s="30" t="s">
        <v>775</v>
      </c>
      <c r="DM44" s="30" t="s">
        <v>775</v>
      </c>
      <c r="DN44" s="30" t="s">
        <v>775</v>
      </c>
      <c r="DO44" s="30" t="s">
        <v>775</v>
      </c>
      <c r="DP44" s="30" t="s">
        <v>775</v>
      </c>
      <c r="DQ44" s="30" t="s">
        <v>775</v>
      </c>
      <c r="DR44" s="30" t="s">
        <v>775</v>
      </c>
      <c r="DS44" s="29" t="s">
        <v>775</v>
      </c>
      <c r="DT44" s="30" t="s">
        <v>775</v>
      </c>
      <c r="DU44" s="33">
        <v>0.54915065081100001</v>
      </c>
      <c r="DV44" s="30" t="s">
        <v>775</v>
      </c>
      <c r="DW44" s="30" t="s">
        <v>775</v>
      </c>
      <c r="DX44" s="30" t="s">
        <v>775</v>
      </c>
      <c r="DY44" s="30" t="s">
        <v>775</v>
      </c>
      <c r="DZ44" s="30" t="s">
        <v>775</v>
      </c>
      <c r="EA44" s="30" t="s">
        <v>775</v>
      </c>
      <c r="EB44" s="30" t="s">
        <v>775</v>
      </c>
      <c r="EC44" s="29" t="s">
        <v>775</v>
      </c>
      <c r="ED44" s="30" t="s">
        <v>775</v>
      </c>
      <c r="EE44" s="30" t="s">
        <v>775</v>
      </c>
      <c r="EF44" s="30" t="s">
        <v>775</v>
      </c>
      <c r="EG44" s="30" t="s">
        <v>775</v>
      </c>
      <c r="EH44" s="34"/>
    </row>
    <row r="45" spans="1:138" ht="9.9499999999999993" customHeight="1">
      <c r="A45" s="241"/>
      <c r="B45" s="41" t="s">
        <v>757</v>
      </c>
      <c r="C45" s="42"/>
      <c r="D45" s="43" t="s">
        <v>775</v>
      </c>
      <c r="E45" s="43" t="s">
        <v>775</v>
      </c>
      <c r="F45" s="43" t="s">
        <v>775</v>
      </c>
      <c r="G45" s="43" t="s">
        <v>775</v>
      </c>
      <c r="H45" s="43" t="s">
        <v>775</v>
      </c>
      <c r="I45" s="43" t="s">
        <v>775</v>
      </c>
      <c r="J45" s="43" t="s">
        <v>775</v>
      </c>
      <c r="K45" s="43" t="s">
        <v>775</v>
      </c>
      <c r="L45" s="43" t="s">
        <v>775</v>
      </c>
      <c r="M45" s="42" t="s">
        <v>775</v>
      </c>
      <c r="N45" s="43" t="s">
        <v>775</v>
      </c>
      <c r="O45" s="43" t="s">
        <v>775</v>
      </c>
      <c r="P45" s="43" t="s">
        <v>775</v>
      </c>
      <c r="Q45" s="43" t="s">
        <v>775</v>
      </c>
      <c r="R45" s="43" t="s">
        <v>775</v>
      </c>
      <c r="S45" s="43" t="s">
        <v>775</v>
      </c>
      <c r="T45" s="43" t="s">
        <v>775</v>
      </c>
      <c r="U45" s="43" t="s">
        <v>775</v>
      </c>
      <c r="V45" s="43" t="s">
        <v>775</v>
      </c>
      <c r="W45" s="42" t="s">
        <v>775</v>
      </c>
      <c r="X45" s="43" t="s">
        <v>775</v>
      </c>
      <c r="Y45" s="43" t="s">
        <v>775</v>
      </c>
      <c r="Z45" s="45">
        <v>0.48395254057999998</v>
      </c>
      <c r="AA45" s="43" t="s">
        <v>775</v>
      </c>
      <c r="AB45" s="43" t="s">
        <v>775</v>
      </c>
      <c r="AC45" s="43" t="s">
        <v>775</v>
      </c>
      <c r="AD45" s="43" t="s">
        <v>775</v>
      </c>
      <c r="AE45" s="43" t="s">
        <v>775</v>
      </c>
      <c r="AF45" s="43" t="s">
        <v>775</v>
      </c>
      <c r="AG45" s="42" t="s">
        <v>775</v>
      </c>
      <c r="AH45" s="43" t="s">
        <v>775</v>
      </c>
      <c r="AI45" s="43" t="s">
        <v>775</v>
      </c>
      <c r="AJ45" s="43" t="s">
        <v>775</v>
      </c>
      <c r="AK45" s="43" t="s">
        <v>775</v>
      </c>
      <c r="AL45" s="43" t="s">
        <v>775</v>
      </c>
      <c r="AM45" s="43" t="s">
        <v>775</v>
      </c>
      <c r="AN45" s="43" t="s">
        <v>775</v>
      </c>
      <c r="AO45" s="43" t="s">
        <v>775</v>
      </c>
      <c r="AP45" s="43" t="s">
        <v>775</v>
      </c>
      <c r="AQ45" s="44">
        <v>0.78604807425000001</v>
      </c>
      <c r="AR45" s="43" t="s">
        <v>775</v>
      </c>
      <c r="AS45" s="43" t="s">
        <v>775</v>
      </c>
      <c r="AT45" s="43" t="s">
        <v>775</v>
      </c>
      <c r="AU45" s="43" t="s">
        <v>775</v>
      </c>
      <c r="AV45" s="43" t="s">
        <v>775</v>
      </c>
      <c r="AW45" s="43" t="s">
        <v>775</v>
      </c>
      <c r="AX45" s="43" t="s">
        <v>775</v>
      </c>
      <c r="AY45" s="43" t="s">
        <v>775</v>
      </c>
      <c r="AZ45" s="43" t="s">
        <v>775</v>
      </c>
      <c r="BA45" s="42" t="s">
        <v>775</v>
      </c>
      <c r="BB45" s="43" t="s">
        <v>775</v>
      </c>
      <c r="BC45" s="43" t="s">
        <v>775</v>
      </c>
      <c r="BD45" s="43" t="s">
        <v>775</v>
      </c>
      <c r="BE45" s="43" t="s">
        <v>775</v>
      </c>
      <c r="BF45" s="43" t="s">
        <v>775</v>
      </c>
      <c r="BG45" s="43" t="s">
        <v>775</v>
      </c>
      <c r="BH45" s="43" t="s">
        <v>775</v>
      </c>
      <c r="BI45" s="43" t="s">
        <v>775</v>
      </c>
      <c r="BJ45" s="43" t="s">
        <v>775</v>
      </c>
      <c r="BK45" s="42" t="s">
        <v>775</v>
      </c>
      <c r="BL45" s="43" t="s">
        <v>775</v>
      </c>
      <c r="BM45" s="43" t="s">
        <v>775</v>
      </c>
      <c r="BN45" s="43" t="s">
        <v>775</v>
      </c>
      <c r="BO45" s="43" t="s">
        <v>775</v>
      </c>
      <c r="BP45" s="43" t="s">
        <v>775</v>
      </c>
      <c r="BQ45" s="43" t="s">
        <v>775</v>
      </c>
      <c r="BR45" s="43" t="s">
        <v>775</v>
      </c>
      <c r="BS45" s="43" t="s">
        <v>775</v>
      </c>
      <c r="BT45" s="43" t="s">
        <v>775</v>
      </c>
      <c r="BU45" s="42" t="s">
        <v>775</v>
      </c>
      <c r="BV45" s="43" t="s">
        <v>775</v>
      </c>
      <c r="BW45" s="43" t="s">
        <v>775</v>
      </c>
      <c r="BX45" s="43" t="s">
        <v>775</v>
      </c>
      <c r="BY45" s="43" t="s">
        <v>775</v>
      </c>
      <c r="BZ45" s="43" t="s">
        <v>775</v>
      </c>
      <c r="CA45" s="43" t="s">
        <v>775</v>
      </c>
      <c r="CB45" s="43" t="s">
        <v>775</v>
      </c>
      <c r="CC45" s="43" t="s">
        <v>775</v>
      </c>
      <c r="CD45" s="43" t="s">
        <v>775</v>
      </c>
      <c r="CE45" s="42" t="s">
        <v>775</v>
      </c>
      <c r="CF45" s="43" t="s">
        <v>775</v>
      </c>
      <c r="CG45" s="43" t="s">
        <v>775</v>
      </c>
      <c r="CH45" s="43" t="s">
        <v>775</v>
      </c>
      <c r="CI45" s="43" t="s">
        <v>775</v>
      </c>
      <c r="CJ45" s="43" t="s">
        <v>775</v>
      </c>
      <c r="CK45" s="43" t="s">
        <v>775</v>
      </c>
      <c r="CL45" s="43" t="s">
        <v>775</v>
      </c>
      <c r="CM45" s="43" t="s">
        <v>775</v>
      </c>
      <c r="CN45" s="43" t="s">
        <v>775</v>
      </c>
      <c r="CO45" s="42" t="s">
        <v>775</v>
      </c>
      <c r="CP45" s="43" t="s">
        <v>775</v>
      </c>
      <c r="CQ45" s="43" t="s">
        <v>775</v>
      </c>
      <c r="CR45" s="43" t="s">
        <v>775</v>
      </c>
      <c r="CS45" s="43" t="s">
        <v>775</v>
      </c>
      <c r="CT45" s="43" t="s">
        <v>775</v>
      </c>
      <c r="CU45" s="43" t="s">
        <v>775</v>
      </c>
      <c r="CV45" s="43" t="s">
        <v>775</v>
      </c>
      <c r="CW45" s="43" t="s">
        <v>775</v>
      </c>
      <c r="CX45" s="43" t="s">
        <v>775</v>
      </c>
      <c r="CY45" s="42" t="s">
        <v>775</v>
      </c>
      <c r="CZ45" s="43" t="s">
        <v>775</v>
      </c>
      <c r="DA45" s="43" t="s">
        <v>775</v>
      </c>
      <c r="DB45" s="43" t="s">
        <v>775</v>
      </c>
      <c r="DC45" s="43" t="s">
        <v>775</v>
      </c>
      <c r="DD45" s="43" t="s">
        <v>775</v>
      </c>
      <c r="DE45" s="43" t="s">
        <v>775</v>
      </c>
      <c r="DF45" s="43" t="s">
        <v>775</v>
      </c>
      <c r="DG45" s="43" t="s">
        <v>775</v>
      </c>
      <c r="DH45" s="43" t="s">
        <v>775</v>
      </c>
      <c r="DI45" s="42" t="s">
        <v>775</v>
      </c>
      <c r="DJ45" s="43" t="s">
        <v>775</v>
      </c>
      <c r="DK45" s="43" t="s">
        <v>775</v>
      </c>
      <c r="DL45" s="43" t="s">
        <v>775</v>
      </c>
      <c r="DM45" s="43" t="s">
        <v>775</v>
      </c>
      <c r="DN45" s="45">
        <v>0.78616021259900004</v>
      </c>
      <c r="DO45" s="43" t="s">
        <v>775</v>
      </c>
      <c r="DP45" s="43" t="s">
        <v>775</v>
      </c>
      <c r="DQ45" s="43" t="s">
        <v>775</v>
      </c>
      <c r="DR45" s="43" t="s">
        <v>775</v>
      </c>
      <c r="DS45" s="42" t="s">
        <v>775</v>
      </c>
      <c r="DT45" s="43" t="s">
        <v>775</v>
      </c>
      <c r="DU45" s="43" t="s">
        <v>775</v>
      </c>
      <c r="DV45" s="43" t="s">
        <v>775</v>
      </c>
      <c r="DW45" s="43" t="s">
        <v>775</v>
      </c>
      <c r="DX45" s="45">
        <v>0.68821617484099995</v>
      </c>
      <c r="DY45" s="43" t="s">
        <v>775</v>
      </c>
      <c r="DZ45" s="43" t="s">
        <v>775</v>
      </c>
      <c r="EA45" s="43" t="s">
        <v>775</v>
      </c>
      <c r="EB45" s="43" t="s">
        <v>775</v>
      </c>
      <c r="EC45" s="42" t="s">
        <v>775</v>
      </c>
      <c r="ED45" s="43" t="s">
        <v>775</v>
      </c>
      <c r="EE45" s="43" t="s">
        <v>775</v>
      </c>
      <c r="EF45" s="43" t="s">
        <v>775</v>
      </c>
      <c r="EG45" s="43" t="s">
        <v>775</v>
      </c>
      <c r="EH45" s="34"/>
    </row>
    <row r="46" spans="1:138" ht="9.9499999999999993" customHeight="1">
      <c r="A46" s="240" t="s">
        <v>729</v>
      </c>
      <c r="B46" s="28" t="s">
        <v>758</v>
      </c>
      <c r="C46" s="29"/>
      <c r="D46" s="30" t="s">
        <v>775</v>
      </c>
      <c r="E46" s="30" t="s">
        <v>775</v>
      </c>
      <c r="F46" s="30" t="s">
        <v>775</v>
      </c>
      <c r="G46" s="30" t="s">
        <v>775</v>
      </c>
      <c r="H46" s="30" t="s">
        <v>775</v>
      </c>
      <c r="I46" s="30" t="s">
        <v>775</v>
      </c>
      <c r="J46" s="30" t="s">
        <v>775</v>
      </c>
      <c r="K46" s="30" t="s">
        <v>775</v>
      </c>
      <c r="L46" s="30" t="s">
        <v>775</v>
      </c>
      <c r="M46" s="29" t="s">
        <v>775</v>
      </c>
      <c r="N46" s="30" t="s">
        <v>775</v>
      </c>
      <c r="O46" s="30" t="s">
        <v>775</v>
      </c>
      <c r="P46" s="30" t="s">
        <v>775</v>
      </c>
      <c r="Q46" s="30" t="s">
        <v>775</v>
      </c>
      <c r="R46" s="30" t="s">
        <v>775</v>
      </c>
      <c r="S46" s="30" t="s">
        <v>775</v>
      </c>
      <c r="T46" s="30" t="s">
        <v>775</v>
      </c>
      <c r="U46" s="30" t="s">
        <v>775</v>
      </c>
      <c r="V46" s="30" t="s">
        <v>775</v>
      </c>
      <c r="W46" s="29" t="s">
        <v>775</v>
      </c>
      <c r="X46" s="30" t="s">
        <v>775</v>
      </c>
      <c r="Y46" s="30" t="s">
        <v>775</v>
      </c>
      <c r="Z46" s="30" t="s">
        <v>775</v>
      </c>
      <c r="AA46" s="30" t="s">
        <v>775</v>
      </c>
      <c r="AB46" s="30" t="s">
        <v>775</v>
      </c>
      <c r="AC46" s="30" t="s">
        <v>775</v>
      </c>
      <c r="AD46" s="30" t="s">
        <v>775</v>
      </c>
      <c r="AE46" s="30" t="s">
        <v>775</v>
      </c>
      <c r="AF46" s="30" t="s">
        <v>775</v>
      </c>
      <c r="AG46" s="29" t="s">
        <v>775</v>
      </c>
      <c r="AH46" s="30" t="s">
        <v>775</v>
      </c>
      <c r="AI46" s="30" t="s">
        <v>775</v>
      </c>
      <c r="AJ46" s="30" t="s">
        <v>775</v>
      </c>
      <c r="AK46" s="30" t="s">
        <v>775</v>
      </c>
      <c r="AL46" s="30" t="s">
        <v>775</v>
      </c>
      <c r="AM46" s="30" t="s">
        <v>775</v>
      </c>
      <c r="AN46" s="30" t="s">
        <v>775</v>
      </c>
      <c r="AO46" s="30" t="s">
        <v>775</v>
      </c>
      <c r="AP46" s="30" t="s">
        <v>775</v>
      </c>
      <c r="AQ46" s="29" t="s">
        <v>775</v>
      </c>
      <c r="AR46" s="30" t="s">
        <v>775</v>
      </c>
      <c r="AS46" s="30" t="s">
        <v>775</v>
      </c>
      <c r="AT46" s="30" t="s">
        <v>775</v>
      </c>
      <c r="AU46" s="30" t="s">
        <v>775</v>
      </c>
      <c r="AV46" s="30" t="s">
        <v>775</v>
      </c>
      <c r="AW46" s="30" t="s">
        <v>775</v>
      </c>
      <c r="AX46" s="30" t="s">
        <v>775</v>
      </c>
      <c r="AY46" s="30" t="s">
        <v>775</v>
      </c>
      <c r="AZ46" s="30" t="s">
        <v>775</v>
      </c>
      <c r="BA46" s="29" t="s">
        <v>775</v>
      </c>
      <c r="BB46" s="30" t="s">
        <v>775</v>
      </c>
      <c r="BC46" s="30" t="s">
        <v>775</v>
      </c>
      <c r="BD46" s="30" t="s">
        <v>775</v>
      </c>
      <c r="BE46" s="30" t="s">
        <v>775</v>
      </c>
      <c r="BF46" s="30" t="s">
        <v>775</v>
      </c>
      <c r="BG46" s="30" t="s">
        <v>775</v>
      </c>
      <c r="BH46" s="33">
        <v>0.20466986038500001</v>
      </c>
      <c r="BI46" s="30" t="s">
        <v>775</v>
      </c>
      <c r="BJ46" s="30" t="s">
        <v>775</v>
      </c>
      <c r="BK46" s="29" t="s">
        <v>775</v>
      </c>
      <c r="BL46" s="30" t="s">
        <v>775</v>
      </c>
      <c r="BM46" s="30" t="s">
        <v>775</v>
      </c>
      <c r="BN46" s="30" t="s">
        <v>775</v>
      </c>
      <c r="BO46" s="30" t="s">
        <v>775</v>
      </c>
      <c r="BP46" s="30" t="s">
        <v>775</v>
      </c>
      <c r="BQ46" s="30" t="s">
        <v>775</v>
      </c>
      <c r="BR46" s="30" t="s">
        <v>775</v>
      </c>
      <c r="BS46" s="30" t="s">
        <v>775</v>
      </c>
      <c r="BT46" s="30" t="s">
        <v>775</v>
      </c>
      <c r="BU46" s="29" t="s">
        <v>775</v>
      </c>
      <c r="BV46" s="30" t="s">
        <v>775</v>
      </c>
      <c r="BW46" s="30" t="s">
        <v>775</v>
      </c>
      <c r="BX46" s="30" t="s">
        <v>775</v>
      </c>
      <c r="BY46" s="30" t="s">
        <v>775</v>
      </c>
      <c r="BZ46" s="30" t="s">
        <v>775</v>
      </c>
      <c r="CA46" s="30" t="s">
        <v>775</v>
      </c>
      <c r="CB46" s="30" t="s">
        <v>775</v>
      </c>
      <c r="CC46" s="30" t="s">
        <v>775</v>
      </c>
      <c r="CD46" s="30" t="s">
        <v>775</v>
      </c>
      <c r="CE46" s="29" t="s">
        <v>775</v>
      </c>
      <c r="CF46" s="30" t="s">
        <v>775</v>
      </c>
      <c r="CG46" s="30" t="s">
        <v>775</v>
      </c>
      <c r="CH46" s="30" t="s">
        <v>775</v>
      </c>
      <c r="CI46" s="30" t="s">
        <v>775</v>
      </c>
      <c r="CJ46" s="30" t="s">
        <v>775</v>
      </c>
      <c r="CK46" s="30" t="s">
        <v>775</v>
      </c>
      <c r="CL46" s="30" t="s">
        <v>775</v>
      </c>
      <c r="CM46" s="30" t="s">
        <v>775</v>
      </c>
      <c r="CN46" s="30" t="s">
        <v>775</v>
      </c>
      <c r="CO46" s="29" t="s">
        <v>775</v>
      </c>
      <c r="CP46" s="30" t="s">
        <v>775</v>
      </c>
      <c r="CQ46" s="30" t="s">
        <v>775</v>
      </c>
      <c r="CR46" s="30" t="s">
        <v>775</v>
      </c>
      <c r="CS46" s="30" t="s">
        <v>775</v>
      </c>
      <c r="CT46" s="30" t="s">
        <v>775</v>
      </c>
      <c r="CU46" s="30" t="s">
        <v>775</v>
      </c>
      <c r="CV46" s="30" t="s">
        <v>775</v>
      </c>
      <c r="CW46" s="30" t="s">
        <v>775</v>
      </c>
      <c r="CX46" s="33">
        <v>0.32997054180300001</v>
      </c>
      <c r="CY46" s="29" t="s">
        <v>775</v>
      </c>
      <c r="CZ46" s="30" t="s">
        <v>775</v>
      </c>
      <c r="DA46" s="30" t="s">
        <v>775</v>
      </c>
      <c r="DB46" s="30" t="s">
        <v>775</v>
      </c>
      <c r="DC46" s="30" t="s">
        <v>775</v>
      </c>
      <c r="DD46" s="30" t="s">
        <v>775</v>
      </c>
      <c r="DE46" s="30" t="s">
        <v>775</v>
      </c>
      <c r="DF46" s="30" t="s">
        <v>775</v>
      </c>
      <c r="DG46" s="30" t="s">
        <v>775</v>
      </c>
      <c r="DH46" s="30" t="s">
        <v>775</v>
      </c>
      <c r="DI46" s="29" t="s">
        <v>775</v>
      </c>
      <c r="DJ46" s="30" t="s">
        <v>775</v>
      </c>
      <c r="DK46" s="30" t="s">
        <v>775</v>
      </c>
      <c r="DL46" s="30" t="s">
        <v>775</v>
      </c>
      <c r="DM46" s="30" t="s">
        <v>775</v>
      </c>
      <c r="DN46" s="30" t="s">
        <v>775</v>
      </c>
      <c r="DO46" s="30" t="s">
        <v>775</v>
      </c>
      <c r="DP46" s="33">
        <v>0.19777283788200001</v>
      </c>
      <c r="DQ46" s="30" t="s">
        <v>775</v>
      </c>
      <c r="DR46" s="30" t="s">
        <v>775</v>
      </c>
      <c r="DS46" s="29" t="s">
        <v>775</v>
      </c>
      <c r="DT46" s="30" t="s">
        <v>775</v>
      </c>
      <c r="DU46" s="30" t="s">
        <v>775</v>
      </c>
      <c r="DV46" s="30" t="s">
        <v>775</v>
      </c>
      <c r="DW46" s="30" t="s">
        <v>775</v>
      </c>
      <c r="DX46" s="30" t="s">
        <v>775</v>
      </c>
      <c r="DY46" s="30" t="s">
        <v>775</v>
      </c>
      <c r="DZ46" s="30" t="s">
        <v>775</v>
      </c>
      <c r="EA46" s="30" t="s">
        <v>775</v>
      </c>
      <c r="EB46" s="30" t="s">
        <v>775</v>
      </c>
      <c r="EC46" s="29" t="s">
        <v>775</v>
      </c>
      <c r="ED46" s="30" t="s">
        <v>775</v>
      </c>
      <c r="EE46" s="30" t="s">
        <v>775</v>
      </c>
      <c r="EF46" s="30" t="s">
        <v>775</v>
      </c>
      <c r="EG46" s="30" t="s">
        <v>775</v>
      </c>
      <c r="EH46" s="34"/>
    </row>
    <row r="47" spans="1:138" ht="9.9499999999999993" customHeight="1">
      <c r="A47" s="241"/>
      <c r="B47" s="41" t="s">
        <v>759</v>
      </c>
      <c r="C47" s="42"/>
      <c r="D47" s="43" t="s">
        <v>775</v>
      </c>
      <c r="E47" s="43" t="s">
        <v>775</v>
      </c>
      <c r="F47" s="43" t="s">
        <v>775</v>
      </c>
      <c r="G47" s="43" t="s">
        <v>775</v>
      </c>
      <c r="H47" s="43" t="s">
        <v>775</v>
      </c>
      <c r="I47" s="43" t="s">
        <v>775</v>
      </c>
      <c r="J47" s="43" t="s">
        <v>775</v>
      </c>
      <c r="K47" s="43" t="s">
        <v>775</v>
      </c>
      <c r="L47" s="43" t="s">
        <v>775</v>
      </c>
      <c r="M47" s="42" t="s">
        <v>775</v>
      </c>
      <c r="N47" s="43" t="s">
        <v>775</v>
      </c>
      <c r="O47" s="43" t="s">
        <v>775</v>
      </c>
      <c r="P47" s="43" t="s">
        <v>775</v>
      </c>
      <c r="Q47" s="43" t="s">
        <v>775</v>
      </c>
      <c r="R47" s="43" t="s">
        <v>775</v>
      </c>
      <c r="S47" s="43" t="s">
        <v>775</v>
      </c>
      <c r="T47" s="43" t="s">
        <v>775</v>
      </c>
      <c r="U47" s="43" t="s">
        <v>775</v>
      </c>
      <c r="V47" s="43" t="s">
        <v>775</v>
      </c>
      <c r="W47" s="42" t="s">
        <v>775</v>
      </c>
      <c r="X47" s="43" t="s">
        <v>775</v>
      </c>
      <c r="Y47" s="43" t="s">
        <v>775</v>
      </c>
      <c r="Z47" s="43" t="s">
        <v>775</v>
      </c>
      <c r="AA47" s="43" t="s">
        <v>775</v>
      </c>
      <c r="AB47" s="43" t="s">
        <v>775</v>
      </c>
      <c r="AC47" s="43" t="s">
        <v>775</v>
      </c>
      <c r="AD47" s="43" t="s">
        <v>775</v>
      </c>
      <c r="AE47" s="43" t="s">
        <v>775</v>
      </c>
      <c r="AF47" s="43" t="s">
        <v>775</v>
      </c>
      <c r="AG47" s="42" t="s">
        <v>775</v>
      </c>
      <c r="AH47" s="43" t="s">
        <v>775</v>
      </c>
      <c r="AI47" s="43" t="s">
        <v>775</v>
      </c>
      <c r="AJ47" s="43" t="s">
        <v>775</v>
      </c>
      <c r="AK47" s="43" t="s">
        <v>775</v>
      </c>
      <c r="AL47" s="43" t="s">
        <v>775</v>
      </c>
      <c r="AM47" s="43" t="s">
        <v>775</v>
      </c>
      <c r="AN47" s="43" t="s">
        <v>775</v>
      </c>
      <c r="AO47" s="43" t="s">
        <v>775</v>
      </c>
      <c r="AP47" s="43" t="s">
        <v>775</v>
      </c>
      <c r="AQ47" s="42" t="s">
        <v>775</v>
      </c>
      <c r="AR47" s="43" t="s">
        <v>775</v>
      </c>
      <c r="AS47" s="43" t="s">
        <v>775</v>
      </c>
      <c r="AT47" s="43" t="s">
        <v>775</v>
      </c>
      <c r="AU47" s="43" t="s">
        <v>775</v>
      </c>
      <c r="AV47" s="43" t="s">
        <v>775</v>
      </c>
      <c r="AW47" s="43" t="s">
        <v>775</v>
      </c>
      <c r="AX47" s="43" t="s">
        <v>775</v>
      </c>
      <c r="AY47" s="43" t="s">
        <v>775</v>
      </c>
      <c r="AZ47" s="43" t="s">
        <v>775</v>
      </c>
      <c r="BA47" s="42" t="s">
        <v>775</v>
      </c>
      <c r="BB47" s="43" t="s">
        <v>775</v>
      </c>
      <c r="BC47" s="43" t="s">
        <v>775</v>
      </c>
      <c r="BD47" s="43" t="s">
        <v>775</v>
      </c>
      <c r="BE47" s="43" t="s">
        <v>775</v>
      </c>
      <c r="BF47" s="43" t="s">
        <v>775</v>
      </c>
      <c r="BG47" s="43" t="s">
        <v>775</v>
      </c>
      <c r="BH47" s="45">
        <v>0.220192545174</v>
      </c>
      <c r="BI47" s="43" t="s">
        <v>775</v>
      </c>
      <c r="BJ47" s="43" t="s">
        <v>775</v>
      </c>
      <c r="BK47" s="42" t="s">
        <v>775</v>
      </c>
      <c r="BL47" s="43" t="s">
        <v>775</v>
      </c>
      <c r="BM47" s="43" t="s">
        <v>775</v>
      </c>
      <c r="BN47" s="43" t="s">
        <v>775</v>
      </c>
      <c r="BO47" s="43" t="s">
        <v>775</v>
      </c>
      <c r="BP47" s="43" t="s">
        <v>775</v>
      </c>
      <c r="BQ47" s="43" t="s">
        <v>775</v>
      </c>
      <c r="BR47" s="43" t="s">
        <v>775</v>
      </c>
      <c r="BS47" s="43" t="s">
        <v>775</v>
      </c>
      <c r="BT47" s="43" t="s">
        <v>775</v>
      </c>
      <c r="BU47" s="42" t="s">
        <v>775</v>
      </c>
      <c r="BV47" s="43" t="s">
        <v>775</v>
      </c>
      <c r="BW47" s="43" t="s">
        <v>775</v>
      </c>
      <c r="BX47" s="43" t="s">
        <v>775</v>
      </c>
      <c r="BY47" s="43" t="s">
        <v>775</v>
      </c>
      <c r="BZ47" s="43" t="s">
        <v>775</v>
      </c>
      <c r="CA47" s="43" t="s">
        <v>775</v>
      </c>
      <c r="CB47" s="43" t="s">
        <v>775</v>
      </c>
      <c r="CC47" s="43" t="s">
        <v>775</v>
      </c>
      <c r="CD47" s="43" t="s">
        <v>775</v>
      </c>
      <c r="CE47" s="42" t="s">
        <v>775</v>
      </c>
      <c r="CF47" s="43" t="s">
        <v>775</v>
      </c>
      <c r="CG47" s="43" t="s">
        <v>775</v>
      </c>
      <c r="CH47" s="43" t="s">
        <v>775</v>
      </c>
      <c r="CI47" s="43" t="s">
        <v>775</v>
      </c>
      <c r="CJ47" s="43" t="s">
        <v>775</v>
      </c>
      <c r="CK47" s="43" t="s">
        <v>775</v>
      </c>
      <c r="CL47" s="43" t="s">
        <v>775</v>
      </c>
      <c r="CM47" s="43" t="s">
        <v>775</v>
      </c>
      <c r="CN47" s="43" t="s">
        <v>775</v>
      </c>
      <c r="CO47" s="42" t="s">
        <v>775</v>
      </c>
      <c r="CP47" s="43" t="s">
        <v>775</v>
      </c>
      <c r="CQ47" s="43" t="s">
        <v>775</v>
      </c>
      <c r="CR47" s="43" t="s">
        <v>775</v>
      </c>
      <c r="CS47" s="43" t="s">
        <v>775</v>
      </c>
      <c r="CT47" s="43" t="s">
        <v>775</v>
      </c>
      <c r="CU47" s="43" t="s">
        <v>775</v>
      </c>
      <c r="CV47" s="43" t="s">
        <v>775</v>
      </c>
      <c r="CW47" s="43" t="s">
        <v>775</v>
      </c>
      <c r="CX47" s="45">
        <v>0.32456214688099999</v>
      </c>
      <c r="CY47" s="42" t="s">
        <v>775</v>
      </c>
      <c r="CZ47" s="43" t="s">
        <v>775</v>
      </c>
      <c r="DA47" s="43" t="s">
        <v>775</v>
      </c>
      <c r="DB47" s="43" t="s">
        <v>775</v>
      </c>
      <c r="DC47" s="43" t="s">
        <v>775</v>
      </c>
      <c r="DD47" s="43" t="s">
        <v>775</v>
      </c>
      <c r="DE47" s="43" t="s">
        <v>775</v>
      </c>
      <c r="DF47" s="43" t="s">
        <v>775</v>
      </c>
      <c r="DG47" s="43" t="s">
        <v>775</v>
      </c>
      <c r="DH47" s="43" t="s">
        <v>775</v>
      </c>
      <c r="DI47" s="42" t="s">
        <v>775</v>
      </c>
      <c r="DJ47" s="43" t="s">
        <v>775</v>
      </c>
      <c r="DK47" s="43" t="s">
        <v>775</v>
      </c>
      <c r="DL47" s="43" t="s">
        <v>775</v>
      </c>
      <c r="DM47" s="43" t="s">
        <v>775</v>
      </c>
      <c r="DN47" s="43" t="s">
        <v>775</v>
      </c>
      <c r="DO47" s="43" t="s">
        <v>775</v>
      </c>
      <c r="DP47" s="45">
        <v>0.215262098973</v>
      </c>
      <c r="DQ47" s="43" t="s">
        <v>775</v>
      </c>
      <c r="DR47" s="43" t="s">
        <v>775</v>
      </c>
      <c r="DS47" s="42" t="s">
        <v>775</v>
      </c>
      <c r="DT47" s="43" t="s">
        <v>775</v>
      </c>
      <c r="DU47" s="43" t="s">
        <v>775</v>
      </c>
      <c r="DV47" s="43" t="s">
        <v>775</v>
      </c>
      <c r="DW47" s="43" t="s">
        <v>775</v>
      </c>
      <c r="DX47" s="43" t="s">
        <v>775</v>
      </c>
      <c r="DY47" s="43" t="s">
        <v>775</v>
      </c>
      <c r="DZ47" s="43" t="s">
        <v>775</v>
      </c>
      <c r="EA47" s="43" t="s">
        <v>775</v>
      </c>
      <c r="EB47" s="43" t="s">
        <v>775</v>
      </c>
      <c r="EC47" s="42" t="s">
        <v>775</v>
      </c>
      <c r="ED47" s="43" t="s">
        <v>775</v>
      </c>
      <c r="EE47" s="43" t="s">
        <v>775</v>
      </c>
      <c r="EF47" s="43" t="s">
        <v>775</v>
      </c>
      <c r="EG47" s="43" t="s">
        <v>775</v>
      </c>
      <c r="EH47" s="34"/>
    </row>
    <row r="48" spans="1:138" ht="9.9499999999999993" customHeight="1">
      <c r="A48" s="240" t="s">
        <v>730</v>
      </c>
      <c r="B48" s="28" t="s">
        <v>760</v>
      </c>
      <c r="C48" s="29"/>
      <c r="D48" s="30" t="s">
        <v>775</v>
      </c>
      <c r="E48" s="30" t="s">
        <v>775</v>
      </c>
      <c r="F48" s="30" t="s">
        <v>775</v>
      </c>
      <c r="G48" s="30" t="s">
        <v>775</v>
      </c>
      <c r="H48" s="30" t="s">
        <v>775</v>
      </c>
      <c r="I48" s="30" t="s">
        <v>775</v>
      </c>
      <c r="J48" s="31">
        <v>-0.18225079106600001</v>
      </c>
      <c r="K48" s="30" t="s">
        <v>775</v>
      </c>
      <c r="L48" s="30" t="s">
        <v>775</v>
      </c>
      <c r="M48" s="29" t="s">
        <v>775</v>
      </c>
      <c r="N48" s="30" t="s">
        <v>775</v>
      </c>
      <c r="O48" s="30" t="s">
        <v>775</v>
      </c>
      <c r="P48" s="30" t="s">
        <v>775</v>
      </c>
      <c r="Q48" s="30" t="s">
        <v>775</v>
      </c>
      <c r="R48" s="30" t="s">
        <v>775</v>
      </c>
      <c r="S48" s="30" t="s">
        <v>775</v>
      </c>
      <c r="T48" s="30" t="s">
        <v>775</v>
      </c>
      <c r="U48" s="30" t="s">
        <v>775</v>
      </c>
      <c r="V48" s="30" t="s">
        <v>775</v>
      </c>
      <c r="W48" s="29" t="s">
        <v>775</v>
      </c>
      <c r="X48" s="30" t="s">
        <v>775</v>
      </c>
      <c r="Y48" s="30" t="s">
        <v>775</v>
      </c>
      <c r="Z48" s="30" t="s">
        <v>775</v>
      </c>
      <c r="AA48" s="30" t="s">
        <v>775</v>
      </c>
      <c r="AB48" s="30" t="s">
        <v>775</v>
      </c>
      <c r="AC48" s="30" t="s">
        <v>775</v>
      </c>
      <c r="AD48" s="30" t="s">
        <v>775</v>
      </c>
      <c r="AE48" s="30" t="s">
        <v>775</v>
      </c>
      <c r="AF48" s="30" t="s">
        <v>775</v>
      </c>
      <c r="AG48" s="29" t="s">
        <v>775</v>
      </c>
      <c r="AH48" s="30" t="s">
        <v>775</v>
      </c>
      <c r="AI48" s="30" t="s">
        <v>775</v>
      </c>
      <c r="AJ48" s="30" t="s">
        <v>775</v>
      </c>
      <c r="AK48" s="30" t="s">
        <v>775</v>
      </c>
      <c r="AL48" s="30" t="s">
        <v>775</v>
      </c>
      <c r="AM48" s="30" t="s">
        <v>775</v>
      </c>
      <c r="AN48" s="30" t="s">
        <v>775</v>
      </c>
      <c r="AO48" s="30" t="s">
        <v>775</v>
      </c>
      <c r="AP48" s="30" t="s">
        <v>775</v>
      </c>
      <c r="AQ48" s="29" t="s">
        <v>775</v>
      </c>
      <c r="AR48" s="30" t="s">
        <v>775</v>
      </c>
      <c r="AS48" s="30" t="s">
        <v>775</v>
      </c>
      <c r="AT48" s="30" t="s">
        <v>775</v>
      </c>
      <c r="AU48" s="30" t="s">
        <v>775</v>
      </c>
      <c r="AV48" s="30" t="s">
        <v>775</v>
      </c>
      <c r="AW48" s="30" t="s">
        <v>775</v>
      </c>
      <c r="AX48" s="30" t="s">
        <v>775</v>
      </c>
      <c r="AY48" s="30" t="s">
        <v>775</v>
      </c>
      <c r="AZ48" s="30" t="s">
        <v>775</v>
      </c>
      <c r="BA48" s="29" t="s">
        <v>775</v>
      </c>
      <c r="BB48" s="30" t="s">
        <v>775</v>
      </c>
      <c r="BC48" s="30" t="s">
        <v>775</v>
      </c>
      <c r="BD48" s="56">
        <v>0.21876651049099999</v>
      </c>
      <c r="BE48" s="30" t="s">
        <v>775</v>
      </c>
      <c r="BF48" s="30" t="s">
        <v>775</v>
      </c>
      <c r="BG48" s="30" t="s">
        <v>775</v>
      </c>
      <c r="BH48" s="30" t="s">
        <v>775</v>
      </c>
      <c r="BI48" s="30" t="s">
        <v>775</v>
      </c>
      <c r="BJ48" s="30" t="s">
        <v>775</v>
      </c>
      <c r="BK48" s="29" t="s">
        <v>775</v>
      </c>
      <c r="BL48" s="30" t="s">
        <v>775</v>
      </c>
      <c r="BM48" s="30" t="s">
        <v>775</v>
      </c>
      <c r="BN48" s="30" t="s">
        <v>775</v>
      </c>
      <c r="BO48" s="30" t="s">
        <v>775</v>
      </c>
      <c r="BP48" s="30" t="s">
        <v>775</v>
      </c>
      <c r="BQ48" s="30" t="s">
        <v>775</v>
      </c>
      <c r="BR48" s="30" t="s">
        <v>775</v>
      </c>
      <c r="BS48" s="30" t="s">
        <v>775</v>
      </c>
      <c r="BT48" s="30" t="s">
        <v>775</v>
      </c>
      <c r="BU48" s="29" t="s">
        <v>775</v>
      </c>
      <c r="BV48" s="30" t="s">
        <v>775</v>
      </c>
      <c r="BW48" s="30" t="s">
        <v>775</v>
      </c>
      <c r="BX48" s="30" t="s">
        <v>775</v>
      </c>
      <c r="BY48" s="30" t="s">
        <v>775</v>
      </c>
      <c r="BZ48" s="30" t="s">
        <v>775</v>
      </c>
      <c r="CA48" s="30" t="s">
        <v>775</v>
      </c>
      <c r="CB48" s="30" t="s">
        <v>775</v>
      </c>
      <c r="CC48" s="30" t="s">
        <v>775</v>
      </c>
      <c r="CD48" s="30" t="s">
        <v>775</v>
      </c>
      <c r="CE48" s="29" t="s">
        <v>775</v>
      </c>
      <c r="CF48" s="30" t="s">
        <v>775</v>
      </c>
      <c r="CG48" s="30" t="s">
        <v>775</v>
      </c>
      <c r="CH48" s="30" t="s">
        <v>775</v>
      </c>
      <c r="CI48" s="30" t="s">
        <v>775</v>
      </c>
      <c r="CJ48" s="30" t="s">
        <v>775</v>
      </c>
      <c r="CK48" s="30" t="s">
        <v>775</v>
      </c>
      <c r="CL48" s="30" t="s">
        <v>775</v>
      </c>
      <c r="CM48" s="30" t="s">
        <v>775</v>
      </c>
      <c r="CN48" s="30" t="s">
        <v>775</v>
      </c>
      <c r="CO48" s="32">
        <v>0.265611671509</v>
      </c>
      <c r="CP48" s="30" t="s">
        <v>775</v>
      </c>
      <c r="CQ48" s="30" t="s">
        <v>775</v>
      </c>
      <c r="CR48" s="30" t="s">
        <v>775</v>
      </c>
      <c r="CS48" s="30" t="s">
        <v>775</v>
      </c>
      <c r="CT48" s="30" t="s">
        <v>775</v>
      </c>
      <c r="CU48" s="30" t="s">
        <v>775</v>
      </c>
      <c r="CV48" s="30" t="s">
        <v>775</v>
      </c>
      <c r="CW48" s="30" t="s">
        <v>775</v>
      </c>
      <c r="CX48" s="30" t="s">
        <v>775</v>
      </c>
      <c r="CY48" s="29" t="s">
        <v>775</v>
      </c>
      <c r="CZ48" s="30" t="s">
        <v>775</v>
      </c>
      <c r="DA48" s="30" t="s">
        <v>775</v>
      </c>
      <c r="DB48" s="30" t="s">
        <v>775</v>
      </c>
      <c r="DC48" s="30" t="s">
        <v>775</v>
      </c>
      <c r="DD48" s="56">
        <v>0.10519247688699999</v>
      </c>
      <c r="DE48" s="30" t="s">
        <v>775</v>
      </c>
      <c r="DF48" s="30" t="s">
        <v>775</v>
      </c>
      <c r="DG48" s="30" t="s">
        <v>775</v>
      </c>
      <c r="DH48" s="30" t="s">
        <v>775</v>
      </c>
      <c r="DI48" s="29" t="s">
        <v>775</v>
      </c>
      <c r="DJ48" s="30" t="s">
        <v>775</v>
      </c>
      <c r="DK48" s="30" t="s">
        <v>775</v>
      </c>
      <c r="DL48" s="30" t="s">
        <v>775</v>
      </c>
      <c r="DM48" s="30" t="s">
        <v>775</v>
      </c>
      <c r="DN48" s="30" t="s">
        <v>775</v>
      </c>
      <c r="DO48" s="30" t="s">
        <v>775</v>
      </c>
      <c r="DP48" s="33">
        <v>0.23153536565800001</v>
      </c>
      <c r="DQ48" s="30" t="s">
        <v>775</v>
      </c>
      <c r="DR48" s="30" t="s">
        <v>775</v>
      </c>
      <c r="DS48" s="29" t="s">
        <v>775</v>
      </c>
      <c r="DT48" s="30" t="s">
        <v>775</v>
      </c>
      <c r="DU48" s="30" t="s">
        <v>775</v>
      </c>
      <c r="DV48" s="30" t="s">
        <v>775</v>
      </c>
      <c r="DW48" s="30" t="s">
        <v>775</v>
      </c>
      <c r="DX48" s="30" t="s">
        <v>775</v>
      </c>
      <c r="DY48" s="30" t="s">
        <v>775</v>
      </c>
      <c r="DZ48" s="30" t="s">
        <v>775</v>
      </c>
      <c r="EA48" s="30" t="s">
        <v>775</v>
      </c>
      <c r="EB48" s="30" t="s">
        <v>775</v>
      </c>
      <c r="EC48" s="29" t="s">
        <v>775</v>
      </c>
      <c r="ED48" s="30" t="s">
        <v>775</v>
      </c>
      <c r="EE48" s="30" t="s">
        <v>775</v>
      </c>
      <c r="EF48" s="30" t="s">
        <v>775</v>
      </c>
      <c r="EG48" s="30" t="s">
        <v>775</v>
      </c>
      <c r="EH48" s="34"/>
    </row>
    <row r="49" spans="1:138" ht="9.9499999999999993" customHeight="1">
      <c r="A49" s="245"/>
      <c r="B49" s="35" t="s">
        <v>761</v>
      </c>
      <c r="C49" s="36"/>
      <c r="D49" s="37" t="s">
        <v>775</v>
      </c>
      <c r="E49" s="37" t="s">
        <v>775</v>
      </c>
      <c r="F49" s="37" t="s">
        <v>775</v>
      </c>
      <c r="G49" s="37" t="s">
        <v>775</v>
      </c>
      <c r="H49" s="37" t="s">
        <v>775</v>
      </c>
      <c r="I49" s="37" t="s">
        <v>775</v>
      </c>
      <c r="J49" s="57">
        <v>-0.24640050530800001</v>
      </c>
      <c r="K49" s="37" t="s">
        <v>775</v>
      </c>
      <c r="L49" s="37" t="s">
        <v>775</v>
      </c>
      <c r="M49" s="36" t="s">
        <v>775</v>
      </c>
      <c r="N49" s="37" t="s">
        <v>775</v>
      </c>
      <c r="O49" s="37" t="s">
        <v>775</v>
      </c>
      <c r="P49" s="37" t="s">
        <v>775</v>
      </c>
      <c r="Q49" s="37" t="s">
        <v>775</v>
      </c>
      <c r="R49" s="37" t="s">
        <v>775</v>
      </c>
      <c r="S49" s="37" t="s">
        <v>775</v>
      </c>
      <c r="T49" s="37" t="s">
        <v>775</v>
      </c>
      <c r="U49" s="37" t="s">
        <v>775</v>
      </c>
      <c r="V49" s="37" t="s">
        <v>775</v>
      </c>
      <c r="W49" s="36" t="s">
        <v>775</v>
      </c>
      <c r="X49" s="37" t="s">
        <v>775</v>
      </c>
      <c r="Y49" s="37" t="s">
        <v>775</v>
      </c>
      <c r="Z49" s="37" t="s">
        <v>775</v>
      </c>
      <c r="AA49" s="37" t="s">
        <v>775</v>
      </c>
      <c r="AB49" s="37" t="s">
        <v>775</v>
      </c>
      <c r="AC49" s="37" t="s">
        <v>775</v>
      </c>
      <c r="AD49" s="37" t="s">
        <v>775</v>
      </c>
      <c r="AE49" s="37" t="s">
        <v>775</v>
      </c>
      <c r="AF49" s="37" t="s">
        <v>775</v>
      </c>
      <c r="AG49" s="36" t="s">
        <v>775</v>
      </c>
      <c r="AH49" s="37" t="s">
        <v>775</v>
      </c>
      <c r="AI49" s="37" t="s">
        <v>775</v>
      </c>
      <c r="AJ49" s="37" t="s">
        <v>775</v>
      </c>
      <c r="AK49" s="37" t="s">
        <v>775</v>
      </c>
      <c r="AL49" s="37" t="s">
        <v>775</v>
      </c>
      <c r="AM49" s="37" t="s">
        <v>775</v>
      </c>
      <c r="AN49" s="37" t="s">
        <v>775</v>
      </c>
      <c r="AO49" s="37" t="s">
        <v>775</v>
      </c>
      <c r="AP49" s="37" t="s">
        <v>775</v>
      </c>
      <c r="AQ49" s="36" t="s">
        <v>775</v>
      </c>
      <c r="AR49" s="37" t="s">
        <v>775</v>
      </c>
      <c r="AS49" s="37" t="s">
        <v>775</v>
      </c>
      <c r="AT49" s="37" t="s">
        <v>775</v>
      </c>
      <c r="AU49" s="37" t="s">
        <v>775</v>
      </c>
      <c r="AV49" s="37" t="s">
        <v>775</v>
      </c>
      <c r="AW49" s="37" t="s">
        <v>775</v>
      </c>
      <c r="AX49" s="37" t="s">
        <v>775</v>
      </c>
      <c r="AY49" s="37" t="s">
        <v>775</v>
      </c>
      <c r="AZ49" s="37" t="s">
        <v>775</v>
      </c>
      <c r="BA49" s="36" t="s">
        <v>775</v>
      </c>
      <c r="BB49" s="37" t="s">
        <v>775</v>
      </c>
      <c r="BC49" s="37" t="s">
        <v>775</v>
      </c>
      <c r="BD49" s="37" t="s">
        <v>775</v>
      </c>
      <c r="BE49" s="37" t="s">
        <v>775</v>
      </c>
      <c r="BF49" s="37" t="s">
        <v>775</v>
      </c>
      <c r="BG49" s="37" t="s">
        <v>775</v>
      </c>
      <c r="BH49" s="39">
        <v>0.24932006310599999</v>
      </c>
      <c r="BI49" s="37" t="s">
        <v>775</v>
      </c>
      <c r="BJ49" s="37" t="s">
        <v>775</v>
      </c>
      <c r="BK49" s="36" t="s">
        <v>775</v>
      </c>
      <c r="BL49" s="37" t="s">
        <v>775</v>
      </c>
      <c r="BM49" s="37" t="s">
        <v>775</v>
      </c>
      <c r="BN49" s="37" t="s">
        <v>775</v>
      </c>
      <c r="BO49" s="37" t="s">
        <v>775</v>
      </c>
      <c r="BP49" s="37" t="s">
        <v>775</v>
      </c>
      <c r="BQ49" s="37" t="s">
        <v>775</v>
      </c>
      <c r="BR49" s="37" t="s">
        <v>775</v>
      </c>
      <c r="BS49" s="37" t="s">
        <v>775</v>
      </c>
      <c r="BT49" s="37" t="s">
        <v>775</v>
      </c>
      <c r="BU49" s="36" t="s">
        <v>775</v>
      </c>
      <c r="BV49" s="37" t="s">
        <v>775</v>
      </c>
      <c r="BW49" s="37" t="s">
        <v>775</v>
      </c>
      <c r="BX49" s="37" t="s">
        <v>775</v>
      </c>
      <c r="BY49" s="37" t="s">
        <v>775</v>
      </c>
      <c r="BZ49" s="37" t="s">
        <v>775</v>
      </c>
      <c r="CA49" s="37" t="s">
        <v>775</v>
      </c>
      <c r="CB49" s="37" t="s">
        <v>775</v>
      </c>
      <c r="CC49" s="37" t="s">
        <v>775</v>
      </c>
      <c r="CD49" s="37" t="s">
        <v>775</v>
      </c>
      <c r="CE49" s="36" t="s">
        <v>775</v>
      </c>
      <c r="CF49" s="37" t="s">
        <v>775</v>
      </c>
      <c r="CG49" s="37" t="s">
        <v>775</v>
      </c>
      <c r="CH49" s="37" t="s">
        <v>775</v>
      </c>
      <c r="CI49" s="37" t="s">
        <v>775</v>
      </c>
      <c r="CJ49" s="37" t="s">
        <v>775</v>
      </c>
      <c r="CK49" s="37" t="s">
        <v>775</v>
      </c>
      <c r="CL49" s="37" t="s">
        <v>775</v>
      </c>
      <c r="CM49" s="39">
        <v>0.20461570187299999</v>
      </c>
      <c r="CN49" s="37" t="s">
        <v>775</v>
      </c>
      <c r="CO49" s="36" t="s">
        <v>775</v>
      </c>
      <c r="CP49" s="37" t="s">
        <v>775</v>
      </c>
      <c r="CQ49" s="37" t="s">
        <v>775</v>
      </c>
      <c r="CR49" s="37" t="s">
        <v>775</v>
      </c>
      <c r="CS49" s="37" t="s">
        <v>775</v>
      </c>
      <c r="CT49" s="37" t="s">
        <v>775</v>
      </c>
      <c r="CU49" s="37" t="s">
        <v>775</v>
      </c>
      <c r="CV49" s="39">
        <v>0.13789872313400001</v>
      </c>
      <c r="CW49" s="37" t="s">
        <v>775</v>
      </c>
      <c r="CX49" s="37" t="s">
        <v>775</v>
      </c>
      <c r="CY49" s="36" t="s">
        <v>775</v>
      </c>
      <c r="CZ49" s="37" t="s">
        <v>775</v>
      </c>
      <c r="DA49" s="37" t="s">
        <v>775</v>
      </c>
      <c r="DB49" s="37" t="s">
        <v>775</v>
      </c>
      <c r="DC49" s="37" t="s">
        <v>775</v>
      </c>
      <c r="DD49" s="37" t="s">
        <v>775</v>
      </c>
      <c r="DE49" s="37" t="s">
        <v>775</v>
      </c>
      <c r="DF49" s="37" t="s">
        <v>775</v>
      </c>
      <c r="DG49" s="37" t="s">
        <v>775</v>
      </c>
      <c r="DH49" s="37" t="s">
        <v>775</v>
      </c>
      <c r="DI49" s="36" t="s">
        <v>775</v>
      </c>
      <c r="DJ49" s="37" t="s">
        <v>775</v>
      </c>
      <c r="DK49" s="37" t="s">
        <v>775</v>
      </c>
      <c r="DL49" s="37" t="s">
        <v>775</v>
      </c>
      <c r="DM49" s="37" t="s">
        <v>775</v>
      </c>
      <c r="DN49" s="37" t="s">
        <v>775</v>
      </c>
      <c r="DO49" s="39">
        <v>0.13673970896599999</v>
      </c>
      <c r="DP49" s="37" t="s">
        <v>775</v>
      </c>
      <c r="DQ49" s="37" t="s">
        <v>775</v>
      </c>
      <c r="DR49" s="37" t="s">
        <v>775</v>
      </c>
      <c r="DS49" s="36" t="s">
        <v>775</v>
      </c>
      <c r="DT49" s="37" t="s">
        <v>775</v>
      </c>
      <c r="DU49" s="37" t="s">
        <v>775</v>
      </c>
      <c r="DV49" s="37" t="s">
        <v>775</v>
      </c>
      <c r="DW49" s="37" t="s">
        <v>775</v>
      </c>
      <c r="DX49" s="37" t="s">
        <v>775</v>
      </c>
      <c r="DY49" s="37" t="s">
        <v>775</v>
      </c>
      <c r="DZ49" s="37" t="s">
        <v>775</v>
      </c>
      <c r="EA49" s="37" t="s">
        <v>775</v>
      </c>
      <c r="EB49" s="37" t="s">
        <v>775</v>
      </c>
      <c r="EC49" s="36" t="s">
        <v>775</v>
      </c>
      <c r="ED49" s="37" t="s">
        <v>775</v>
      </c>
      <c r="EE49" s="37" t="s">
        <v>775</v>
      </c>
      <c r="EF49" s="37" t="s">
        <v>775</v>
      </c>
      <c r="EG49" s="37" t="s">
        <v>775</v>
      </c>
      <c r="EH49" s="34"/>
    </row>
    <row r="50" spans="1:138" ht="9.9499999999999993" customHeight="1">
      <c r="A50" s="241"/>
      <c r="B50" s="41" t="s">
        <v>762</v>
      </c>
      <c r="C50" s="42"/>
      <c r="D50" s="43" t="s">
        <v>775</v>
      </c>
      <c r="E50" s="43" t="s">
        <v>775</v>
      </c>
      <c r="F50" s="43" t="s">
        <v>775</v>
      </c>
      <c r="G50" s="43" t="s">
        <v>775</v>
      </c>
      <c r="H50" s="43" t="s">
        <v>775</v>
      </c>
      <c r="I50" s="43" t="s">
        <v>775</v>
      </c>
      <c r="J50" s="47">
        <v>-0.26967276973400001</v>
      </c>
      <c r="K50" s="43" t="s">
        <v>775</v>
      </c>
      <c r="L50" s="43" t="s">
        <v>775</v>
      </c>
      <c r="M50" s="42" t="s">
        <v>775</v>
      </c>
      <c r="N50" s="43" t="s">
        <v>775</v>
      </c>
      <c r="O50" s="43" t="s">
        <v>775</v>
      </c>
      <c r="P50" s="43" t="s">
        <v>775</v>
      </c>
      <c r="Q50" s="43" t="s">
        <v>775</v>
      </c>
      <c r="R50" s="43" t="s">
        <v>775</v>
      </c>
      <c r="S50" s="43" t="s">
        <v>775</v>
      </c>
      <c r="T50" s="43" t="s">
        <v>775</v>
      </c>
      <c r="U50" s="43" t="s">
        <v>775</v>
      </c>
      <c r="V50" s="43" t="s">
        <v>775</v>
      </c>
      <c r="W50" s="42" t="s">
        <v>775</v>
      </c>
      <c r="X50" s="43" t="s">
        <v>775</v>
      </c>
      <c r="Y50" s="43" t="s">
        <v>775</v>
      </c>
      <c r="Z50" s="43" t="s">
        <v>775</v>
      </c>
      <c r="AA50" s="47">
        <v>-0.13227459345100001</v>
      </c>
      <c r="AB50" s="43" t="s">
        <v>775</v>
      </c>
      <c r="AC50" s="43" t="s">
        <v>775</v>
      </c>
      <c r="AD50" s="43" t="s">
        <v>775</v>
      </c>
      <c r="AE50" s="43" t="s">
        <v>775</v>
      </c>
      <c r="AF50" s="43" t="s">
        <v>775</v>
      </c>
      <c r="AG50" s="42" t="s">
        <v>775</v>
      </c>
      <c r="AH50" s="43" t="s">
        <v>775</v>
      </c>
      <c r="AI50" s="43" t="s">
        <v>775</v>
      </c>
      <c r="AJ50" s="43" t="s">
        <v>775</v>
      </c>
      <c r="AK50" s="43" t="s">
        <v>775</v>
      </c>
      <c r="AL50" s="43" t="s">
        <v>775</v>
      </c>
      <c r="AM50" s="43" t="s">
        <v>775</v>
      </c>
      <c r="AN50" s="43" t="s">
        <v>775</v>
      </c>
      <c r="AO50" s="43" t="s">
        <v>775</v>
      </c>
      <c r="AP50" s="43" t="s">
        <v>775</v>
      </c>
      <c r="AQ50" s="42" t="s">
        <v>775</v>
      </c>
      <c r="AR50" s="43" t="s">
        <v>775</v>
      </c>
      <c r="AS50" s="43" t="s">
        <v>775</v>
      </c>
      <c r="AT50" s="43" t="s">
        <v>775</v>
      </c>
      <c r="AU50" s="43" t="s">
        <v>775</v>
      </c>
      <c r="AV50" s="43" t="s">
        <v>775</v>
      </c>
      <c r="AW50" s="43" t="s">
        <v>775</v>
      </c>
      <c r="AX50" s="43" t="s">
        <v>775</v>
      </c>
      <c r="AY50" s="43" t="s">
        <v>775</v>
      </c>
      <c r="AZ50" s="43" t="s">
        <v>775</v>
      </c>
      <c r="BA50" s="42" t="s">
        <v>775</v>
      </c>
      <c r="BB50" s="43" t="s">
        <v>775</v>
      </c>
      <c r="BC50" s="43" t="s">
        <v>775</v>
      </c>
      <c r="BD50" s="43" t="s">
        <v>775</v>
      </c>
      <c r="BE50" s="43" t="s">
        <v>775</v>
      </c>
      <c r="BF50" s="43" t="s">
        <v>775</v>
      </c>
      <c r="BG50" s="43" t="s">
        <v>775</v>
      </c>
      <c r="BH50" s="45">
        <v>0.217998474686</v>
      </c>
      <c r="BI50" s="43" t="s">
        <v>775</v>
      </c>
      <c r="BJ50" s="43" t="s">
        <v>775</v>
      </c>
      <c r="BK50" s="42" t="s">
        <v>775</v>
      </c>
      <c r="BL50" s="43" t="s">
        <v>775</v>
      </c>
      <c r="BM50" s="43" t="s">
        <v>775</v>
      </c>
      <c r="BN50" s="43" t="s">
        <v>775</v>
      </c>
      <c r="BO50" s="43" t="s">
        <v>775</v>
      </c>
      <c r="BP50" s="43" t="s">
        <v>775</v>
      </c>
      <c r="BQ50" s="43" t="s">
        <v>775</v>
      </c>
      <c r="BR50" s="43" t="s">
        <v>775</v>
      </c>
      <c r="BS50" s="43" t="s">
        <v>775</v>
      </c>
      <c r="BT50" s="43" t="s">
        <v>775</v>
      </c>
      <c r="BU50" s="42" t="s">
        <v>775</v>
      </c>
      <c r="BV50" s="43" t="s">
        <v>775</v>
      </c>
      <c r="BW50" s="45">
        <v>8.9905162962000004E-2</v>
      </c>
      <c r="BX50" s="43" t="s">
        <v>775</v>
      </c>
      <c r="BY50" s="43" t="s">
        <v>775</v>
      </c>
      <c r="BZ50" s="43" t="s">
        <v>775</v>
      </c>
      <c r="CA50" s="43" t="s">
        <v>775</v>
      </c>
      <c r="CB50" s="43" t="s">
        <v>775</v>
      </c>
      <c r="CC50" s="43" t="s">
        <v>775</v>
      </c>
      <c r="CD50" s="43" t="s">
        <v>775</v>
      </c>
      <c r="CE50" s="42" t="s">
        <v>775</v>
      </c>
      <c r="CF50" s="43" t="s">
        <v>775</v>
      </c>
      <c r="CG50" s="43" t="s">
        <v>775</v>
      </c>
      <c r="CH50" s="43" t="s">
        <v>775</v>
      </c>
      <c r="CI50" s="43" t="s">
        <v>775</v>
      </c>
      <c r="CJ50" s="43" t="s">
        <v>775</v>
      </c>
      <c r="CK50" s="43" t="s">
        <v>775</v>
      </c>
      <c r="CL50" s="43" t="s">
        <v>775</v>
      </c>
      <c r="CM50" s="45">
        <v>0.13608899336999999</v>
      </c>
      <c r="CN50" s="43" t="s">
        <v>775</v>
      </c>
      <c r="CO50" s="42" t="s">
        <v>775</v>
      </c>
      <c r="CP50" s="43" t="s">
        <v>775</v>
      </c>
      <c r="CQ50" s="43" t="s">
        <v>775</v>
      </c>
      <c r="CR50" s="43" t="s">
        <v>775</v>
      </c>
      <c r="CS50" s="43" t="s">
        <v>775</v>
      </c>
      <c r="CT50" s="43" t="s">
        <v>775</v>
      </c>
      <c r="CU50" s="45">
        <v>0.16903659464099999</v>
      </c>
      <c r="CV50" s="43" t="s">
        <v>775</v>
      </c>
      <c r="CW50" s="43" t="s">
        <v>775</v>
      </c>
      <c r="CX50" s="43" t="s">
        <v>775</v>
      </c>
      <c r="CY50" s="42" t="s">
        <v>775</v>
      </c>
      <c r="CZ50" s="43" t="s">
        <v>775</v>
      </c>
      <c r="DA50" s="43" t="s">
        <v>775</v>
      </c>
      <c r="DB50" s="43" t="s">
        <v>775</v>
      </c>
      <c r="DC50" s="43" t="s">
        <v>775</v>
      </c>
      <c r="DD50" s="43" t="s">
        <v>775</v>
      </c>
      <c r="DE50" s="43" t="s">
        <v>775</v>
      </c>
      <c r="DF50" s="43" t="s">
        <v>775</v>
      </c>
      <c r="DG50" s="43" t="s">
        <v>775</v>
      </c>
      <c r="DH50" s="43" t="s">
        <v>775</v>
      </c>
      <c r="DI50" s="42" t="s">
        <v>775</v>
      </c>
      <c r="DJ50" s="43" t="s">
        <v>775</v>
      </c>
      <c r="DK50" s="43" t="s">
        <v>775</v>
      </c>
      <c r="DL50" s="43" t="s">
        <v>775</v>
      </c>
      <c r="DM50" s="43" t="s">
        <v>775</v>
      </c>
      <c r="DN50" s="43" t="s">
        <v>775</v>
      </c>
      <c r="DO50" s="43" t="s">
        <v>775</v>
      </c>
      <c r="DP50" s="43" t="s">
        <v>775</v>
      </c>
      <c r="DQ50" s="43" t="s">
        <v>775</v>
      </c>
      <c r="DR50" s="43" t="s">
        <v>775</v>
      </c>
      <c r="DS50" s="42" t="s">
        <v>775</v>
      </c>
      <c r="DT50" s="43" t="s">
        <v>775</v>
      </c>
      <c r="DU50" s="43" t="s">
        <v>775</v>
      </c>
      <c r="DV50" s="43" t="s">
        <v>775</v>
      </c>
      <c r="DW50" s="43" t="s">
        <v>775</v>
      </c>
      <c r="DX50" s="43" t="s">
        <v>775</v>
      </c>
      <c r="DY50" s="43" t="s">
        <v>775</v>
      </c>
      <c r="DZ50" s="47">
        <v>-9.9398072980400001E-2</v>
      </c>
      <c r="EA50" s="43" t="s">
        <v>775</v>
      </c>
      <c r="EB50" s="43" t="s">
        <v>775</v>
      </c>
      <c r="EC50" s="42" t="s">
        <v>775</v>
      </c>
      <c r="ED50" s="43" t="s">
        <v>775</v>
      </c>
      <c r="EE50" s="43" t="s">
        <v>775</v>
      </c>
      <c r="EF50" s="43" t="s">
        <v>775</v>
      </c>
      <c r="EG50" s="43" t="s">
        <v>775</v>
      </c>
      <c r="EH50" s="34"/>
    </row>
    <row r="51" spans="1:138" ht="9.9499999999999993" customHeight="1">
      <c r="A51" s="58" t="s">
        <v>731</v>
      </c>
      <c r="B51" s="59" t="s">
        <v>763</v>
      </c>
      <c r="C51" s="60"/>
      <c r="D51" s="61" t="s">
        <v>775</v>
      </c>
      <c r="E51" s="61" t="s">
        <v>775</v>
      </c>
      <c r="F51" s="61" t="s">
        <v>775</v>
      </c>
      <c r="G51" s="61" t="s">
        <v>775</v>
      </c>
      <c r="H51" s="61" t="s">
        <v>775</v>
      </c>
      <c r="I51" s="61" t="s">
        <v>775</v>
      </c>
      <c r="J51" s="61" t="s">
        <v>775</v>
      </c>
      <c r="K51" s="61" t="s">
        <v>775</v>
      </c>
      <c r="L51" s="61" t="s">
        <v>775</v>
      </c>
      <c r="M51" s="60" t="s">
        <v>775</v>
      </c>
      <c r="N51" s="61" t="s">
        <v>775</v>
      </c>
      <c r="O51" s="61" t="s">
        <v>775</v>
      </c>
      <c r="P51" s="61" t="s">
        <v>775</v>
      </c>
      <c r="Q51" s="61" t="s">
        <v>775</v>
      </c>
      <c r="R51" s="61" t="s">
        <v>775</v>
      </c>
      <c r="S51" s="61" t="s">
        <v>775</v>
      </c>
      <c r="T51" s="61" t="s">
        <v>775</v>
      </c>
      <c r="U51" s="61" t="s">
        <v>775</v>
      </c>
      <c r="V51" s="61" t="s">
        <v>775</v>
      </c>
      <c r="W51" s="60" t="s">
        <v>775</v>
      </c>
      <c r="X51" s="61" t="s">
        <v>775</v>
      </c>
      <c r="Y51" s="61" t="s">
        <v>775</v>
      </c>
      <c r="Z51" s="61" t="s">
        <v>775</v>
      </c>
      <c r="AA51" s="61" t="s">
        <v>775</v>
      </c>
      <c r="AB51" s="61" t="s">
        <v>775</v>
      </c>
      <c r="AC51" s="61" t="s">
        <v>775</v>
      </c>
      <c r="AD51" s="61" t="s">
        <v>775</v>
      </c>
      <c r="AE51" s="61" t="s">
        <v>775</v>
      </c>
      <c r="AF51" s="61" t="s">
        <v>775</v>
      </c>
      <c r="AG51" s="60" t="s">
        <v>775</v>
      </c>
      <c r="AH51" s="61" t="s">
        <v>775</v>
      </c>
      <c r="AI51" s="62">
        <v>-0.69105160652700004</v>
      </c>
      <c r="AJ51" s="61" t="s">
        <v>775</v>
      </c>
      <c r="AK51" s="61" t="s">
        <v>775</v>
      </c>
      <c r="AL51" s="61" t="s">
        <v>775</v>
      </c>
      <c r="AM51" s="61" t="s">
        <v>775</v>
      </c>
      <c r="AN51" s="61" t="s">
        <v>775</v>
      </c>
      <c r="AO51" s="61" t="s">
        <v>775</v>
      </c>
      <c r="AP51" s="61" t="s">
        <v>775</v>
      </c>
      <c r="AQ51" s="60" t="s">
        <v>775</v>
      </c>
      <c r="AR51" s="61" t="s">
        <v>775</v>
      </c>
      <c r="AS51" s="61" t="s">
        <v>775</v>
      </c>
      <c r="AT51" s="61" t="s">
        <v>775</v>
      </c>
      <c r="AU51" s="61" t="s">
        <v>775</v>
      </c>
      <c r="AV51" s="61" t="s">
        <v>775</v>
      </c>
      <c r="AW51" s="61" t="s">
        <v>775</v>
      </c>
      <c r="AX51" s="61" t="s">
        <v>775</v>
      </c>
      <c r="AY51" s="61" t="s">
        <v>775</v>
      </c>
      <c r="AZ51" s="61" t="s">
        <v>775</v>
      </c>
      <c r="BA51" s="60" t="s">
        <v>775</v>
      </c>
      <c r="BB51" s="61" t="s">
        <v>775</v>
      </c>
      <c r="BC51" s="61" t="s">
        <v>775</v>
      </c>
      <c r="BD51" s="61" t="s">
        <v>775</v>
      </c>
      <c r="BE51" s="61" t="s">
        <v>775</v>
      </c>
      <c r="BF51" s="61" t="s">
        <v>775</v>
      </c>
      <c r="BG51" s="61" t="s">
        <v>775</v>
      </c>
      <c r="BH51" s="61" t="s">
        <v>775</v>
      </c>
      <c r="BI51" s="61" t="s">
        <v>775</v>
      </c>
      <c r="BJ51" s="61" t="s">
        <v>775</v>
      </c>
      <c r="BK51" s="60" t="s">
        <v>775</v>
      </c>
      <c r="BL51" s="61" t="s">
        <v>775</v>
      </c>
      <c r="BM51" s="61" t="s">
        <v>775</v>
      </c>
      <c r="BN51" s="61" t="s">
        <v>775</v>
      </c>
      <c r="BO51" s="61" t="s">
        <v>775</v>
      </c>
      <c r="BP51" s="61" t="s">
        <v>775</v>
      </c>
      <c r="BQ51" s="61" t="s">
        <v>775</v>
      </c>
      <c r="BR51" s="61" t="s">
        <v>775</v>
      </c>
      <c r="BS51" s="61" t="s">
        <v>775</v>
      </c>
      <c r="BT51" s="61" t="s">
        <v>775</v>
      </c>
      <c r="BU51" s="60" t="s">
        <v>775</v>
      </c>
      <c r="BV51" s="61" t="s">
        <v>775</v>
      </c>
      <c r="BW51" s="61" t="s">
        <v>775</v>
      </c>
      <c r="BX51" s="61" t="s">
        <v>775</v>
      </c>
      <c r="BY51" s="61" t="s">
        <v>775</v>
      </c>
      <c r="BZ51" s="63">
        <v>0.76316136652800004</v>
      </c>
      <c r="CA51" s="61" t="s">
        <v>775</v>
      </c>
      <c r="CB51" s="61" t="s">
        <v>775</v>
      </c>
      <c r="CC51" s="61" t="s">
        <v>775</v>
      </c>
      <c r="CD51" s="61" t="s">
        <v>775</v>
      </c>
      <c r="CE51" s="60" t="s">
        <v>775</v>
      </c>
      <c r="CF51" s="61" t="s">
        <v>775</v>
      </c>
      <c r="CG51" s="61" t="s">
        <v>775</v>
      </c>
      <c r="CH51" s="61" t="s">
        <v>775</v>
      </c>
      <c r="CI51" s="61" t="s">
        <v>775</v>
      </c>
      <c r="CJ51" s="61" t="s">
        <v>775</v>
      </c>
      <c r="CK51" s="61" t="s">
        <v>775</v>
      </c>
      <c r="CL51" s="61" t="s">
        <v>775</v>
      </c>
      <c r="CM51" s="61" t="s">
        <v>775</v>
      </c>
      <c r="CN51" s="61" t="s">
        <v>775</v>
      </c>
      <c r="CO51" s="60" t="s">
        <v>775</v>
      </c>
      <c r="CP51" s="61" t="s">
        <v>775</v>
      </c>
      <c r="CQ51" s="61" t="s">
        <v>775</v>
      </c>
      <c r="CR51" s="61" t="s">
        <v>775</v>
      </c>
      <c r="CS51" s="61" t="s">
        <v>775</v>
      </c>
      <c r="CT51" s="61" t="s">
        <v>775</v>
      </c>
      <c r="CU51" s="61" t="s">
        <v>775</v>
      </c>
      <c r="CV51" s="61" t="s">
        <v>775</v>
      </c>
      <c r="CW51" s="61" t="s">
        <v>775</v>
      </c>
      <c r="CX51" s="61" t="s">
        <v>775</v>
      </c>
      <c r="CY51" s="60" t="s">
        <v>775</v>
      </c>
      <c r="CZ51" s="61" t="s">
        <v>775</v>
      </c>
      <c r="DA51" s="61" t="s">
        <v>775</v>
      </c>
      <c r="DB51" s="61" t="s">
        <v>775</v>
      </c>
      <c r="DC51" s="61" t="s">
        <v>775</v>
      </c>
      <c r="DD51" s="61" t="s">
        <v>775</v>
      </c>
      <c r="DE51" s="61" t="s">
        <v>775</v>
      </c>
      <c r="DF51" s="61" t="s">
        <v>775</v>
      </c>
      <c r="DG51" s="61" t="s">
        <v>775</v>
      </c>
      <c r="DH51" s="61" t="s">
        <v>775</v>
      </c>
      <c r="DI51" s="60" t="s">
        <v>775</v>
      </c>
      <c r="DJ51" s="61" t="s">
        <v>775</v>
      </c>
      <c r="DK51" s="61" t="s">
        <v>775</v>
      </c>
      <c r="DL51" s="61" t="s">
        <v>775</v>
      </c>
      <c r="DM51" s="61" t="s">
        <v>775</v>
      </c>
      <c r="DN51" s="61" t="s">
        <v>775</v>
      </c>
      <c r="DO51" s="61" t="s">
        <v>775</v>
      </c>
      <c r="DP51" s="61" t="s">
        <v>775</v>
      </c>
      <c r="DQ51" s="61" t="s">
        <v>775</v>
      </c>
      <c r="DR51" s="61" t="s">
        <v>775</v>
      </c>
      <c r="DS51" s="60" t="s">
        <v>775</v>
      </c>
      <c r="DT51" s="61" t="s">
        <v>775</v>
      </c>
      <c r="DU51" s="61" t="s">
        <v>775</v>
      </c>
      <c r="DV51" s="61" t="s">
        <v>775</v>
      </c>
      <c r="DW51" s="61" t="s">
        <v>775</v>
      </c>
      <c r="DX51" s="61" t="s">
        <v>775</v>
      </c>
      <c r="DY51" s="61" t="s">
        <v>775</v>
      </c>
      <c r="DZ51" s="61" t="s">
        <v>775</v>
      </c>
      <c r="EA51" s="61" t="s">
        <v>775</v>
      </c>
      <c r="EB51" s="61" t="s">
        <v>775</v>
      </c>
      <c r="EC51" s="60" t="s">
        <v>775</v>
      </c>
      <c r="ED51" s="61" t="s">
        <v>775</v>
      </c>
      <c r="EE51" s="61" t="s">
        <v>775</v>
      </c>
      <c r="EF51" s="61" t="s">
        <v>775</v>
      </c>
      <c r="EG51" s="61" t="s">
        <v>775</v>
      </c>
      <c r="EH51" s="34"/>
    </row>
    <row r="52" spans="1:138" ht="9.9499999999999993" customHeight="1">
      <c r="A52" s="242" t="s">
        <v>732</v>
      </c>
      <c r="B52" s="28" t="s">
        <v>764</v>
      </c>
      <c r="C52" s="29"/>
      <c r="D52" s="30" t="s">
        <v>775</v>
      </c>
      <c r="E52" s="30" t="s">
        <v>775</v>
      </c>
      <c r="F52" s="30" t="s">
        <v>775</v>
      </c>
      <c r="G52" s="30" t="s">
        <v>775</v>
      </c>
      <c r="H52" s="30" t="s">
        <v>775</v>
      </c>
      <c r="I52" s="30" t="s">
        <v>775</v>
      </c>
      <c r="J52" s="30" t="s">
        <v>775</v>
      </c>
      <c r="K52" s="30" t="s">
        <v>775</v>
      </c>
      <c r="L52" s="30" t="s">
        <v>775</v>
      </c>
      <c r="M52" s="29" t="s">
        <v>775</v>
      </c>
      <c r="N52" s="30" t="s">
        <v>775</v>
      </c>
      <c r="O52" s="30" t="s">
        <v>775</v>
      </c>
      <c r="P52" s="30" t="s">
        <v>775</v>
      </c>
      <c r="Q52" s="30" t="s">
        <v>775</v>
      </c>
      <c r="R52" s="30" t="s">
        <v>775</v>
      </c>
      <c r="S52" s="30" t="s">
        <v>775</v>
      </c>
      <c r="T52" s="30" t="s">
        <v>775</v>
      </c>
      <c r="U52" s="30" t="s">
        <v>775</v>
      </c>
      <c r="V52" s="30" t="s">
        <v>775</v>
      </c>
      <c r="W52" s="29" t="s">
        <v>775</v>
      </c>
      <c r="X52" s="30" t="s">
        <v>775</v>
      </c>
      <c r="Y52" s="30" t="s">
        <v>775</v>
      </c>
      <c r="Z52" s="31">
        <v>-0.19593648537</v>
      </c>
      <c r="AA52" s="30" t="s">
        <v>775</v>
      </c>
      <c r="AB52" s="30" t="s">
        <v>775</v>
      </c>
      <c r="AC52" s="30" t="s">
        <v>775</v>
      </c>
      <c r="AD52" s="30" t="s">
        <v>775</v>
      </c>
      <c r="AE52" s="30" t="s">
        <v>775</v>
      </c>
      <c r="AF52" s="30" t="s">
        <v>775</v>
      </c>
      <c r="AG52" s="29" t="s">
        <v>775</v>
      </c>
      <c r="AH52" s="30" t="s">
        <v>775</v>
      </c>
      <c r="AI52" s="30" t="s">
        <v>775</v>
      </c>
      <c r="AJ52" s="30" t="s">
        <v>775</v>
      </c>
      <c r="AK52" s="33">
        <v>0.14612698711399999</v>
      </c>
      <c r="AL52" s="30" t="s">
        <v>775</v>
      </c>
      <c r="AM52" s="30" t="s">
        <v>775</v>
      </c>
      <c r="AN52" s="30" t="s">
        <v>775</v>
      </c>
      <c r="AO52" s="30" t="s">
        <v>775</v>
      </c>
      <c r="AP52" s="30" t="s">
        <v>775</v>
      </c>
      <c r="AQ52" s="29" t="s">
        <v>775</v>
      </c>
      <c r="AR52" s="30" t="s">
        <v>775</v>
      </c>
      <c r="AS52" s="30" t="s">
        <v>775</v>
      </c>
      <c r="AT52" s="30" t="s">
        <v>775</v>
      </c>
      <c r="AU52" s="30" t="s">
        <v>775</v>
      </c>
      <c r="AV52" s="33">
        <v>0.114894926016</v>
      </c>
      <c r="AW52" s="30" t="s">
        <v>775</v>
      </c>
      <c r="AX52" s="30" t="s">
        <v>775</v>
      </c>
      <c r="AY52" s="30" t="s">
        <v>775</v>
      </c>
      <c r="AZ52" s="30" t="s">
        <v>775</v>
      </c>
      <c r="BA52" s="29" t="s">
        <v>775</v>
      </c>
      <c r="BB52" s="30" t="s">
        <v>775</v>
      </c>
      <c r="BC52" s="30" t="s">
        <v>775</v>
      </c>
      <c r="BD52" s="30" t="s">
        <v>775</v>
      </c>
      <c r="BE52" s="30" t="s">
        <v>775</v>
      </c>
      <c r="BF52" s="30" t="s">
        <v>775</v>
      </c>
      <c r="BG52" s="30" t="s">
        <v>775</v>
      </c>
      <c r="BH52" s="33">
        <v>0.156708443291</v>
      </c>
      <c r="BI52" s="30" t="s">
        <v>775</v>
      </c>
      <c r="BJ52" s="30" t="s">
        <v>775</v>
      </c>
      <c r="BK52" s="29" t="s">
        <v>775</v>
      </c>
      <c r="BL52" s="30" t="s">
        <v>775</v>
      </c>
      <c r="BM52" s="30" t="s">
        <v>775</v>
      </c>
      <c r="BN52" s="30" t="s">
        <v>775</v>
      </c>
      <c r="BO52" s="30" t="s">
        <v>775</v>
      </c>
      <c r="BP52" s="30" t="s">
        <v>775</v>
      </c>
      <c r="BQ52" s="30" t="s">
        <v>775</v>
      </c>
      <c r="BR52" s="30" t="s">
        <v>775</v>
      </c>
      <c r="BS52" s="30" t="s">
        <v>775</v>
      </c>
      <c r="BT52" s="30" t="s">
        <v>775</v>
      </c>
      <c r="BU52" s="29" t="s">
        <v>775</v>
      </c>
      <c r="BV52" s="30" t="s">
        <v>775</v>
      </c>
      <c r="BW52" s="30" t="s">
        <v>775</v>
      </c>
      <c r="BX52" s="30" t="s">
        <v>775</v>
      </c>
      <c r="BY52" s="30" t="s">
        <v>775</v>
      </c>
      <c r="BZ52" s="30" t="s">
        <v>775</v>
      </c>
      <c r="CA52" s="30" t="s">
        <v>775</v>
      </c>
      <c r="CB52" s="30" t="s">
        <v>775</v>
      </c>
      <c r="CC52" s="30" t="s">
        <v>775</v>
      </c>
      <c r="CD52" s="30" t="s">
        <v>775</v>
      </c>
      <c r="CE52" s="29" t="s">
        <v>775</v>
      </c>
      <c r="CF52" s="30" t="s">
        <v>775</v>
      </c>
      <c r="CG52" s="30" t="s">
        <v>775</v>
      </c>
      <c r="CH52" s="30" t="s">
        <v>775</v>
      </c>
      <c r="CI52" s="30" t="s">
        <v>775</v>
      </c>
      <c r="CJ52" s="30" t="s">
        <v>775</v>
      </c>
      <c r="CK52" s="30" t="s">
        <v>775</v>
      </c>
      <c r="CL52" s="30" t="s">
        <v>775</v>
      </c>
      <c r="CM52" s="30" t="s">
        <v>775</v>
      </c>
      <c r="CN52" s="30" t="s">
        <v>775</v>
      </c>
      <c r="CO52" s="29" t="s">
        <v>775</v>
      </c>
      <c r="CP52" s="30" t="s">
        <v>775</v>
      </c>
      <c r="CQ52" s="30" t="s">
        <v>775</v>
      </c>
      <c r="CR52" s="30" t="s">
        <v>775</v>
      </c>
      <c r="CS52" s="30" t="s">
        <v>775</v>
      </c>
      <c r="CT52" s="30" t="s">
        <v>775</v>
      </c>
      <c r="CU52" s="30" t="s">
        <v>775</v>
      </c>
      <c r="CV52" s="30" t="s">
        <v>775</v>
      </c>
      <c r="CW52" s="30" t="s">
        <v>775</v>
      </c>
      <c r="CX52" s="33">
        <v>0.244182425895</v>
      </c>
      <c r="CY52" s="29" t="s">
        <v>775</v>
      </c>
      <c r="CZ52" s="30" t="s">
        <v>775</v>
      </c>
      <c r="DA52" s="30" t="s">
        <v>775</v>
      </c>
      <c r="DB52" s="30" t="s">
        <v>775</v>
      </c>
      <c r="DC52" s="30" t="s">
        <v>775</v>
      </c>
      <c r="DD52" s="30" t="s">
        <v>775</v>
      </c>
      <c r="DE52" s="30" t="s">
        <v>775</v>
      </c>
      <c r="DF52" s="30" t="s">
        <v>775</v>
      </c>
      <c r="DG52" s="30" t="s">
        <v>775</v>
      </c>
      <c r="DH52" s="30" t="s">
        <v>775</v>
      </c>
      <c r="DI52" s="29" t="s">
        <v>775</v>
      </c>
      <c r="DJ52" s="30" t="s">
        <v>775</v>
      </c>
      <c r="DK52" s="30" t="s">
        <v>775</v>
      </c>
      <c r="DL52" s="30" t="s">
        <v>775</v>
      </c>
      <c r="DM52" s="30" t="s">
        <v>775</v>
      </c>
      <c r="DN52" s="30" t="s">
        <v>775</v>
      </c>
      <c r="DO52" s="30" t="s">
        <v>775</v>
      </c>
      <c r="DP52" s="33">
        <v>0.29095422798499998</v>
      </c>
      <c r="DQ52" s="30" t="s">
        <v>775</v>
      </c>
      <c r="DR52" s="30" t="s">
        <v>775</v>
      </c>
      <c r="DS52" s="29" t="s">
        <v>775</v>
      </c>
      <c r="DT52" s="30" t="s">
        <v>775</v>
      </c>
      <c r="DU52" s="30" t="s">
        <v>775</v>
      </c>
      <c r="DV52" s="30" t="s">
        <v>775</v>
      </c>
      <c r="DW52" s="30" t="s">
        <v>775</v>
      </c>
      <c r="DX52" s="30" t="s">
        <v>775</v>
      </c>
      <c r="DY52" s="30" t="s">
        <v>775</v>
      </c>
      <c r="DZ52" s="30" t="s">
        <v>775</v>
      </c>
      <c r="EA52" s="30" t="s">
        <v>775</v>
      </c>
      <c r="EB52" s="30" t="s">
        <v>775</v>
      </c>
      <c r="EC52" s="29" t="s">
        <v>775</v>
      </c>
      <c r="ED52" s="30" t="s">
        <v>775</v>
      </c>
      <c r="EE52" s="30" t="s">
        <v>775</v>
      </c>
      <c r="EF52" s="30" t="s">
        <v>775</v>
      </c>
      <c r="EG52" s="30" t="s">
        <v>775</v>
      </c>
      <c r="EH52" s="34"/>
    </row>
    <row r="53" spans="1:138" ht="9.9499999999999993" customHeight="1">
      <c r="A53" s="243"/>
      <c r="B53" s="35" t="s">
        <v>765</v>
      </c>
      <c r="C53" s="36"/>
      <c r="D53" s="37" t="s">
        <v>775</v>
      </c>
      <c r="E53" s="37" t="s">
        <v>775</v>
      </c>
      <c r="F53" s="37" t="s">
        <v>775</v>
      </c>
      <c r="G53" s="37" t="s">
        <v>775</v>
      </c>
      <c r="H53" s="37" t="s">
        <v>775</v>
      </c>
      <c r="I53" s="37" t="s">
        <v>775</v>
      </c>
      <c r="J53" s="37" t="s">
        <v>775</v>
      </c>
      <c r="K53" s="37" t="s">
        <v>775</v>
      </c>
      <c r="L53" s="37" t="s">
        <v>775</v>
      </c>
      <c r="M53" s="36" t="s">
        <v>775</v>
      </c>
      <c r="N53" s="37" t="s">
        <v>775</v>
      </c>
      <c r="O53" s="37" t="s">
        <v>775</v>
      </c>
      <c r="P53" s="37" t="s">
        <v>775</v>
      </c>
      <c r="Q53" s="37" t="s">
        <v>775</v>
      </c>
      <c r="R53" s="37" t="s">
        <v>775</v>
      </c>
      <c r="S53" s="37" t="s">
        <v>775</v>
      </c>
      <c r="T53" s="37" t="s">
        <v>775</v>
      </c>
      <c r="U53" s="37" t="s">
        <v>775</v>
      </c>
      <c r="V53" s="37" t="s">
        <v>775</v>
      </c>
      <c r="W53" s="36" t="s">
        <v>775</v>
      </c>
      <c r="X53" s="37" t="s">
        <v>775</v>
      </c>
      <c r="Y53" s="37" t="s">
        <v>775</v>
      </c>
      <c r="Z53" s="37" t="s">
        <v>775</v>
      </c>
      <c r="AA53" s="37" t="s">
        <v>775</v>
      </c>
      <c r="AB53" s="37" t="s">
        <v>775</v>
      </c>
      <c r="AC53" s="37" t="s">
        <v>775</v>
      </c>
      <c r="AD53" s="37" t="s">
        <v>775</v>
      </c>
      <c r="AE53" s="37" t="s">
        <v>775</v>
      </c>
      <c r="AF53" s="37" t="s">
        <v>775</v>
      </c>
      <c r="AG53" s="36" t="s">
        <v>775</v>
      </c>
      <c r="AH53" s="37" t="s">
        <v>775</v>
      </c>
      <c r="AI53" s="37" t="s">
        <v>775</v>
      </c>
      <c r="AJ53" s="37" t="s">
        <v>775</v>
      </c>
      <c r="AK53" s="37" t="s">
        <v>775</v>
      </c>
      <c r="AL53" s="37" t="s">
        <v>775</v>
      </c>
      <c r="AM53" s="37" t="s">
        <v>775</v>
      </c>
      <c r="AN53" s="37" t="s">
        <v>775</v>
      </c>
      <c r="AO53" s="37" t="s">
        <v>775</v>
      </c>
      <c r="AP53" s="37" t="s">
        <v>775</v>
      </c>
      <c r="AQ53" s="36" t="s">
        <v>775</v>
      </c>
      <c r="AR53" s="37" t="s">
        <v>775</v>
      </c>
      <c r="AS53" s="37" t="s">
        <v>775</v>
      </c>
      <c r="AT53" s="37" t="s">
        <v>775</v>
      </c>
      <c r="AU53" s="37" t="s">
        <v>775</v>
      </c>
      <c r="AV53" s="39">
        <v>0.31012009342699998</v>
      </c>
      <c r="AW53" s="37" t="s">
        <v>775</v>
      </c>
      <c r="AX53" s="37" t="s">
        <v>775</v>
      </c>
      <c r="AY53" s="37" t="s">
        <v>775</v>
      </c>
      <c r="AZ53" s="37" t="s">
        <v>775</v>
      </c>
      <c r="BA53" s="36" t="s">
        <v>775</v>
      </c>
      <c r="BB53" s="37" t="s">
        <v>775</v>
      </c>
      <c r="BC53" s="37" t="s">
        <v>775</v>
      </c>
      <c r="BD53" s="37" t="s">
        <v>775</v>
      </c>
      <c r="BE53" s="37" t="s">
        <v>775</v>
      </c>
      <c r="BF53" s="37" t="s">
        <v>775</v>
      </c>
      <c r="BG53" s="37" t="s">
        <v>775</v>
      </c>
      <c r="BH53" s="37" t="s">
        <v>775</v>
      </c>
      <c r="BI53" s="37" t="s">
        <v>775</v>
      </c>
      <c r="BJ53" s="37" t="s">
        <v>775</v>
      </c>
      <c r="BK53" s="36" t="s">
        <v>775</v>
      </c>
      <c r="BL53" s="37" t="s">
        <v>775</v>
      </c>
      <c r="BM53" s="37" t="s">
        <v>775</v>
      </c>
      <c r="BN53" s="37" t="s">
        <v>775</v>
      </c>
      <c r="BO53" s="37" t="s">
        <v>775</v>
      </c>
      <c r="BP53" s="37" t="s">
        <v>775</v>
      </c>
      <c r="BQ53" s="37" t="s">
        <v>775</v>
      </c>
      <c r="BR53" s="37" t="s">
        <v>775</v>
      </c>
      <c r="BS53" s="37" t="s">
        <v>775</v>
      </c>
      <c r="BT53" s="37" t="s">
        <v>775</v>
      </c>
      <c r="BU53" s="36" t="s">
        <v>775</v>
      </c>
      <c r="BV53" s="37" t="s">
        <v>775</v>
      </c>
      <c r="BW53" s="37" t="s">
        <v>775</v>
      </c>
      <c r="BX53" s="37" t="s">
        <v>775</v>
      </c>
      <c r="BY53" s="37" t="s">
        <v>775</v>
      </c>
      <c r="BZ53" s="37" t="s">
        <v>775</v>
      </c>
      <c r="CA53" s="37" t="s">
        <v>775</v>
      </c>
      <c r="CB53" s="37" t="s">
        <v>775</v>
      </c>
      <c r="CC53" s="37" t="s">
        <v>775</v>
      </c>
      <c r="CD53" s="37" t="s">
        <v>775</v>
      </c>
      <c r="CE53" s="36" t="s">
        <v>775</v>
      </c>
      <c r="CF53" s="37" t="s">
        <v>775</v>
      </c>
      <c r="CG53" s="37" t="s">
        <v>775</v>
      </c>
      <c r="CH53" s="37" t="s">
        <v>775</v>
      </c>
      <c r="CI53" s="37" t="s">
        <v>775</v>
      </c>
      <c r="CJ53" s="37" t="s">
        <v>775</v>
      </c>
      <c r="CK53" s="37" t="s">
        <v>775</v>
      </c>
      <c r="CL53" s="37" t="s">
        <v>775</v>
      </c>
      <c r="CM53" s="37" t="s">
        <v>775</v>
      </c>
      <c r="CN53" s="37" t="s">
        <v>775</v>
      </c>
      <c r="CO53" s="36" t="s">
        <v>775</v>
      </c>
      <c r="CP53" s="37" t="s">
        <v>775</v>
      </c>
      <c r="CQ53" s="37" t="s">
        <v>775</v>
      </c>
      <c r="CR53" s="37" t="s">
        <v>775</v>
      </c>
      <c r="CS53" s="37" t="s">
        <v>775</v>
      </c>
      <c r="CT53" s="37" t="s">
        <v>775</v>
      </c>
      <c r="CU53" s="37" t="s">
        <v>775</v>
      </c>
      <c r="CV53" s="37" t="s">
        <v>775</v>
      </c>
      <c r="CW53" s="37" t="s">
        <v>775</v>
      </c>
      <c r="CX53" s="37" t="s">
        <v>775</v>
      </c>
      <c r="CY53" s="36" t="s">
        <v>775</v>
      </c>
      <c r="CZ53" s="37" t="s">
        <v>775</v>
      </c>
      <c r="DA53" s="37" t="s">
        <v>775</v>
      </c>
      <c r="DB53" s="37" t="s">
        <v>775</v>
      </c>
      <c r="DC53" s="37" t="s">
        <v>775</v>
      </c>
      <c r="DD53" s="37" t="s">
        <v>775</v>
      </c>
      <c r="DE53" s="37" t="s">
        <v>775</v>
      </c>
      <c r="DF53" s="37" t="s">
        <v>775</v>
      </c>
      <c r="DG53" s="39">
        <v>0.32442127015200001</v>
      </c>
      <c r="DH53" s="37" t="s">
        <v>775</v>
      </c>
      <c r="DI53" s="36" t="s">
        <v>775</v>
      </c>
      <c r="DJ53" s="37" t="s">
        <v>775</v>
      </c>
      <c r="DK53" s="37" t="s">
        <v>775</v>
      </c>
      <c r="DL53" s="37" t="s">
        <v>775</v>
      </c>
      <c r="DM53" s="37" t="s">
        <v>775</v>
      </c>
      <c r="DN53" s="37" t="s">
        <v>775</v>
      </c>
      <c r="DO53" s="37" t="s">
        <v>775</v>
      </c>
      <c r="DP53" s="37" t="s">
        <v>775</v>
      </c>
      <c r="DQ53" s="39">
        <v>0.38887478659800001</v>
      </c>
      <c r="DR53" s="37" t="s">
        <v>775</v>
      </c>
      <c r="DS53" s="36" t="s">
        <v>775</v>
      </c>
      <c r="DT53" s="37" t="s">
        <v>775</v>
      </c>
      <c r="DU53" s="37" t="s">
        <v>775</v>
      </c>
      <c r="DV53" s="37" t="s">
        <v>775</v>
      </c>
      <c r="DW53" s="37" t="s">
        <v>775</v>
      </c>
      <c r="DX53" s="37" t="s">
        <v>775</v>
      </c>
      <c r="DY53" s="37" t="s">
        <v>775</v>
      </c>
      <c r="DZ53" s="37" t="s">
        <v>775</v>
      </c>
      <c r="EA53" s="37" t="s">
        <v>775</v>
      </c>
      <c r="EB53" s="37" t="s">
        <v>775</v>
      </c>
      <c r="EC53" s="36" t="s">
        <v>775</v>
      </c>
      <c r="ED53" s="37" t="s">
        <v>775</v>
      </c>
      <c r="EE53" s="37" t="s">
        <v>775</v>
      </c>
      <c r="EF53" s="37" t="s">
        <v>775</v>
      </c>
      <c r="EG53" s="37" t="s">
        <v>775</v>
      </c>
      <c r="EH53" s="34"/>
    </row>
    <row r="54" spans="1:138" ht="9.9499999999999993" customHeight="1">
      <c r="A54" s="243"/>
      <c r="B54" s="35" t="s">
        <v>766</v>
      </c>
      <c r="C54" s="36"/>
      <c r="D54" s="37" t="s">
        <v>775</v>
      </c>
      <c r="E54" s="37" t="s">
        <v>775</v>
      </c>
      <c r="F54" s="37" t="s">
        <v>775</v>
      </c>
      <c r="G54" s="37" t="s">
        <v>775</v>
      </c>
      <c r="H54" s="37" t="s">
        <v>775</v>
      </c>
      <c r="I54" s="37" t="s">
        <v>775</v>
      </c>
      <c r="J54" s="37" t="s">
        <v>775</v>
      </c>
      <c r="K54" s="37" t="s">
        <v>775</v>
      </c>
      <c r="L54" s="37" t="s">
        <v>775</v>
      </c>
      <c r="M54" s="36" t="s">
        <v>775</v>
      </c>
      <c r="N54" s="37" t="s">
        <v>775</v>
      </c>
      <c r="O54" s="37" t="s">
        <v>775</v>
      </c>
      <c r="P54" s="37" t="s">
        <v>775</v>
      </c>
      <c r="Q54" s="37" t="s">
        <v>775</v>
      </c>
      <c r="R54" s="37" t="s">
        <v>775</v>
      </c>
      <c r="S54" s="37" t="s">
        <v>775</v>
      </c>
      <c r="T54" s="37" t="s">
        <v>775</v>
      </c>
      <c r="U54" s="37" t="s">
        <v>775</v>
      </c>
      <c r="V54" s="37" t="s">
        <v>775</v>
      </c>
      <c r="W54" s="36" t="s">
        <v>775</v>
      </c>
      <c r="X54" s="37" t="s">
        <v>775</v>
      </c>
      <c r="Y54" s="37" t="s">
        <v>775</v>
      </c>
      <c r="Z54" s="37" t="s">
        <v>775</v>
      </c>
      <c r="AA54" s="37" t="s">
        <v>775</v>
      </c>
      <c r="AB54" s="37" t="s">
        <v>775</v>
      </c>
      <c r="AC54" s="37" t="s">
        <v>775</v>
      </c>
      <c r="AD54" s="37" t="s">
        <v>775</v>
      </c>
      <c r="AE54" s="37" t="s">
        <v>775</v>
      </c>
      <c r="AF54" s="37" t="s">
        <v>775</v>
      </c>
      <c r="AG54" s="36" t="s">
        <v>775</v>
      </c>
      <c r="AH54" s="37" t="s">
        <v>775</v>
      </c>
      <c r="AI54" s="37" t="s">
        <v>775</v>
      </c>
      <c r="AJ54" s="37" t="s">
        <v>775</v>
      </c>
      <c r="AK54" s="37" t="s">
        <v>775</v>
      </c>
      <c r="AL54" s="37" t="s">
        <v>775</v>
      </c>
      <c r="AM54" s="37" t="s">
        <v>775</v>
      </c>
      <c r="AN54" s="37" t="s">
        <v>775</v>
      </c>
      <c r="AO54" s="37" t="s">
        <v>775</v>
      </c>
      <c r="AP54" s="37" t="s">
        <v>775</v>
      </c>
      <c r="AQ54" s="36" t="s">
        <v>775</v>
      </c>
      <c r="AR54" s="39">
        <v>0.387566552354</v>
      </c>
      <c r="AS54" s="37" t="s">
        <v>775</v>
      </c>
      <c r="AT54" s="37" t="s">
        <v>775</v>
      </c>
      <c r="AU54" s="37" t="s">
        <v>775</v>
      </c>
      <c r="AV54" s="37" t="s">
        <v>775</v>
      </c>
      <c r="AW54" s="37" t="s">
        <v>775</v>
      </c>
      <c r="AX54" s="37" t="s">
        <v>775</v>
      </c>
      <c r="AY54" s="37" t="s">
        <v>775</v>
      </c>
      <c r="AZ54" s="37" t="s">
        <v>775</v>
      </c>
      <c r="BA54" s="36" t="s">
        <v>775</v>
      </c>
      <c r="BB54" s="37" t="s">
        <v>775</v>
      </c>
      <c r="BC54" s="37" t="s">
        <v>775</v>
      </c>
      <c r="BD54" s="37" t="s">
        <v>775</v>
      </c>
      <c r="BE54" s="37" t="s">
        <v>775</v>
      </c>
      <c r="BF54" s="37" t="s">
        <v>775</v>
      </c>
      <c r="BG54" s="37" t="s">
        <v>775</v>
      </c>
      <c r="BH54" s="37" t="s">
        <v>775</v>
      </c>
      <c r="BI54" s="37" t="s">
        <v>775</v>
      </c>
      <c r="BJ54" s="37" t="s">
        <v>775</v>
      </c>
      <c r="BK54" s="36" t="s">
        <v>775</v>
      </c>
      <c r="BL54" s="37" t="s">
        <v>775</v>
      </c>
      <c r="BM54" s="37" t="s">
        <v>775</v>
      </c>
      <c r="BN54" s="37" t="s">
        <v>775</v>
      </c>
      <c r="BO54" s="37" t="s">
        <v>775</v>
      </c>
      <c r="BP54" s="37" t="s">
        <v>775</v>
      </c>
      <c r="BQ54" s="37" t="s">
        <v>775</v>
      </c>
      <c r="BR54" s="37" t="s">
        <v>775</v>
      </c>
      <c r="BS54" s="37" t="s">
        <v>775</v>
      </c>
      <c r="BT54" s="37" t="s">
        <v>775</v>
      </c>
      <c r="BU54" s="36" t="s">
        <v>775</v>
      </c>
      <c r="BV54" s="37" t="s">
        <v>775</v>
      </c>
      <c r="BW54" s="37" t="s">
        <v>775</v>
      </c>
      <c r="BX54" s="37" t="s">
        <v>775</v>
      </c>
      <c r="BY54" s="37" t="s">
        <v>775</v>
      </c>
      <c r="BZ54" s="37" t="s">
        <v>775</v>
      </c>
      <c r="CA54" s="37" t="s">
        <v>775</v>
      </c>
      <c r="CB54" s="37" t="s">
        <v>775</v>
      </c>
      <c r="CC54" s="37" t="s">
        <v>775</v>
      </c>
      <c r="CD54" s="37" t="s">
        <v>775</v>
      </c>
      <c r="CE54" s="36" t="s">
        <v>775</v>
      </c>
      <c r="CF54" s="37" t="s">
        <v>775</v>
      </c>
      <c r="CG54" s="37" t="s">
        <v>775</v>
      </c>
      <c r="CH54" s="37" t="s">
        <v>775</v>
      </c>
      <c r="CI54" s="37" t="s">
        <v>775</v>
      </c>
      <c r="CJ54" s="37" t="s">
        <v>775</v>
      </c>
      <c r="CK54" s="37" t="s">
        <v>775</v>
      </c>
      <c r="CL54" s="37" t="s">
        <v>775</v>
      </c>
      <c r="CM54" s="37" t="s">
        <v>775</v>
      </c>
      <c r="CN54" s="37" t="s">
        <v>775</v>
      </c>
      <c r="CO54" s="36" t="s">
        <v>775</v>
      </c>
      <c r="CP54" s="37" t="s">
        <v>775</v>
      </c>
      <c r="CQ54" s="37" t="s">
        <v>775</v>
      </c>
      <c r="CR54" s="37" t="s">
        <v>775</v>
      </c>
      <c r="CS54" s="37" t="s">
        <v>775</v>
      </c>
      <c r="CT54" s="37" t="s">
        <v>775</v>
      </c>
      <c r="CU54" s="37" t="s">
        <v>775</v>
      </c>
      <c r="CV54" s="37" t="s">
        <v>775</v>
      </c>
      <c r="CW54" s="37" t="s">
        <v>775</v>
      </c>
      <c r="CX54" s="37" t="s">
        <v>775</v>
      </c>
      <c r="CY54" s="36" t="s">
        <v>775</v>
      </c>
      <c r="CZ54" s="37" t="s">
        <v>775</v>
      </c>
      <c r="DA54" s="37" t="s">
        <v>775</v>
      </c>
      <c r="DB54" s="37" t="s">
        <v>775</v>
      </c>
      <c r="DC54" s="37" t="s">
        <v>775</v>
      </c>
      <c r="DD54" s="37" t="s">
        <v>775</v>
      </c>
      <c r="DE54" s="37" t="s">
        <v>775</v>
      </c>
      <c r="DF54" s="37" t="s">
        <v>775</v>
      </c>
      <c r="DG54" s="39">
        <v>0.353531829583</v>
      </c>
      <c r="DH54" s="37" t="s">
        <v>775</v>
      </c>
      <c r="DI54" s="36" t="s">
        <v>775</v>
      </c>
      <c r="DJ54" s="37" t="s">
        <v>775</v>
      </c>
      <c r="DK54" s="37" t="s">
        <v>775</v>
      </c>
      <c r="DL54" s="37" t="s">
        <v>775</v>
      </c>
      <c r="DM54" s="37" t="s">
        <v>775</v>
      </c>
      <c r="DN54" s="37" t="s">
        <v>775</v>
      </c>
      <c r="DO54" s="37" t="s">
        <v>775</v>
      </c>
      <c r="DP54" s="37" t="s">
        <v>775</v>
      </c>
      <c r="DQ54" s="39">
        <v>0.46413810334400002</v>
      </c>
      <c r="DR54" s="37" t="s">
        <v>775</v>
      </c>
      <c r="DS54" s="36" t="s">
        <v>775</v>
      </c>
      <c r="DT54" s="37" t="s">
        <v>775</v>
      </c>
      <c r="DU54" s="37" t="s">
        <v>775</v>
      </c>
      <c r="DV54" s="37" t="s">
        <v>775</v>
      </c>
      <c r="DW54" s="37" t="s">
        <v>775</v>
      </c>
      <c r="DX54" s="37" t="s">
        <v>775</v>
      </c>
      <c r="DY54" s="37" t="s">
        <v>775</v>
      </c>
      <c r="DZ54" s="37" t="s">
        <v>775</v>
      </c>
      <c r="EA54" s="37" t="s">
        <v>775</v>
      </c>
      <c r="EB54" s="37" t="s">
        <v>775</v>
      </c>
      <c r="EC54" s="36" t="s">
        <v>775</v>
      </c>
      <c r="ED54" s="37" t="s">
        <v>775</v>
      </c>
      <c r="EE54" s="37" t="s">
        <v>775</v>
      </c>
      <c r="EF54" s="37" t="s">
        <v>775</v>
      </c>
      <c r="EG54" s="37" t="s">
        <v>775</v>
      </c>
      <c r="EH54" s="34"/>
    </row>
    <row r="55" spans="1:138" ht="9.9499999999999993" customHeight="1">
      <c r="A55" s="243"/>
      <c r="B55" s="35" t="s">
        <v>767</v>
      </c>
      <c r="C55" s="36"/>
      <c r="D55" s="37" t="s">
        <v>775</v>
      </c>
      <c r="E55" s="37" t="s">
        <v>775</v>
      </c>
      <c r="F55" s="37" t="s">
        <v>775</v>
      </c>
      <c r="G55" s="37" t="s">
        <v>775</v>
      </c>
      <c r="H55" s="37" t="s">
        <v>775</v>
      </c>
      <c r="I55" s="37" t="s">
        <v>775</v>
      </c>
      <c r="J55" s="37" t="s">
        <v>775</v>
      </c>
      <c r="K55" s="37" t="s">
        <v>775</v>
      </c>
      <c r="L55" s="37" t="s">
        <v>775</v>
      </c>
      <c r="M55" s="36" t="s">
        <v>775</v>
      </c>
      <c r="N55" s="37" t="s">
        <v>775</v>
      </c>
      <c r="O55" s="37" t="s">
        <v>775</v>
      </c>
      <c r="P55" s="37" t="s">
        <v>775</v>
      </c>
      <c r="Q55" s="37" t="s">
        <v>775</v>
      </c>
      <c r="R55" s="37" t="s">
        <v>775</v>
      </c>
      <c r="S55" s="37" t="s">
        <v>775</v>
      </c>
      <c r="T55" s="37" t="s">
        <v>775</v>
      </c>
      <c r="U55" s="37" t="s">
        <v>775</v>
      </c>
      <c r="V55" s="37" t="s">
        <v>775</v>
      </c>
      <c r="W55" s="36" t="s">
        <v>775</v>
      </c>
      <c r="X55" s="37" t="s">
        <v>775</v>
      </c>
      <c r="Y55" s="37" t="s">
        <v>775</v>
      </c>
      <c r="Z55" s="37" t="s">
        <v>775</v>
      </c>
      <c r="AA55" s="37" t="s">
        <v>775</v>
      </c>
      <c r="AB55" s="37" t="s">
        <v>775</v>
      </c>
      <c r="AC55" s="37" t="s">
        <v>775</v>
      </c>
      <c r="AD55" s="37" t="s">
        <v>775</v>
      </c>
      <c r="AE55" s="37" t="s">
        <v>775</v>
      </c>
      <c r="AF55" s="37" t="s">
        <v>775</v>
      </c>
      <c r="AG55" s="36" t="s">
        <v>775</v>
      </c>
      <c r="AH55" s="37" t="s">
        <v>775</v>
      </c>
      <c r="AI55" s="37" t="s">
        <v>775</v>
      </c>
      <c r="AJ55" s="37" t="s">
        <v>775</v>
      </c>
      <c r="AK55" s="37" t="s">
        <v>775</v>
      </c>
      <c r="AL55" s="37" t="s">
        <v>775</v>
      </c>
      <c r="AM55" s="37" t="s">
        <v>775</v>
      </c>
      <c r="AN55" s="37" t="s">
        <v>775</v>
      </c>
      <c r="AO55" s="37" t="s">
        <v>775</v>
      </c>
      <c r="AP55" s="37" t="s">
        <v>775</v>
      </c>
      <c r="AQ55" s="36" t="s">
        <v>775</v>
      </c>
      <c r="AR55" s="37" t="s">
        <v>775</v>
      </c>
      <c r="AS55" s="37" t="s">
        <v>775</v>
      </c>
      <c r="AT55" s="37" t="s">
        <v>775</v>
      </c>
      <c r="AU55" s="37" t="s">
        <v>775</v>
      </c>
      <c r="AV55" s="39">
        <v>0.31012009342699998</v>
      </c>
      <c r="AW55" s="37" t="s">
        <v>775</v>
      </c>
      <c r="AX55" s="37" t="s">
        <v>775</v>
      </c>
      <c r="AY55" s="37" t="s">
        <v>775</v>
      </c>
      <c r="AZ55" s="37" t="s">
        <v>775</v>
      </c>
      <c r="BA55" s="36" t="s">
        <v>775</v>
      </c>
      <c r="BB55" s="37" t="s">
        <v>775</v>
      </c>
      <c r="BC55" s="37" t="s">
        <v>775</v>
      </c>
      <c r="BD55" s="37" t="s">
        <v>775</v>
      </c>
      <c r="BE55" s="37" t="s">
        <v>775</v>
      </c>
      <c r="BF55" s="37" t="s">
        <v>775</v>
      </c>
      <c r="BG55" s="37" t="s">
        <v>775</v>
      </c>
      <c r="BH55" s="37" t="s">
        <v>775</v>
      </c>
      <c r="BI55" s="37" t="s">
        <v>775</v>
      </c>
      <c r="BJ55" s="37" t="s">
        <v>775</v>
      </c>
      <c r="BK55" s="36" t="s">
        <v>775</v>
      </c>
      <c r="BL55" s="37" t="s">
        <v>775</v>
      </c>
      <c r="BM55" s="37" t="s">
        <v>775</v>
      </c>
      <c r="BN55" s="37" t="s">
        <v>775</v>
      </c>
      <c r="BO55" s="37" t="s">
        <v>775</v>
      </c>
      <c r="BP55" s="37" t="s">
        <v>775</v>
      </c>
      <c r="BQ55" s="37" t="s">
        <v>775</v>
      </c>
      <c r="BR55" s="37" t="s">
        <v>775</v>
      </c>
      <c r="BS55" s="37" t="s">
        <v>775</v>
      </c>
      <c r="BT55" s="37" t="s">
        <v>775</v>
      </c>
      <c r="BU55" s="36" t="s">
        <v>775</v>
      </c>
      <c r="BV55" s="37" t="s">
        <v>775</v>
      </c>
      <c r="BW55" s="37" t="s">
        <v>775</v>
      </c>
      <c r="BX55" s="37" t="s">
        <v>775</v>
      </c>
      <c r="BY55" s="37" t="s">
        <v>775</v>
      </c>
      <c r="BZ55" s="37" t="s">
        <v>775</v>
      </c>
      <c r="CA55" s="37" t="s">
        <v>775</v>
      </c>
      <c r="CB55" s="37" t="s">
        <v>775</v>
      </c>
      <c r="CC55" s="37" t="s">
        <v>775</v>
      </c>
      <c r="CD55" s="37" t="s">
        <v>775</v>
      </c>
      <c r="CE55" s="36" t="s">
        <v>775</v>
      </c>
      <c r="CF55" s="37" t="s">
        <v>775</v>
      </c>
      <c r="CG55" s="37" t="s">
        <v>775</v>
      </c>
      <c r="CH55" s="37" t="s">
        <v>775</v>
      </c>
      <c r="CI55" s="37" t="s">
        <v>775</v>
      </c>
      <c r="CJ55" s="37" t="s">
        <v>775</v>
      </c>
      <c r="CK55" s="37" t="s">
        <v>775</v>
      </c>
      <c r="CL55" s="37" t="s">
        <v>775</v>
      </c>
      <c r="CM55" s="37" t="s">
        <v>775</v>
      </c>
      <c r="CN55" s="37" t="s">
        <v>775</v>
      </c>
      <c r="CO55" s="36" t="s">
        <v>775</v>
      </c>
      <c r="CP55" s="37" t="s">
        <v>775</v>
      </c>
      <c r="CQ55" s="37" t="s">
        <v>775</v>
      </c>
      <c r="CR55" s="37" t="s">
        <v>775</v>
      </c>
      <c r="CS55" s="37" t="s">
        <v>775</v>
      </c>
      <c r="CT55" s="37" t="s">
        <v>775</v>
      </c>
      <c r="CU55" s="37" t="s">
        <v>775</v>
      </c>
      <c r="CV55" s="37" t="s">
        <v>775</v>
      </c>
      <c r="CW55" s="37" t="s">
        <v>775</v>
      </c>
      <c r="CX55" s="37" t="s">
        <v>775</v>
      </c>
      <c r="CY55" s="36" t="s">
        <v>775</v>
      </c>
      <c r="CZ55" s="37" t="s">
        <v>775</v>
      </c>
      <c r="DA55" s="37" t="s">
        <v>775</v>
      </c>
      <c r="DB55" s="37" t="s">
        <v>775</v>
      </c>
      <c r="DC55" s="37" t="s">
        <v>775</v>
      </c>
      <c r="DD55" s="37" t="s">
        <v>775</v>
      </c>
      <c r="DE55" s="37" t="s">
        <v>775</v>
      </c>
      <c r="DF55" s="37" t="s">
        <v>775</v>
      </c>
      <c r="DG55" s="39">
        <v>0.32442127015200001</v>
      </c>
      <c r="DH55" s="37" t="s">
        <v>775</v>
      </c>
      <c r="DI55" s="36" t="s">
        <v>775</v>
      </c>
      <c r="DJ55" s="37" t="s">
        <v>775</v>
      </c>
      <c r="DK55" s="37" t="s">
        <v>775</v>
      </c>
      <c r="DL55" s="37" t="s">
        <v>775</v>
      </c>
      <c r="DM55" s="37" t="s">
        <v>775</v>
      </c>
      <c r="DN55" s="37" t="s">
        <v>775</v>
      </c>
      <c r="DO55" s="37" t="s">
        <v>775</v>
      </c>
      <c r="DP55" s="37" t="s">
        <v>775</v>
      </c>
      <c r="DQ55" s="39">
        <v>0.38887478659800001</v>
      </c>
      <c r="DR55" s="37" t="s">
        <v>775</v>
      </c>
      <c r="DS55" s="36" t="s">
        <v>775</v>
      </c>
      <c r="DT55" s="37" t="s">
        <v>775</v>
      </c>
      <c r="DU55" s="37" t="s">
        <v>775</v>
      </c>
      <c r="DV55" s="37" t="s">
        <v>775</v>
      </c>
      <c r="DW55" s="37" t="s">
        <v>775</v>
      </c>
      <c r="DX55" s="37" t="s">
        <v>775</v>
      </c>
      <c r="DY55" s="37" t="s">
        <v>775</v>
      </c>
      <c r="DZ55" s="37" t="s">
        <v>775</v>
      </c>
      <c r="EA55" s="37" t="s">
        <v>775</v>
      </c>
      <c r="EB55" s="37" t="s">
        <v>775</v>
      </c>
      <c r="EC55" s="36" t="s">
        <v>775</v>
      </c>
      <c r="ED55" s="37" t="s">
        <v>775</v>
      </c>
      <c r="EE55" s="37" t="s">
        <v>775</v>
      </c>
      <c r="EF55" s="37" t="s">
        <v>775</v>
      </c>
      <c r="EG55" s="37" t="s">
        <v>775</v>
      </c>
      <c r="EH55" s="34"/>
    </row>
    <row r="56" spans="1:138" ht="9.9499999999999993" customHeight="1">
      <c r="A56" s="244"/>
      <c r="B56" s="41" t="s">
        <v>768</v>
      </c>
      <c r="C56" s="42"/>
      <c r="D56" s="43" t="s">
        <v>775</v>
      </c>
      <c r="E56" s="43" t="s">
        <v>775</v>
      </c>
      <c r="F56" s="43" t="s">
        <v>775</v>
      </c>
      <c r="G56" s="43" t="s">
        <v>775</v>
      </c>
      <c r="H56" s="43" t="s">
        <v>775</v>
      </c>
      <c r="I56" s="43" t="s">
        <v>775</v>
      </c>
      <c r="J56" s="47">
        <v>-0.18281977298999999</v>
      </c>
      <c r="K56" s="43" t="s">
        <v>775</v>
      </c>
      <c r="L56" s="43" t="s">
        <v>775</v>
      </c>
      <c r="M56" s="42" t="s">
        <v>775</v>
      </c>
      <c r="N56" s="43" t="s">
        <v>775</v>
      </c>
      <c r="O56" s="43" t="s">
        <v>775</v>
      </c>
      <c r="P56" s="43" t="s">
        <v>775</v>
      </c>
      <c r="Q56" s="43" t="s">
        <v>775</v>
      </c>
      <c r="R56" s="43" t="s">
        <v>775</v>
      </c>
      <c r="S56" s="43" t="s">
        <v>775</v>
      </c>
      <c r="T56" s="43" t="s">
        <v>775</v>
      </c>
      <c r="U56" s="43" t="s">
        <v>775</v>
      </c>
      <c r="V56" s="43" t="s">
        <v>775</v>
      </c>
      <c r="W56" s="46">
        <v>-8.3480656646800003E-2</v>
      </c>
      <c r="X56" s="43" t="s">
        <v>775</v>
      </c>
      <c r="Y56" s="43" t="s">
        <v>775</v>
      </c>
      <c r="Z56" s="43" t="s">
        <v>775</v>
      </c>
      <c r="AA56" s="43" t="s">
        <v>775</v>
      </c>
      <c r="AB56" s="43" t="s">
        <v>775</v>
      </c>
      <c r="AC56" s="43" t="s">
        <v>775</v>
      </c>
      <c r="AD56" s="43" t="s">
        <v>775</v>
      </c>
      <c r="AE56" s="43" t="s">
        <v>775</v>
      </c>
      <c r="AF56" s="43" t="s">
        <v>775</v>
      </c>
      <c r="AG56" s="42" t="s">
        <v>775</v>
      </c>
      <c r="AH56" s="43" t="s">
        <v>775</v>
      </c>
      <c r="AI56" s="43" t="s">
        <v>775</v>
      </c>
      <c r="AJ56" s="43" t="s">
        <v>775</v>
      </c>
      <c r="AK56" s="43" t="s">
        <v>775</v>
      </c>
      <c r="AL56" s="43" t="s">
        <v>775</v>
      </c>
      <c r="AM56" s="43" t="s">
        <v>775</v>
      </c>
      <c r="AN56" s="43" t="s">
        <v>775</v>
      </c>
      <c r="AO56" s="43" t="s">
        <v>775</v>
      </c>
      <c r="AP56" s="43" t="s">
        <v>775</v>
      </c>
      <c r="AQ56" s="42" t="s">
        <v>775</v>
      </c>
      <c r="AR56" s="43" t="s">
        <v>775</v>
      </c>
      <c r="AS56" s="43" t="s">
        <v>775</v>
      </c>
      <c r="AT56" s="43" t="s">
        <v>775</v>
      </c>
      <c r="AU56" s="43" t="s">
        <v>775</v>
      </c>
      <c r="AV56" s="43" t="s">
        <v>775</v>
      </c>
      <c r="AW56" s="43" t="s">
        <v>775</v>
      </c>
      <c r="AX56" s="43" t="s">
        <v>775</v>
      </c>
      <c r="AY56" s="43" t="s">
        <v>775</v>
      </c>
      <c r="AZ56" s="43" t="s">
        <v>775</v>
      </c>
      <c r="BA56" s="42" t="s">
        <v>775</v>
      </c>
      <c r="BB56" s="43" t="s">
        <v>775</v>
      </c>
      <c r="BC56" s="43" t="s">
        <v>775</v>
      </c>
      <c r="BD56" s="43" t="s">
        <v>775</v>
      </c>
      <c r="BE56" s="43" t="s">
        <v>775</v>
      </c>
      <c r="BF56" s="43" t="s">
        <v>775</v>
      </c>
      <c r="BG56" s="43" t="s">
        <v>775</v>
      </c>
      <c r="BH56" s="45">
        <v>0.23519045315000001</v>
      </c>
      <c r="BI56" s="43" t="s">
        <v>775</v>
      </c>
      <c r="BJ56" s="43" t="s">
        <v>775</v>
      </c>
      <c r="BK56" s="42" t="s">
        <v>775</v>
      </c>
      <c r="BL56" s="43" t="s">
        <v>775</v>
      </c>
      <c r="BM56" s="43" t="s">
        <v>775</v>
      </c>
      <c r="BN56" s="43" t="s">
        <v>775</v>
      </c>
      <c r="BO56" s="43" t="s">
        <v>775</v>
      </c>
      <c r="BP56" s="43" t="s">
        <v>775</v>
      </c>
      <c r="BQ56" s="43" t="s">
        <v>775</v>
      </c>
      <c r="BR56" s="43" t="s">
        <v>775</v>
      </c>
      <c r="BS56" s="43" t="s">
        <v>775</v>
      </c>
      <c r="BT56" s="43" t="s">
        <v>775</v>
      </c>
      <c r="BU56" s="42" t="s">
        <v>775</v>
      </c>
      <c r="BV56" s="43" t="s">
        <v>775</v>
      </c>
      <c r="BW56" s="43" t="s">
        <v>775</v>
      </c>
      <c r="BX56" s="43" t="s">
        <v>775</v>
      </c>
      <c r="BY56" s="43" t="s">
        <v>775</v>
      </c>
      <c r="BZ56" s="43" t="s">
        <v>775</v>
      </c>
      <c r="CA56" s="43" t="s">
        <v>775</v>
      </c>
      <c r="CB56" s="43" t="s">
        <v>775</v>
      </c>
      <c r="CC56" s="43" t="s">
        <v>775</v>
      </c>
      <c r="CD56" s="43" t="s">
        <v>775</v>
      </c>
      <c r="CE56" s="42" t="s">
        <v>775</v>
      </c>
      <c r="CF56" s="43" t="s">
        <v>775</v>
      </c>
      <c r="CG56" s="43" t="s">
        <v>775</v>
      </c>
      <c r="CH56" s="43" t="s">
        <v>775</v>
      </c>
      <c r="CI56" s="43" t="s">
        <v>775</v>
      </c>
      <c r="CJ56" s="43" t="s">
        <v>775</v>
      </c>
      <c r="CK56" s="43" t="s">
        <v>775</v>
      </c>
      <c r="CL56" s="43" t="s">
        <v>775</v>
      </c>
      <c r="CM56" s="43" t="s">
        <v>775</v>
      </c>
      <c r="CN56" s="43" t="s">
        <v>775</v>
      </c>
      <c r="CO56" s="44">
        <v>0.30758113854500002</v>
      </c>
      <c r="CP56" s="43" t="s">
        <v>775</v>
      </c>
      <c r="CQ56" s="43" t="s">
        <v>775</v>
      </c>
      <c r="CR56" s="43" t="s">
        <v>775</v>
      </c>
      <c r="CS56" s="43" t="s">
        <v>775</v>
      </c>
      <c r="CT56" s="43" t="s">
        <v>775</v>
      </c>
      <c r="CU56" s="43" t="s">
        <v>775</v>
      </c>
      <c r="CV56" s="43" t="s">
        <v>775</v>
      </c>
      <c r="CW56" s="43" t="s">
        <v>775</v>
      </c>
      <c r="CX56" s="43" t="s">
        <v>775</v>
      </c>
      <c r="CY56" s="42" t="s">
        <v>775</v>
      </c>
      <c r="CZ56" s="43" t="s">
        <v>775</v>
      </c>
      <c r="DA56" s="43" t="s">
        <v>775</v>
      </c>
      <c r="DB56" s="43" t="s">
        <v>775</v>
      </c>
      <c r="DC56" s="43" t="s">
        <v>775</v>
      </c>
      <c r="DD56" s="43" t="s">
        <v>775</v>
      </c>
      <c r="DE56" s="43" t="s">
        <v>775</v>
      </c>
      <c r="DF56" s="43" t="s">
        <v>775</v>
      </c>
      <c r="DG56" s="43" t="s">
        <v>775</v>
      </c>
      <c r="DH56" s="43" t="s">
        <v>775</v>
      </c>
      <c r="DI56" s="42" t="s">
        <v>775</v>
      </c>
      <c r="DJ56" s="43" t="s">
        <v>775</v>
      </c>
      <c r="DK56" s="43" t="s">
        <v>775</v>
      </c>
      <c r="DL56" s="43" t="s">
        <v>775</v>
      </c>
      <c r="DM56" s="43" t="s">
        <v>775</v>
      </c>
      <c r="DN56" s="43" t="s">
        <v>775</v>
      </c>
      <c r="DO56" s="45">
        <v>0.18241464869499999</v>
      </c>
      <c r="DP56" s="43" t="s">
        <v>775</v>
      </c>
      <c r="DQ56" s="43" t="s">
        <v>775</v>
      </c>
      <c r="DR56" s="43" t="s">
        <v>775</v>
      </c>
      <c r="DS56" s="42" t="s">
        <v>775</v>
      </c>
      <c r="DT56" s="43" t="s">
        <v>775</v>
      </c>
      <c r="DU56" s="43" t="s">
        <v>775</v>
      </c>
      <c r="DV56" s="43" t="s">
        <v>775</v>
      </c>
      <c r="DW56" s="43" t="s">
        <v>775</v>
      </c>
      <c r="DX56" s="43" t="s">
        <v>775</v>
      </c>
      <c r="DY56" s="43" t="s">
        <v>775</v>
      </c>
      <c r="DZ56" s="43" t="s">
        <v>775</v>
      </c>
      <c r="EA56" s="43" t="s">
        <v>775</v>
      </c>
      <c r="EB56" s="43" t="s">
        <v>775</v>
      </c>
      <c r="EC56" s="42" t="s">
        <v>775</v>
      </c>
      <c r="ED56" s="43" t="s">
        <v>775</v>
      </c>
      <c r="EE56" s="43" t="s">
        <v>775</v>
      </c>
      <c r="EF56" s="43" t="s">
        <v>775</v>
      </c>
      <c r="EG56" s="43" t="s">
        <v>775</v>
      </c>
    </row>
    <row r="57" spans="1:138" s="15" customFormat="1" ht="32.25" customHeight="1">
      <c r="A57"/>
      <c r="B57"/>
      <c r="C57" s="14"/>
      <c r="D57" s="14"/>
      <c r="E57" s="14"/>
      <c r="F57" s="14"/>
      <c r="G57" s="14"/>
      <c r="H57" s="14"/>
      <c r="I57" s="14"/>
      <c r="J57" s="14"/>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4"/>
      <c r="CQ57" s="14"/>
      <c r="CR57" s="14"/>
      <c r="CS57" s="14"/>
      <c r="CT57" s="14"/>
      <c r="CU57" s="14"/>
      <c r="CV57" s="14"/>
      <c r="CW57" s="14"/>
      <c r="CX57" s="14"/>
      <c r="CY57" s="14"/>
      <c r="CZ57" s="14"/>
      <c r="DA57" s="14"/>
      <c r="DB57" s="14"/>
      <c r="DC57" s="14"/>
      <c r="DD57" s="14"/>
      <c r="DE57" s="14"/>
      <c r="DF57" s="14"/>
      <c r="DG57" s="14"/>
      <c r="DH57" s="14"/>
      <c r="DI57" s="14"/>
      <c r="DJ57" s="14"/>
      <c r="DK57" s="14"/>
      <c r="DL57" s="14"/>
      <c r="DM57" s="14"/>
      <c r="DN57" s="14"/>
      <c r="DO57" s="14"/>
      <c r="DP57" s="14"/>
      <c r="DQ57" s="14"/>
      <c r="DR57" s="14"/>
      <c r="DS57" s="14"/>
      <c r="DT57" s="14"/>
      <c r="DU57" s="14"/>
      <c r="DV57" s="14"/>
      <c r="DW57" s="14"/>
      <c r="DX57" s="14"/>
      <c r="DY57" s="14"/>
      <c r="DZ57" s="14"/>
      <c r="EA57" s="14"/>
      <c r="EB57" s="14"/>
      <c r="EC57" s="14"/>
      <c r="ED57" s="14"/>
      <c r="EE57" s="14"/>
      <c r="EF57" s="14"/>
      <c r="EG57" s="14"/>
    </row>
    <row r="58" spans="1:138" ht="33" customHeight="1">
      <c r="A58" s="64"/>
      <c r="B58" s="65"/>
      <c r="C58" s="246">
        <v>1880</v>
      </c>
      <c r="D58" s="247"/>
      <c r="E58" s="66"/>
      <c r="F58" s="66"/>
      <c r="G58" s="66"/>
      <c r="H58" s="66"/>
      <c r="I58" s="66"/>
      <c r="J58" s="66"/>
      <c r="K58" s="66"/>
      <c r="L58" s="66"/>
      <c r="M58" s="246">
        <f>C58+10</f>
        <v>1890</v>
      </c>
      <c r="N58" s="247"/>
      <c r="O58" s="66"/>
      <c r="P58" s="66"/>
      <c r="Q58" s="66"/>
      <c r="R58" s="66"/>
      <c r="S58" s="66"/>
      <c r="T58" s="66"/>
      <c r="U58" s="66"/>
      <c r="V58" s="66"/>
      <c r="W58" s="246">
        <f>M58+10</f>
        <v>1900</v>
      </c>
      <c r="X58" s="247"/>
      <c r="Y58" s="66"/>
      <c r="Z58" s="66"/>
      <c r="AA58" s="66"/>
      <c r="AB58" s="66"/>
      <c r="AC58" s="66"/>
      <c r="AD58" s="66"/>
      <c r="AE58" s="66"/>
      <c r="AF58" s="66"/>
      <c r="AG58" s="246">
        <f>W58+10</f>
        <v>1910</v>
      </c>
      <c r="AH58" s="247"/>
      <c r="AI58" s="66"/>
      <c r="AJ58" s="66"/>
      <c r="AK58" s="66"/>
      <c r="AL58" s="66"/>
      <c r="AM58" s="66"/>
      <c r="AN58" s="66"/>
      <c r="AO58" s="66"/>
      <c r="AP58" s="66"/>
      <c r="AQ58" s="246">
        <f>AG58+10</f>
        <v>1920</v>
      </c>
      <c r="AR58" s="247"/>
      <c r="AS58" s="66"/>
      <c r="AT58" s="66"/>
      <c r="AU58" s="66"/>
      <c r="AV58" s="66"/>
      <c r="AW58" s="66"/>
      <c r="AX58" s="66"/>
      <c r="AY58" s="66"/>
      <c r="AZ58" s="66"/>
      <c r="BA58" s="246">
        <f>AQ58+10</f>
        <v>1930</v>
      </c>
      <c r="BB58" s="247"/>
      <c r="BC58" s="66"/>
      <c r="BD58" s="66"/>
      <c r="BE58" s="66"/>
      <c r="BF58" s="66"/>
      <c r="BG58" s="66"/>
      <c r="BH58" s="66"/>
      <c r="BI58" s="66"/>
      <c r="BJ58" s="66"/>
      <c r="BK58" s="246">
        <f>BA58+10</f>
        <v>1940</v>
      </c>
      <c r="BL58" s="247"/>
      <c r="BM58" s="66"/>
      <c r="BN58" s="66"/>
      <c r="BO58" s="66"/>
      <c r="BP58" s="66"/>
      <c r="BQ58" s="66"/>
      <c r="BR58" s="66"/>
      <c r="BS58" s="66"/>
      <c r="BT58" s="66"/>
      <c r="BU58" s="246">
        <f>BK58+10</f>
        <v>1950</v>
      </c>
      <c r="BV58" s="247"/>
      <c r="BW58" s="66"/>
      <c r="BX58" s="66"/>
      <c r="BY58" s="66"/>
      <c r="BZ58" s="66"/>
      <c r="CA58" s="66"/>
      <c r="CB58" s="66"/>
      <c r="CC58" s="66"/>
      <c r="CD58" s="66"/>
      <c r="CE58" s="246">
        <f>BU58+10</f>
        <v>1960</v>
      </c>
      <c r="CF58" s="247"/>
      <c r="CG58" s="66"/>
      <c r="CH58" s="66"/>
      <c r="CI58" s="66"/>
      <c r="CJ58" s="66"/>
      <c r="CK58" s="66"/>
      <c r="CL58" s="66"/>
      <c r="CM58" s="66"/>
      <c r="CN58" s="66"/>
      <c r="CO58" s="246">
        <f>CE58+10</f>
        <v>1970</v>
      </c>
      <c r="CP58" s="247"/>
      <c r="CQ58" s="66"/>
      <c r="CR58" s="66"/>
      <c r="CS58" s="66"/>
      <c r="CT58" s="66"/>
      <c r="CU58" s="66"/>
      <c r="CV58" s="66"/>
      <c r="CW58" s="66"/>
      <c r="CX58" s="66"/>
      <c r="CY58" s="246">
        <f>CO58+10</f>
        <v>1980</v>
      </c>
      <c r="CZ58" s="247"/>
      <c r="DA58" s="66"/>
      <c r="DB58" s="66"/>
      <c r="DC58" s="66"/>
      <c r="DD58" s="66"/>
      <c r="DE58" s="66"/>
      <c r="DF58" s="66"/>
      <c r="DG58" s="66"/>
      <c r="DH58" s="66"/>
      <c r="DI58" s="246">
        <f>CY58+10</f>
        <v>1990</v>
      </c>
      <c r="DJ58" s="247"/>
      <c r="DK58" s="66"/>
      <c r="DL58" s="66"/>
      <c r="DM58" s="66"/>
      <c r="DN58" s="66"/>
      <c r="DO58" s="66"/>
      <c r="DP58" s="66"/>
      <c r="DQ58" s="66"/>
      <c r="DR58" s="66"/>
      <c r="DS58" s="246">
        <f>DI58+10</f>
        <v>2000</v>
      </c>
      <c r="DT58" s="247"/>
      <c r="DU58" s="66"/>
      <c r="DV58" s="66"/>
      <c r="DW58" s="66"/>
      <c r="DX58" s="66"/>
      <c r="DY58" s="66"/>
      <c r="DZ58" s="66"/>
      <c r="EA58" s="66"/>
      <c r="EB58" s="66"/>
      <c r="EC58" s="246">
        <f>DS58+10</f>
        <v>2010</v>
      </c>
      <c r="ED58" s="247"/>
      <c r="EE58" s="67"/>
      <c r="EF58" s="67"/>
      <c r="EG58" s="68"/>
    </row>
    <row r="59" spans="1:138" ht="15.75">
      <c r="A59" s="248" t="s">
        <v>715</v>
      </c>
      <c r="B59" s="69" t="s">
        <v>733</v>
      </c>
      <c r="C59" s="29"/>
      <c r="D59" s="30" t="s">
        <v>775</v>
      </c>
      <c r="E59" s="30" t="s">
        <v>775</v>
      </c>
      <c r="F59" s="30" t="s">
        <v>775</v>
      </c>
      <c r="G59" s="30" t="s">
        <v>775</v>
      </c>
      <c r="H59" s="30" t="s">
        <v>775</v>
      </c>
      <c r="I59" s="30" t="s">
        <v>775</v>
      </c>
      <c r="J59" s="30" t="s">
        <v>775</v>
      </c>
      <c r="K59" s="30" t="s">
        <v>775</v>
      </c>
      <c r="L59" s="30" t="s">
        <v>775</v>
      </c>
      <c r="M59" s="29" t="s">
        <v>775</v>
      </c>
      <c r="N59" s="30" t="s">
        <v>775</v>
      </c>
      <c r="O59" s="30" t="s">
        <v>775</v>
      </c>
      <c r="P59" s="30" t="s">
        <v>775</v>
      </c>
      <c r="Q59" s="30" t="s">
        <v>775</v>
      </c>
      <c r="R59" s="30" t="s">
        <v>775</v>
      </c>
      <c r="S59" s="30" t="s">
        <v>775</v>
      </c>
      <c r="T59" s="30" t="s">
        <v>775</v>
      </c>
      <c r="U59" s="30" t="s">
        <v>775</v>
      </c>
      <c r="V59" s="30" t="s">
        <v>775</v>
      </c>
      <c r="W59" s="29" t="s">
        <v>775</v>
      </c>
      <c r="X59" s="30" t="s">
        <v>775</v>
      </c>
      <c r="Y59" s="31">
        <v>-0.128732002899</v>
      </c>
      <c r="Z59" s="30" t="s">
        <v>775</v>
      </c>
      <c r="AA59" s="30" t="s">
        <v>775</v>
      </c>
      <c r="AB59" s="30" t="s">
        <v>775</v>
      </c>
      <c r="AC59" s="30" t="s">
        <v>775</v>
      </c>
      <c r="AD59" s="30" t="s">
        <v>775</v>
      </c>
      <c r="AE59" s="30" t="s">
        <v>775</v>
      </c>
      <c r="AF59" s="30" t="s">
        <v>775</v>
      </c>
      <c r="AG59" s="29" t="s">
        <v>775</v>
      </c>
      <c r="AH59" s="30" t="s">
        <v>775</v>
      </c>
      <c r="AI59" s="30" t="s">
        <v>775</v>
      </c>
      <c r="AJ59" s="30" t="s">
        <v>775</v>
      </c>
      <c r="AK59" s="30" t="s">
        <v>775</v>
      </c>
      <c r="AL59" s="30" t="s">
        <v>775</v>
      </c>
      <c r="AM59" s="30" t="s">
        <v>775</v>
      </c>
      <c r="AN59" s="30" t="s">
        <v>775</v>
      </c>
      <c r="AO59" s="30" t="s">
        <v>775</v>
      </c>
      <c r="AP59" s="30" t="s">
        <v>775</v>
      </c>
      <c r="AQ59" s="32">
        <v>0.17994622144700001</v>
      </c>
      <c r="AR59" s="30" t="s">
        <v>775</v>
      </c>
      <c r="AS59" s="30" t="s">
        <v>775</v>
      </c>
      <c r="AT59" s="30" t="s">
        <v>775</v>
      </c>
      <c r="AU59" s="30" t="s">
        <v>775</v>
      </c>
      <c r="AV59" s="30" t="s">
        <v>775</v>
      </c>
      <c r="AW59" s="30" t="s">
        <v>775</v>
      </c>
      <c r="AX59" s="30" t="s">
        <v>775</v>
      </c>
      <c r="AY59" s="30" t="s">
        <v>775</v>
      </c>
      <c r="AZ59" s="30" t="s">
        <v>775</v>
      </c>
      <c r="BA59" s="29" t="s">
        <v>775</v>
      </c>
      <c r="BB59" s="30" t="s">
        <v>775</v>
      </c>
      <c r="BC59" s="30" t="s">
        <v>775</v>
      </c>
      <c r="BD59" s="30" t="s">
        <v>775</v>
      </c>
      <c r="BE59" s="30" t="s">
        <v>775</v>
      </c>
      <c r="BF59" s="30" t="s">
        <v>775</v>
      </c>
      <c r="BG59" s="30" t="s">
        <v>775</v>
      </c>
      <c r="BH59" s="33">
        <v>0.18038793124899999</v>
      </c>
      <c r="BI59" s="30" t="s">
        <v>775</v>
      </c>
      <c r="BJ59" s="30" t="s">
        <v>775</v>
      </c>
      <c r="BK59" s="29" t="s">
        <v>775</v>
      </c>
      <c r="BL59" s="30" t="s">
        <v>775</v>
      </c>
      <c r="BM59" s="30" t="s">
        <v>775</v>
      </c>
      <c r="BN59" s="30" t="s">
        <v>775</v>
      </c>
      <c r="BO59" s="30" t="s">
        <v>775</v>
      </c>
      <c r="BP59" s="30" t="s">
        <v>775</v>
      </c>
      <c r="BQ59" s="30" t="s">
        <v>775</v>
      </c>
      <c r="BR59" s="30" t="s">
        <v>775</v>
      </c>
      <c r="BS59" s="30" t="s">
        <v>775</v>
      </c>
      <c r="BT59" s="30" t="s">
        <v>775</v>
      </c>
      <c r="BU59" s="29" t="s">
        <v>775</v>
      </c>
      <c r="BV59" s="30" t="s">
        <v>775</v>
      </c>
      <c r="BW59" s="30" t="s">
        <v>775</v>
      </c>
      <c r="BX59" s="30" t="s">
        <v>775</v>
      </c>
      <c r="BY59" s="30" t="s">
        <v>775</v>
      </c>
      <c r="BZ59" s="30" t="s">
        <v>775</v>
      </c>
      <c r="CA59" s="30" t="s">
        <v>775</v>
      </c>
      <c r="CB59" s="30" t="s">
        <v>775</v>
      </c>
      <c r="CC59" s="30" t="s">
        <v>775</v>
      </c>
      <c r="CD59" s="30" t="s">
        <v>775</v>
      </c>
      <c r="CE59" s="29" t="s">
        <v>775</v>
      </c>
      <c r="CF59" s="30" t="s">
        <v>775</v>
      </c>
      <c r="CG59" s="30" t="s">
        <v>775</v>
      </c>
      <c r="CH59" s="30" t="s">
        <v>775</v>
      </c>
      <c r="CI59" s="30" t="s">
        <v>775</v>
      </c>
      <c r="CJ59" s="30" t="s">
        <v>775</v>
      </c>
      <c r="CK59" s="30" t="s">
        <v>775</v>
      </c>
      <c r="CL59" s="30" t="s">
        <v>775</v>
      </c>
      <c r="CM59" s="30" t="s">
        <v>775</v>
      </c>
      <c r="CN59" s="30" t="s">
        <v>775</v>
      </c>
      <c r="CO59" s="29" t="s">
        <v>775</v>
      </c>
      <c r="CP59" s="30" t="s">
        <v>775</v>
      </c>
      <c r="CQ59" s="30" t="s">
        <v>775</v>
      </c>
      <c r="CR59" s="30" t="s">
        <v>775</v>
      </c>
      <c r="CS59" s="30" t="s">
        <v>775</v>
      </c>
      <c r="CT59" s="30" t="s">
        <v>775</v>
      </c>
      <c r="CU59" s="30" t="s">
        <v>775</v>
      </c>
      <c r="CV59" s="30" t="s">
        <v>775</v>
      </c>
      <c r="CW59" s="30" t="s">
        <v>775</v>
      </c>
      <c r="CX59" s="30" t="s">
        <v>775</v>
      </c>
      <c r="CY59" s="32">
        <v>0.25659887855300001</v>
      </c>
      <c r="CZ59" s="30" t="s">
        <v>775</v>
      </c>
      <c r="DA59" s="30" t="s">
        <v>775</v>
      </c>
      <c r="DB59" s="30" t="s">
        <v>775</v>
      </c>
      <c r="DC59" s="30" t="s">
        <v>775</v>
      </c>
      <c r="DD59" s="30" t="s">
        <v>775</v>
      </c>
      <c r="DE59" s="30" t="s">
        <v>775</v>
      </c>
      <c r="DF59" s="30" t="s">
        <v>775</v>
      </c>
      <c r="DG59" s="30" t="s">
        <v>775</v>
      </c>
      <c r="DH59" s="30" t="s">
        <v>775</v>
      </c>
      <c r="DI59" s="29" t="s">
        <v>775</v>
      </c>
      <c r="DJ59" s="30" t="s">
        <v>775</v>
      </c>
      <c r="DK59" s="30" t="s">
        <v>775</v>
      </c>
      <c r="DL59" s="30" t="s">
        <v>775</v>
      </c>
      <c r="DM59" s="30" t="s">
        <v>775</v>
      </c>
      <c r="DN59" s="30" t="s">
        <v>775</v>
      </c>
      <c r="DO59" s="30" t="s">
        <v>775</v>
      </c>
      <c r="DP59" s="33">
        <v>0.30963436845199999</v>
      </c>
      <c r="DQ59" s="30" t="s">
        <v>775</v>
      </c>
      <c r="DR59" s="30" t="s">
        <v>775</v>
      </c>
      <c r="DS59" s="29" t="s">
        <v>775</v>
      </c>
      <c r="DT59" s="30" t="s">
        <v>775</v>
      </c>
      <c r="DU59" s="30" t="s">
        <v>775</v>
      </c>
      <c r="DV59" s="30" t="s">
        <v>775</v>
      </c>
      <c r="DW59" s="30" t="s">
        <v>775</v>
      </c>
      <c r="DX59" s="30" t="s">
        <v>775</v>
      </c>
      <c r="DY59" s="30" t="s">
        <v>775</v>
      </c>
      <c r="DZ59" s="30" t="s">
        <v>775</v>
      </c>
      <c r="EA59" s="30" t="s">
        <v>775</v>
      </c>
      <c r="EB59" s="30" t="s">
        <v>775</v>
      </c>
      <c r="EC59" s="29" t="s">
        <v>775</v>
      </c>
      <c r="ED59" s="30" t="s">
        <v>775</v>
      </c>
      <c r="EE59" s="30" t="s">
        <v>775</v>
      </c>
      <c r="EF59" s="30" t="s">
        <v>775</v>
      </c>
      <c r="EG59" s="70"/>
    </row>
    <row r="60" spans="1:138" ht="15.75">
      <c r="A60" s="249"/>
      <c r="B60" s="71" t="s">
        <v>736</v>
      </c>
      <c r="C60" s="36"/>
      <c r="D60" s="37" t="s">
        <v>775</v>
      </c>
      <c r="E60" s="37" t="s">
        <v>775</v>
      </c>
      <c r="F60" s="37" t="s">
        <v>775</v>
      </c>
      <c r="G60" s="37" t="s">
        <v>775</v>
      </c>
      <c r="H60" s="37" t="s">
        <v>775</v>
      </c>
      <c r="I60" s="37" t="s">
        <v>775</v>
      </c>
      <c r="J60" s="37" t="s">
        <v>775</v>
      </c>
      <c r="K60" s="37" t="s">
        <v>775</v>
      </c>
      <c r="L60" s="37" t="s">
        <v>775</v>
      </c>
      <c r="M60" s="36" t="s">
        <v>775</v>
      </c>
      <c r="N60" s="37" t="s">
        <v>775</v>
      </c>
      <c r="O60" s="37" t="s">
        <v>775</v>
      </c>
      <c r="P60" s="37" t="s">
        <v>775</v>
      </c>
      <c r="Q60" s="37" t="s">
        <v>775</v>
      </c>
      <c r="R60" s="37" t="s">
        <v>775</v>
      </c>
      <c r="S60" s="37" t="s">
        <v>775</v>
      </c>
      <c r="T60" s="37" t="s">
        <v>775</v>
      </c>
      <c r="U60" s="37" t="s">
        <v>775</v>
      </c>
      <c r="V60" s="37" t="s">
        <v>775</v>
      </c>
      <c r="W60" s="36" t="s">
        <v>775</v>
      </c>
      <c r="X60" s="37" t="s">
        <v>775</v>
      </c>
      <c r="Y60" s="37" t="s">
        <v>775</v>
      </c>
      <c r="Z60" s="37" t="s">
        <v>775</v>
      </c>
      <c r="AA60" s="37" t="s">
        <v>775</v>
      </c>
      <c r="AB60" s="37" t="s">
        <v>775</v>
      </c>
      <c r="AC60" s="37" t="s">
        <v>775</v>
      </c>
      <c r="AD60" s="37" t="s">
        <v>775</v>
      </c>
      <c r="AE60" s="37" t="s">
        <v>775</v>
      </c>
      <c r="AF60" s="37" t="s">
        <v>775</v>
      </c>
      <c r="AG60" s="36" t="s">
        <v>775</v>
      </c>
      <c r="AH60" s="37" t="s">
        <v>775</v>
      </c>
      <c r="AI60" s="37" t="s">
        <v>775</v>
      </c>
      <c r="AJ60" s="37" t="s">
        <v>775</v>
      </c>
      <c r="AK60" s="37" t="s">
        <v>775</v>
      </c>
      <c r="AL60" s="37" t="s">
        <v>775</v>
      </c>
      <c r="AM60" s="37" t="s">
        <v>775</v>
      </c>
      <c r="AN60" s="37" t="s">
        <v>775</v>
      </c>
      <c r="AO60" s="37" t="s">
        <v>775</v>
      </c>
      <c r="AP60" s="37" t="s">
        <v>775</v>
      </c>
      <c r="AQ60" s="36" t="s">
        <v>775</v>
      </c>
      <c r="AR60" s="37" t="s">
        <v>775</v>
      </c>
      <c r="AS60" s="37" t="s">
        <v>775</v>
      </c>
      <c r="AT60" s="37" t="s">
        <v>775</v>
      </c>
      <c r="AU60" s="37" t="s">
        <v>775</v>
      </c>
      <c r="AV60" s="37" t="s">
        <v>775</v>
      </c>
      <c r="AW60" s="37" t="s">
        <v>775</v>
      </c>
      <c r="AX60" s="37" t="s">
        <v>775</v>
      </c>
      <c r="AY60" s="37" t="s">
        <v>775</v>
      </c>
      <c r="AZ60" s="37" t="s">
        <v>775</v>
      </c>
      <c r="BA60" s="38">
        <v>0.26013061376699997</v>
      </c>
      <c r="BB60" s="37" t="s">
        <v>775</v>
      </c>
      <c r="BC60" s="37" t="s">
        <v>775</v>
      </c>
      <c r="BD60" s="37" t="s">
        <v>775</v>
      </c>
      <c r="BE60" s="37" t="s">
        <v>775</v>
      </c>
      <c r="BF60" s="37" t="s">
        <v>775</v>
      </c>
      <c r="BG60" s="37" t="s">
        <v>775</v>
      </c>
      <c r="BH60" s="37" t="s">
        <v>775</v>
      </c>
      <c r="BI60" s="37" t="s">
        <v>775</v>
      </c>
      <c r="BJ60" s="37" t="s">
        <v>775</v>
      </c>
      <c r="BK60" s="36" t="s">
        <v>775</v>
      </c>
      <c r="BL60" s="37" t="s">
        <v>775</v>
      </c>
      <c r="BM60" s="37" t="s">
        <v>775</v>
      </c>
      <c r="BN60" s="37" t="s">
        <v>775</v>
      </c>
      <c r="BO60" s="37" t="s">
        <v>775</v>
      </c>
      <c r="BP60" s="37" t="s">
        <v>775</v>
      </c>
      <c r="BQ60" s="37" t="s">
        <v>775</v>
      </c>
      <c r="BR60" s="37" t="s">
        <v>775</v>
      </c>
      <c r="BS60" s="37" t="s">
        <v>775</v>
      </c>
      <c r="BT60" s="37" t="s">
        <v>775</v>
      </c>
      <c r="BU60" s="36" t="s">
        <v>775</v>
      </c>
      <c r="BV60" s="37" t="s">
        <v>775</v>
      </c>
      <c r="BW60" s="37" t="s">
        <v>775</v>
      </c>
      <c r="BX60" s="37" t="s">
        <v>775</v>
      </c>
      <c r="BY60" s="37" t="s">
        <v>775</v>
      </c>
      <c r="BZ60" s="37" t="s">
        <v>775</v>
      </c>
      <c r="CA60" s="37" t="s">
        <v>775</v>
      </c>
      <c r="CB60" s="37" t="s">
        <v>775</v>
      </c>
      <c r="CC60" s="37" t="s">
        <v>775</v>
      </c>
      <c r="CD60" s="37" t="s">
        <v>775</v>
      </c>
      <c r="CE60" s="36" t="s">
        <v>775</v>
      </c>
      <c r="CF60" s="37" t="s">
        <v>775</v>
      </c>
      <c r="CG60" s="37" t="s">
        <v>775</v>
      </c>
      <c r="CH60" s="37" t="s">
        <v>775</v>
      </c>
      <c r="CI60" s="37" t="s">
        <v>775</v>
      </c>
      <c r="CJ60" s="37" t="s">
        <v>775</v>
      </c>
      <c r="CK60" s="37" t="s">
        <v>775</v>
      </c>
      <c r="CL60" s="37" t="s">
        <v>775</v>
      </c>
      <c r="CM60" s="37" t="s">
        <v>775</v>
      </c>
      <c r="CN60" s="37" t="s">
        <v>775</v>
      </c>
      <c r="CO60" s="36" t="s">
        <v>775</v>
      </c>
      <c r="CP60" s="37" t="s">
        <v>775</v>
      </c>
      <c r="CQ60" s="37" t="s">
        <v>775</v>
      </c>
      <c r="CR60" s="37" t="s">
        <v>775</v>
      </c>
      <c r="CS60" s="37" t="s">
        <v>775</v>
      </c>
      <c r="CT60" s="37" t="s">
        <v>775</v>
      </c>
      <c r="CU60" s="37" t="s">
        <v>775</v>
      </c>
      <c r="CV60" s="37" t="s">
        <v>775</v>
      </c>
      <c r="CW60" s="37" t="s">
        <v>775</v>
      </c>
      <c r="CX60" s="39">
        <v>0.203763078445</v>
      </c>
      <c r="CY60" s="36" t="s">
        <v>775</v>
      </c>
      <c r="CZ60" s="37" t="s">
        <v>775</v>
      </c>
      <c r="DA60" s="37" t="s">
        <v>775</v>
      </c>
      <c r="DB60" s="37" t="s">
        <v>775</v>
      </c>
      <c r="DC60" s="37" t="s">
        <v>775</v>
      </c>
      <c r="DD60" s="37" t="s">
        <v>775</v>
      </c>
      <c r="DE60" s="37" t="s">
        <v>775</v>
      </c>
      <c r="DF60" s="37" t="s">
        <v>775</v>
      </c>
      <c r="DG60" s="37" t="s">
        <v>775</v>
      </c>
      <c r="DH60" s="37" t="s">
        <v>775</v>
      </c>
      <c r="DI60" s="36" t="s">
        <v>775</v>
      </c>
      <c r="DJ60" s="37" t="s">
        <v>775</v>
      </c>
      <c r="DK60" s="37" t="s">
        <v>775</v>
      </c>
      <c r="DL60" s="37" t="s">
        <v>775</v>
      </c>
      <c r="DM60" s="37" t="s">
        <v>775</v>
      </c>
      <c r="DN60" s="37" t="s">
        <v>775</v>
      </c>
      <c r="DO60" s="37" t="s">
        <v>775</v>
      </c>
      <c r="DP60" s="39">
        <v>0.33598898036699998</v>
      </c>
      <c r="DQ60" s="37" t="s">
        <v>775</v>
      </c>
      <c r="DR60" s="37" t="s">
        <v>775</v>
      </c>
      <c r="DS60" s="36" t="s">
        <v>775</v>
      </c>
      <c r="DT60" s="37" t="s">
        <v>775</v>
      </c>
      <c r="DU60" s="37" t="s">
        <v>775</v>
      </c>
      <c r="DV60" s="37" t="s">
        <v>775</v>
      </c>
      <c r="DW60" s="37" t="s">
        <v>775</v>
      </c>
      <c r="DX60" s="37" t="s">
        <v>775</v>
      </c>
      <c r="DY60" s="37" t="s">
        <v>775</v>
      </c>
      <c r="DZ60" s="37" t="s">
        <v>775</v>
      </c>
      <c r="EA60" s="37" t="s">
        <v>775</v>
      </c>
      <c r="EB60" s="37" t="s">
        <v>775</v>
      </c>
      <c r="EC60" s="36" t="s">
        <v>775</v>
      </c>
      <c r="ED60" s="37" t="s">
        <v>775</v>
      </c>
      <c r="EE60" s="37" t="s">
        <v>775</v>
      </c>
      <c r="EF60" s="37" t="s">
        <v>775</v>
      </c>
      <c r="EG60" s="72"/>
    </row>
    <row r="61" spans="1:138" ht="15.75">
      <c r="A61" s="249"/>
      <c r="B61" s="71" t="s">
        <v>734</v>
      </c>
      <c r="C61" s="36"/>
      <c r="D61" s="37" t="s">
        <v>775</v>
      </c>
      <c r="E61" s="37" t="s">
        <v>775</v>
      </c>
      <c r="F61" s="37" t="s">
        <v>775</v>
      </c>
      <c r="G61" s="37" t="s">
        <v>775</v>
      </c>
      <c r="H61" s="37" t="s">
        <v>775</v>
      </c>
      <c r="I61" s="37" t="s">
        <v>775</v>
      </c>
      <c r="J61" s="37" t="s">
        <v>775</v>
      </c>
      <c r="K61" s="37" t="s">
        <v>775</v>
      </c>
      <c r="L61" s="37" t="s">
        <v>775</v>
      </c>
      <c r="M61" s="36" t="s">
        <v>775</v>
      </c>
      <c r="N61" s="37" t="s">
        <v>775</v>
      </c>
      <c r="O61" s="37" t="s">
        <v>775</v>
      </c>
      <c r="P61" s="37" t="s">
        <v>775</v>
      </c>
      <c r="Q61" s="37" t="s">
        <v>775</v>
      </c>
      <c r="R61" s="37" t="s">
        <v>775</v>
      </c>
      <c r="S61" s="37" t="s">
        <v>775</v>
      </c>
      <c r="T61" s="37" t="s">
        <v>775</v>
      </c>
      <c r="U61" s="37" t="s">
        <v>775</v>
      </c>
      <c r="V61" s="37" t="s">
        <v>775</v>
      </c>
      <c r="W61" s="36" t="s">
        <v>775</v>
      </c>
      <c r="X61" s="37" t="s">
        <v>775</v>
      </c>
      <c r="Y61" s="37" t="s">
        <v>775</v>
      </c>
      <c r="Z61" s="37" t="s">
        <v>775</v>
      </c>
      <c r="AA61" s="37" t="s">
        <v>775</v>
      </c>
      <c r="AB61" s="37" t="s">
        <v>775</v>
      </c>
      <c r="AC61" s="37" t="s">
        <v>775</v>
      </c>
      <c r="AD61" s="37" t="s">
        <v>775</v>
      </c>
      <c r="AE61" s="37" t="s">
        <v>775</v>
      </c>
      <c r="AF61" s="37" t="s">
        <v>775</v>
      </c>
      <c r="AG61" s="36" t="s">
        <v>775</v>
      </c>
      <c r="AH61" s="37" t="s">
        <v>775</v>
      </c>
      <c r="AI61" s="37" t="s">
        <v>775</v>
      </c>
      <c r="AJ61" s="37" t="s">
        <v>775</v>
      </c>
      <c r="AK61" s="37" t="s">
        <v>775</v>
      </c>
      <c r="AL61" s="37" t="s">
        <v>775</v>
      </c>
      <c r="AM61" s="37" t="s">
        <v>775</v>
      </c>
      <c r="AN61" s="37" t="s">
        <v>775</v>
      </c>
      <c r="AO61" s="37" t="s">
        <v>775</v>
      </c>
      <c r="AP61" s="37" t="s">
        <v>775</v>
      </c>
      <c r="AQ61" s="36" t="s">
        <v>775</v>
      </c>
      <c r="AR61" s="37" t="s">
        <v>775</v>
      </c>
      <c r="AS61" s="37" t="s">
        <v>775</v>
      </c>
      <c r="AT61" s="37" t="s">
        <v>775</v>
      </c>
      <c r="AU61" s="37" t="s">
        <v>775</v>
      </c>
      <c r="AV61" s="37" t="s">
        <v>775</v>
      </c>
      <c r="AW61" s="37" t="s">
        <v>775</v>
      </c>
      <c r="AX61" s="37" t="s">
        <v>775</v>
      </c>
      <c r="AY61" s="37" t="s">
        <v>775</v>
      </c>
      <c r="AZ61" s="37" t="s">
        <v>775</v>
      </c>
      <c r="BA61" s="38">
        <v>0.25606806162000001</v>
      </c>
      <c r="BB61" s="37" t="s">
        <v>775</v>
      </c>
      <c r="BC61" s="37" t="s">
        <v>775</v>
      </c>
      <c r="BD61" s="37" t="s">
        <v>775</v>
      </c>
      <c r="BE61" s="37" t="s">
        <v>775</v>
      </c>
      <c r="BF61" s="37" t="s">
        <v>775</v>
      </c>
      <c r="BG61" s="37" t="s">
        <v>775</v>
      </c>
      <c r="BH61" s="37" t="s">
        <v>775</v>
      </c>
      <c r="BI61" s="37" t="s">
        <v>775</v>
      </c>
      <c r="BJ61" s="37" t="s">
        <v>775</v>
      </c>
      <c r="BK61" s="36" t="s">
        <v>775</v>
      </c>
      <c r="BL61" s="37" t="s">
        <v>775</v>
      </c>
      <c r="BM61" s="37" t="s">
        <v>775</v>
      </c>
      <c r="BN61" s="37" t="s">
        <v>775</v>
      </c>
      <c r="BO61" s="37" t="s">
        <v>775</v>
      </c>
      <c r="BP61" s="37" t="s">
        <v>775</v>
      </c>
      <c r="BQ61" s="37" t="s">
        <v>775</v>
      </c>
      <c r="BR61" s="37" t="s">
        <v>775</v>
      </c>
      <c r="BS61" s="37" t="s">
        <v>775</v>
      </c>
      <c r="BT61" s="37" t="s">
        <v>775</v>
      </c>
      <c r="BU61" s="36" t="s">
        <v>775</v>
      </c>
      <c r="BV61" s="37" t="s">
        <v>775</v>
      </c>
      <c r="BW61" s="37" t="s">
        <v>775</v>
      </c>
      <c r="BX61" s="37" t="s">
        <v>775</v>
      </c>
      <c r="BY61" s="37" t="s">
        <v>775</v>
      </c>
      <c r="BZ61" s="37" t="s">
        <v>775</v>
      </c>
      <c r="CA61" s="37" t="s">
        <v>775</v>
      </c>
      <c r="CB61" s="37" t="s">
        <v>775</v>
      </c>
      <c r="CC61" s="37" t="s">
        <v>775</v>
      </c>
      <c r="CD61" s="37" t="s">
        <v>775</v>
      </c>
      <c r="CE61" s="36" t="s">
        <v>775</v>
      </c>
      <c r="CF61" s="37" t="s">
        <v>775</v>
      </c>
      <c r="CG61" s="37" t="s">
        <v>775</v>
      </c>
      <c r="CH61" s="37" t="s">
        <v>775</v>
      </c>
      <c r="CI61" s="37" t="s">
        <v>775</v>
      </c>
      <c r="CJ61" s="37" t="s">
        <v>775</v>
      </c>
      <c r="CK61" s="37" t="s">
        <v>775</v>
      </c>
      <c r="CL61" s="37" t="s">
        <v>775</v>
      </c>
      <c r="CM61" s="37" t="s">
        <v>775</v>
      </c>
      <c r="CN61" s="37" t="s">
        <v>775</v>
      </c>
      <c r="CO61" s="36" t="s">
        <v>775</v>
      </c>
      <c r="CP61" s="37" t="s">
        <v>775</v>
      </c>
      <c r="CQ61" s="37" t="s">
        <v>775</v>
      </c>
      <c r="CR61" s="37" t="s">
        <v>775</v>
      </c>
      <c r="CS61" s="37" t="s">
        <v>775</v>
      </c>
      <c r="CT61" s="37" t="s">
        <v>775</v>
      </c>
      <c r="CU61" s="37" t="s">
        <v>775</v>
      </c>
      <c r="CV61" s="37" t="s">
        <v>775</v>
      </c>
      <c r="CW61" s="37" t="s">
        <v>775</v>
      </c>
      <c r="CX61" s="39">
        <v>0.26198482511999999</v>
      </c>
      <c r="CY61" s="36" t="s">
        <v>775</v>
      </c>
      <c r="CZ61" s="37" t="s">
        <v>775</v>
      </c>
      <c r="DA61" s="37" t="s">
        <v>775</v>
      </c>
      <c r="DB61" s="37" t="s">
        <v>775</v>
      </c>
      <c r="DC61" s="37" t="s">
        <v>775</v>
      </c>
      <c r="DD61" s="37" t="s">
        <v>775</v>
      </c>
      <c r="DE61" s="37" t="s">
        <v>775</v>
      </c>
      <c r="DF61" s="37" t="s">
        <v>775</v>
      </c>
      <c r="DG61" s="37" t="s">
        <v>775</v>
      </c>
      <c r="DH61" s="37" t="s">
        <v>775</v>
      </c>
      <c r="DI61" s="36" t="s">
        <v>775</v>
      </c>
      <c r="DJ61" s="37" t="s">
        <v>775</v>
      </c>
      <c r="DK61" s="37" t="s">
        <v>775</v>
      </c>
      <c r="DL61" s="37" t="s">
        <v>775</v>
      </c>
      <c r="DM61" s="37" t="s">
        <v>775</v>
      </c>
      <c r="DN61" s="37" t="s">
        <v>775</v>
      </c>
      <c r="DO61" s="37" t="s">
        <v>775</v>
      </c>
      <c r="DP61" s="39">
        <v>0.302508051434</v>
      </c>
      <c r="DQ61" s="37" t="s">
        <v>775</v>
      </c>
      <c r="DR61" s="37" t="s">
        <v>775</v>
      </c>
      <c r="DS61" s="36" t="s">
        <v>775</v>
      </c>
      <c r="DT61" s="37" t="s">
        <v>775</v>
      </c>
      <c r="DU61" s="37" t="s">
        <v>775</v>
      </c>
      <c r="DV61" s="37" t="s">
        <v>775</v>
      </c>
      <c r="DW61" s="37" t="s">
        <v>775</v>
      </c>
      <c r="DX61" s="37" t="s">
        <v>775</v>
      </c>
      <c r="DY61" s="37" t="s">
        <v>775</v>
      </c>
      <c r="DZ61" s="37" t="s">
        <v>775</v>
      </c>
      <c r="EA61" s="37" t="s">
        <v>775</v>
      </c>
      <c r="EB61" s="37" t="s">
        <v>775</v>
      </c>
      <c r="EC61" s="36" t="s">
        <v>775</v>
      </c>
      <c r="ED61" s="37" t="s">
        <v>775</v>
      </c>
      <c r="EE61" s="37" t="s">
        <v>775</v>
      </c>
      <c r="EF61" s="37" t="s">
        <v>775</v>
      </c>
      <c r="EG61" s="72"/>
    </row>
    <row r="62" spans="1:138" ht="15.75">
      <c r="A62" s="249"/>
      <c r="B62" s="71" t="s">
        <v>703</v>
      </c>
      <c r="C62" s="36"/>
      <c r="D62" s="37" t="s">
        <v>775</v>
      </c>
      <c r="E62" s="37" t="s">
        <v>775</v>
      </c>
      <c r="F62" s="37" t="s">
        <v>775</v>
      </c>
      <c r="G62" s="37" t="s">
        <v>775</v>
      </c>
      <c r="H62" s="37" t="s">
        <v>775</v>
      </c>
      <c r="I62" s="37" t="s">
        <v>775</v>
      </c>
      <c r="J62" s="37" t="s">
        <v>775</v>
      </c>
      <c r="K62" s="37" t="s">
        <v>775</v>
      </c>
      <c r="L62" s="37" t="s">
        <v>775</v>
      </c>
      <c r="M62" s="36" t="s">
        <v>775</v>
      </c>
      <c r="N62" s="37" t="s">
        <v>775</v>
      </c>
      <c r="O62" s="37" t="s">
        <v>775</v>
      </c>
      <c r="P62" s="37" t="s">
        <v>775</v>
      </c>
      <c r="Q62" s="37" t="s">
        <v>775</v>
      </c>
      <c r="R62" s="37" t="s">
        <v>775</v>
      </c>
      <c r="S62" s="37" t="s">
        <v>775</v>
      </c>
      <c r="T62" s="37" t="s">
        <v>775</v>
      </c>
      <c r="U62" s="37" t="s">
        <v>775</v>
      </c>
      <c r="V62" s="37" t="s">
        <v>775</v>
      </c>
      <c r="W62" s="36" t="s">
        <v>775</v>
      </c>
      <c r="X62" s="37" t="s">
        <v>775</v>
      </c>
      <c r="Y62" s="37" t="s">
        <v>775</v>
      </c>
      <c r="Z62" s="37" t="s">
        <v>775</v>
      </c>
      <c r="AA62" s="37" t="s">
        <v>775</v>
      </c>
      <c r="AB62" s="37" t="s">
        <v>775</v>
      </c>
      <c r="AC62" s="37" t="s">
        <v>775</v>
      </c>
      <c r="AD62" s="37" t="s">
        <v>775</v>
      </c>
      <c r="AE62" s="37" t="s">
        <v>775</v>
      </c>
      <c r="AF62" s="37" t="s">
        <v>775</v>
      </c>
      <c r="AG62" s="36" t="s">
        <v>775</v>
      </c>
      <c r="AH62" s="37" t="s">
        <v>775</v>
      </c>
      <c r="AI62" s="37" t="s">
        <v>775</v>
      </c>
      <c r="AJ62" s="37" t="s">
        <v>775</v>
      </c>
      <c r="AK62" s="37" t="s">
        <v>775</v>
      </c>
      <c r="AL62" s="37" t="s">
        <v>775</v>
      </c>
      <c r="AM62" s="37" t="s">
        <v>775</v>
      </c>
      <c r="AN62" s="37" t="s">
        <v>775</v>
      </c>
      <c r="AO62" s="37" t="s">
        <v>775</v>
      </c>
      <c r="AP62" s="37" t="s">
        <v>775</v>
      </c>
      <c r="AQ62" s="36" t="s">
        <v>775</v>
      </c>
      <c r="AR62" s="39">
        <v>0.14969681652399999</v>
      </c>
      <c r="AS62" s="37" t="s">
        <v>775</v>
      </c>
      <c r="AT62" s="37" t="s">
        <v>775</v>
      </c>
      <c r="AU62" s="37" t="s">
        <v>775</v>
      </c>
      <c r="AV62" s="37" t="s">
        <v>775</v>
      </c>
      <c r="AW62" s="37" t="s">
        <v>775</v>
      </c>
      <c r="AX62" s="37" t="s">
        <v>775</v>
      </c>
      <c r="AY62" s="37" t="s">
        <v>775</v>
      </c>
      <c r="AZ62" s="37" t="s">
        <v>775</v>
      </c>
      <c r="BA62" s="36" t="s">
        <v>775</v>
      </c>
      <c r="BB62" s="37" t="s">
        <v>775</v>
      </c>
      <c r="BC62" s="37" t="s">
        <v>775</v>
      </c>
      <c r="BD62" s="37" t="s">
        <v>775</v>
      </c>
      <c r="BE62" s="37" t="s">
        <v>775</v>
      </c>
      <c r="BF62" s="37" t="s">
        <v>775</v>
      </c>
      <c r="BG62" s="37" t="s">
        <v>775</v>
      </c>
      <c r="BH62" s="39">
        <v>0.19124952062299999</v>
      </c>
      <c r="BI62" s="37" t="s">
        <v>775</v>
      </c>
      <c r="BJ62" s="37" t="s">
        <v>775</v>
      </c>
      <c r="BK62" s="36" t="s">
        <v>775</v>
      </c>
      <c r="BL62" s="37" t="s">
        <v>775</v>
      </c>
      <c r="BM62" s="37" t="s">
        <v>775</v>
      </c>
      <c r="BN62" s="37" t="s">
        <v>775</v>
      </c>
      <c r="BO62" s="37" t="s">
        <v>775</v>
      </c>
      <c r="BP62" s="37" t="s">
        <v>775</v>
      </c>
      <c r="BQ62" s="37" t="s">
        <v>775</v>
      </c>
      <c r="BR62" s="37" t="s">
        <v>775</v>
      </c>
      <c r="BS62" s="37" t="s">
        <v>775</v>
      </c>
      <c r="BT62" s="37" t="s">
        <v>775</v>
      </c>
      <c r="BU62" s="36" t="s">
        <v>775</v>
      </c>
      <c r="BV62" s="37" t="s">
        <v>775</v>
      </c>
      <c r="BW62" s="37" t="s">
        <v>775</v>
      </c>
      <c r="BX62" s="37" t="s">
        <v>775</v>
      </c>
      <c r="BY62" s="37" t="s">
        <v>775</v>
      </c>
      <c r="BZ62" s="37" t="s">
        <v>775</v>
      </c>
      <c r="CA62" s="37" t="s">
        <v>775</v>
      </c>
      <c r="CB62" s="37" t="s">
        <v>775</v>
      </c>
      <c r="CC62" s="37" t="s">
        <v>775</v>
      </c>
      <c r="CD62" s="37" t="s">
        <v>775</v>
      </c>
      <c r="CE62" s="36" t="s">
        <v>775</v>
      </c>
      <c r="CF62" s="37" t="s">
        <v>775</v>
      </c>
      <c r="CG62" s="37" t="s">
        <v>775</v>
      </c>
      <c r="CH62" s="37" t="s">
        <v>775</v>
      </c>
      <c r="CI62" s="37" t="s">
        <v>775</v>
      </c>
      <c r="CJ62" s="37" t="s">
        <v>775</v>
      </c>
      <c r="CK62" s="37" t="s">
        <v>775</v>
      </c>
      <c r="CL62" s="37" t="s">
        <v>775</v>
      </c>
      <c r="CM62" s="37" t="s">
        <v>775</v>
      </c>
      <c r="CN62" s="37" t="s">
        <v>775</v>
      </c>
      <c r="CO62" s="36" t="s">
        <v>775</v>
      </c>
      <c r="CP62" s="37" t="s">
        <v>775</v>
      </c>
      <c r="CQ62" s="37" t="s">
        <v>775</v>
      </c>
      <c r="CR62" s="37" t="s">
        <v>775</v>
      </c>
      <c r="CS62" s="37" t="s">
        <v>775</v>
      </c>
      <c r="CT62" s="37" t="s">
        <v>775</v>
      </c>
      <c r="CU62" s="37" t="s">
        <v>775</v>
      </c>
      <c r="CV62" s="37" t="s">
        <v>775</v>
      </c>
      <c r="CW62" s="37" t="s">
        <v>775</v>
      </c>
      <c r="CX62" s="37" t="s">
        <v>775</v>
      </c>
      <c r="CY62" s="38">
        <v>0.202904730684</v>
      </c>
      <c r="CZ62" s="37" t="s">
        <v>775</v>
      </c>
      <c r="DA62" s="37" t="s">
        <v>775</v>
      </c>
      <c r="DB62" s="37" t="s">
        <v>775</v>
      </c>
      <c r="DC62" s="37" t="s">
        <v>775</v>
      </c>
      <c r="DD62" s="37" t="s">
        <v>775</v>
      </c>
      <c r="DE62" s="37" t="s">
        <v>775</v>
      </c>
      <c r="DF62" s="37" t="s">
        <v>775</v>
      </c>
      <c r="DG62" s="37" t="s">
        <v>775</v>
      </c>
      <c r="DH62" s="37" t="s">
        <v>775</v>
      </c>
      <c r="DI62" s="36" t="s">
        <v>775</v>
      </c>
      <c r="DJ62" s="37" t="s">
        <v>775</v>
      </c>
      <c r="DK62" s="37" t="s">
        <v>775</v>
      </c>
      <c r="DL62" s="37" t="s">
        <v>775</v>
      </c>
      <c r="DM62" s="37" t="s">
        <v>775</v>
      </c>
      <c r="DN62" s="37" t="s">
        <v>775</v>
      </c>
      <c r="DO62" s="37" t="s">
        <v>775</v>
      </c>
      <c r="DP62" s="39">
        <v>0.31283212242899999</v>
      </c>
      <c r="DQ62" s="37" t="s">
        <v>775</v>
      </c>
      <c r="DR62" s="37" t="s">
        <v>775</v>
      </c>
      <c r="DS62" s="36" t="s">
        <v>775</v>
      </c>
      <c r="DT62" s="37" t="s">
        <v>775</v>
      </c>
      <c r="DU62" s="37" t="s">
        <v>775</v>
      </c>
      <c r="DV62" s="37" t="s">
        <v>775</v>
      </c>
      <c r="DW62" s="37" t="s">
        <v>775</v>
      </c>
      <c r="DX62" s="37" t="s">
        <v>775</v>
      </c>
      <c r="DY62" s="37" t="s">
        <v>775</v>
      </c>
      <c r="DZ62" s="37" t="s">
        <v>775</v>
      </c>
      <c r="EA62" s="37" t="s">
        <v>775</v>
      </c>
      <c r="EB62" s="37" t="s">
        <v>775</v>
      </c>
      <c r="EC62" s="36" t="s">
        <v>775</v>
      </c>
      <c r="ED62" s="37" t="s">
        <v>775</v>
      </c>
      <c r="EE62" s="37" t="s">
        <v>775</v>
      </c>
      <c r="EF62" s="37" t="s">
        <v>775</v>
      </c>
      <c r="EG62" s="72"/>
    </row>
    <row r="63" spans="1:138" ht="15.75">
      <c r="A63" s="250"/>
      <c r="B63" s="73" t="s">
        <v>735</v>
      </c>
      <c r="C63" s="42"/>
      <c r="D63" s="43" t="s">
        <v>775</v>
      </c>
      <c r="E63" s="43" t="s">
        <v>775</v>
      </c>
      <c r="F63" s="43" t="s">
        <v>775</v>
      </c>
      <c r="G63" s="43" t="s">
        <v>775</v>
      </c>
      <c r="H63" s="43" t="s">
        <v>775</v>
      </c>
      <c r="I63" s="43" t="s">
        <v>775</v>
      </c>
      <c r="J63" s="43" t="s">
        <v>775</v>
      </c>
      <c r="K63" s="43" t="s">
        <v>775</v>
      </c>
      <c r="L63" s="43" t="s">
        <v>775</v>
      </c>
      <c r="M63" s="42" t="s">
        <v>775</v>
      </c>
      <c r="N63" s="43" t="s">
        <v>775</v>
      </c>
      <c r="O63" s="43" t="s">
        <v>775</v>
      </c>
      <c r="P63" s="43" t="s">
        <v>775</v>
      </c>
      <c r="Q63" s="43" t="s">
        <v>775</v>
      </c>
      <c r="R63" s="43" t="s">
        <v>775</v>
      </c>
      <c r="S63" s="43" t="s">
        <v>775</v>
      </c>
      <c r="T63" s="43" t="s">
        <v>775</v>
      </c>
      <c r="U63" s="43" t="s">
        <v>775</v>
      </c>
      <c r="V63" s="43" t="s">
        <v>775</v>
      </c>
      <c r="W63" s="42" t="s">
        <v>775</v>
      </c>
      <c r="X63" s="43" t="s">
        <v>775</v>
      </c>
      <c r="Y63" s="43" t="s">
        <v>775</v>
      </c>
      <c r="Z63" s="43" t="s">
        <v>775</v>
      </c>
      <c r="AA63" s="43" t="s">
        <v>775</v>
      </c>
      <c r="AB63" s="43" t="s">
        <v>775</v>
      </c>
      <c r="AC63" s="43" t="s">
        <v>775</v>
      </c>
      <c r="AD63" s="43" t="s">
        <v>775</v>
      </c>
      <c r="AE63" s="43" t="s">
        <v>775</v>
      </c>
      <c r="AF63" s="43" t="s">
        <v>775</v>
      </c>
      <c r="AG63" s="42" t="s">
        <v>775</v>
      </c>
      <c r="AH63" s="43" t="s">
        <v>775</v>
      </c>
      <c r="AI63" s="43" t="s">
        <v>775</v>
      </c>
      <c r="AJ63" s="43" t="s">
        <v>775</v>
      </c>
      <c r="AK63" s="43" t="s">
        <v>775</v>
      </c>
      <c r="AL63" s="43" t="s">
        <v>775</v>
      </c>
      <c r="AM63" s="43" t="s">
        <v>775</v>
      </c>
      <c r="AN63" s="43" t="s">
        <v>775</v>
      </c>
      <c r="AO63" s="43" t="s">
        <v>775</v>
      </c>
      <c r="AP63" s="43" t="s">
        <v>775</v>
      </c>
      <c r="AQ63" s="44">
        <v>0.15889409731000001</v>
      </c>
      <c r="AR63" s="43" t="s">
        <v>775</v>
      </c>
      <c r="AS63" s="43" t="s">
        <v>775</v>
      </c>
      <c r="AT63" s="43" t="s">
        <v>775</v>
      </c>
      <c r="AU63" s="43" t="s">
        <v>775</v>
      </c>
      <c r="AV63" s="43" t="s">
        <v>775</v>
      </c>
      <c r="AW63" s="43" t="s">
        <v>775</v>
      </c>
      <c r="AX63" s="43" t="s">
        <v>775</v>
      </c>
      <c r="AY63" s="43" t="s">
        <v>775</v>
      </c>
      <c r="AZ63" s="43" t="s">
        <v>775</v>
      </c>
      <c r="BA63" s="42" t="s">
        <v>775</v>
      </c>
      <c r="BB63" s="43" t="s">
        <v>775</v>
      </c>
      <c r="BC63" s="43" t="s">
        <v>775</v>
      </c>
      <c r="BD63" s="43" t="s">
        <v>775</v>
      </c>
      <c r="BE63" s="43" t="s">
        <v>775</v>
      </c>
      <c r="BF63" s="43" t="s">
        <v>775</v>
      </c>
      <c r="BG63" s="43" t="s">
        <v>775</v>
      </c>
      <c r="BH63" s="45">
        <v>0.15928125623200001</v>
      </c>
      <c r="BI63" s="43" t="s">
        <v>775</v>
      </c>
      <c r="BJ63" s="43" t="s">
        <v>775</v>
      </c>
      <c r="BK63" s="42" t="s">
        <v>775</v>
      </c>
      <c r="BL63" s="43" t="s">
        <v>775</v>
      </c>
      <c r="BM63" s="43" t="s">
        <v>775</v>
      </c>
      <c r="BN63" s="43" t="s">
        <v>775</v>
      </c>
      <c r="BO63" s="43" t="s">
        <v>775</v>
      </c>
      <c r="BP63" s="43" t="s">
        <v>775</v>
      </c>
      <c r="BQ63" s="43" t="s">
        <v>775</v>
      </c>
      <c r="BR63" s="43" t="s">
        <v>775</v>
      </c>
      <c r="BS63" s="43" t="s">
        <v>775</v>
      </c>
      <c r="BT63" s="43" t="s">
        <v>775</v>
      </c>
      <c r="BU63" s="42" t="s">
        <v>775</v>
      </c>
      <c r="BV63" s="43" t="s">
        <v>775</v>
      </c>
      <c r="BW63" s="43" t="s">
        <v>775</v>
      </c>
      <c r="BX63" s="43" t="s">
        <v>775</v>
      </c>
      <c r="BY63" s="43" t="s">
        <v>775</v>
      </c>
      <c r="BZ63" s="43" t="s">
        <v>775</v>
      </c>
      <c r="CA63" s="43" t="s">
        <v>775</v>
      </c>
      <c r="CB63" s="43" t="s">
        <v>775</v>
      </c>
      <c r="CC63" s="43" t="s">
        <v>775</v>
      </c>
      <c r="CD63" s="43" t="s">
        <v>775</v>
      </c>
      <c r="CE63" s="42" t="s">
        <v>775</v>
      </c>
      <c r="CF63" s="43" t="s">
        <v>775</v>
      </c>
      <c r="CG63" s="43" t="s">
        <v>775</v>
      </c>
      <c r="CH63" s="43" t="s">
        <v>775</v>
      </c>
      <c r="CI63" s="43" t="s">
        <v>775</v>
      </c>
      <c r="CJ63" s="43" t="s">
        <v>775</v>
      </c>
      <c r="CK63" s="43" t="s">
        <v>775</v>
      </c>
      <c r="CL63" s="43" t="s">
        <v>775</v>
      </c>
      <c r="CM63" s="43" t="s">
        <v>775</v>
      </c>
      <c r="CN63" s="43" t="s">
        <v>775</v>
      </c>
      <c r="CO63" s="42" t="s">
        <v>775</v>
      </c>
      <c r="CP63" s="43" t="s">
        <v>775</v>
      </c>
      <c r="CQ63" s="43" t="s">
        <v>775</v>
      </c>
      <c r="CR63" s="43" t="s">
        <v>775</v>
      </c>
      <c r="CS63" s="43" t="s">
        <v>775</v>
      </c>
      <c r="CT63" s="43" t="s">
        <v>775</v>
      </c>
      <c r="CU63" s="43" t="s">
        <v>775</v>
      </c>
      <c r="CV63" s="43" t="s">
        <v>775</v>
      </c>
      <c r="CW63" s="43" t="s">
        <v>775</v>
      </c>
      <c r="CX63" s="43" t="s">
        <v>775</v>
      </c>
      <c r="CY63" s="44">
        <v>0.19229846283599999</v>
      </c>
      <c r="CZ63" s="43" t="s">
        <v>775</v>
      </c>
      <c r="DA63" s="43" t="s">
        <v>775</v>
      </c>
      <c r="DB63" s="43" t="s">
        <v>775</v>
      </c>
      <c r="DC63" s="43" t="s">
        <v>775</v>
      </c>
      <c r="DD63" s="43" t="s">
        <v>775</v>
      </c>
      <c r="DE63" s="43" t="s">
        <v>775</v>
      </c>
      <c r="DF63" s="43" t="s">
        <v>775</v>
      </c>
      <c r="DG63" s="43" t="s">
        <v>775</v>
      </c>
      <c r="DH63" s="43" t="s">
        <v>775</v>
      </c>
      <c r="DI63" s="42" t="s">
        <v>775</v>
      </c>
      <c r="DJ63" s="43" t="s">
        <v>775</v>
      </c>
      <c r="DK63" s="43" t="s">
        <v>775</v>
      </c>
      <c r="DL63" s="43" t="s">
        <v>775</v>
      </c>
      <c r="DM63" s="43" t="s">
        <v>775</v>
      </c>
      <c r="DN63" s="43" t="s">
        <v>775</v>
      </c>
      <c r="DO63" s="43" t="s">
        <v>775</v>
      </c>
      <c r="DP63" s="45">
        <v>0.3347928288</v>
      </c>
      <c r="DQ63" s="43" t="s">
        <v>775</v>
      </c>
      <c r="DR63" s="43" t="s">
        <v>775</v>
      </c>
      <c r="DS63" s="42" t="s">
        <v>775</v>
      </c>
      <c r="DT63" s="43" t="s">
        <v>775</v>
      </c>
      <c r="DU63" s="43" t="s">
        <v>775</v>
      </c>
      <c r="DV63" s="43" t="s">
        <v>775</v>
      </c>
      <c r="DW63" s="43" t="s">
        <v>775</v>
      </c>
      <c r="DX63" s="43" t="s">
        <v>775</v>
      </c>
      <c r="DY63" s="43" t="s">
        <v>775</v>
      </c>
      <c r="DZ63" s="43" t="s">
        <v>775</v>
      </c>
      <c r="EA63" s="43" t="s">
        <v>775</v>
      </c>
      <c r="EB63" s="43" t="s">
        <v>775</v>
      </c>
      <c r="EC63" s="42" t="s">
        <v>775</v>
      </c>
      <c r="ED63" s="43" t="s">
        <v>775</v>
      </c>
      <c r="EE63" s="43" t="s">
        <v>775</v>
      </c>
      <c r="EF63" s="43" t="s">
        <v>775</v>
      </c>
      <c r="EG63" s="74"/>
    </row>
    <row r="64" spans="1:138" ht="15.75">
      <c r="A64" s="248" t="s">
        <v>716</v>
      </c>
      <c r="B64" s="69" t="s">
        <v>737</v>
      </c>
      <c r="C64" s="29"/>
      <c r="D64" s="30" t="s">
        <v>775</v>
      </c>
      <c r="E64" s="30" t="s">
        <v>775</v>
      </c>
      <c r="F64" s="30" t="s">
        <v>775</v>
      </c>
      <c r="G64" s="30" t="s">
        <v>775</v>
      </c>
      <c r="H64" s="30" t="s">
        <v>775</v>
      </c>
      <c r="I64" s="30" t="s">
        <v>775</v>
      </c>
      <c r="J64" s="30" t="s">
        <v>775</v>
      </c>
      <c r="K64" s="30" t="s">
        <v>775</v>
      </c>
      <c r="L64" s="30" t="s">
        <v>775</v>
      </c>
      <c r="M64" s="29" t="s">
        <v>775</v>
      </c>
      <c r="N64" s="30" t="s">
        <v>775</v>
      </c>
      <c r="O64" s="30" t="s">
        <v>775</v>
      </c>
      <c r="P64" s="30" t="s">
        <v>775</v>
      </c>
      <c r="Q64" s="30" t="s">
        <v>775</v>
      </c>
      <c r="R64" s="30" t="s">
        <v>775</v>
      </c>
      <c r="S64" s="30" t="s">
        <v>775</v>
      </c>
      <c r="T64" s="30" t="s">
        <v>775</v>
      </c>
      <c r="U64" s="30" t="s">
        <v>775</v>
      </c>
      <c r="V64" s="30" t="s">
        <v>775</v>
      </c>
      <c r="W64" s="29" t="s">
        <v>775</v>
      </c>
      <c r="X64" s="30" t="s">
        <v>775</v>
      </c>
      <c r="Y64" s="30" t="s">
        <v>775</v>
      </c>
      <c r="Z64" s="30" t="s">
        <v>775</v>
      </c>
      <c r="AA64" s="30" t="s">
        <v>775</v>
      </c>
      <c r="AB64" s="30" t="s">
        <v>775</v>
      </c>
      <c r="AC64" s="30" t="s">
        <v>775</v>
      </c>
      <c r="AD64" s="30" t="s">
        <v>775</v>
      </c>
      <c r="AE64" s="30" t="s">
        <v>775</v>
      </c>
      <c r="AF64" s="30" t="s">
        <v>775</v>
      </c>
      <c r="AG64" s="29" t="s">
        <v>775</v>
      </c>
      <c r="AH64" s="30" t="s">
        <v>775</v>
      </c>
      <c r="AI64" s="30" t="s">
        <v>775</v>
      </c>
      <c r="AJ64" s="30" t="s">
        <v>775</v>
      </c>
      <c r="AK64" s="30" t="s">
        <v>775</v>
      </c>
      <c r="AL64" s="30" t="s">
        <v>775</v>
      </c>
      <c r="AM64" s="30" t="s">
        <v>775</v>
      </c>
      <c r="AN64" s="30" t="s">
        <v>775</v>
      </c>
      <c r="AO64" s="30" t="s">
        <v>775</v>
      </c>
      <c r="AP64" s="30" t="s">
        <v>775</v>
      </c>
      <c r="AQ64" s="29" t="s">
        <v>775</v>
      </c>
      <c r="AR64" s="30" t="s">
        <v>775</v>
      </c>
      <c r="AS64" s="30" t="s">
        <v>775</v>
      </c>
      <c r="AT64" s="30" t="s">
        <v>775</v>
      </c>
      <c r="AU64" s="30" t="s">
        <v>775</v>
      </c>
      <c r="AV64" s="30" t="s">
        <v>775</v>
      </c>
      <c r="AW64" s="30" t="s">
        <v>775</v>
      </c>
      <c r="AX64" s="30" t="s">
        <v>775</v>
      </c>
      <c r="AY64" s="30" t="s">
        <v>775</v>
      </c>
      <c r="AZ64" s="30" t="s">
        <v>775</v>
      </c>
      <c r="BA64" s="29" t="s">
        <v>775</v>
      </c>
      <c r="BB64" s="30" t="s">
        <v>775</v>
      </c>
      <c r="BC64" s="30" t="s">
        <v>775</v>
      </c>
      <c r="BD64" s="30" t="s">
        <v>775</v>
      </c>
      <c r="BE64" s="30" t="s">
        <v>775</v>
      </c>
      <c r="BF64" s="30" t="s">
        <v>775</v>
      </c>
      <c r="BG64" s="33">
        <v>0.279393185105</v>
      </c>
      <c r="BH64" s="30" t="s">
        <v>775</v>
      </c>
      <c r="BI64" s="30" t="s">
        <v>775</v>
      </c>
      <c r="BJ64" s="30" t="s">
        <v>775</v>
      </c>
      <c r="BK64" s="29" t="s">
        <v>775</v>
      </c>
      <c r="BL64" s="30" t="s">
        <v>775</v>
      </c>
      <c r="BM64" s="30" t="s">
        <v>775</v>
      </c>
      <c r="BN64" s="30" t="s">
        <v>775</v>
      </c>
      <c r="BO64" s="30" t="s">
        <v>775</v>
      </c>
      <c r="BP64" s="30" t="s">
        <v>775</v>
      </c>
      <c r="BQ64" s="30" t="s">
        <v>775</v>
      </c>
      <c r="BR64" s="30" t="s">
        <v>775</v>
      </c>
      <c r="BS64" s="30" t="s">
        <v>775</v>
      </c>
      <c r="BT64" s="30" t="s">
        <v>775</v>
      </c>
      <c r="BU64" s="29" t="s">
        <v>775</v>
      </c>
      <c r="BV64" s="30" t="s">
        <v>775</v>
      </c>
      <c r="BW64" s="30" t="s">
        <v>775</v>
      </c>
      <c r="BX64" s="30" t="s">
        <v>775</v>
      </c>
      <c r="BY64" s="30" t="s">
        <v>775</v>
      </c>
      <c r="BZ64" s="30" t="s">
        <v>775</v>
      </c>
      <c r="CA64" s="30" t="s">
        <v>775</v>
      </c>
      <c r="CB64" s="30" t="s">
        <v>775</v>
      </c>
      <c r="CC64" s="30" t="s">
        <v>775</v>
      </c>
      <c r="CD64" s="30" t="s">
        <v>775</v>
      </c>
      <c r="CE64" s="29" t="s">
        <v>775</v>
      </c>
      <c r="CF64" s="30" t="s">
        <v>775</v>
      </c>
      <c r="CG64" s="30" t="s">
        <v>775</v>
      </c>
      <c r="CH64" s="30" t="s">
        <v>775</v>
      </c>
      <c r="CI64" s="30" t="s">
        <v>775</v>
      </c>
      <c r="CJ64" s="30" t="s">
        <v>775</v>
      </c>
      <c r="CK64" s="30" t="s">
        <v>775</v>
      </c>
      <c r="CL64" s="30" t="s">
        <v>775</v>
      </c>
      <c r="CM64" s="30" t="s">
        <v>775</v>
      </c>
      <c r="CN64" s="30" t="s">
        <v>775</v>
      </c>
      <c r="CO64" s="29" t="s">
        <v>775</v>
      </c>
      <c r="CP64" s="30" t="s">
        <v>775</v>
      </c>
      <c r="CQ64" s="30" t="s">
        <v>775</v>
      </c>
      <c r="CR64" s="30" t="s">
        <v>775</v>
      </c>
      <c r="CS64" s="30" t="s">
        <v>775</v>
      </c>
      <c r="CT64" s="30" t="s">
        <v>775</v>
      </c>
      <c r="CU64" s="30" t="s">
        <v>775</v>
      </c>
      <c r="CV64" s="30" t="s">
        <v>775</v>
      </c>
      <c r="CW64" s="30" t="s">
        <v>775</v>
      </c>
      <c r="CX64" s="30" t="s">
        <v>775</v>
      </c>
      <c r="CY64" s="29" t="s">
        <v>775</v>
      </c>
      <c r="CZ64" s="30" t="s">
        <v>775</v>
      </c>
      <c r="DA64" s="30" t="s">
        <v>775</v>
      </c>
      <c r="DB64" s="30" t="s">
        <v>775</v>
      </c>
      <c r="DC64" s="30" t="s">
        <v>775</v>
      </c>
      <c r="DD64" s="30" t="s">
        <v>775</v>
      </c>
      <c r="DE64" s="30" t="s">
        <v>775</v>
      </c>
      <c r="DF64" s="33">
        <v>0.154721362128</v>
      </c>
      <c r="DG64" s="30" t="s">
        <v>775</v>
      </c>
      <c r="DH64" s="30" t="s">
        <v>775</v>
      </c>
      <c r="DI64" s="29" t="s">
        <v>775</v>
      </c>
      <c r="DJ64" s="30" t="s">
        <v>775</v>
      </c>
      <c r="DK64" s="30" t="s">
        <v>775</v>
      </c>
      <c r="DL64" s="30" t="s">
        <v>775</v>
      </c>
      <c r="DM64" s="30" t="s">
        <v>775</v>
      </c>
      <c r="DN64" s="30" t="s">
        <v>775</v>
      </c>
      <c r="DO64" s="30" t="s">
        <v>775</v>
      </c>
      <c r="DP64" s="33">
        <v>0.213979434355</v>
      </c>
      <c r="DQ64" s="30" t="s">
        <v>775</v>
      </c>
      <c r="DR64" s="30" t="s">
        <v>775</v>
      </c>
      <c r="DS64" s="29" t="s">
        <v>775</v>
      </c>
      <c r="DT64" s="30" t="s">
        <v>775</v>
      </c>
      <c r="DU64" s="30" t="s">
        <v>775</v>
      </c>
      <c r="DV64" s="30" t="s">
        <v>775</v>
      </c>
      <c r="DW64" s="30" t="s">
        <v>775</v>
      </c>
      <c r="DX64" s="30" t="s">
        <v>775</v>
      </c>
      <c r="DY64" s="30" t="s">
        <v>775</v>
      </c>
      <c r="DZ64" s="30" t="s">
        <v>775</v>
      </c>
      <c r="EA64" s="30" t="s">
        <v>775</v>
      </c>
      <c r="EB64" s="30" t="s">
        <v>775</v>
      </c>
      <c r="EC64" s="29" t="s">
        <v>775</v>
      </c>
      <c r="ED64" s="30" t="s">
        <v>775</v>
      </c>
      <c r="EE64" s="30" t="s">
        <v>775</v>
      </c>
      <c r="EF64" s="30" t="s">
        <v>775</v>
      </c>
      <c r="EG64" s="70"/>
    </row>
    <row r="65" spans="1:137" ht="15.75">
      <c r="A65" s="250"/>
      <c r="B65" s="73" t="s">
        <v>738</v>
      </c>
      <c r="C65" s="42"/>
      <c r="D65" s="43" t="s">
        <v>775</v>
      </c>
      <c r="E65" s="43" t="s">
        <v>775</v>
      </c>
      <c r="F65" s="43" t="s">
        <v>775</v>
      </c>
      <c r="G65" s="43" t="s">
        <v>775</v>
      </c>
      <c r="H65" s="43" t="s">
        <v>775</v>
      </c>
      <c r="I65" s="43" t="s">
        <v>775</v>
      </c>
      <c r="J65" s="43" t="s">
        <v>775</v>
      </c>
      <c r="K65" s="43" t="s">
        <v>775</v>
      </c>
      <c r="L65" s="43" t="s">
        <v>775</v>
      </c>
      <c r="M65" s="46">
        <v>-0.15339047192399999</v>
      </c>
      <c r="N65" s="43" t="s">
        <v>775</v>
      </c>
      <c r="O65" s="43" t="s">
        <v>775</v>
      </c>
      <c r="P65" s="43" t="s">
        <v>775</v>
      </c>
      <c r="Q65" s="43" t="s">
        <v>775</v>
      </c>
      <c r="R65" s="43" t="s">
        <v>775</v>
      </c>
      <c r="S65" s="43" t="s">
        <v>775</v>
      </c>
      <c r="T65" s="43" t="s">
        <v>775</v>
      </c>
      <c r="U65" s="43" t="s">
        <v>775</v>
      </c>
      <c r="V65" s="43" t="s">
        <v>775</v>
      </c>
      <c r="W65" s="42" t="s">
        <v>775</v>
      </c>
      <c r="X65" s="43" t="s">
        <v>775</v>
      </c>
      <c r="Y65" s="43" t="s">
        <v>775</v>
      </c>
      <c r="Z65" s="43" t="s">
        <v>775</v>
      </c>
      <c r="AA65" s="43" t="s">
        <v>775</v>
      </c>
      <c r="AB65" s="43" t="s">
        <v>775</v>
      </c>
      <c r="AC65" s="43" t="s">
        <v>775</v>
      </c>
      <c r="AD65" s="43" t="s">
        <v>775</v>
      </c>
      <c r="AE65" s="43" t="s">
        <v>775</v>
      </c>
      <c r="AF65" s="43" t="s">
        <v>775</v>
      </c>
      <c r="AG65" s="42" t="s">
        <v>775</v>
      </c>
      <c r="AH65" s="43" t="s">
        <v>775</v>
      </c>
      <c r="AI65" s="43" t="s">
        <v>775</v>
      </c>
      <c r="AJ65" s="43" t="s">
        <v>775</v>
      </c>
      <c r="AK65" s="43" t="s">
        <v>775</v>
      </c>
      <c r="AL65" s="43" t="s">
        <v>775</v>
      </c>
      <c r="AM65" s="43" t="s">
        <v>775</v>
      </c>
      <c r="AN65" s="43" t="s">
        <v>775</v>
      </c>
      <c r="AO65" s="43" t="s">
        <v>775</v>
      </c>
      <c r="AP65" s="43" t="s">
        <v>775</v>
      </c>
      <c r="AQ65" s="42" t="s">
        <v>775</v>
      </c>
      <c r="AR65" s="43" t="s">
        <v>775</v>
      </c>
      <c r="AS65" s="43" t="s">
        <v>775</v>
      </c>
      <c r="AT65" s="43" t="s">
        <v>775</v>
      </c>
      <c r="AU65" s="43" t="s">
        <v>775</v>
      </c>
      <c r="AV65" s="43" t="s">
        <v>775</v>
      </c>
      <c r="AW65" s="43" t="s">
        <v>775</v>
      </c>
      <c r="AX65" s="43" t="s">
        <v>775</v>
      </c>
      <c r="AY65" s="43" t="s">
        <v>775</v>
      </c>
      <c r="AZ65" s="43" t="s">
        <v>775</v>
      </c>
      <c r="BA65" s="44">
        <v>0.27350758458399999</v>
      </c>
      <c r="BB65" s="43" t="s">
        <v>775</v>
      </c>
      <c r="BC65" s="43" t="s">
        <v>775</v>
      </c>
      <c r="BD65" s="43" t="s">
        <v>775</v>
      </c>
      <c r="BE65" s="43" t="s">
        <v>775</v>
      </c>
      <c r="BF65" s="43" t="s">
        <v>775</v>
      </c>
      <c r="BG65" s="43" t="s">
        <v>775</v>
      </c>
      <c r="BH65" s="43" t="s">
        <v>775</v>
      </c>
      <c r="BI65" s="43" t="s">
        <v>775</v>
      </c>
      <c r="BJ65" s="43" t="s">
        <v>775</v>
      </c>
      <c r="BK65" s="42" t="s">
        <v>775</v>
      </c>
      <c r="BL65" s="43" t="s">
        <v>775</v>
      </c>
      <c r="BM65" s="43" t="s">
        <v>775</v>
      </c>
      <c r="BN65" s="43" t="s">
        <v>775</v>
      </c>
      <c r="BO65" s="43" t="s">
        <v>775</v>
      </c>
      <c r="BP65" s="43" t="s">
        <v>775</v>
      </c>
      <c r="BQ65" s="43" t="s">
        <v>775</v>
      </c>
      <c r="BR65" s="43" t="s">
        <v>775</v>
      </c>
      <c r="BS65" s="43" t="s">
        <v>775</v>
      </c>
      <c r="BT65" s="43" t="s">
        <v>775</v>
      </c>
      <c r="BU65" s="42" t="s">
        <v>775</v>
      </c>
      <c r="BV65" s="43" t="s">
        <v>775</v>
      </c>
      <c r="BW65" s="43" t="s">
        <v>775</v>
      </c>
      <c r="BX65" s="43" t="s">
        <v>775</v>
      </c>
      <c r="BY65" s="43" t="s">
        <v>775</v>
      </c>
      <c r="BZ65" s="43" t="s">
        <v>775</v>
      </c>
      <c r="CA65" s="43" t="s">
        <v>775</v>
      </c>
      <c r="CB65" s="43" t="s">
        <v>775</v>
      </c>
      <c r="CC65" s="43" t="s">
        <v>775</v>
      </c>
      <c r="CD65" s="43" t="s">
        <v>775</v>
      </c>
      <c r="CE65" s="42" t="s">
        <v>775</v>
      </c>
      <c r="CF65" s="43" t="s">
        <v>775</v>
      </c>
      <c r="CG65" s="43" t="s">
        <v>775</v>
      </c>
      <c r="CH65" s="43" t="s">
        <v>775</v>
      </c>
      <c r="CI65" s="43" t="s">
        <v>775</v>
      </c>
      <c r="CJ65" s="43" t="s">
        <v>775</v>
      </c>
      <c r="CK65" s="43" t="s">
        <v>775</v>
      </c>
      <c r="CL65" s="43" t="s">
        <v>775</v>
      </c>
      <c r="CM65" s="43" t="s">
        <v>775</v>
      </c>
      <c r="CN65" s="43" t="s">
        <v>775</v>
      </c>
      <c r="CO65" s="42" t="s">
        <v>775</v>
      </c>
      <c r="CP65" s="43" t="s">
        <v>775</v>
      </c>
      <c r="CQ65" s="43" t="s">
        <v>775</v>
      </c>
      <c r="CR65" s="43" t="s">
        <v>775</v>
      </c>
      <c r="CS65" s="43" t="s">
        <v>775</v>
      </c>
      <c r="CT65" s="43" t="s">
        <v>775</v>
      </c>
      <c r="CU65" s="43" t="s">
        <v>775</v>
      </c>
      <c r="CV65" s="45">
        <v>0.14618843074400001</v>
      </c>
      <c r="CW65" s="43" t="s">
        <v>775</v>
      </c>
      <c r="CX65" s="43" t="s">
        <v>775</v>
      </c>
      <c r="CY65" s="42" t="s">
        <v>775</v>
      </c>
      <c r="CZ65" s="43" t="s">
        <v>775</v>
      </c>
      <c r="DA65" s="43" t="s">
        <v>775</v>
      </c>
      <c r="DB65" s="43" t="s">
        <v>775</v>
      </c>
      <c r="DC65" s="43" t="s">
        <v>775</v>
      </c>
      <c r="DD65" s="43" t="s">
        <v>775</v>
      </c>
      <c r="DE65" s="43" t="s">
        <v>775</v>
      </c>
      <c r="DF65" s="45">
        <v>0.107920940772</v>
      </c>
      <c r="DG65" s="43" t="s">
        <v>775</v>
      </c>
      <c r="DH65" s="43" t="s">
        <v>775</v>
      </c>
      <c r="DI65" s="42" t="s">
        <v>775</v>
      </c>
      <c r="DJ65" s="43" t="s">
        <v>775</v>
      </c>
      <c r="DK65" s="43" t="s">
        <v>775</v>
      </c>
      <c r="DL65" s="43" t="s">
        <v>775</v>
      </c>
      <c r="DM65" s="43" t="s">
        <v>775</v>
      </c>
      <c r="DN65" s="43" t="s">
        <v>775</v>
      </c>
      <c r="DO65" s="43" t="s">
        <v>775</v>
      </c>
      <c r="DP65" s="45">
        <v>0.17358379277399999</v>
      </c>
      <c r="DQ65" s="43" t="s">
        <v>775</v>
      </c>
      <c r="DR65" s="43" t="s">
        <v>775</v>
      </c>
      <c r="DS65" s="42" t="s">
        <v>775</v>
      </c>
      <c r="DT65" s="43" t="s">
        <v>775</v>
      </c>
      <c r="DU65" s="43" t="s">
        <v>775</v>
      </c>
      <c r="DV65" s="43" t="s">
        <v>775</v>
      </c>
      <c r="DW65" s="43" t="s">
        <v>775</v>
      </c>
      <c r="DX65" s="43" t="s">
        <v>775</v>
      </c>
      <c r="DY65" s="43" t="s">
        <v>775</v>
      </c>
      <c r="DZ65" s="43" t="s">
        <v>775</v>
      </c>
      <c r="EA65" s="43" t="s">
        <v>775</v>
      </c>
      <c r="EB65" s="43" t="s">
        <v>775</v>
      </c>
      <c r="EC65" s="42" t="s">
        <v>775</v>
      </c>
      <c r="ED65" s="43" t="s">
        <v>775</v>
      </c>
      <c r="EE65" s="43" t="s">
        <v>775</v>
      </c>
      <c r="EF65" s="43" t="s">
        <v>775</v>
      </c>
      <c r="EG65" s="74"/>
    </row>
    <row r="66" spans="1:137" ht="15.75">
      <c r="A66" s="248" t="s">
        <v>717</v>
      </c>
      <c r="B66" s="69" t="s">
        <v>739</v>
      </c>
      <c r="C66" s="29"/>
      <c r="D66" s="30" t="s">
        <v>775</v>
      </c>
      <c r="E66" s="30" t="s">
        <v>775</v>
      </c>
      <c r="F66" s="30" t="s">
        <v>775</v>
      </c>
      <c r="G66" s="30" t="s">
        <v>775</v>
      </c>
      <c r="H66" s="30" t="s">
        <v>775</v>
      </c>
      <c r="I66" s="30" t="s">
        <v>775</v>
      </c>
      <c r="J66" s="30" t="s">
        <v>775</v>
      </c>
      <c r="K66" s="30" t="s">
        <v>775</v>
      </c>
      <c r="L66" s="30" t="s">
        <v>775</v>
      </c>
      <c r="M66" s="29" t="s">
        <v>775</v>
      </c>
      <c r="N66" s="30" t="s">
        <v>775</v>
      </c>
      <c r="O66" s="30" t="s">
        <v>775</v>
      </c>
      <c r="P66" s="30" t="s">
        <v>775</v>
      </c>
      <c r="Q66" s="30" t="s">
        <v>775</v>
      </c>
      <c r="R66" s="30" t="s">
        <v>775</v>
      </c>
      <c r="S66" s="30" t="s">
        <v>775</v>
      </c>
      <c r="T66" s="30" t="s">
        <v>775</v>
      </c>
      <c r="U66" s="30" t="s">
        <v>775</v>
      </c>
      <c r="V66" s="30" t="s">
        <v>775</v>
      </c>
      <c r="W66" s="29" t="s">
        <v>775</v>
      </c>
      <c r="X66" s="30" t="s">
        <v>775</v>
      </c>
      <c r="Y66" s="30" t="s">
        <v>775</v>
      </c>
      <c r="Z66" s="30" t="s">
        <v>775</v>
      </c>
      <c r="AA66" s="30" t="s">
        <v>775</v>
      </c>
      <c r="AB66" s="30" t="s">
        <v>775</v>
      </c>
      <c r="AC66" s="30" t="s">
        <v>775</v>
      </c>
      <c r="AD66" s="30" t="s">
        <v>775</v>
      </c>
      <c r="AE66" s="30" t="s">
        <v>775</v>
      </c>
      <c r="AF66" s="30" t="s">
        <v>775</v>
      </c>
      <c r="AG66" s="29" t="s">
        <v>775</v>
      </c>
      <c r="AH66" s="30" t="s">
        <v>775</v>
      </c>
      <c r="AI66" s="30" t="s">
        <v>775</v>
      </c>
      <c r="AJ66" s="30" t="s">
        <v>775</v>
      </c>
      <c r="AK66" s="30" t="s">
        <v>775</v>
      </c>
      <c r="AL66" s="30" t="s">
        <v>775</v>
      </c>
      <c r="AM66" s="30" t="s">
        <v>775</v>
      </c>
      <c r="AN66" s="30" t="s">
        <v>775</v>
      </c>
      <c r="AO66" s="30" t="s">
        <v>775</v>
      </c>
      <c r="AP66" s="30" t="s">
        <v>775</v>
      </c>
      <c r="AQ66" s="32">
        <v>0.32931566409899998</v>
      </c>
      <c r="AR66" s="30" t="s">
        <v>775</v>
      </c>
      <c r="AS66" s="30" t="s">
        <v>775</v>
      </c>
      <c r="AT66" s="30" t="s">
        <v>775</v>
      </c>
      <c r="AU66" s="30" t="s">
        <v>775</v>
      </c>
      <c r="AV66" s="30" t="s">
        <v>775</v>
      </c>
      <c r="AW66" s="30" t="s">
        <v>775</v>
      </c>
      <c r="AX66" s="30" t="s">
        <v>775</v>
      </c>
      <c r="AY66" s="30" t="s">
        <v>775</v>
      </c>
      <c r="AZ66" s="30" t="s">
        <v>775</v>
      </c>
      <c r="BA66" s="29" t="s">
        <v>775</v>
      </c>
      <c r="BB66" s="30" t="s">
        <v>775</v>
      </c>
      <c r="BC66" s="30" t="s">
        <v>775</v>
      </c>
      <c r="BD66" s="30" t="s">
        <v>775</v>
      </c>
      <c r="BE66" s="30" t="s">
        <v>775</v>
      </c>
      <c r="BF66" s="30" t="s">
        <v>775</v>
      </c>
      <c r="BG66" s="30" t="s">
        <v>775</v>
      </c>
      <c r="BH66" s="30" t="s">
        <v>775</v>
      </c>
      <c r="BI66" s="30" t="s">
        <v>775</v>
      </c>
      <c r="BJ66" s="30" t="s">
        <v>775</v>
      </c>
      <c r="BK66" s="29" t="s">
        <v>775</v>
      </c>
      <c r="BL66" s="30" t="s">
        <v>775</v>
      </c>
      <c r="BM66" s="30" t="s">
        <v>775</v>
      </c>
      <c r="BN66" s="30" t="s">
        <v>775</v>
      </c>
      <c r="BO66" s="30" t="s">
        <v>775</v>
      </c>
      <c r="BP66" s="30" t="s">
        <v>775</v>
      </c>
      <c r="BQ66" s="30" t="s">
        <v>775</v>
      </c>
      <c r="BR66" s="30" t="s">
        <v>775</v>
      </c>
      <c r="BS66" s="30" t="s">
        <v>775</v>
      </c>
      <c r="BT66" s="30" t="s">
        <v>775</v>
      </c>
      <c r="BU66" s="29" t="s">
        <v>775</v>
      </c>
      <c r="BV66" s="30" t="s">
        <v>775</v>
      </c>
      <c r="BW66" s="30" t="s">
        <v>775</v>
      </c>
      <c r="BX66" s="30" t="s">
        <v>775</v>
      </c>
      <c r="BY66" s="30" t="s">
        <v>775</v>
      </c>
      <c r="BZ66" s="30" t="s">
        <v>775</v>
      </c>
      <c r="CA66" s="30" t="s">
        <v>775</v>
      </c>
      <c r="CB66" s="30" t="s">
        <v>775</v>
      </c>
      <c r="CC66" s="30" t="s">
        <v>775</v>
      </c>
      <c r="CD66" s="30" t="s">
        <v>775</v>
      </c>
      <c r="CE66" s="29" t="s">
        <v>775</v>
      </c>
      <c r="CF66" s="30" t="s">
        <v>775</v>
      </c>
      <c r="CG66" s="30" t="s">
        <v>775</v>
      </c>
      <c r="CH66" s="30" t="s">
        <v>775</v>
      </c>
      <c r="CI66" s="30" t="s">
        <v>775</v>
      </c>
      <c r="CJ66" s="30" t="s">
        <v>775</v>
      </c>
      <c r="CK66" s="30" t="s">
        <v>775</v>
      </c>
      <c r="CL66" s="30" t="s">
        <v>775</v>
      </c>
      <c r="CM66" s="30" t="s">
        <v>775</v>
      </c>
      <c r="CN66" s="30" t="s">
        <v>775</v>
      </c>
      <c r="CO66" s="29" t="s">
        <v>775</v>
      </c>
      <c r="CP66" s="30" t="s">
        <v>775</v>
      </c>
      <c r="CQ66" s="30" t="s">
        <v>775</v>
      </c>
      <c r="CR66" s="30" t="s">
        <v>775</v>
      </c>
      <c r="CS66" s="30" t="s">
        <v>775</v>
      </c>
      <c r="CT66" s="30" t="s">
        <v>775</v>
      </c>
      <c r="CU66" s="30" t="s">
        <v>775</v>
      </c>
      <c r="CV66" s="30" t="s">
        <v>775</v>
      </c>
      <c r="CW66" s="30" t="s">
        <v>775</v>
      </c>
      <c r="CX66" s="30" t="s">
        <v>775</v>
      </c>
      <c r="CY66" s="32">
        <v>0.34925622878700002</v>
      </c>
      <c r="CZ66" s="30" t="s">
        <v>775</v>
      </c>
      <c r="DA66" s="30" t="s">
        <v>775</v>
      </c>
      <c r="DB66" s="30" t="s">
        <v>775</v>
      </c>
      <c r="DC66" s="30" t="s">
        <v>775</v>
      </c>
      <c r="DD66" s="30" t="s">
        <v>775</v>
      </c>
      <c r="DE66" s="30" t="s">
        <v>775</v>
      </c>
      <c r="DF66" s="30" t="s">
        <v>775</v>
      </c>
      <c r="DG66" s="30" t="s">
        <v>775</v>
      </c>
      <c r="DH66" s="30" t="s">
        <v>775</v>
      </c>
      <c r="DI66" s="29" t="s">
        <v>775</v>
      </c>
      <c r="DJ66" s="30" t="s">
        <v>775</v>
      </c>
      <c r="DK66" s="30" t="s">
        <v>775</v>
      </c>
      <c r="DL66" s="30" t="s">
        <v>775</v>
      </c>
      <c r="DM66" s="30" t="s">
        <v>775</v>
      </c>
      <c r="DN66" s="30" t="s">
        <v>775</v>
      </c>
      <c r="DO66" s="30" t="s">
        <v>775</v>
      </c>
      <c r="DP66" s="33">
        <v>0.51242085351599997</v>
      </c>
      <c r="DQ66" s="30" t="s">
        <v>775</v>
      </c>
      <c r="DR66" s="30" t="s">
        <v>775</v>
      </c>
      <c r="DS66" s="29" t="s">
        <v>775</v>
      </c>
      <c r="DT66" s="30" t="s">
        <v>775</v>
      </c>
      <c r="DU66" s="30" t="s">
        <v>775</v>
      </c>
      <c r="DV66" s="30" t="s">
        <v>775</v>
      </c>
      <c r="DW66" s="30" t="s">
        <v>775</v>
      </c>
      <c r="DX66" s="30" t="s">
        <v>775</v>
      </c>
      <c r="DY66" s="30" t="s">
        <v>775</v>
      </c>
      <c r="DZ66" s="30" t="s">
        <v>775</v>
      </c>
      <c r="EA66" s="30" t="s">
        <v>775</v>
      </c>
      <c r="EB66" s="30" t="s">
        <v>775</v>
      </c>
      <c r="EC66" s="29" t="s">
        <v>775</v>
      </c>
      <c r="ED66" s="30" t="s">
        <v>775</v>
      </c>
      <c r="EE66" s="30" t="s">
        <v>775</v>
      </c>
      <c r="EF66" s="30" t="s">
        <v>775</v>
      </c>
      <c r="EG66" s="70"/>
    </row>
    <row r="67" spans="1:137" ht="15.75">
      <c r="A67" s="250"/>
      <c r="B67" s="73" t="s">
        <v>734</v>
      </c>
      <c r="C67" s="42"/>
      <c r="D67" s="43" t="s">
        <v>775</v>
      </c>
      <c r="E67" s="43" t="s">
        <v>775</v>
      </c>
      <c r="F67" s="43" t="s">
        <v>775</v>
      </c>
      <c r="G67" s="43" t="s">
        <v>775</v>
      </c>
      <c r="H67" s="43" t="s">
        <v>775</v>
      </c>
      <c r="I67" s="43" t="s">
        <v>775</v>
      </c>
      <c r="J67" s="43" t="s">
        <v>775</v>
      </c>
      <c r="K67" s="43" t="s">
        <v>775</v>
      </c>
      <c r="L67" s="43" t="s">
        <v>775</v>
      </c>
      <c r="M67" s="42" t="s">
        <v>775</v>
      </c>
      <c r="N67" s="43" t="s">
        <v>775</v>
      </c>
      <c r="O67" s="43" t="s">
        <v>775</v>
      </c>
      <c r="P67" s="43" t="s">
        <v>775</v>
      </c>
      <c r="Q67" s="43" t="s">
        <v>775</v>
      </c>
      <c r="R67" s="43" t="s">
        <v>775</v>
      </c>
      <c r="S67" s="43" t="s">
        <v>775</v>
      </c>
      <c r="T67" s="43" t="s">
        <v>775</v>
      </c>
      <c r="U67" s="43" t="s">
        <v>775</v>
      </c>
      <c r="V67" s="43" t="s">
        <v>775</v>
      </c>
      <c r="W67" s="42" t="s">
        <v>775</v>
      </c>
      <c r="X67" s="43" t="s">
        <v>775</v>
      </c>
      <c r="Y67" s="43" t="s">
        <v>775</v>
      </c>
      <c r="Z67" s="43" t="s">
        <v>775</v>
      </c>
      <c r="AA67" s="43" t="s">
        <v>775</v>
      </c>
      <c r="AB67" s="43" t="s">
        <v>775</v>
      </c>
      <c r="AC67" s="43" t="s">
        <v>775</v>
      </c>
      <c r="AD67" s="43" t="s">
        <v>775</v>
      </c>
      <c r="AE67" s="43" t="s">
        <v>775</v>
      </c>
      <c r="AF67" s="43" t="s">
        <v>775</v>
      </c>
      <c r="AG67" s="42" t="s">
        <v>775</v>
      </c>
      <c r="AH67" s="43" t="s">
        <v>775</v>
      </c>
      <c r="AI67" s="43" t="s">
        <v>775</v>
      </c>
      <c r="AJ67" s="43" t="s">
        <v>775</v>
      </c>
      <c r="AK67" s="43" t="s">
        <v>775</v>
      </c>
      <c r="AL67" s="43" t="s">
        <v>775</v>
      </c>
      <c r="AM67" s="43" t="s">
        <v>775</v>
      </c>
      <c r="AN67" s="43" t="s">
        <v>775</v>
      </c>
      <c r="AO67" s="43" t="s">
        <v>775</v>
      </c>
      <c r="AP67" s="43" t="s">
        <v>775</v>
      </c>
      <c r="AQ67" s="42" t="s">
        <v>775</v>
      </c>
      <c r="AR67" s="43" t="s">
        <v>775</v>
      </c>
      <c r="AS67" s="43" t="s">
        <v>775</v>
      </c>
      <c r="AT67" s="43" t="s">
        <v>775</v>
      </c>
      <c r="AU67" s="43" t="s">
        <v>775</v>
      </c>
      <c r="AV67" s="45">
        <v>0.306874702848</v>
      </c>
      <c r="AW67" s="43" t="s">
        <v>775</v>
      </c>
      <c r="AX67" s="43" t="s">
        <v>775</v>
      </c>
      <c r="AY67" s="43" t="s">
        <v>775</v>
      </c>
      <c r="AZ67" s="43" t="s">
        <v>775</v>
      </c>
      <c r="BA67" s="42" t="s">
        <v>775</v>
      </c>
      <c r="BB67" s="43" t="s">
        <v>775</v>
      </c>
      <c r="BC67" s="43" t="s">
        <v>775</v>
      </c>
      <c r="BD67" s="43" t="s">
        <v>775</v>
      </c>
      <c r="BE67" s="43" t="s">
        <v>775</v>
      </c>
      <c r="BF67" s="43" t="s">
        <v>775</v>
      </c>
      <c r="BG67" s="43" t="s">
        <v>775</v>
      </c>
      <c r="BH67" s="43" t="s">
        <v>775</v>
      </c>
      <c r="BI67" s="43" t="s">
        <v>775</v>
      </c>
      <c r="BJ67" s="43" t="s">
        <v>775</v>
      </c>
      <c r="BK67" s="42" t="s">
        <v>775</v>
      </c>
      <c r="BL67" s="43" t="s">
        <v>775</v>
      </c>
      <c r="BM67" s="43" t="s">
        <v>775</v>
      </c>
      <c r="BN67" s="43" t="s">
        <v>775</v>
      </c>
      <c r="BO67" s="43" t="s">
        <v>775</v>
      </c>
      <c r="BP67" s="43" t="s">
        <v>775</v>
      </c>
      <c r="BQ67" s="43" t="s">
        <v>775</v>
      </c>
      <c r="BR67" s="43" t="s">
        <v>775</v>
      </c>
      <c r="BS67" s="43" t="s">
        <v>775</v>
      </c>
      <c r="BT67" s="43" t="s">
        <v>775</v>
      </c>
      <c r="BU67" s="42" t="s">
        <v>775</v>
      </c>
      <c r="BV67" s="43" t="s">
        <v>775</v>
      </c>
      <c r="BW67" s="43" t="s">
        <v>775</v>
      </c>
      <c r="BX67" s="43" t="s">
        <v>775</v>
      </c>
      <c r="BY67" s="43" t="s">
        <v>775</v>
      </c>
      <c r="BZ67" s="43" t="s">
        <v>775</v>
      </c>
      <c r="CA67" s="43" t="s">
        <v>775</v>
      </c>
      <c r="CB67" s="43" t="s">
        <v>775</v>
      </c>
      <c r="CC67" s="43" t="s">
        <v>775</v>
      </c>
      <c r="CD67" s="43" t="s">
        <v>775</v>
      </c>
      <c r="CE67" s="42" t="s">
        <v>775</v>
      </c>
      <c r="CF67" s="43" t="s">
        <v>775</v>
      </c>
      <c r="CG67" s="43" t="s">
        <v>775</v>
      </c>
      <c r="CH67" s="43" t="s">
        <v>775</v>
      </c>
      <c r="CI67" s="43" t="s">
        <v>775</v>
      </c>
      <c r="CJ67" s="43" t="s">
        <v>775</v>
      </c>
      <c r="CK67" s="43" t="s">
        <v>775</v>
      </c>
      <c r="CL67" s="43" t="s">
        <v>775</v>
      </c>
      <c r="CM67" s="43" t="s">
        <v>775</v>
      </c>
      <c r="CN67" s="43" t="s">
        <v>775</v>
      </c>
      <c r="CO67" s="42" t="s">
        <v>775</v>
      </c>
      <c r="CP67" s="43" t="s">
        <v>775</v>
      </c>
      <c r="CQ67" s="43" t="s">
        <v>775</v>
      </c>
      <c r="CR67" s="43" t="s">
        <v>775</v>
      </c>
      <c r="CS67" s="43" t="s">
        <v>775</v>
      </c>
      <c r="CT67" s="43" t="s">
        <v>775</v>
      </c>
      <c r="CU67" s="43" t="s">
        <v>775</v>
      </c>
      <c r="CV67" s="43" t="s">
        <v>775</v>
      </c>
      <c r="CW67" s="43" t="s">
        <v>775</v>
      </c>
      <c r="CX67" s="43" t="s">
        <v>775</v>
      </c>
      <c r="CY67" s="44">
        <v>0.42309021961900001</v>
      </c>
      <c r="CZ67" s="43" t="s">
        <v>775</v>
      </c>
      <c r="DA67" s="43" t="s">
        <v>775</v>
      </c>
      <c r="DB67" s="43" t="s">
        <v>775</v>
      </c>
      <c r="DC67" s="43" t="s">
        <v>775</v>
      </c>
      <c r="DD67" s="43" t="s">
        <v>775</v>
      </c>
      <c r="DE67" s="43" t="s">
        <v>775</v>
      </c>
      <c r="DF67" s="43" t="s">
        <v>775</v>
      </c>
      <c r="DG67" s="43" t="s">
        <v>775</v>
      </c>
      <c r="DH67" s="43" t="s">
        <v>775</v>
      </c>
      <c r="DI67" s="42" t="s">
        <v>775</v>
      </c>
      <c r="DJ67" s="43" t="s">
        <v>775</v>
      </c>
      <c r="DK67" s="43" t="s">
        <v>775</v>
      </c>
      <c r="DL67" s="43" t="s">
        <v>775</v>
      </c>
      <c r="DM67" s="43" t="s">
        <v>775</v>
      </c>
      <c r="DN67" s="43" t="s">
        <v>775</v>
      </c>
      <c r="DO67" s="43" t="s">
        <v>775</v>
      </c>
      <c r="DP67" s="45">
        <v>0.51660050037899996</v>
      </c>
      <c r="DQ67" s="43" t="s">
        <v>775</v>
      </c>
      <c r="DR67" s="43" t="s">
        <v>775</v>
      </c>
      <c r="DS67" s="42" t="s">
        <v>775</v>
      </c>
      <c r="DT67" s="43" t="s">
        <v>775</v>
      </c>
      <c r="DU67" s="43" t="s">
        <v>775</v>
      </c>
      <c r="DV67" s="43" t="s">
        <v>775</v>
      </c>
      <c r="DW67" s="43" t="s">
        <v>775</v>
      </c>
      <c r="DX67" s="43" t="s">
        <v>775</v>
      </c>
      <c r="DY67" s="43" t="s">
        <v>775</v>
      </c>
      <c r="DZ67" s="43" t="s">
        <v>775</v>
      </c>
      <c r="EA67" s="43" t="s">
        <v>775</v>
      </c>
      <c r="EB67" s="43" t="s">
        <v>775</v>
      </c>
      <c r="EC67" s="42" t="s">
        <v>775</v>
      </c>
      <c r="ED67" s="43" t="s">
        <v>775</v>
      </c>
      <c r="EE67" s="43" t="s">
        <v>775</v>
      </c>
      <c r="EF67" s="43" t="s">
        <v>775</v>
      </c>
      <c r="EG67" s="74"/>
    </row>
    <row r="68" spans="1:137" ht="15.75">
      <c r="A68" s="248" t="s">
        <v>718</v>
      </c>
      <c r="B68" s="69" t="s">
        <v>733</v>
      </c>
      <c r="C68" s="29"/>
      <c r="D68" s="30" t="s">
        <v>775</v>
      </c>
      <c r="E68" s="30" t="s">
        <v>775</v>
      </c>
      <c r="F68" s="30" t="s">
        <v>775</v>
      </c>
      <c r="G68" s="30" t="s">
        <v>775</v>
      </c>
      <c r="H68" s="30" t="s">
        <v>775</v>
      </c>
      <c r="I68" s="30" t="s">
        <v>775</v>
      </c>
      <c r="J68" s="30" t="s">
        <v>775</v>
      </c>
      <c r="K68" s="30" t="s">
        <v>775</v>
      </c>
      <c r="L68" s="30" t="s">
        <v>775</v>
      </c>
      <c r="M68" s="29" t="s">
        <v>775</v>
      </c>
      <c r="N68" s="30" t="s">
        <v>775</v>
      </c>
      <c r="O68" s="30" t="s">
        <v>775</v>
      </c>
      <c r="P68" s="30" t="s">
        <v>775</v>
      </c>
      <c r="Q68" s="30" t="s">
        <v>775</v>
      </c>
      <c r="R68" s="30" t="s">
        <v>775</v>
      </c>
      <c r="S68" s="30" t="s">
        <v>775</v>
      </c>
      <c r="T68" s="30" t="s">
        <v>775</v>
      </c>
      <c r="U68" s="30" t="s">
        <v>775</v>
      </c>
      <c r="V68" s="30" t="s">
        <v>775</v>
      </c>
      <c r="W68" s="29" t="s">
        <v>775</v>
      </c>
      <c r="X68" s="30" t="s">
        <v>775</v>
      </c>
      <c r="Y68" s="30" t="s">
        <v>775</v>
      </c>
      <c r="Z68" s="30" t="s">
        <v>775</v>
      </c>
      <c r="AA68" s="30" t="s">
        <v>775</v>
      </c>
      <c r="AB68" s="30" t="s">
        <v>775</v>
      </c>
      <c r="AC68" s="30" t="s">
        <v>775</v>
      </c>
      <c r="AD68" s="30" t="s">
        <v>775</v>
      </c>
      <c r="AE68" s="30" t="s">
        <v>775</v>
      </c>
      <c r="AF68" s="30" t="s">
        <v>775</v>
      </c>
      <c r="AG68" s="29" t="s">
        <v>775</v>
      </c>
      <c r="AH68" s="30" t="s">
        <v>775</v>
      </c>
      <c r="AI68" s="30" t="s">
        <v>775</v>
      </c>
      <c r="AJ68" s="30" t="s">
        <v>775</v>
      </c>
      <c r="AK68" s="30" t="s">
        <v>775</v>
      </c>
      <c r="AL68" s="30" t="s">
        <v>775</v>
      </c>
      <c r="AM68" s="30" t="s">
        <v>775</v>
      </c>
      <c r="AN68" s="30" t="s">
        <v>775</v>
      </c>
      <c r="AO68" s="30" t="s">
        <v>775</v>
      </c>
      <c r="AP68" s="30" t="s">
        <v>775</v>
      </c>
      <c r="AQ68" s="29" t="s">
        <v>775</v>
      </c>
      <c r="AR68" s="30" t="s">
        <v>775</v>
      </c>
      <c r="AS68" s="30" t="s">
        <v>775</v>
      </c>
      <c r="AT68" s="30" t="s">
        <v>775</v>
      </c>
      <c r="AU68" s="33">
        <v>0.33247197094100001</v>
      </c>
      <c r="AV68" s="30" t="s">
        <v>775</v>
      </c>
      <c r="AW68" s="30" t="s">
        <v>775</v>
      </c>
      <c r="AX68" s="30" t="s">
        <v>775</v>
      </c>
      <c r="AY68" s="30" t="s">
        <v>775</v>
      </c>
      <c r="AZ68" s="30" t="s">
        <v>775</v>
      </c>
      <c r="BA68" s="29" t="s">
        <v>775</v>
      </c>
      <c r="BB68" s="30" t="s">
        <v>775</v>
      </c>
      <c r="BC68" s="30" t="s">
        <v>775</v>
      </c>
      <c r="BD68" s="30" t="s">
        <v>775</v>
      </c>
      <c r="BE68" s="30" t="s">
        <v>775</v>
      </c>
      <c r="BF68" s="30" t="s">
        <v>775</v>
      </c>
      <c r="BG68" s="30" t="s">
        <v>775</v>
      </c>
      <c r="BH68" s="30" t="s">
        <v>775</v>
      </c>
      <c r="BI68" s="30" t="s">
        <v>775</v>
      </c>
      <c r="BJ68" s="30" t="s">
        <v>775</v>
      </c>
      <c r="BK68" s="29" t="s">
        <v>775</v>
      </c>
      <c r="BL68" s="30" t="s">
        <v>775</v>
      </c>
      <c r="BM68" s="30" t="s">
        <v>775</v>
      </c>
      <c r="BN68" s="30" t="s">
        <v>775</v>
      </c>
      <c r="BO68" s="30" t="s">
        <v>775</v>
      </c>
      <c r="BP68" s="30" t="s">
        <v>775</v>
      </c>
      <c r="BQ68" s="30" t="s">
        <v>775</v>
      </c>
      <c r="BR68" s="30" t="s">
        <v>775</v>
      </c>
      <c r="BS68" s="30" t="s">
        <v>775</v>
      </c>
      <c r="BT68" s="30" t="s">
        <v>775</v>
      </c>
      <c r="BU68" s="29" t="s">
        <v>775</v>
      </c>
      <c r="BV68" s="30" t="s">
        <v>775</v>
      </c>
      <c r="BW68" s="30" t="s">
        <v>775</v>
      </c>
      <c r="BX68" s="30" t="s">
        <v>775</v>
      </c>
      <c r="BY68" s="30" t="s">
        <v>775</v>
      </c>
      <c r="BZ68" s="30" t="s">
        <v>775</v>
      </c>
      <c r="CA68" s="30" t="s">
        <v>775</v>
      </c>
      <c r="CB68" s="30" t="s">
        <v>775</v>
      </c>
      <c r="CC68" s="30" t="s">
        <v>775</v>
      </c>
      <c r="CD68" s="30" t="s">
        <v>775</v>
      </c>
      <c r="CE68" s="29" t="s">
        <v>775</v>
      </c>
      <c r="CF68" s="30" t="s">
        <v>775</v>
      </c>
      <c r="CG68" s="30" t="s">
        <v>775</v>
      </c>
      <c r="CH68" s="30" t="s">
        <v>775</v>
      </c>
      <c r="CI68" s="30" t="s">
        <v>775</v>
      </c>
      <c r="CJ68" s="30" t="s">
        <v>775</v>
      </c>
      <c r="CK68" s="30" t="s">
        <v>775</v>
      </c>
      <c r="CL68" s="30" t="s">
        <v>775</v>
      </c>
      <c r="CM68" s="30" t="s">
        <v>775</v>
      </c>
      <c r="CN68" s="30" t="s">
        <v>775</v>
      </c>
      <c r="CO68" s="29" t="s">
        <v>775</v>
      </c>
      <c r="CP68" s="30" t="s">
        <v>775</v>
      </c>
      <c r="CQ68" s="30" t="s">
        <v>775</v>
      </c>
      <c r="CR68" s="30" t="s">
        <v>775</v>
      </c>
      <c r="CS68" s="30" t="s">
        <v>775</v>
      </c>
      <c r="CT68" s="30" t="s">
        <v>775</v>
      </c>
      <c r="CU68" s="30" t="s">
        <v>775</v>
      </c>
      <c r="CV68" s="30" t="s">
        <v>775</v>
      </c>
      <c r="CW68" s="30" t="s">
        <v>775</v>
      </c>
      <c r="CX68" s="30" t="s">
        <v>775</v>
      </c>
      <c r="CY68" s="29" t="s">
        <v>775</v>
      </c>
      <c r="CZ68" s="30" t="s">
        <v>775</v>
      </c>
      <c r="DA68" s="30" t="s">
        <v>775</v>
      </c>
      <c r="DB68" s="30" t="s">
        <v>775</v>
      </c>
      <c r="DC68" s="30" t="s">
        <v>775</v>
      </c>
      <c r="DD68" s="30" t="s">
        <v>775</v>
      </c>
      <c r="DE68" s="30" t="s">
        <v>775</v>
      </c>
      <c r="DF68" s="33">
        <v>0.29483777944299999</v>
      </c>
      <c r="DG68" s="30" t="s">
        <v>775</v>
      </c>
      <c r="DH68" s="30" t="s">
        <v>775</v>
      </c>
      <c r="DI68" s="29" t="s">
        <v>775</v>
      </c>
      <c r="DJ68" s="30" t="s">
        <v>775</v>
      </c>
      <c r="DK68" s="30" t="s">
        <v>775</v>
      </c>
      <c r="DL68" s="30" t="s">
        <v>775</v>
      </c>
      <c r="DM68" s="30" t="s">
        <v>775</v>
      </c>
      <c r="DN68" s="30" t="s">
        <v>775</v>
      </c>
      <c r="DO68" s="30" t="s">
        <v>775</v>
      </c>
      <c r="DP68" s="33">
        <v>0.38249182159299999</v>
      </c>
      <c r="DQ68" s="30" t="s">
        <v>775</v>
      </c>
      <c r="DR68" s="30" t="s">
        <v>775</v>
      </c>
      <c r="DS68" s="29" t="s">
        <v>775</v>
      </c>
      <c r="DT68" s="30" t="s">
        <v>775</v>
      </c>
      <c r="DU68" s="30" t="s">
        <v>775</v>
      </c>
      <c r="DV68" s="30" t="s">
        <v>775</v>
      </c>
      <c r="DW68" s="30" t="s">
        <v>775</v>
      </c>
      <c r="DX68" s="30" t="s">
        <v>775</v>
      </c>
      <c r="DY68" s="30" t="s">
        <v>775</v>
      </c>
      <c r="DZ68" s="30" t="s">
        <v>775</v>
      </c>
      <c r="EA68" s="30" t="s">
        <v>775</v>
      </c>
      <c r="EB68" s="30" t="s">
        <v>775</v>
      </c>
      <c r="EC68" s="29" t="s">
        <v>775</v>
      </c>
      <c r="ED68" s="30" t="s">
        <v>775</v>
      </c>
      <c r="EE68" s="30" t="s">
        <v>775</v>
      </c>
      <c r="EF68" s="30" t="s">
        <v>775</v>
      </c>
      <c r="EG68" s="70"/>
    </row>
    <row r="69" spans="1:137" ht="15.75">
      <c r="A69" s="249"/>
      <c r="B69" s="71" t="s">
        <v>736</v>
      </c>
      <c r="C69" s="36"/>
      <c r="D69" s="37" t="s">
        <v>775</v>
      </c>
      <c r="E69" s="37" t="s">
        <v>775</v>
      </c>
      <c r="F69" s="37" t="s">
        <v>775</v>
      </c>
      <c r="G69" s="37" t="s">
        <v>775</v>
      </c>
      <c r="H69" s="37" t="s">
        <v>775</v>
      </c>
      <c r="I69" s="37" t="s">
        <v>775</v>
      </c>
      <c r="J69" s="37" t="s">
        <v>775</v>
      </c>
      <c r="K69" s="37" t="s">
        <v>775</v>
      </c>
      <c r="L69" s="37" t="s">
        <v>775</v>
      </c>
      <c r="M69" s="36" t="s">
        <v>775</v>
      </c>
      <c r="N69" s="37" t="s">
        <v>775</v>
      </c>
      <c r="O69" s="37" t="s">
        <v>775</v>
      </c>
      <c r="P69" s="37" t="s">
        <v>775</v>
      </c>
      <c r="Q69" s="37" t="s">
        <v>775</v>
      </c>
      <c r="R69" s="37" t="s">
        <v>775</v>
      </c>
      <c r="S69" s="37" t="s">
        <v>775</v>
      </c>
      <c r="T69" s="37" t="s">
        <v>775</v>
      </c>
      <c r="U69" s="37" t="s">
        <v>775</v>
      </c>
      <c r="V69" s="37" t="s">
        <v>775</v>
      </c>
      <c r="W69" s="36" t="s">
        <v>775</v>
      </c>
      <c r="X69" s="37" t="s">
        <v>775</v>
      </c>
      <c r="Y69" s="37" t="s">
        <v>775</v>
      </c>
      <c r="Z69" s="37" t="s">
        <v>775</v>
      </c>
      <c r="AA69" s="37" t="s">
        <v>775</v>
      </c>
      <c r="AB69" s="37" t="s">
        <v>775</v>
      </c>
      <c r="AC69" s="37" t="s">
        <v>775</v>
      </c>
      <c r="AD69" s="37" t="s">
        <v>775</v>
      </c>
      <c r="AE69" s="37" t="s">
        <v>775</v>
      </c>
      <c r="AF69" s="37" t="s">
        <v>775</v>
      </c>
      <c r="AG69" s="36" t="s">
        <v>775</v>
      </c>
      <c r="AH69" s="37" t="s">
        <v>775</v>
      </c>
      <c r="AI69" s="37" t="s">
        <v>775</v>
      </c>
      <c r="AJ69" s="37" t="s">
        <v>775</v>
      </c>
      <c r="AK69" s="37" t="s">
        <v>775</v>
      </c>
      <c r="AL69" s="37" t="s">
        <v>775</v>
      </c>
      <c r="AM69" s="37" t="s">
        <v>775</v>
      </c>
      <c r="AN69" s="37" t="s">
        <v>775</v>
      </c>
      <c r="AO69" s="37" t="s">
        <v>775</v>
      </c>
      <c r="AP69" s="37" t="s">
        <v>775</v>
      </c>
      <c r="AQ69" s="36" t="s">
        <v>775</v>
      </c>
      <c r="AR69" s="37" t="s">
        <v>775</v>
      </c>
      <c r="AS69" s="37" t="s">
        <v>775</v>
      </c>
      <c r="AT69" s="37" t="s">
        <v>775</v>
      </c>
      <c r="AU69" s="37" t="s">
        <v>775</v>
      </c>
      <c r="AV69" s="39">
        <v>0.27240147851399998</v>
      </c>
      <c r="AW69" s="37" t="s">
        <v>775</v>
      </c>
      <c r="AX69" s="37" t="s">
        <v>775</v>
      </c>
      <c r="AY69" s="37" t="s">
        <v>775</v>
      </c>
      <c r="AZ69" s="37" t="s">
        <v>775</v>
      </c>
      <c r="BA69" s="36" t="s">
        <v>775</v>
      </c>
      <c r="BB69" s="37" t="s">
        <v>775</v>
      </c>
      <c r="BC69" s="37" t="s">
        <v>775</v>
      </c>
      <c r="BD69" s="37" t="s">
        <v>775</v>
      </c>
      <c r="BE69" s="37" t="s">
        <v>775</v>
      </c>
      <c r="BF69" s="37" t="s">
        <v>775</v>
      </c>
      <c r="BG69" s="37" t="s">
        <v>775</v>
      </c>
      <c r="BH69" s="37" t="s">
        <v>775</v>
      </c>
      <c r="BI69" s="37" t="s">
        <v>775</v>
      </c>
      <c r="BJ69" s="37" t="s">
        <v>775</v>
      </c>
      <c r="BK69" s="36" t="s">
        <v>775</v>
      </c>
      <c r="BL69" s="37" t="s">
        <v>775</v>
      </c>
      <c r="BM69" s="37" t="s">
        <v>775</v>
      </c>
      <c r="BN69" s="37" t="s">
        <v>775</v>
      </c>
      <c r="BO69" s="37" t="s">
        <v>775</v>
      </c>
      <c r="BP69" s="37" t="s">
        <v>775</v>
      </c>
      <c r="BQ69" s="37" t="s">
        <v>775</v>
      </c>
      <c r="BR69" s="37" t="s">
        <v>775</v>
      </c>
      <c r="BS69" s="37" t="s">
        <v>775</v>
      </c>
      <c r="BT69" s="37" t="s">
        <v>775</v>
      </c>
      <c r="BU69" s="36" t="s">
        <v>775</v>
      </c>
      <c r="BV69" s="37" t="s">
        <v>775</v>
      </c>
      <c r="BW69" s="37" t="s">
        <v>775</v>
      </c>
      <c r="BX69" s="37" t="s">
        <v>775</v>
      </c>
      <c r="BY69" s="37" t="s">
        <v>775</v>
      </c>
      <c r="BZ69" s="37" t="s">
        <v>775</v>
      </c>
      <c r="CA69" s="37" t="s">
        <v>775</v>
      </c>
      <c r="CB69" s="37" t="s">
        <v>775</v>
      </c>
      <c r="CC69" s="37" t="s">
        <v>775</v>
      </c>
      <c r="CD69" s="37" t="s">
        <v>775</v>
      </c>
      <c r="CE69" s="36" t="s">
        <v>775</v>
      </c>
      <c r="CF69" s="37" t="s">
        <v>775</v>
      </c>
      <c r="CG69" s="37" t="s">
        <v>775</v>
      </c>
      <c r="CH69" s="37" t="s">
        <v>775</v>
      </c>
      <c r="CI69" s="37" t="s">
        <v>775</v>
      </c>
      <c r="CJ69" s="37" t="s">
        <v>775</v>
      </c>
      <c r="CK69" s="37" t="s">
        <v>775</v>
      </c>
      <c r="CL69" s="37" t="s">
        <v>775</v>
      </c>
      <c r="CM69" s="37" t="s">
        <v>775</v>
      </c>
      <c r="CN69" s="37" t="s">
        <v>775</v>
      </c>
      <c r="CO69" s="36" t="s">
        <v>775</v>
      </c>
      <c r="CP69" s="37" t="s">
        <v>775</v>
      </c>
      <c r="CQ69" s="37" t="s">
        <v>775</v>
      </c>
      <c r="CR69" s="37" t="s">
        <v>775</v>
      </c>
      <c r="CS69" s="37" t="s">
        <v>775</v>
      </c>
      <c r="CT69" s="37" t="s">
        <v>775</v>
      </c>
      <c r="CU69" s="37" t="s">
        <v>775</v>
      </c>
      <c r="CV69" s="37" t="s">
        <v>775</v>
      </c>
      <c r="CW69" s="37" t="s">
        <v>775</v>
      </c>
      <c r="CX69" s="37" t="s">
        <v>775</v>
      </c>
      <c r="CY69" s="36" t="s">
        <v>775</v>
      </c>
      <c r="CZ69" s="37" t="s">
        <v>775</v>
      </c>
      <c r="DA69" s="37" t="s">
        <v>775</v>
      </c>
      <c r="DB69" s="37" t="s">
        <v>775</v>
      </c>
      <c r="DC69" s="37" t="s">
        <v>775</v>
      </c>
      <c r="DD69" s="37" t="s">
        <v>775</v>
      </c>
      <c r="DE69" s="37" t="s">
        <v>775</v>
      </c>
      <c r="DF69" s="39">
        <v>0.26669485143600002</v>
      </c>
      <c r="DG69" s="37" t="s">
        <v>775</v>
      </c>
      <c r="DH69" s="37" t="s">
        <v>775</v>
      </c>
      <c r="DI69" s="36" t="s">
        <v>775</v>
      </c>
      <c r="DJ69" s="37" t="s">
        <v>775</v>
      </c>
      <c r="DK69" s="37" t="s">
        <v>775</v>
      </c>
      <c r="DL69" s="37" t="s">
        <v>775</v>
      </c>
      <c r="DM69" s="37" t="s">
        <v>775</v>
      </c>
      <c r="DN69" s="37" t="s">
        <v>775</v>
      </c>
      <c r="DO69" s="37" t="s">
        <v>775</v>
      </c>
      <c r="DP69" s="39">
        <v>0.38382963460899999</v>
      </c>
      <c r="DQ69" s="37" t="s">
        <v>775</v>
      </c>
      <c r="DR69" s="37" t="s">
        <v>775</v>
      </c>
      <c r="DS69" s="36" t="s">
        <v>775</v>
      </c>
      <c r="DT69" s="37" t="s">
        <v>775</v>
      </c>
      <c r="DU69" s="37" t="s">
        <v>775</v>
      </c>
      <c r="DV69" s="37" t="s">
        <v>775</v>
      </c>
      <c r="DW69" s="37" t="s">
        <v>775</v>
      </c>
      <c r="DX69" s="37" t="s">
        <v>775</v>
      </c>
      <c r="DY69" s="37" t="s">
        <v>775</v>
      </c>
      <c r="DZ69" s="37" t="s">
        <v>775</v>
      </c>
      <c r="EA69" s="37" t="s">
        <v>775</v>
      </c>
      <c r="EB69" s="37" t="s">
        <v>775</v>
      </c>
      <c r="EC69" s="36" t="s">
        <v>775</v>
      </c>
      <c r="ED69" s="37" t="s">
        <v>775</v>
      </c>
      <c r="EE69" s="37" t="s">
        <v>775</v>
      </c>
      <c r="EF69" s="37" t="s">
        <v>775</v>
      </c>
      <c r="EG69" s="72"/>
    </row>
    <row r="70" spans="1:137" ht="15.75">
      <c r="A70" s="250"/>
      <c r="B70" s="73" t="s">
        <v>734</v>
      </c>
      <c r="C70" s="42"/>
      <c r="D70" s="43" t="s">
        <v>775</v>
      </c>
      <c r="E70" s="43" t="s">
        <v>775</v>
      </c>
      <c r="F70" s="43" t="s">
        <v>775</v>
      </c>
      <c r="G70" s="43" t="s">
        <v>775</v>
      </c>
      <c r="H70" s="43" t="s">
        <v>775</v>
      </c>
      <c r="I70" s="43" t="s">
        <v>775</v>
      </c>
      <c r="J70" s="43" t="s">
        <v>775</v>
      </c>
      <c r="K70" s="43" t="s">
        <v>775</v>
      </c>
      <c r="L70" s="43" t="s">
        <v>775</v>
      </c>
      <c r="M70" s="42" t="s">
        <v>775</v>
      </c>
      <c r="N70" s="43" t="s">
        <v>775</v>
      </c>
      <c r="O70" s="43" t="s">
        <v>775</v>
      </c>
      <c r="P70" s="43" t="s">
        <v>775</v>
      </c>
      <c r="Q70" s="43" t="s">
        <v>775</v>
      </c>
      <c r="R70" s="43" t="s">
        <v>775</v>
      </c>
      <c r="S70" s="43" t="s">
        <v>775</v>
      </c>
      <c r="T70" s="43" t="s">
        <v>775</v>
      </c>
      <c r="U70" s="43" t="s">
        <v>775</v>
      </c>
      <c r="V70" s="43" t="s">
        <v>775</v>
      </c>
      <c r="W70" s="42" t="s">
        <v>775</v>
      </c>
      <c r="X70" s="43" t="s">
        <v>775</v>
      </c>
      <c r="Y70" s="43" t="s">
        <v>775</v>
      </c>
      <c r="Z70" s="43" t="s">
        <v>775</v>
      </c>
      <c r="AA70" s="43" t="s">
        <v>775</v>
      </c>
      <c r="AB70" s="43" t="s">
        <v>775</v>
      </c>
      <c r="AC70" s="43" t="s">
        <v>775</v>
      </c>
      <c r="AD70" s="43" t="s">
        <v>775</v>
      </c>
      <c r="AE70" s="43" t="s">
        <v>775</v>
      </c>
      <c r="AF70" s="43" t="s">
        <v>775</v>
      </c>
      <c r="AG70" s="42" t="s">
        <v>775</v>
      </c>
      <c r="AH70" s="43" t="s">
        <v>775</v>
      </c>
      <c r="AI70" s="43" t="s">
        <v>775</v>
      </c>
      <c r="AJ70" s="43" t="s">
        <v>775</v>
      </c>
      <c r="AK70" s="43" t="s">
        <v>775</v>
      </c>
      <c r="AL70" s="43" t="s">
        <v>775</v>
      </c>
      <c r="AM70" s="43" t="s">
        <v>775</v>
      </c>
      <c r="AN70" s="43" t="s">
        <v>775</v>
      </c>
      <c r="AO70" s="43" t="s">
        <v>775</v>
      </c>
      <c r="AP70" s="43" t="s">
        <v>775</v>
      </c>
      <c r="AQ70" s="42" t="s">
        <v>775</v>
      </c>
      <c r="AR70" s="43" t="s">
        <v>775</v>
      </c>
      <c r="AS70" s="43" t="s">
        <v>775</v>
      </c>
      <c r="AT70" s="43" t="s">
        <v>775</v>
      </c>
      <c r="AU70" s="43" t="s">
        <v>775</v>
      </c>
      <c r="AV70" s="45">
        <v>0.29486156534199998</v>
      </c>
      <c r="AW70" s="43" t="s">
        <v>775</v>
      </c>
      <c r="AX70" s="43" t="s">
        <v>775</v>
      </c>
      <c r="AY70" s="43" t="s">
        <v>775</v>
      </c>
      <c r="AZ70" s="43" t="s">
        <v>775</v>
      </c>
      <c r="BA70" s="42" t="s">
        <v>775</v>
      </c>
      <c r="BB70" s="43" t="s">
        <v>775</v>
      </c>
      <c r="BC70" s="43" t="s">
        <v>775</v>
      </c>
      <c r="BD70" s="43" t="s">
        <v>775</v>
      </c>
      <c r="BE70" s="43" t="s">
        <v>775</v>
      </c>
      <c r="BF70" s="43" t="s">
        <v>775</v>
      </c>
      <c r="BG70" s="43" t="s">
        <v>775</v>
      </c>
      <c r="BH70" s="43" t="s">
        <v>775</v>
      </c>
      <c r="BI70" s="43" t="s">
        <v>775</v>
      </c>
      <c r="BJ70" s="43" t="s">
        <v>775</v>
      </c>
      <c r="BK70" s="42" t="s">
        <v>775</v>
      </c>
      <c r="BL70" s="43" t="s">
        <v>775</v>
      </c>
      <c r="BM70" s="43" t="s">
        <v>775</v>
      </c>
      <c r="BN70" s="43" t="s">
        <v>775</v>
      </c>
      <c r="BO70" s="43" t="s">
        <v>775</v>
      </c>
      <c r="BP70" s="43" t="s">
        <v>775</v>
      </c>
      <c r="BQ70" s="43" t="s">
        <v>775</v>
      </c>
      <c r="BR70" s="43" t="s">
        <v>775</v>
      </c>
      <c r="BS70" s="43" t="s">
        <v>775</v>
      </c>
      <c r="BT70" s="43" t="s">
        <v>775</v>
      </c>
      <c r="BU70" s="42" t="s">
        <v>775</v>
      </c>
      <c r="BV70" s="43" t="s">
        <v>775</v>
      </c>
      <c r="BW70" s="43" t="s">
        <v>775</v>
      </c>
      <c r="BX70" s="43" t="s">
        <v>775</v>
      </c>
      <c r="BY70" s="43" t="s">
        <v>775</v>
      </c>
      <c r="BZ70" s="43" t="s">
        <v>775</v>
      </c>
      <c r="CA70" s="43" t="s">
        <v>775</v>
      </c>
      <c r="CB70" s="43" t="s">
        <v>775</v>
      </c>
      <c r="CC70" s="43" t="s">
        <v>775</v>
      </c>
      <c r="CD70" s="43" t="s">
        <v>775</v>
      </c>
      <c r="CE70" s="42" t="s">
        <v>775</v>
      </c>
      <c r="CF70" s="43" t="s">
        <v>775</v>
      </c>
      <c r="CG70" s="43" t="s">
        <v>775</v>
      </c>
      <c r="CH70" s="43" t="s">
        <v>775</v>
      </c>
      <c r="CI70" s="43" t="s">
        <v>775</v>
      </c>
      <c r="CJ70" s="43" t="s">
        <v>775</v>
      </c>
      <c r="CK70" s="43" t="s">
        <v>775</v>
      </c>
      <c r="CL70" s="43" t="s">
        <v>775</v>
      </c>
      <c r="CM70" s="43" t="s">
        <v>775</v>
      </c>
      <c r="CN70" s="43" t="s">
        <v>775</v>
      </c>
      <c r="CO70" s="42" t="s">
        <v>775</v>
      </c>
      <c r="CP70" s="43" t="s">
        <v>775</v>
      </c>
      <c r="CQ70" s="43" t="s">
        <v>775</v>
      </c>
      <c r="CR70" s="43" t="s">
        <v>775</v>
      </c>
      <c r="CS70" s="43" t="s">
        <v>775</v>
      </c>
      <c r="CT70" s="43" t="s">
        <v>775</v>
      </c>
      <c r="CU70" s="43" t="s">
        <v>775</v>
      </c>
      <c r="CV70" s="43" t="s">
        <v>775</v>
      </c>
      <c r="CW70" s="43" t="s">
        <v>775</v>
      </c>
      <c r="CX70" s="43" t="s">
        <v>775</v>
      </c>
      <c r="CY70" s="42" t="s">
        <v>775</v>
      </c>
      <c r="CZ70" s="43" t="s">
        <v>775</v>
      </c>
      <c r="DA70" s="43" t="s">
        <v>775</v>
      </c>
      <c r="DB70" s="43" t="s">
        <v>775</v>
      </c>
      <c r="DC70" s="43" t="s">
        <v>775</v>
      </c>
      <c r="DD70" s="43" t="s">
        <v>775</v>
      </c>
      <c r="DE70" s="43" t="s">
        <v>775</v>
      </c>
      <c r="DF70" s="45">
        <v>0.28954617664400001</v>
      </c>
      <c r="DG70" s="43" t="s">
        <v>775</v>
      </c>
      <c r="DH70" s="43" t="s">
        <v>775</v>
      </c>
      <c r="DI70" s="42" t="s">
        <v>775</v>
      </c>
      <c r="DJ70" s="43" t="s">
        <v>775</v>
      </c>
      <c r="DK70" s="43" t="s">
        <v>775</v>
      </c>
      <c r="DL70" s="43" t="s">
        <v>775</v>
      </c>
      <c r="DM70" s="43" t="s">
        <v>775</v>
      </c>
      <c r="DN70" s="43" t="s">
        <v>775</v>
      </c>
      <c r="DO70" s="43" t="s">
        <v>775</v>
      </c>
      <c r="DP70" s="45">
        <v>0.334307034585</v>
      </c>
      <c r="DQ70" s="43" t="s">
        <v>775</v>
      </c>
      <c r="DR70" s="43" t="s">
        <v>775</v>
      </c>
      <c r="DS70" s="42" t="s">
        <v>775</v>
      </c>
      <c r="DT70" s="43" t="s">
        <v>775</v>
      </c>
      <c r="DU70" s="43" t="s">
        <v>775</v>
      </c>
      <c r="DV70" s="43" t="s">
        <v>775</v>
      </c>
      <c r="DW70" s="43" t="s">
        <v>775</v>
      </c>
      <c r="DX70" s="43" t="s">
        <v>775</v>
      </c>
      <c r="DY70" s="43" t="s">
        <v>775</v>
      </c>
      <c r="DZ70" s="43" t="s">
        <v>775</v>
      </c>
      <c r="EA70" s="43" t="s">
        <v>775</v>
      </c>
      <c r="EB70" s="43" t="s">
        <v>775</v>
      </c>
      <c r="EC70" s="42" t="s">
        <v>775</v>
      </c>
      <c r="ED70" s="43" t="s">
        <v>775</v>
      </c>
      <c r="EE70" s="43" t="s">
        <v>775</v>
      </c>
      <c r="EF70" s="43" t="s">
        <v>775</v>
      </c>
      <c r="EG70" s="74"/>
    </row>
    <row r="71" spans="1:137" ht="15.75">
      <c r="A71" s="248" t="s">
        <v>719</v>
      </c>
      <c r="B71" s="69" t="s">
        <v>740</v>
      </c>
      <c r="C71" s="29"/>
      <c r="D71" s="30" t="s">
        <v>775</v>
      </c>
      <c r="E71" s="30" t="s">
        <v>775</v>
      </c>
      <c r="F71" s="30" t="s">
        <v>775</v>
      </c>
      <c r="G71" s="30" t="s">
        <v>775</v>
      </c>
      <c r="H71" s="30" t="s">
        <v>775</v>
      </c>
      <c r="I71" s="30" t="s">
        <v>775</v>
      </c>
      <c r="J71" s="30" t="s">
        <v>775</v>
      </c>
      <c r="K71" s="30" t="s">
        <v>775</v>
      </c>
      <c r="L71" s="30" t="s">
        <v>775</v>
      </c>
      <c r="M71" s="29" t="s">
        <v>775</v>
      </c>
      <c r="N71" s="30" t="s">
        <v>775</v>
      </c>
      <c r="O71" s="30" t="s">
        <v>775</v>
      </c>
      <c r="P71" s="30" t="s">
        <v>775</v>
      </c>
      <c r="Q71" s="30" t="s">
        <v>775</v>
      </c>
      <c r="R71" s="30" t="s">
        <v>775</v>
      </c>
      <c r="S71" s="30" t="s">
        <v>775</v>
      </c>
      <c r="T71" s="30" t="s">
        <v>775</v>
      </c>
      <c r="U71" s="30" t="s">
        <v>775</v>
      </c>
      <c r="V71" s="30" t="s">
        <v>775</v>
      </c>
      <c r="W71" s="29" t="s">
        <v>775</v>
      </c>
      <c r="X71" s="30" t="s">
        <v>775</v>
      </c>
      <c r="Y71" s="31">
        <v>-0.21147233299000001</v>
      </c>
      <c r="Z71" s="30" t="s">
        <v>775</v>
      </c>
      <c r="AA71" s="30" t="s">
        <v>775</v>
      </c>
      <c r="AB71" s="30" t="s">
        <v>775</v>
      </c>
      <c r="AC71" s="30" t="s">
        <v>775</v>
      </c>
      <c r="AD71" s="30" t="s">
        <v>775</v>
      </c>
      <c r="AE71" s="30" t="s">
        <v>775</v>
      </c>
      <c r="AF71" s="30" t="s">
        <v>775</v>
      </c>
      <c r="AG71" s="29" t="s">
        <v>775</v>
      </c>
      <c r="AH71" s="30" t="s">
        <v>775</v>
      </c>
      <c r="AI71" s="30" t="s">
        <v>775</v>
      </c>
      <c r="AJ71" s="30" t="s">
        <v>775</v>
      </c>
      <c r="AK71" s="30" t="s">
        <v>775</v>
      </c>
      <c r="AL71" s="30" t="s">
        <v>775</v>
      </c>
      <c r="AM71" s="30" t="s">
        <v>775</v>
      </c>
      <c r="AN71" s="30" t="s">
        <v>775</v>
      </c>
      <c r="AO71" s="30" t="s">
        <v>775</v>
      </c>
      <c r="AP71" s="30" t="s">
        <v>775</v>
      </c>
      <c r="AQ71" s="29" t="s">
        <v>775</v>
      </c>
      <c r="AR71" s="33">
        <v>0.25660765585299999</v>
      </c>
      <c r="AS71" s="30" t="s">
        <v>775</v>
      </c>
      <c r="AT71" s="30" t="s">
        <v>775</v>
      </c>
      <c r="AU71" s="30" t="s">
        <v>775</v>
      </c>
      <c r="AV71" s="30" t="s">
        <v>775</v>
      </c>
      <c r="AW71" s="30" t="s">
        <v>775</v>
      </c>
      <c r="AX71" s="30" t="s">
        <v>775</v>
      </c>
      <c r="AY71" s="30" t="s">
        <v>775</v>
      </c>
      <c r="AZ71" s="30" t="s">
        <v>775</v>
      </c>
      <c r="BA71" s="29" t="s">
        <v>775</v>
      </c>
      <c r="BB71" s="30" t="s">
        <v>775</v>
      </c>
      <c r="BC71" s="30" t="s">
        <v>775</v>
      </c>
      <c r="BD71" s="30" t="s">
        <v>775</v>
      </c>
      <c r="BE71" s="30" t="s">
        <v>775</v>
      </c>
      <c r="BF71" s="30" t="s">
        <v>775</v>
      </c>
      <c r="BG71" s="33">
        <v>0.17854759645599999</v>
      </c>
      <c r="BH71" s="30" t="s">
        <v>775</v>
      </c>
      <c r="BI71" s="30" t="s">
        <v>775</v>
      </c>
      <c r="BJ71" s="30" t="s">
        <v>775</v>
      </c>
      <c r="BK71" s="29" t="s">
        <v>775</v>
      </c>
      <c r="BL71" s="30" t="s">
        <v>775</v>
      </c>
      <c r="BM71" s="30" t="s">
        <v>775</v>
      </c>
      <c r="BN71" s="30" t="s">
        <v>775</v>
      </c>
      <c r="BO71" s="30" t="s">
        <v>775</v>
      </c>
      <c r="BP71" s="30" t="s">
        <v>775</v>
      </c>
      <c r="BQ71" s="30" t="s">
        <v>775</v>
      </c>
      <c r="BR71" s="30" t="s">
        <v>775</v>
      </c>
      <c r="BS71" s="30" t="s">
        <v>775</v>
      </c>
      <c r="BT71" s="30" t="s">
        <v>775</v>
      </c>
      <c r="BU71" s="29" t="s">
        <v>775</v>
      </c>
      <c r="BV71" s="30" t="s">
        <v>775</v>
      </c>
      <c r="BW71" s="30" t="s">
        <v>775</v>
      </c>
      <c r="BX71" s="30" t="s">
        <v>775</v>
      </c>
      <c r="BY71" s="30" t="s">
        <v>775</v>
      </c>
      <c r="BZ71" s="30" t="s">
        <v>775</v>
      </c>
      <c r="CA71" s="30" t="s">
        <v>775</v>
      </c>
      <c r="CB71" s="30" t="s">
        <v>775</v>
      </c>
      <c r="CC71" s="30" t="s">
        <v>775</v>
      </c>
      <c r="CD71" s="30" t="s">
        <v>775</v>
      </c>
      <c r="CE71" s="29" t="s">
        <v>775</v>
      </c>
      <c r="CF71" s="30" t="s">
        <v>775</v>
      </c>
      <c r="CG71" s="30" t="s">
        <v>775</v>
      </c>
      <c r="CH71" s="30" t="s">
        <v>775</v>
      </c>
      <c r="CI71" s="30" t="s">
        <v>775</v>
      </c>
      <c r="CJ71" s="30" t="s">
        <v>775</v>
      </c>
      <c r="CK71" s="30" t="s">
        <v>775</v>
      </c>
      <c r="CL71" s="30" t="s">
        <v>775</v>
      </c>
      <c r="CM71" s="30" t="s">
        <v>775</v>
      </c>
      <c r="CN71" s="30" t="s">
        <v>775</v>
      </c>
      <c r="CO71" s="29" t="s">
        <v>775</v>
      </c>
      <c r="CP71" s="30" t="s">
        <v>775</v>
      </c>
      <c r="CQ71" s="30" t="s">
        <v>775</v>
      </c>
      <c r="CR71" s="30" t="s">
        <v>775</v>
      </c>
      <c r="CS71" s="30" t="s">
        <v>775</v>
      </c>
      <c r="CT71" s="30" t="s">
        <v>775</v>
      </c>
      <c r="CU71" s="30" t="s">
        <v>775</v>
      </c>
      <c r="CV71" s="30" t="s">
        <v>775</v>
      </c>
      <c r="CW71" s="30" t="s">
        <v>775</v>
      </c>
      <c r="CX71" s="30" t="s">
        <v>775</v>
      </c>
      <c r="CY71" s="29" t="s">
        <v>775</v>
      </c>
      <c r="CZ71" s="30" t="s">
        <v>775</v>
      </c>
      <c r="DA71" s="30" t="s">
        <v>775</v>
      </c>
      <c r="DB71" s="30" t="s">
        <v>775</v>
      </c>
      <c r="DC71" s="30" t="s">
        <v>775</v>
      </c>
      <c r="DD71" s="30" t="s">
        <v>775</v>
      </c>
      <c r="DE71" s="30" t="s">
        <v>775</v>
      </c>
      <c r="DF71" s="30" t="s">
        <v>775</v>
      </c>
      <c r="DG71" s="30" t="s">
        <v>775</v>
      </c>
      <c r="DH71" s="30" t="s">
        <v>775</v>
      </c>
      <c r="DI71" s="29" t="s">
        <v>775</v>
      </c>
      <c r="DJ71" s="30" t="s">
        <v>775</v>
      </c>
      <c r="DK71" s="30" t="s">
        <v>775</v>
      </c>
      <c r="DL71" s="30" t="s">
        <v>775</v>
      </c>
      <c r="DM71" s="30" t="s">
        <v>775</v>
      </c>
      <c r="DN71" s="30" t="s">
        <v>775</v>
      </c>
      <c r="DO71" s="30" t="s">
        <v>775</v>
      </c>
      <c r="DP71" s="33">
        <v>0.37132649735700002</v>
      </c>
      <c r="DQ71" s="30" t="s">
        <v>775</v>
      </c>
      <c r="DR71" s="30" t="s">
        <v>775</v>
      </c>
      <c r="DS71" s="29" t="s">
        <v>775</v>
      </c>
      <c r="DT71" s="30" t="s">
        <v>775</v>
      </c>
      <c r="DU71" s="30" t="s">
        <v>775</v>
      </c>
      <c r="DV71" s="30" t="s">
        <v>775</v>
      </c>
      <c r="DW71" s="30" t="s">
        <v>775</v>
      </c>
      <c r="DX71" s="30" t="s">
        <v>775</v>
      </c>
      <c r="DY71" s="30" t="s">
        <v>775</v>
      </c>
      <c r="DZ71" s="30" t="s">
        <v>775</v>
      </c>
      <c r="EA71" s="30" t="s">
        <v>775</v>
      </c>
      <c r="EB71" s="30" t="s">
        <v>775</v>
      </c>
      <c r="EC71" s="29" t="s">
        <v>775</v>
      </c>
      <c r="ED71" s="30" t="s">
        <v>775</v>
      </c>
      <c r="EE71" s="30" t="s">
        <v>775</v>
      </c>
      <c r="EF71" s="30" t="s">
        <v>775</v>
      </c>
      <c r="EG71" s="70"/>
    </row>
    <row r="72" spans="1:137" ht="15.75">
      <c r="A72" s="250"/>
      <c r="B72" s="73" t="s">
        <v>741</v>
      </c>
      <c r="C72" s="42"/>
      <c r="D72" s="43" t="s">
        <v>775</v>
      </c>
      <c r="E72" s="43" t="s">
        <v>775</v>
      </c>
      <c r="F72" s="43" t="s">
        <v>775</v>
      </c>
      <c r="G72" s="43" t="s">
        <v>775</v>
      </c>
      <c r="H72" s="43" t="s">
        <v>775</v>
      </c>
      <c r="I72" s="43" t="s">
        <v>775</v>
      </c>
      <c r="J72" s="43" t="s">
        <v>775</v>
      </c>
      <c r="K72" s="43" t="s">
        <v>775</v>
      </c>
      <c r="L72" s="43" t="s">
        <v>775</v>
      </c>
      <c r="M72" s="42" t="s">
        <v>775</v>
      </c>
      <c r="N72" s="43" t="s">
        <v>775</v>
      </c>
      <c r="O72" s="43" t="s">
        <v>775</v>
      </c>
      <c r="P72" s="43" t="s">
        <v>775</v>
      </c>
      <c r="Q72" s="43" t="s">
        <v>775</v>
      </c>
      <c r="R72" s="43" t="s">
        <v>775</v>
      </c>
      <c r="S72" s="43" t="s">
        <v>775</v>
      </c>
      <c r="T72" s="43" t="s">
        <v>775</v>
      </c>
      <c r="U72" s="43" t="s">
        <v>775</v>
      </c>
      <c r="V72" s="43" t="s">
        <v>775</v>
      </c>
      <c r="W72" s="42" t="s">
        <v>775</v>
      </c>
      <c r="X72" s="43" t="s">
        <v>775</v>
      </c>
      <c r="Y72" s="43" t="s">
        <v>775</v>
      </c>
      <c r="Z72" s="47">
        <v>-0.184747210844</v>
      </c>
      <c r="AA72" s="43" t="s">
        <v>775</v>
      </c>
      <c r="AB72" s="43" t="s">
        <v>775</v>
      </c>
      <c r="AC72" s="43" t="s">
        <v>775</v>
      </c>
      <c r="AD72" s="43" t="s">
        <v>775</v>
      </c>
      <c r="AE72" s="43" t="s">
        <v>775</v>
      </c>
      <c r="AF72" s="43" t="s">
        <v>775</v>
      </c>
      <c r="AG72" s="42" t="s">
        <v>775</v>
      </c>
      <c r="AH72" s="43" t="s">
        <v>775</v>
      </c>
      <c r="AI72" s="43" t="s">
        <v>775</v>
      </c>
      <c r="AJ72" s="43" t="s">
        <v>775</v>
      </c>
      <c r="AK72" s="43" t="s">
        <v>775</v>
      </c>
      <c r="AL72" s="43" t="s">
        <v>775</v>
      </c>
      <c r="AM72" s="43" t="s">
        <v>775</v>
      </c>
      <c r="AN72" s="43" t="s">
        <v>775</v>
      </c>
      <c r="AO72" s="43" t="s">
        <v>775</v>
      </c>
      <c r="AP72" s="43" t="s">
        <v>775</v>
      </c>
      <c r="AQ72" s="42" t="s">
        <v>775</v>
      </c>
      <c r="AR72" s="43" t="s">
        <v>775</v>
      </c>
      <c r="AS72" s="43" t="s">
        <v>775</v>
      </c>
      <c r="AT72" s="43" t="s">
        <v>775</v>
      </c>
      <c r="AU72" s="43" t="s">
        <v>775</v>
      </c>
      <c r="AV72" s="43" t="s">
        <v>775</v>
      </c>
      <c r="AW72" s="45">
        <v>0.35941828833599998</v>
      </c>
      <c r="AX72" s="43" t="s">
        <v>775</v>
      </c>
      <c r="AY72" s="43" t="s">
        <v>775</v>
      </c>
      <c r="AZ72" s="43" t="s">
        <v>775</v>
      </c>
      <c r="BA72" s="42" t="s">
        <v>775</v>
      </c>
      <c r="BB72" s="43" t="s">
        <v>775</v>
      </c>
      <c r="BC72" s="43" t="s">
        <v>775</v>
      </c>
      <c r="BD72" s="43" t="s">
        <v>775</v>
      </c>
      <c r="BE72" s="43" t="s">
        <v>775</v>
      </c>
      <c r="BF72" s="43" t="s">
        <v>775</v>
      </c>
      <c r="BG72" s="43" t="s">
        <v>775</v>
      </c>
      <c r="BH72" s="43" t="s">
        <v>775</v>
      </c>
      <c r="BI72" s="43" t="s">
        <v>775</v>
      </c>
      <c r="BJ72" s="43" t="s">
        <v>775</v>
      </c>
      <c r="BK72" s="42" t="s">
        <v>775</v>
      </c>
      <c r="BL72" s="43" t="s">
        <v>775</v>
      </c>
      <c r="BM72" s="43" t="s">
        <v>775</v>
      </c>
      <c r="BN72" s="43" t="s">
        <v>775</v>
      </c>
      <c r="BO72" s="43" t="s">
        <v>775</v>
      </c>
      <c r="BP72" s="43" t="s">
        <v>775</v>
      </c>
      <c r="BQ72" s="43" t="s">
        <v>775</v>
      </c>
      <c r="BR72" s="43" t="s">
        <v>775</v>
      </c>
      <c r="BS72" s="43" t="s">
        <v>775</v>
      </c>
      <c r="BT72" s="43" t="s">
        <v>775</v>
      </c>
      <c r="BU72" s="42" t="s">
        <v>775</v>
      </c>
      <c r="BV72" s="43" t="s">
        <v>775</v>
      </c>
      <c r="BW72" s="43" t="s">
        <v>775</v>
      </c>
      <c r="BX72" s="43" t="s">
        <v>775</v>
      </c>
      <c r="BY72" s="43" t="s">
        <v>775</v>
      </c>
      <c r="BZ72" s="43" t="s">
        <v>775</v>
      </c>
      <c r="CA72" s="43" t="s">
        <v>775</v>
      </c>
      <c r="CB72" s="43" t="s">
        <v>775</v>
      </c>
      <c r="CC72" s="43" t="s">
        <v>775</v>
      </c>
      <c r="CD72" s="43" t="s">
        <v>775</v>
      </c>
      <c r="CE72" s="42" t="s">
        <v>775</v>
      </c>
      <c r="CF72" s="43" t="s">
        <v>775</v>
      </c>
      <c r="CG72" s="43" t="s">
        <v>775</v>
      </c>
      <c r="CH72" s="43" t="s">
        <v>775</v>
      </c>
      <c r="CI72" s="43" t="s">
        <v>775</v>
      </c>
      <c r="CJ72" s="43" t="s">
        <v>775</v>
      </c>
      <c r="CK72" s="43" t="s">
        <v>775</v>
      </c>
      <c r="CL72" s="43" t="s">
        <v>775</v>
      </c>
      <c r="CM72" s="43" t="s">
        <v>775</v>
      </c>
      <c r="CN72" s="43" t="s">
        <v>775</v>
      </c>
      <c r="CO72" s="42" t="s">
        <v>775</v>
      </c>
      <c r="CP72" s="43" t="s">
        <v>775</v>
      </c>
      <c r="CQ72" s="43" t="s">
        <v>775</v>
      </c>
      <c r="CR72" s="43" t="s">
        <v>775</v>
      </c>
      <c r="CS72" s="43" t="s">
        <v>775</v>
      </c>
      <c r="CT72" s="43" t="s">
        <v>775</v>
      </c>
      <c r="CU72" s="43" t="s">
        <v>775</v>
      </c>
      <c r="CV72" s="43" t="s">
        <v>775</v>
      </c>
      <c r="CW72" s="43" t="s">
        <v>775</v>
      </c>
      <c r="CX72" s="43" t="s">
        <v>775</v>
      </c>
      <c r="CY72" s="42" t="s">
        <v>775</v>
      </c>
      <c r="CZ72" s="43" t="s">
        <v>775</v>
      </c>
      <c r="DA72" s="43" t="s">
        <v>775</v>
      </c>
      <c r="DB72" s="43" t="s">
        <v>775</v>
      </c>
      <c r="DC72" s="43" t="s">
        <v>775</v>
      </c>
      <c r="DD72" s="43" t="s">
        <v>775</v>
      </c>
      <c r="DE72" s="43" t="s">
        <v>775</v>
      </c>
      <c r="DF72" s="45">
        <v>0.17068004500100001</v>
      </c>
      <c r="DG72" s="43" t="s">
        <v>775</v>
      </c>
      <c r="DH72" s="43" t="s">
        <v>775</v>
      </c>
      <c r="DI72" s="42" t="s">
        <v>775</v>
      </c>
      <c r="DJ72" s="43" t="s">
        <v>775</v>
      </c>
      <c r="DK72" s="43" t="s">
        <v>775</v>
      </c>
      <c r="DL72" s="43" t="s">
        <v>775</v>
      </c>
      <c r="DM72" s="43" t="s">
        <v>775</v>
      </c>
      <c r="DN72" s="43" t="s">
        <v>775</v>
      </c>
      <c r="DO72" s="43" t="s">
        <v>775</v>
      </c>
      <c r="DP72" s="45">
        <v>0.23379844465800001</v>
      </c>
      <c r="DQ72" s="43" t="s">
        <v>775</v>
      </c>
      <c r="DR72" s="43" t="s">
        <v>775</v>
      </c>
      <c r="DS72" s="42" t="s">
        <v>775</v>
      </c>
      <c r="DT72" s="43" t="s">
        <v>775</v>
      </c>
      <c r="DU72" s="43" t="s">
        <v>775</v>
      </c>
      <c r="DV72" s="43" t="s">
        <v>775</v>
      </c>
      <c r="DW72" s="43" t="s">
        <v>775</v>
      </c>
      <c r="DX72" s="43" t="s">
        <v>775</v>
      </c>
      <c r="DY72" s="43" t="s">
        <v>775</v>
      </c>
      <c r="DZ72" s="43" t="s">
        <v>775</v>
      </c>
      <c r="EA72" s="43" t="s">
        <v>775</v>
      </c>
      <c r="EB72" s="43" t="s">
        <v>775</v>
      </c>
      <c r="EC72" s="42" t="s">
        <v>775</v>
      </c>
      <c r="ED72" s="43" t="s">
        <v>775</v>
      </c>
      <c r="EE72" s="43" t="s">
        <v>775</v>
      </c>
      <c r="EF72" s="43" t="s">
        <v>775</v>
      </c>
      <c r="EG72" s="74"/>
    </row>
    <row r="73" spans="1:137" ht="15.75">
      <c r="A73" s="248" t="s">
        <v>720</v>
      </c>
      <c r="B73" s="69" t="s">
        <v>742</v>
      </c>
      <c r="C73" s="29"/>
      <c r="D73" s="30" t="s">
        <v>775</v>
      </c>
      <c r="E73" s="30" t="s">
        <v>775</v>
      </c>
      <c r="F73" s="30" t="s">
        <v>775</v>
      </c>
      <c r="G73" s="30" t="s">
        <v>775</v>
      </c>
      <c r="H73" s="30" t="s">
        <v>775</v>
      </c>
      <c r="I73" s="30" t="s">
        <v>775</v>
      </c>
      <c r="J73" s="30" t="s">
        <v>775</v>
      </c>
      <c r="K73" s="30" t="s">
        <v>775</v>
      </c>
      <c r="L73" s="30" t="s">
        <v>775</v>
      </c>
      <c r="M73" s="29" t="s">
        <v>775</v>
      </c>
      <c r="N73" s="30" t="s">
        <v>775</v>
      </c>
      <c r="O73" s="30" t="s">
        <v>775</v>
      </c>
      <c r="P73" s="30" t="s">
        <v>775</v>
      </c>
      <c r="Q73" s="30" t="s">
        <v>775</v>
      </c>
      <c r="R73" s="30" t="s">
        <v>775</v>
      </c>
      <c r="S73" s="30" t="s">
        <v>775</v>
      </c>
      <c r="T73" s="30" t="s">
        <v>775</v>
      </c>
      <c r="U73" s="30" t="s">
        <v>775</v>
      </c>
      <c r="V73" s="30" t="s">
        <v>775</v>
      </c>
      <c r="W73" s="29" t="s">
        <v>775</v>
      </c>
      <c r="X73" s="30" t="s">
        <v>775</v>
      </c>
      <c r="Y73" s="30" t="s">
        <v>775</v>
      </c>
      <c r="Z73" s="30" t="s">
        <v>775</v>
      </c>
      <c r="AA73" s="30" t="s">
        <v>775</v>
      </c>
      <c r="AB73" s="30" t="s">
        <v>775</v>
      </c>
      <c r="AC73" s="30" t="s">
        <v>775</v>
      </c>
      <c r="AD73" s="30" t="s">
        <v>775</v>
      </c>
      <c r="AE73" s="30" t="s">
        <v>775</v>
      </c>
      <c r="AF73" s="30" t="s">
        <v>775</v>
      </c>
      <c r="AG73" s="29" t="s">
        <v>775</v>
      </c>
      <c r="AH73" s="30" t="s">
        <v>775</v>
      </c>
      <c r="AI73" s="30" t="s">
        <v>775</v>
      </c>
      <c r="AJ73" s="30" t="s">
        <v>775</v>
      </c>
      <c r="AK73" s="30" t="s">
        <v>775</v>
      </c>
      <c r="AL73" s="30" t="s">
        <v>775</v>
      </c>
      <c r="AM73" s="30" t="s">
        <v>775</v>
      </c>
      <c r="AN73" s="30" t="s">
        <v>775</v>
      </c>
      <c r="AO73" s="30" t="s">
        <v>775</v>
      </c>
      <c r="AP73" s="30" t="s">
        <v>775</v>
      </c>
      <c r="AQ73" s="32">
        <v>0.36185291825799998</v>
      </c>
      <c r="AR73" s="30" t="s">
        <v>775</v>
      </c>
      <c r="AS73" s="30" t="s">
        <v>775</v>
      </c>
      <c r="AT73" s="30" t="s">
        <v>775</v>
      </c>
      <c r="AU73" s="30" t="s">
        <v>775</v>
      </c>
      <c r="AV73" s="30" t="s">
        <v>775</v>
      </c>
      <c r="AW73" s="30" t="s">
        <v>775</v>
      </c>
      <c r="AX73" s="30" t="s">
        <v>775</v>
      </c>
      <c r="AY73" s="30" t="s">
        <v>775</v>
      </c>
      <c r="AZ73" s="30" t="s">
        <v>775</v>
      </c>
      <c r="BA73" s="29" t="s">
        <v>775</v>
      </c>
      <c r="BB73" s="30" t="s">
        <v>775</v>
      </c>
      <c r="BC73" s="30" t="s">
        <v>775</v>
      </c>
      <c r="BD73" s="30" t="s">
        <v>775</v>
      </c>
      <c r="BE73" s="30" t="s">
        <v>775</v>
      </c>
      <c r="BF73" s="30" t="s">
        <v>775</v>
      </c>
      <c r="BG73" s="30" t="s">
        <v>775</v>
      </c>
      <c r="BH73" s="30" t="s">
        <v>775</v>
      </c>
      <c r="BI73" s="30" t="s">
        <v>775</v>
      </c>
      <c r="BJ73" s="30" t="s">
        <v>775</v>
      </c>
      <c r="BK73" s="29" t="s">
        <v>775</v>
      </c>
      <c r="BL73" s="30" t="s">
        <v>775</v>
      </c>
      <c r="BM73" s="30" t="s">
        <v>775</v>
      </c>
      <c r="BN73" s="30" t="s">
        <v>775</v>
      </c>
      <c r="BO73" s="30" t="s">
        <v>775</v>
      </c>
      <c r="BP73" s="30" t="s">
        <v>775</v>
      </c>
      <c r="BQ73" s="30" t="s">
        <v>775</v>
      </c>
      <c r="BR73" s="30" t="s">
        <v>775</v>
      </c>
      <c r="BS73" s="30" t="s">
        <v>775</v>
      </c>
      <c r="BT73" s="30" t="s">
        <v>775</v>
      </c>
      <c r="BU73" s="29" t="s">
        <v>775</v>
      </c>
      <c r="BV73" s="30" t="s">
        <v>775</v>
      </c>
      <c r="BW73" s="30" t="s">
        <v>775</v>
      </c>
      <c r="BX73" s="30" t="s">
        <v>775</v>
      </c>
      <c r="BY73" s="30" t="s">
        <v>775</v>
      </c>
      <c r="BZ73" s="30" t="s">
        <v>775</v>
      </c>
      <c r="CA73" s="30" t="s">
        <v>775</v>
      </c>
      <c r="CB73" s="30" t="s">
        <v>775</v>
      </c>
      <c r="CC73" s="30" t="s">
        <v>775</v>
      </c>
      <c r="CD73" s="30" t="s">
        <v>775</v>
      </c>
      <c r="CE73" s="29" t="s">
        <v>775</v>
      </c>
      <c r="CF73" s="30" t="s">
        <v>775</v>
      </c>
      <c r="CG73" s="30" t="s">
        <v>775</v>
      </c>
      <c r="CH73" s="30" t="s">
        <v>775</v>
      </c>
      <c r="CI73" s="30" t="s">
        <v>775</v>
      </c>
      <c r="CJ73" s="30" t="s">
        <v>775</v>
      </c>
      <c r="CK73" s="30" t="s">
        <v>775</v>
      </c>
      <c r="CL73" s="30" t="s">
        <v>775</v>
      </c>
      <c r="CM73" s="30" t="s">
        <v>775</v>
      </c>
      <c r="CN73" s="30" t="s">
        <v>775</v>
      </c>
      <c r="CO73" s="29" t="s">
        <v>775</v>
      </c>
      <c r="CP73" s="30" t="s">
        <v>775</v>
      </c>
      <c r="CQ73" s="30" t="s">
        <v>775</v>
      </c>
      <c r="CR73" s="30" t="s">
        <v>775</v>
      </c>
      <c r="CS73" s="30" t="s">
        <v>775</v>
      </c>
      <c r="CT73" s="30" t="s">
        <v>775</v>
      </c>
      <c r="CU73" s="30" t="s">
        <v>775</v>
      </c>
      <c r="CV73" s="30" t="s">
        <v>775</v>
      </c>
      <c r="CW73" s="30" t="s">
        <v>775</v>
      </c>
      <c r="CX73" s="30" t="s">
        <v>775</v>
      </c>
      <c r="CY73" s="29" t="s">
        <v>775</v>
      </c>
      <c r="CZ73" s="30" t="s">
        <v>775</v>
      </c>
      <c r="DA73" s="30" t="s">
        <v>775</v>
      </c>
      <c r="DB73" s="30" t="s">
        <v>775</v>
      </c>
      <c r="DC73" s="30" t="s">
        <v>775</v>
      </c>
      <c r="DD73" s="30" t="s">
        <v>775</v>
      </c>
      <c r="DE73" s="30" t="s">
        <v>775</v>
      </c>
      <c r="DF73" s="33">
        <v>0.45616058068499998</v>
      </c>
      <c r="DG73" s="30" t="s">
        <v>775</v>
      </c>
      <c r="DH73" s="30" t="s">
        <v>775</v>
      </c>
      <c r="DI73" s="29" t="s">
        <v>775</v>
      </c>
      <c r="DJ73" s="30" t="s">
        <v>775</v>
      </c>
      <c r="DK73" s="30" t="s">
        <v>775</v>
      </c>
      <c r="DL73" s="30" t="s">
        <v>775</v>
      </c>
      <c r="DM73" s="30" t="s">
        <v>775</v>
      </c>
      <c r="DN73" s="30" t="s">
        <v>775</v>
      </c>
      <c r="DO73" s="30" t="s">
        <v>775</v>
      </c>
      <c r="DP73" s="30" t="s">
        <v>775</v>
      </c>
      <c r="DQ73" s="33">
        <v>0.52315830303800004</v>
      </c>
      <c r="DR73" s="30" t="s">
        <v>775</v>
      </c>
      <c r="DS73" s="29" t="s">
        <v>775</v>
      </c>
      <c r="DT73" s="30" t="s">
        <v>775</v>
      </c>
      <c r="DU73" s="30" t="s">
        <v>775</v>
      </c>
      <c r="DV73" s="30" t="s">
        <v>775</v>
      </c>
      <c r="DW73" s="30" t="s">
        <v>775</v>
      </c>
      <c r="DX73" s="30" t="s">
        <v>775</v>
      </c>
      <c r="DY73" s="30" t="s">
        <v>775</v>
      </c>
      <c r="DZ73" s="30" t="s">
        <v>775</v>
      </c>
      <c r="EA73" s="30" t="s">
        <v>775</v>
      </c>
      <c r="EB73" s="30" t="s">
        <v>775</v>
      </c>
      <c r="EC73" s="29" t="s">
        <v>775</v>
      </c>
      <c r="ED73" s="30" t="s">
        <v>775</v>
      </c>
      <c r="EE73" s="30" t="s">
        <v>775</v>
      </c>
      <c r="EF73" s="30" t="s">
        <v>775</v>
      </c>
      <c r="EG73" s="70"/>
    </row>
    <row r="74" spans="1:137" ht="15.75">
      <c r="A74" s="250"/>
      <c r="B74" s="73" t="s">
        <v>743</v>
      </c>
      <c r="C74" s="42"/>
      <c r="D74" s="43" t="s">
        <v>775</v>
      </c>
      <c r="E74" s="43" t="s">
        <v>775</v>
      </c>
      <c r="F74" s="43" t="s">
        <v>775</v>
      </c>
      <c r="G74" s="43" t="s">
        <v>775</v>
      </c>
      <c r="H74" s="43" t="s">
        <v>775</v>
      </c>
      <c r="I74" s="43" t="s">
        <v>775</v>
      </c>
      <c r="J74" s="43" t="s">
        <v>775</v>
      </c>
      <c r="K74" s="43" t="s">
        <v>775</v>
      </c>
      <c r="L74" s="43" t="s">
        <v>775</v>
      </c>
      <c r="M74" s="42" t="s">
        <v>775</v>
      </c>
      <c r="N74" s="43" t="s">
        <v>775</v>
      </c>
      <c r="O74" s="43" t="s">
        <v>775</v>
      </c>
      <c r="P74" s="43" t="s">
        <v>775</v>
      </c>
      <c r="Q74" s="43" t="s">
        <v>775</v>
      </c>
      <c r="R74" s="43" t="s">
        <v>775</v>
      </c>
      <c r="S74" s="43" t="s">
        <v>775</v>
      </c>
      <c r="T74" s="43" t="s">
        <v>775</v>
      </c>
      <c r="U74" s="43" t="s">
        <v>775</v>
      </c>
      <c r="V74" s="43" t="s">
        <v>775</v>
      </c>
      <c r="W74" s="42" t="s">
        <v>775</v>
      </c>
      <c r="X74" s="43" t="s">
        <v>775</v>
      </c>
      <c r="Y74" s="43" t="s">
        <v>775</v>
      </c>
      <c r="Z74" s="43" t="s">
        <v>775</v>
      </c>
      <c r="AA74" s="43" t="s">
        <v>775</v>
      </c>
      <c r="AB74" s="43" t="s">
        <v>775</v>
      </c>
      <c r="AC74" s="43" t="s">
        <v>775</v>
      </c>
      <c r="AD74" s="43" t="s">
        <v>775</v>
      </c>
      <c r="AE74" s="43" t="s">
        <v>775</v>
      </c>
      <c r="AF74" s="43" t="s">
        <v>775</v>
      </c>
      <c r="AG74" s="42" t="s">
        <v>775</v>
      </c>
      <c r="AH74" s="43" t="s">
        <v>775</v>
      </c>
      <c r="AI74" s="43" t="s">
        <v>775</v>
      </c>
      <c r="AJ74" s="43" t="s">
        <v>775</v>
      </c>
      <c r="AK74" s="43" t="s">
        <v>775</v>
      </c>
      <c r="AL74" s="43" t="s">
        <v>775</v>
      </c>
      <c r="AM74" s="43" t="s">
        <v>775</v>
      </c>
      <c r="AN74" s="43" t="s">
        <v>775</v>
      </c>
      <c r="AO74" s="43" t="s">
        <v>775</v>
      </c>
      <c r="AP74" s="43" t="s">
        <v>775</v>
      </c>
      <c r="AQ74" s="42" t="s">
        <v>775</v>
      </c>
      <c r="AR74" s="45">
        <v>0.33538528631999998</v>
      </c>
      <c r="AS74" s="43" t="s">
        <v>775</v>
      </c>
      <c r="AT74" s="43" t="s">
        <v>775</v>
      </c>
      <c r="AU74" s="43" t="s">
        <v>775</v>
      </c>
      <c r="AV74" s="43" t="s">
        <v>775</v>
      </c>
      <c r="AW74" s="43" t="s">
        <v>775</v>
      </c>
      <c r="AX74" s="43" t="s">
        <v>775</v>
      </c>
      <c r="AY74" s="43" t="s">
        <v>775</v>
      </c>
      <c r="AZ74" s="43" t="s">
        <v>775</v>
      </c>
      <c r="BA74" s="42" t="s">
        <v>775</v>
      </c>
      <c r="BB74" s="43" t="s">
        <v>775</v>
      </c>
      <c r="BC74" s="43" t="s">
        <v>775</v>
      </c>
      <c r="BD74" s="43" t="s">
        <v>775</v>
      </c>
      <c r="BE74" s="43" t="s">
        <v>775</v>
      </c>
      <c r="BF74" s="43" t="s">
        <v>775</v>
      </c>
      <c r="BG74" s="43" t="s">
        <v>775</v>
      </c>
      <c r="BH74" s="43" t="s">
        <v>775</v>
      </c>
      <c r="BI74" s="43" t="s">
        <v>775</v>
      </c>
      <c r="BJ74" s="43" t="s">
        <v>775</v>
      </c>
      <c r="BK74" s="42" t="s">
        <v>775</v>
      </c>
      <c r="BL74" s="43" t="s">
        <v>775</v>
      </c>
      <c r="BM74" s="43" t="s">
        <v>775</v>
      </c>
      <c r="BN74" s="43" t="s">
        <v>775</v>
      </c>
      <c r="BO74" s="43" t="s">
        <v>775</v>
      </c>
      <c r="BP74" s="43" t="s">
        <v>775</v>
      </c>
      <c r="BQ74" s="43" t="s">
        <v>775</v>
      </c>
      <c r="BR74" s="43" t="s">
        <v>775</v>
      </c>
      <c r="BS74" s="43" t="s">
        <v>775</v>
      </c>
      <c r="BT74" s="43" t="s">
        <v>775</v>
      </c>
      <c r="BU74" s="42" t="s">
        <v>775</v>
      </c>
      <c r="BV74" s="43" t="s">
        <v>775</v>
      </c>
      <c r="BW74" s="43" t="s">
        <v>775</v>
      </c>
      <c r="BX74" s="43" t="s">
        <v>775</v>
      </c>
      <c r="BY74" s="43" t="s">
        <v>775</v>
      </c>
      <c r="BZ74" s="43" t="s">
        <v>775</v>
      </c>
      <c r="CA74" s="43" t="s">
        <v>775</v>
      </c>
      <c r="CB74" s="43" t="s">
        <v>775</v>
      </c>
      <c r="CC74" s="43" t="s">
        <v>775</v>
      </c>
      <c r="CD74" s="43" t="s">
        <v>775</v>
      </c>
      <c r="CE74" s="42" t="s">
        <v>775</v>
      </c>
      <c r="CF74" s="43" t="s">
        <v>775</v>
      </c>
      <c r="CG74" s="43" t="s">
        <v>775</v>
      </c>
      <c r="CH74" s="43" t="s">
        <v>775</v>
      </c>
      <c r="CI74" s="43" t="s">
        <v>775</v>
      </c>
      <c r="CJ74" s="43" t="s">
        <v>775</v>
      </c>
      <c r="CK74" s="43" t="s">
        <v>775</v>
      </c>
      <c r="CL74" s="43" t="s">
        <v>775</v>
      </c>
      <c r="CM74" s="43" t="s">
        <v>775</v>
      </c>
      <c r="CN74" s="43" t="s">
        <v>775</v>
      </c>
      <c r="CO74" s="42" t="s">
        <v>775</v>
      </c>
      <c r="CP74" s="43" t="s">
        <v>775</v>
      </c>
      <c r="CQ74" s="43" t="s">
        <v>775</v>
      </c>
      <c r="CR74" s="43" t="s">
        <v>775</v>
      </c>
      <c r="CS74" s="43" t="s">
        <v>775</v>
      </c>
      <c r="CT74" s="43" t="s">
        <v>775</v>
      </c>
      <c r="CU74" s="43" t="s">
        <v>775</v>
      </c>
      <c r="CV74" s="43" t="s">
        <v>775</v>
      </c>
      <c r="CW74" s="43" t="s">
        <v>775</v>
      </c>
      <c r="CX74" s="43" t="s">
        <v>775</v>
      </c>
      <c r="CY74" s="44">
        <v>0.40800680317299998</v>
      </c>
      <c r="CZ74" s="43" t="s">
        <v>775</v>
      </c>
      <c r="DA74" s="43" t="s">
        <v>775</v>
      </c>
      <c r="DB74" s="43" t="s">
        <v>775</v>
      </c>
      <c r="DC74" s="43" t="s">
        <v>775</v>
      </c>
      <c r="DD74" s="43" t="s">
        <v>775</v>
      </c>
      <c r="DE74" s="43" t="s">
        <v>775</v>
      </c>
      <c r="DF74" s="43" t="s">
        <v>775</v>
      </c>
      <c r="DG74" s="43" t="s">
        <v>775</v>
      </c>
      <c r="DH74" s="43" t="s">
        <v>775</v>
      </c>
      <c r="DI74" s="42" t="s">
        <v>775</v>
      </c>
      <c r="DJ74" s="43" t="s">
        <v>775</v>
      </c>
      <c r="DK74" s="43" t="s">
        <v>775</v>
      </c>
      <c r="DL74" s="43" t="s">
        <v>775</v>
      </c>
      <c r="DM74" s="43" t="s">
        <v>775</v>
      </c>
      <c r="DN74" s="43" t="s">
        <v>775</v>
      </c>
      <c r="DO74" s="43" t="s">
        <v>775</v>
      </c>
      <c r="DP74" s="45">
        <v>0.60557696262899996</v>
      </c>
      <c r="DQ74" s="43" t="s">
        <v>775</v>
      </c>
      <c r="DR74" s="43" t="s">
        <v>775</v>
      </c>
      <c r="DS74" s="42" t="s">
        <v>775</v>
      </c>
      <c r="DT74" s="43" t="s">
        <v>775</v>
      </c>
      <c r="DU74" s="43" t="s">
        <v>775</v>
      </c>
      <c r="DV74" s="43" t="s">
        <v>775</v>
      </c>
      <c r="DW74" s="43" t="s">
        <v>775</v>
      </c>
      <c r="DX74" s="43" t="s">
        <v>775</v>
      </c>
      <c r="DY74" s="43" t="s">
        <v>775</v>
      </c>
      <c r="DZ74" s="43" t="s">
        <v>775</v>
      </c>
      <c r="EA74" s="43" t="s">
        <v>775</v>
      </c>
      <c r="EB74" s="43" t="s">
        <v>775</v>
      </c>
      <c r="EC74" s="42" t="s">
        <v>775</v>
      </c>
      <c r="ED74" s="43" t="s">
        <v>775</v>
      </c>
      <c r="EE74" s="43" t="s">
        <v>775</v>
      </c>
      <c r="EF74" s="43" t="s">
        <v>775</v>
      </c>
      <c r="EG74" s="74"/>
    </row>
    <row r="75" spans="1:137" ht="15.75">
      <c r="A75" s="248" t="s">
        <v>721</v>
      </c>
      <c r="B75" s="69" t="s">
        <v>733</v>
      </c>
      <c r="C75" s="29"/>
      <c r="D75" s="30" t="s">
        <v>775</v>
      </c>
      <c r="E75" s="30" t="s">
        <v>775</v>
      </c>
      <c r="F75" s="30" t="s">
        <v>775</v>
      </c>
      <c r="G75" s="30" t="s">
        <v>775</v>
      </c>
      <c r="H75" s="30" t="s">
        <v>775</v>
      </c>
      <c r="I75" s="30" t="s">
        <v>775</v>
      </c>
      <c r="J75" s="30" t="s">
        <v>775</v>
      </c>
      <c r="K75" s="30" t="s">
        <v>775</v>
      </c>
      <c r="L75" s="30" t="s">
        <v>775</v>
      </c>
      <c r="M75" s="48">
        <v>-0.16149453076299999</v>
      </c>
      <c r="N75" s="30" t="s">
        <v>775</v>
      </c>
      <c r="O75" s="30" t="s">
        <v>775</v>
      </c>
      <c r="P75" s="30" t="s">
        <v>775</v>
      </c>
      <c r="Q75" s="30" t="s">
        <v>775</v>
      </c>
      <c r="R75" s="30" t="s">
        <v>775</v>
      </c>
      <c r="S75" s="30" t="s">
        <v>775</v>
      </c>
      <c r="T75" s="30" t="s">
        <v>775</v>
      </c>
      <c r="U75" s="30" t="s">
        <v>775</v>
      </c>
      <c r="V75" s="30" t="s">
        <v>775</v>
      </c>
      <c r="W75" s="29" t="s">
        <v>775</v>
      </c>
      <c r="X75" s="30" t="s">
        <v>775</v>
      </c>
      <c r="Y75" s="30" t="s">
        <v>775</v>
      </c>
      <c r="Z75" s="30" t="s">
        <v>775</v>
      </c>
      <c r="AA75" s="30" t="s">
        <v>775</v>
      </c>
      <c r="AB75" s="30" t="s">
        <v>775</v>
      </c>
      <c r="AC75" s="30" t="s">
        <v>775</v>
      </c>
      <c r="AD75" s="30" t="s">
        <v>775</v>
      </c>
      <c r="AE75" s="30" t="s">
        <v>775</v>
      </c>
      <c r="AF75" s="30" t="s">
        <v>775</v>
      </c>
      <c r="AG75" s="29" t="s">
        <v>775</v>
      </c>
      <c r="AH75" s="30" t="s">
        <v>775</v>
      </c>
      <c r="AI75" s="30" t="s">
        <v>775</v>
      </c>
      <c r="AJ75" s="30" t="s">
        <v>775</v>
      </c>
      <c r="AK75" s="30" t="s">
        <v>775</v>
      </c>
      <c r="AL75" s="30" t="s">
        <v>775</v>
      </c>
      <c r="AM75" s="30" t="s">
        <v>775</v>
      </c>
      <c r="AN75" s="30" t="s">
        <v>775</v>
      </c>
      <c r="AO75" s="30" t="s">
        <v>775</v>
      </c>
      <c r="AP75" s="30" t="s">
        <v>775</v>
      </c>
      <c r="AQ75" s="29" t="s">
        <v>775</v>
      </c>
      <c r="AR75" s="30" t="s">
        <v>775</v>
      </c>
      <c r="AS75" s="30" t="s">
        <v>775</v>
      </c>
      <c r="AT75" s="30" t="s">
        <v>775</v>
      </c>
      <c r="AU75" s="30" t="s">
        <v>775</v>
      </c>
      <c r="AV75" s="30" t="s">
        <v>775</v>
      </c>
      <c r="AW75" s="30" t="s">
        <v>775</v>
      </c>
      <c r="AX75" s="30" t="s">
        <v>775</v>
      </c>
      <c r="AY75" s="30" t="s">
        <v>775</v>
      </c>
      <c r="AZ75" s="30" t="s">
        <v>775</v>
      </c>
      <c r="BA75" s="29" t="s">
        <v>775</v>
      </c>
      <c r="BB75" s="30" t="s">
        <v>775</v>
      </c>
      <c r="BC75" s="30" t="s">
        <v>775</v>
      </c>
      <c r="BD75" s="30" t="s">
        <v>775</v>
      </c>
      <c r="BE75" s="30" t="s">
        <v>775</v>
      </c>
      <c r="BF75" s="30" t="s">
        <v>775</v>
      </c>
      <c r="BG75" s="30" t="s">
        <v>775</v>
      </c>
      <c r="BH75" s="33">
        <v>0.20695776269800001</v>
      </c>
      <c r="BI75" s="30" t="s">
        <v>775</v>
      </c>
      <c r="BJ75" s="30" t="s">
        <v>775</v>
      </c>
      <c r="BK75" s="29" t="s">
        <v>775</v>
      </c>
      <c r="BL75" s="30" t="s">
        <v>775</v>
      </c>
      <c r="BM75" s="30" t="s">
        <v>775</v>
      </c>
      <c r="BN75" s="30" t="s">
        <v>775</v>
      </c>
      <c r="BO75" s="30" t="s">
        <v>775</v>
      </c>
      <c r="BP75" s="30" t="s">
        <v>775</v>
      </c>
      <c r="BQ75" s="30" t="s">
        <v>775</v>
      </c>
      <c r="BR75" s="30" t="s">
        <v>775</v>
      </c>
      <c r="BS75" s="30" t="s">
        <v>775</v>
      </c>
      <c r="BT75" s="30" t="s">
        <v>775</v>
      </c>
      <c r="BU75" s="29" t="s">
        <v>775</v>
      </c>
      <c r="BV75" s="30" t="s">
        <v>775</v>
      </c>
      <c r="BW75" s="30" t="s">
        <v>775</v>
      </c>
      <c r="BX75" s="30" t="s">
        <v>775</v>
      </c>
      <c r="BY75" s="30" t="s">
        <v>775</v>
      </c>
      <c r="BZ75" s="30" t="s">
        <v>775</v>
      </c>
      <c r="CA75" s="30" t="s">
        <v>775</v>
      </c>
      <c r="CB75" s="30" t="s">
        <v>775</v>
      </c>
      <c r="CC75" s="30" t="s">
        <v>775</v>
      </c>
      <c r="CD75" s="30" t="s">
        <v>775</v>
      </c>
      <c r="CE75" s="29" t="s">
        <v>775</v>
      </c>
      <c r="CF75" s="30" t="s">
        <v>775</v>
      </c>
      <c r="CG75" s="30" t="s">
        <v>775</v>
      </c>
      <c r="CH75" s="30" t="s">
        <v>775</v>
      </c>
      <c r="CI75" s="30" t="s">
        <v>775</v>
      </c>
      <c r="CJ75" s="30" t="s">
        <v>775</v>
      </c>
      <c r="CK75" s="30" t="s">
        <v>775</v>
      </c>
      <c r="CL75" s="30" t="s">
        <v>775</v>
      </c>
      <c r="CM75" s="30" t="s">
        <v>775</v>
      </c>
      <c r="CN75" s="33">
        <v>0.190900712971</v>
      </c>
      <c r="CO75" s="29" t="s">
        <v>775</v>
      </c>
      <c r="CP75" s="30" t="s">
        <v>775</v>
      </c>
      <c r="CQ75" s="30" t="s">
        <v>775</v>
      </c>
      <c r="CR75" s="30" t="s">
        <v>775</v>
      </c>
      <c r="CS75" s="30" t="s">
        <v>775</v>
      </c>
      <c r="CT75" s="30" t="s">
        <v>775</v>
      </c>
      <c r="CU75" s="30" t="s">
        <v>775</v>
      </c>
      <c r="CV75" s="30" t="s">
        <v>775</v>
      </c>
      <c r="CW75" s="30" t="s">
        <v>775</v>
      </c>
      <c r="CX75" s="33">
        <v>0.15804843011700001</v>
      </c>
      <c r="CY75" s="29" t="s">
        <v>775</v>
      </c>
      <c r="CZ75" s="30" t="s">
        <v>775</v>
      </c>
      <c r="DA75" s="30" t="s">
        <v>775</v>
      </c>
      <c r="DB75" s="30" t="s">
        <v>775</v>
      </c>
      <c r="DC75" s="30" t="s">
        <v>775</v>
      </c>
      <c r="DD75" s="30" t="s">
        <v>775</v>
      </c>
      <c r="DE75" s="30" t="s">
        <v>775</v>
      </c>
      <c r="DF75" s="30" t="s">
        <v>775</v>
      </c>
      <c r="DG75" s="30" t="s">
        <v>775</v>
      </c>
      <c r="DH75" s="30" t="s">
        <v>775</v>
      </c>
      <c r="DI75" s="29" t="s">
        <v>775</v>
      </c>
      <c r="DJ75" s="30" t="s">
        <v>775</v>
      </c>
      <c r="DK75" s="30" t="s">
        <v>775</v>
      </c>
      <c r="DL75" s="30" t="s">
        <v>775</v>
      </c>
      <c r="DM75" s="30" t="s">
        <v>775</v>
      </c>
      <c r="DN75" s="30" t="s">
        <v>775</v>
      </c>
      <c r="DO75" s="33">
        <v>0.16757982358699999</v>
      </c>
      <c r="DP75" s="30" t="s">
        <v>775</v>
      </c>
      <c r="DQ75" s="30" t="s">
        <v>775</v>
      </c>
      <c r="DR75" s="30" t="s">
        <v>775</v>
      </c>
      <c r="DS75" s="29" t="s">
        <v>775</v>
      </c>
      <c r="DT75" s="30" t="s">
        <v>775</v>
      </c>
      <c r="DU75" s="30" t="s">
        <v>775</v>
      </c>
      <c r="DV75" s="30" t="s">
        <v>775</v>
      </c>
      <c r="DW75" s="30" t="s">
        <v>775</v>
      </c>
      <c r="DX75" s="30" t="s">
        <v>775</v>
      </c>
      <c r="DY75" s="30" t="s">
        <v>775</v>
      </c>
      <c r="DZ75" s="30" t="s">
        <v>775</v>
      </c>
      <c r="EA75" s="30" t="s">
        <v>775</v>
      </c>
      <c r="EB75" s="30" t="s">
        <v>775</v>
      </c>
      <c r="EC75" s="29" t="s">
        <v>775</v>
      </c>
      <c r="ED75" s="30" t="s">
        <v>775</v>
      </c>
      <c r="EE75" s="30" t="s">
        <v>775</v>
      </c>
      <c r="EF75" s="30" t="s">
        <v>775</v>
      </c>
      <c r="EG75" s="70"/>
    </row>
    <row r="76" spans="1:137" ht="15.75">
      <c r="A76" s="249"/>
      <c r="B76" s="71" t="s">
        <v>736</v>
      </c>
      <c r="C76" s="36"/>
      <c r="D76" s="37" t="s">
        <v>775</v>
      </c>
      <c r="E76" s="37" t="s">
        <v>775</v>
      </c>
      <c r="F76" s="37" t="s">
        <v>775</v>
      </c>
      <c r="G76" s="37" t="s">
        <v>775</v>
      </c>
      <c r="H76" s="37" t="s">
        <v>775</v>
      </c>
      <c r="I76" s="37" t="s">
        <v>775</v>
      </c>
      <c r="J76" s="37" t="s">
        <v>775</v>
      </c>
      <c r="K76" s="37" t="s">
        <v>775</v>
      </c>
      <c r="L76" s="37" t="s">
        <v>775</v>
      </c>
      <c r="M76" s="36" t="s">
        <v>775</v>
      </c>
      <c r="N76" s="37" t="s">
        <v>775</v>
      </c>
      <c r="O76" s="37" t="s">
        <v>775</v>
      </c>
      <c r="P76" s="37" t="s">
        <v>775</v>
      </c>
      <c r="Q76" s="37" t="s">
        <v>775</v>
      </c>
      <c r="R76" s="37" t="s">
        <v>775</v>
      </c>
      <c r="S76" s="37" t="s">
        <v>775</v>
      </c>
      <c r="T76" s="37" t="s">
        <v>775</v>
      </c>
      <c r="U76" s="37" t="s">
        <v>775</v>
      </c>
      <c r="V76" s="37" t="s">
        <v>775</v>
      </c>
      <c r="W76" s="36" t="s">
        <v>775</v>
      </c>
      <c r="X76" s="37" t="s">
        <v>775</v>
      </c>
      <c r="Y76" s="37" t="s">
        <v>775</v>
      </c>
      <c r="Z76" s="37" t="s">
        <v>775</v>
      </c>
      <c r="AA76" s="37" t="s">
        <v>775</v>
      </c>
      <c r="AB76" s="37" t="s">
        <v>775</v>
      </c>
      <c r="AC76" s="37" t="s">
        <v>775</v>
      </c>
      <c r="AD76" s="37" t="s">
        <v>775</v>
      </c>
      <c r="AE76" s="37" t="s">
        <v>775</v>
      </c>
      <c r="AF76" s="37" t="s">
        <v>775</v>
      </c>
      <c r="AG76" s="36" t="s">
        <v>775</v>
      </c>
      <c r="AH76" s="37" t="s">
        <v>775</v>
      </c>
      <c r="AI76" s="37" t="s">
        <v>775</v>
      </c>
      <c r="AJ76" s="37" t="s">
        <v>775</v>
      </c>
      <c r="AK76" s="37" t="s">
        <v>775</v>
      </c>
      <c r="AL76" s="37" t="s">
        <v>775</v>
      </c>
      <c r="AM76" s="37" t="s">
        <v>775</v>
      </c>
      <c r="AN76" s="37" t="s">
        <v>775</v>
      </c>
      <c r="AO76" s="37" t="s">
        <v>775</v>
      </c>
      <c r="AP76" s="37" t="s">
        <v>775</v>
      </c>
      <c r="AQ76" s="36" t="s">
        <v>775</v>
      </c>
      <c r="AR76" s="37" t="s">
        <v>775</v>
      </c>
      <c r="AS76" s="37" t="s">
        <v>775</v>
      </c>
      <c r="AT76" s="37" t="s">
        <v>775</v>
      </c>
      <c r="AU76" s="37" t="s">
        <v>775</v>
      </c>
      <c r="AV76" s="37" t="s">
        <v>775</v>
      </c>
      <c r="AW76" s="37" t="s">
        <v>775</v>
      </c>
      <c r="AX76" s="37" t="s">
        <v>775</v>
      </c>
      <c r="AY76" s="37" t="s">
        <v>775</v>
      </c>
      <c r="AZ76" s="37" t="s">
        <v>775</v>
      </c>
      <c r="BA76" s="36" t="s">
        <v>775</v>
      </c>
      <c r="BB76" s="37" t="s">
        <v>775</v>
      </c>
      <c r="BC76" s="37" t="s">
        <v>775</v>
      </c>
      <c r="BD76" s="37" t="s">
        <v>775</v>
      </c>
      <c r="BE76" s="37" t="s">
        <v>775</v>
      </c>
      <c r="BF76" s="37" t="s">
        <v>775</v>
      </c>
      <c r="BG76" s="37" t="s">
        <v>775</v>
      </c>
      <c r="BH76" s="39">
        <v>0.27000788895200001</v>
      </c>
      <c r="BI76" s="37" t="s">
        <v>775</v>
      </c>
      <c r="BJ76" s="37" t="s">
        <v>775</v>
      </c>
      <c r="BK76" s="36" t="s">
        <v>775</v>
      </c>
      <c r="BL76" s="37" t="s">
        <v>775</v>
      </c>
      <c r="BM76" s="37" t="s">
        <v>775</v>
      </c>
      <c r="BN76" s="37" t="s">
        <v>775</v>
      </c>
      <c r="BO76" s="37" t="s">
        <v>775</v>
      </c>
      <c r="BP76" s="37" t="s">
        <v>775</v>
      </c>
      <c r="BQ76" s="37" t="s">
        <v>775</v>
      </c>
      <c r="BR76" s="37" t="s">
        <v>775</v>
      </c>
      <c r="BS76" s="37" t="s">
        <v>775</v>
      </c>
      <c r="BT76" s="37" t="s">
        <v>775</v>
      </c>
      <c r="BU76" s="36" t="s">
        <v>775</v>
      </c>
      <c r="BV76" s="37" t="s">
        <v>775</v>
      </c>
      <c r="BW76" s="37" t="s">
        <v>775</v>
      </c>
      <c r="BX76" s="37" t="s">
        <v>775</v>
      </c>
      <c r="BY76" s="37" t="s">
        <v>775</v>
      </c>
      <c r="BZ76" s="37" t="s">
        <v>775</v>
      </c>
      <c r="CA76" s="37" t="s">
        <v>775</v>
      </c>
      <c r="CB76" s="37" t="s">
        <v>775</v>
      </c>
      <c r="CC76" s="37" t="s">
        <v>775</v>
      </c>
      <c r="CD76" s="37" t="s">
        <v>775</v>
      </c>
      <c r="CE76" s="36" t="s">
        <v>775</v>
      </c>
      <c r="CF76" s="37" t="s">
        <v>775</v>
      </c>
      <c r="CG76" s="37" t="s">
        <v>775</v>
      </c>
      <c r="CH76" s="37" t="s">
        <v>775</v>
      </c>
      <c r="CI76" s="37" t="s">
        <v>775</v>
      </c>
      <c r="CJ76" s="37" t="s">
        <v>775</v>
      </c>
      <c r="CK76" s="37" t="s">
        <v>775</v>
      </c>
      <c r="CL76" s="37" t="s">
        <v>775</v>
      </c>
      <c r="CM76" s="37" t="s">
        <v>775</v>
      </c>
      <c r="CN76" s="37" t="s">
        <v>775</v>
      </c>
      <c r="CO76" s="36" t="s">
        <v>775</v>
      </c>
      <c r="CP76" s="37" t="s">
        <v>775</v>
      </c>
      <c r="CQ76" s="37" t="s">
        <v>775</v>
      </c>
      <c r="CR76" s="37" t="s">
        <v>775</v>
      </c>
      <c r="CS76" s="37" t="s">
        <v>775</v>
      </c>
      <c r="CT76" s="37" t="s">
        <v>775</v>
      </c>
      <c r="CU76" s="37" t="s">
        <v>775</v>
      </c>
      <c r="CV76" s="37" t="s">
        <v>775</v>
      </c>
      <c r="CW76" s="37" t="s">
        <v>775</v>
      </c>
      <c r="CX76" s="39">
        <v>0.213004707052</v>
      </c>
      <c r="CY76" s="36" t="s">
        <v>775</v>
      </c>
      <c r="CZ76" s="37" t="s">
        <v>775</v>
      </c>
      <c r="DA76" s="37" t="s">
        <v>775</v>
      </c>
      <c r="DB76" s="37" t="s">
        <v>775</v>
      </c>
      <c r="DC76" s="37" t="s">
        <v>775</v>
      </c>
      <c r="DD76" s="37" t="s">
        <v>775</v>
      </c>
      <c r="DE76" s="37" t="s">
        <v>775</v>
      </c>
      <c r="DF76" s="37" t="s">
        <v>775</v>
      </c>
      <c r="DG76" s="37" t="s">
        <v>775</v>
      </c>
      <c r="DH76" s="37" t="s">
        <v>775</v>
      </c>
      <c r="DI76" s="36" t="s">
        <v>775</v>
      </c>
      <c r="DJ76" s="37" t="s">
        <v>775</v>
      </c>
      <c r="DK76" s="37" t="s">
        <v>775</v>
      </c>
      <c r="DL76" s="37" t="s">
        <v>775</v>
      </c>
      <c r="DM76" s="37" t="s">
        <v>775</v>
      </c>
      <c r="DN76" s="37" t="s">
        <v>775</v>
      </c>
      <c r="DO76" s="37" t="s">
        <v>775</v>
      </c>
      <c r="DP76" s="39">
        <v>0.196229659838</v>
      </c>
      <c r="DQ76" s="37" t="s">
        <v>775</v>
      </c>
      <c r="DR76" s="37" t="s">
        <v>775</v>
      </c>
      <c r="DS76" s="36" t="s">
        <v>775</v>
      </c>
      <c r="DT76" s="37" t="s">
        <v>775</v>
      </c>
      <c r="DU76" s="37" t="s">
        <v>775</v>
      </c>
      <c r="DV76" s="37" t="s">
        <v>775</v>
      </c>
      <c r="DW76" s="37" t="s">
        <v>775</v>
      </c>
      <c r="DX76" s="37" t="s">
        <v>775</v>
      </c>
      <c r="DY76" s="37" t="s">
        <v>775</v>
      </c>
      <c r="DZ76" s="37" t="s">
        <v>775</v>
      </c>
      <c r="EA76" s="37" t="s">
        <v>775</v>
      </c>
      <c r="EB76" s="37" t="s">
        <v>775</v>
      </c>
      <c r="EC76" s="36" t="s">
        <v>775</v>
      </c>
      <c r="ED76" s="37" t="s">
        <v>775</v>
      </c>
      <c r="EE76" s="37" t="s">
        <v>775</v>
      </c>
      <c r="EF76" s="37" t="s">
        <v>775</v>
      </c>
      <c r="EG76" s="72"/>
    </row>
    <row r="77" spans="1:137" ht="15.75">
      <c r="A77" s="250"/>
      <c r="B77" s="73" t="s">
        <v>734</v>
      </c>
      <c r="C77" s="42"/>
      <c r="D77" s="43" t="s">
        <v>775</v>
      </c>
      <c r="E77" s="43" t="s">
        <v>775</v>
      </c>
      <c r="F77" s="43" t="s">
        <v>775</v>
      </c>
      <c r="G77" s="43" t="s">
        <v>775</v>
      </c>
      <c r="H77" s="43" t="s">
        <v>775</v>
      </c>
      <c r="I77" s="43" t="s">
        <v>775</v>
      </c>
      <c r="J77" s="43" t="s">
        <v>775</v>
      </c>
      <c r="K77" s="43" t="s">
        <v>775</v>
      </c>
      <c r="L77" s="43" t="s">
        <v>775</v>
      </c>
      <c r="M77" s="46">
        <v>-0.151602727262</v>
      </c>
      <c r="N77" s="43" t="s">
        <v>775</v>
      </c>
      <c r="O77" s="43" t="s">
        <v>775</v>
      </c>
      <c r="P77" s="43" t="s">
        <v>775</v>
      </c>
      <c r="Q77" s="43" t="s">
        <v>775</v>
      </c>
      <c r="R77" s="43" t="s">
        <v>775</v>
      </c>
      <c r="S77" s="43" t="s">
        <v>775</v>
      </c>
      <c r="T77" s="43" t="s">
        <v>775</v>
      </c>
      <c r="U77" s="43" t="s">
        <v>775</v>
      </c>
      <c r="V77" s="43" t="s">
        <v>775</v>
      </c>
      <c r="W77" s="42" t="s">
        <v>775</v>
      </c>
      <c r="X77" s="43" t="s">
        <v>775</v>
      </c>
      <c r="Y77" s="43" t="s">
        <v>775</v>
      </c>
      <c r="Z77" s="43" t="s">
        <v>775</v>
      </c>
      <c r="AA77" s="43" t="s">
        <v>775</v>
      </c>
      <c r="AB77" s="43" t="s">
        <v>775</v>
      </c>
      <c r="AC77" s="43" t="s">
        <v>775</v>
      </c>
      <c r="AD77" s="43" t="s">
        <v>775</v>
      </c>
      <c r="AE77" s="43" t="s">
        <v>775</v>
      </c>
      <c r="AF77" s="43" t="s">
        <v>775</v>
      </c>
      <c r="AG77" s="42" t="s">
        <v>775</v>
      </c>
      <c r="AH77" s="43" t="s">
        <v>775</v>
      </c>
      <c r="AI77" s="43" t="s">
        <v>775</v>
      </c>
      <c r="AJ77" s="43" t="s">
        <v>775</v>
      </c>
      <c r="AK77" s="43" t="s">
        <v>775</v>
      </c>
      <c r="AL77" s="43" t="s">
        <v>775</v>
      </c>
      <c r="AM77" s="43" t="s">
        <v>775</v>
      </c>
      <c r="AN77" s="43" t="s">
        <v>775</v>
      </c>
      <c r="AO77" s="43" t="s">
        <v>775</v>
      </c>
      <c r="AP77" s="43" t="s">
        <v>775</v>
      </c>
      <c r="AQ77" s="42" t="s">
        <v>775</v>
      </c>
      <c r="AR77" s="43" t="s">
        <v>775</v>
      </c>
      <c r="AS77" s="43" t="s">
        <v>775</v>
      </c>
      <c r="AT77" s="43" t="s">
        <v>775</v>
      </c>
      <c r="AU77" s="43" t="s">
        <v>775</v>
      </c>
      <c r="AV77" s="43" t="s">
        <v>775</v>
      </c>
      <c r="AW77" s="43" t="s">
        <v>775</v>
      </c>
      <c r="AX77" s="43" t="s">
        <v>775</v>
      </c>
      <c r="AY77" s="43" t="s">
        <v>775</v>
      </c>
      <c r="AZ77" s="43" t="s">
        <v>775</v>
      </c>
      <c r="BA77" s="42" t="s">
        <v>775</v>
      </c>
      <c r="BB77" s="43" t="s">
        <v>775</v>
      </c>
      <c r="BC77" s="43" t="s">
        <v>775</v>
      </c>
      <c r="BD77" s="43" t="s">
        <v>775</v>
      </c>
      <c r="BE77" s="43" t="s">
        <v>775</v>
      </c>
      <c r="BF77" s="43" t="s">
        <v>775</v>
      </c>
      <c r="BG77" s="43" t="s">
        <v>775</v>
      </c>
      <c r="BH77" s="45">
        <v>0.22676408575000001</v>
      </c>
      <c r="BI77" s="43" t="s">
        <v>775</v>
      </c>
      <c r="BJ77" s="43" t="s">
        <v>775</v>
      </c>
      <c r="BK77" s="42" t="s">
        <v>775</v>
      </c>
      <c r="BL77" s="43" t="s">
        <v>775</v>
      </c>
      <c r="BM77" s="43" t="s">
        <v>775</v>
      </c>
      <c r="BN77" s="43" t="s">
        <v>775</v>
      </c>
      <c r="BO77" s="43" t="s">
        <v>775</v>
      </c>
      <c r="BP77" s="43" t="s">
        <v>775</v>
      </c>
      <c r="BQ77" s="43" t="s">
        <v>775</v>
      </c>
      <c r="BR77" s="43" t="s">
        <v>775</v>
      </c>
      <c r="BS77" s="43" t="s">
        <v>775</v>
      </c>
      <c r="BT77" s="43" t="s">
        <v>775</v>
      </c>
      <c r="BU77" s="42" t="s">
        <v>775</v>
      </c>
      <c r="BV77" s="43" t="s">
        <v>775</v>
      </c>
      <c r="BW77" s="43" t="s">
        <v>775</v>
      </c>
      <c r="BX77" s="43" t="s">
        <v>775</v>
      </c>
      <c r="BY77" s="43" t="s">
        <v>775</v>
      </c>
      <c r="BZ77" s="43" t="s">
        <v>775</v>
      </c>
      <c r="CA77" s="43" t="s">
        <v>775</v>
      </c>
      <c r="CB77" s="43" t="s">
        <v>775</v>
      </c>
      <c r="CC77" s="43" t="s">
        <v>775</v>
      </c>
      <c r="CD77" s="43" t="s">
        <v>775</v>
      </c>
      <c r="CE77" s="42" t="s">
        <v>775</v>
      </c>
      <c r="CF77" s="43" t="s">
        <v>775</v>
      </c>
      <c r="CG77" s="43" t="s">
        <v>775</v>
      </c>
      <c r="CH77" s="43" t="s">
        <v>775</v>
      </c>
      <c r="CI77" s="43" t="s">
        <v>775</v>
      </c>
      <c r="CJ77" s="43" t="s">
        <v>775</v>
      </c>
      <c r="CK77" s="43" t="s">
        <v>775</v>
      </c>
      <c r="CL77" s="43" t="s">
        <v>775</v>
      </c>
      <c r="CM77" s="43" t="s">
        <v>775</v>
      </c>
      <c r="CN77" s="45">
        <v>0.18185166780100001</v>
      </c>
      <c r="CO77" s="42" t="s">
        <v>775</v>
      </c>
      <c r="CP77" s="43" t="s">
        <v>775</v>
      </c>
      <c r="CQ77" s="43" t="s">
        <v>775</v>
      </c>
      <c r="CR77" s="43" t="s">
        <v>775</v>
      </c>
      <c r="CS77" s="43" t="s">
        <v>775</v>
      </c>
      <c r="CT77" s="43" t="s">
        <v>775</v>
      </c>
      <c r="CU77" s="43" t="s">
        <v>775</v>
      </c>
      <c r="CV77" s="43" t="s">
        <v>775</v>
      </c>
      <c r="CW77" s="43" t="s">
        <v>775</v>
      </c>
      <c r="CX77" s="45">
        <v>0.16974450081199999</v>
      </c>
      <c r="CY77" s="42" t="s">
        <v>775</v>
      </c>
      <c r="CZ77" s="43" t="s">
        <v>775</v>
      </c>
      <c r="DA77" s="43" t="s">
        <v>775</v>
      </c>
      <c r="DB77" s="43" t="s">
        <v>775</v>
      </c>
      <c r="DC77" s="43" t="s">
        <v>775</v>
      </c>
      <c r="DD77" s="43" t="s">
        <v>775</v>
      </c>
      <c r="DE77" s="43" t="s">
        <v>775</v>
      </c>
      <c r="DF77" s="43" t="s">
        <v>775</v>
      </c>
      <c r="DG77" s="43" t="s">
        <v>775</v>
      </c>
      <c r="DH77" s="43" t="s">
        <v>775</v>
      </c>
      <c r="DI77" s="42" t="s">
        <v>775</v>
      </c>
      <c r="DJ77" s="43" t="s">
        <v>775</v>
      </c>
      <c r="DK77" s="43" t="s">
        <v>775</v>
      </c>
      <c r="DL77" s="43" t="s">
        <v>775</v>
      </c>
      <c r="DM77" s="43" t="s">
        <v>775</v>
      </c>
      <c r="DN77" s="43" t="s">
        <v>775</v>
      </c>
      <c r="DO77" s="43" t="s">
        <v>775</v>
      </c>
      <c r="DP77" s="45">
        <v>0.173369768998</v>
      </c>
      <c r="DQ77" s="43" t="s">
        <v>775</v>
      </c>
      <c r="DR77" s="43" t="s">
        <v>775</v>
      </c>
      <c r="DS77" s="42" t="s">
        <v>775</v>
      </c>
      <c r="DT77" s="43" t="s">
        <v>775</v>
      </c>
      <c r="DU77" s="43" t="s">
        <v>775</v>
      </c>
      <c r="DV77" s="43" t="s">
        <v>775</v>
      </c>
      <c r="DW77" s="43" t="s">
        <v>775</v>
      </c>
      <c r="DX77" s="43" t="s">
        <v>775</v>
      </c>
      <c r="DY77" s="43" t="s">
        <v>775</v>
      </c>
      <c r="DZ77" s="43" t="s">
        <v>775</v>
      </c>
      <c r="EA77" s="43" t="s">
        <v>775</v>
      </c>
      <c r="EB77" s="43" t="s">
        <v>775</v>
      </c>
      <c r="EC77" s="42" t="s">
        <v>775</v>
      </c>
      <c r="ED77" s="43" t="s">
        <v>775</v>
      </c>
      <c r="EE77" s="43" t="s">
        <v>775</v>
      </c>
      <c r="EF77" s="43" t="s">
        <v>775</v>
      </c>
      <c r="EG77" s="74"/>
    </row>
    <row r="78" spans="1:137" ht="15.75">
      <c r="A78" s="248" t="s">
        <v>722</v>
      </c>
      <c r="B78" s="69" t="s">
        <v>744</v>
      </c>
      <c r="C78" s="29"/>
      <c r="D78" s="30" t="s">
        <v>775</v>
      </c>
      <c r="E78" s="30" t="s">
        <v>775</v>
      </c>
      <c r="F78" s="30" t="s">
        <v>775</v>
      </c>
      <c r="G78" s="30" t="s">
        <v>775</v>
      </c>
      <c r="H78" s="30" t="s">
        <v>775</v>
      </c>
      <c r="I78" s="30" t="s">
        <v>775</v>
      </c>
      <c r="J78" s="30" t="s">
        <v>775</v>
      </c>
      <c r="K78" s="30" t="s">
        <v>775</v>
      </c>
      <c r="L78" s="30" t="s">
        <v>775</v>
      </c>
      <c r="M78" s="29" t="s">
        <v>775</v>
      </c>
      <c r="N78" s="30" t="s">
        <v>775</v>
      </c>
      <c r="O78" s="30" t="s">
        <v>775</v>
      </c>
      <c r="P78" s="30" t="s">
        <v>775</v>
      </c>
      <c r="Q78" s="30" t="s">
        <v>775</v>
      </c>
      <c r="R78" s="30" t="s">
        <v>775</v>
      </c>
      <c r="S78" s="30" t="s">
        <v>775</v>
      </c>
      <c r="T78" s="30" t="s">
        <v>775</v>
      </c>
      <c r="U78" s="30" t="s">
        <v>775</v>
      </c>
      <c r="V78" s="30" t="s">
        <v>775</v>
      </c>
      <c r="W78" s="29" t="s">
        <v>775</v>
      </c>
      <c r="X78" s="30" t="s">
        <v>775</v>
      </c>
      <c r="Y78" s="30" t="s">
        <v>775</v>
      </c>
      <c r="Z78" s="30" t="s">
        <v>775</v>
      </c>
      <c r="AA78" s="30" t="s">
        <v>775</v>
      </c>
      <c r="AB78" s="30" t="s">
        <v>775</v>
      </c>
      <c r="AC78" s="30" t="s">
        <v>775</v>
      </c>
      <c r="AD78" s="30" t="s">
        <v>775</v>
      </c>
      <c r="AE78" s="30" t="s">
        <v>775</v>
      </c>
      <c r="AF78" s="30" t="s">
        <v>775</v>
      </c>
      <c r="AG78" s="29" t="s">
        <v>775</v>
      </c>
      <c r="AH78" s="30" t="s">
        <v>775</v>
      </c>
      <c r="AI78" s="30" t="s">
        <v>775</v>
      </c>
      <c r="AJ78" s="30" t="s">
        <v>775</v>
      </c>
      <c r="AK78" s="30" t="s">
        <v>775</v>
      </c>
      <c r="AL78" s="30" t="s">
        <v>775</v>
      </c>
      <c r="AM78" s="30" t="s">
        <v>775</v>
      </c>
      <c r="AN78" s="30" t="s">
        <v>775</v>
      </c>
      <c r="AO78" s="30" t="s">
        <v>775</v>
      </c>
      <c r="AP78" s="30" t="s">
        <v>775</v>
      </c>
      <c r="AQ78" s="29" t="s">
        <v>775</v>
      </c>
      <c r="AR78" s="30" t="s">
        <v>775</v>
      </c>
      <c r="AS78" s="30" t="s">
        <v>775</v>
      </c>
      <c r="AT78" s="30" t="s">
        <v>775</v>
      </c>
      <c r="AU78" s="30" t="s">
        <v>775</v>
      </c>
      <c r="AV78" s="30" t="s">
        <v>775</v>
      </c>
      <c r="AW78" s="30" t="s">
        <v>775</v>
      </c>
      <c r="AX78" s="30" t="s">
        <v>775</v>
      </c>
      <c r="AY78" s="30" t="s">
        <v>775</v>
      </c>
      <c r="AZ78" s="30" t="s">
        <v>775</v>
      </c>
      <c r="BA78" s="29" t="s">
        <v>775</v>
      </c>
      <c r="BB78" s="30" t="s">
        <v>775</v>
      </c>
      <c r="BC78" s="30" t="s">
        <v>775</v>
      </c>
      <c r="BD78" s="30" t="s">
        <v>775</v>
      </c>
      <c r="BE78" s="30" t="s">
        <v>775</v>
      </c>
      <c r="BF78" s="30" t="s">
        <v>775</v>
      </c>
      <c r="BG78" s="30" t="s">
        <v>775</v>
      </c>
      <c r="BH78" s="33">
        <v>0.281372212999</v>
      </c>
      <c r="BI78" s="30" t="s">
        <v>775</v>
      </c>
      <c r="BJ78" s="30" t="s">
        <v>775</v>
      </c>
      <c r="BK78" s="29" t="s">
        <v>775</v>
      </c>
      <c r="BL78" s="30" t="s">
        <v>775</v>
      </c>
      <c r="BM78" s="30" t="s">
        <v>775</v>
      </c>
      <c r="BN78" s="30" t="s">
        <v>775</v>
      </c>
      <c r="BO78" s="30" t="s">
        <v>775</v>
      </c>
      <c r="BP78" s="30" t="s">
        <v>775</v>
      </c>
      <c r="BQ78" s="30" t="s">
        <v>775</v>
      </c>
      <c r="BR78" s="30" t="s">
        <v>775</v>
      </c>
      <c r="BS78" s="30" t="s">
        <v>775</v>
      </c>
      <c r="BT78" s="30" t="s">
        <v>775</v>
      </c>
      <c r="BU78" s="29" t="s">
        <v>775</v>
      </c>
      <c r="BV78" s="30" t="s">
        <v>775</v>
      </c>
      <c r="BW78" s="30" t="s">
        <v>775</v>
      </c>
      <c r="BX78" s="30" t="s">
        <v>775</v>
      </c>
      <c r="BY78" s="30" t="s">
        <v>775</v>
      </c>
      <c r="BZ78" s="30" t="s">
        <v>775</v>
      </c>
      <c r="CA78" s="30" t="s">
        <v>775</v>
      </c>
      <c r="CB78" s="30" t="s">
        <v>775</v>
      </c>
      <c r="CC78" s="30" t="s">
        <v>775</v>
      </c>
      <c r="CD78" s="30" t="s">
        <v>775</v>
      </c>
      <c r="CE78" s="29" t="s">
        <v>775</v>
      </c>
      <c r="CF78" s="30" t="s">
        <v>775</v>
      </c>
      <c r="CG78" s="30" t="s">
        <v>775</v>
      </c>
      <c r="CH78" s="30" t="s">
        <v>775</v>
      </c>
      <c r="CI78" s="30" t="s">
        <v>775</v>
      </c>
      <c r="CJ78" s="30" t="s">
        <v>775</v>
      </c>
      <c r="CK78" s="30" t="s">
        <v>775</v>
      </c>
      <c r="CL78" s="30" t="s">
        <v>775</v>
      </c>
      <c r="CM78" s="30" t="s">
        <v>775</v>
      </c>
      <c r="CN78" s="30" t="s">
        <v>775</v>
      </c>
      <c r="CO78" s="29" t="s">
        <v>775</v>
      </c>
      <c r="CP78" s="30" t="s">
        <v>775</v>
      </c>
      <c r="CQ78" s="30" t="s">
        <v>775</v>
      </c>
      <c r="CR78" s="30" t="s">
        <v>775</v>
      </c>
      <c r="CS78" s="30" t="s">
        <v>775</v>
      </c>
      <c r="CT78" s="30" t="s">
        <v>775</v>
      </c>
      <c r="CU78" s="30" t="s">
        <v>775</v>
      </c>
      <c r="CV78" s="30" t="s">
        <v>775</v>
      </c>
      <c r="CW78" s="30" t="s">
        <v>775</v>
      </c>
      <c r="CX78" s="33">
        <v>0.18423159739799999</v>
      </c>
      <c r="CY78" s="29" t="s">
        <v>775</v>
      </c>
      <c r="CZ78" s="30" t="s">
        <v>775</v>
      </c>
      <c r="DA78" s="30" t="s">
        <v>775</v>
      </c>
      <c r="DB78" s="30" t="s">
        <v>775</v>
      </c>
      <c r="DC78" s="30" t="s">
        <v>775</v>
      </c>
      <c r="DD78" s="30" t="s">
        <v>775</v>
      </c>
      <c r="DE78" s="30" t="s">
        <v>775</v>
      </c>
      <c r="DF78" s="30" t="s">
        <v>775</v>
      </c>
      <c r="DG78" s="30" t="s">
        <v>775</v>
      </c>
      <c r="DH78" s="30" t="s">
        <v>775</v>
      </c>
      <c r="DI78" s="29" t="s">
        <v>775</v>
      </c>
      <c r="DJ78" s="30" t="s">
        <v>775</v>
      </c>
      <c r="DK78" s="30" t="s">
        <v>775</v>
      </c>
      <c r="DL78" s="30" t="s">
        <v>775</v>
      </c>
      <c r="DM78" s="30" t="s">
        <v>775</v>
      </c>
      <c r="DN78" s="30" t="s">
        <v>775</v>
      </c>
      <c r="DO78" s="30" t="s">
        <v>775</v>
      </c>
      <c r="DP78" s="33">
        <v>0.18890560608099999</v>
      </c>
      <c r="DQ78" s="30" t="s">
        <v>775</v>
      </c>
      <c r="DR78" s="30" t="s">
        <v>775</v>
      </c>
      <c r="DS78" s="29" t="s">
        <v>775</v>
      </c>
      <c r="DT78" s="30" t="s">
        <v>775</v>
      </c>
      <c r="DU78" s="30" t="s">
        <v>775</v>
      </c>
      <c r="DV78" s="30" t="s">
        <v>775</v>
      </c>
      <c r="DW78" s="30" t="s">
        <v>775</v>
      </c>
      <c r="DX78" s="30" t="s">
        <v>775</v>
      </c>
      <c r="DY78" s="30" t="s">
        <v>775</v>
      </c>
      <c r="DZ78" s="30" t="s">
        <v>775</v>
      </c>
      <c r="EA78" s="30" t="s">
        <v>775</v>
      </c>
      <c r="EB78" s="30" t="s">
        <v>775</v>
      </c>
      <c r="EC78" s="29" t="s">
        <v>775</v>
      </c>
      <c r="ED78" s="30" t="s">
        <v>775</v>
      </c>
      <c r="EE78" s="30" t="s">
        <v>775</v>
      </c>
      <c r="EF78" s="30" t="s">
        <v>775</v>
      </c>
      <c r="EG78" s="70"/>
    </row>
    <row r="79" spans="1:137" ht="15.75">
      <c r="A79" s="250"/>
      <c r="B79" s="73" t="s">
        <v>745</v>
      </c>
      <c r="C79" s="42"/>
      <c r="D79" s="43" t="s">
        <v>775</v>
      </c>
      <c r="E79" s="43" t="s">
        <v>775</v>
      </c>
      <c r="F79" s="43" t="s">
        <v>775</v>
      </c>
      <c r="G79" s="43" t="s">
        <v>775</v>
      </c>
      <c r="H79" s="43" t="s">
        <v>775</v>
      </c>
      <c r="I79" s="43" t="s">
        <v>775</v>
      </c>
      <c r="J79" s="43" t="s">
        <v>775</v>
      </c>
      <c r="K79" s="43" t="s">
        <v>775</v>
      </c>
      <c r="L79" s="43" t="s">
        <v>775</v>
      </c>
      <c r="M79" s="46">
        <v>-0.156379805072</v>
      </c>
      <c r="N79" s="43" t="s">
        <v>775</v>
      </c>
      <c r="O79" s="43" t="s">
        <v>775</v>
      </c>
      <c r="P79" s="43" t="s">
        <v>775</v>
      </c>
      <c r="Q79" s="43" t="s">
        <v>775</v>
      </c>
      <c r="R79" s="43" t="s">
        <v>775</v>
      </c>
      <c r="S79" s="43" t="s">
        <v>775</v>
      </c>
      <c r="T79" s="43" t="s">
        <v>775</v>
      </c>
      <c r="U79" s="43" t="s">
        <v>775</v>
      </c>
      <c r="V79" s="43" t="s">
        <v>775</v>
      </c>
      <c r="W79" s="42" t="s">
        <v>775</v>
      </c>
      <c r="X79" s="43" t="s">
        <v>775</v>
      </c>
      <c r="Y79" s="43" t="s">
        <v>775</v>
      </c>
      <c r="Z79" s="43" t="s">
        <v>775</v>
      </c>
      <c r="AA79" s="43" t="s">
        <v>775</v>
      </c>
      <c r="AB79" s="43" t="s">
        <v>775</v>
      </c>
      <c r="AC79" s="43" t="s">
        <v>775</v>
      </c>
      <c r="AD79" s="43" t="s">
        <v>775</v>
      </c>
      <c r="AE79" s="43" t="s">
        <v>775</v>
      </c>
      <c r="AF79" s="43" t="s">
        <v>775</v>
      </c>
      <c r="AG79" s="42" t="s">
        <v>775</v>
      </c>
      <c r="AH79" s="43" t="s">
        <v>775</v>
      </c>
      <c r="AI79" s="43" t="s">
        <v>775</v>
      </c>
      <c r="AJ79" s="43" t="s">
        <v>775</v>
      </c>
      <c r="AK79" s="43" t="s">
        <v>775</v>
      </c>
      <c r="AL79" s="43" t="s">
        <v>775</v>
      </c>
      <c r="AM79" s="43" t="s">
        <v>775</v>
      </c>
      <c r="AN79" s="43" t="s">
        <v>775</v>
      </c>
      <c r="AO79" s="43" t="s">
        <v>775</v>
      </c>
      <c r="AP79" s="43" t="s">
        <v>775</v>
      </c>
      <c r="AQ79" s="42" t="s">
        <v>775</v>
      </c>
      <c r="AR79" s="43" t="s">
        <v>775</v>
      </c>
      <c r="AS79" s="43" t="s">
        <v>775</v>
      </c>
      <c r="AT79" s="43" t="s">
        <v>775</v>
      </c>
      <c r="AU79" s="43" t="s">
        <v>775</v>
      </c>
      <c r="AV79" s="43" t="s">
        <v>775</v>
      </c>
      <c r="AW79" s="43" t="s">
        <v>775</v>
      </c>
      <c r="AX79" s="43" t="s">
        <v>775</v>
      </c>
      <c r="AY79" s="43" t="s">
        <v>775</v>
      </c>
      <c r="AZ79" s="43" t="s">
        <v>775</v>
      </c>
      <c r="BA79" s="42" t="s">
        <v>775</v>
      </c>
      <c r="BB79" s="43" t="s">
        <v>775</v>
      </c>
      <c r="BC79" s="43" t="s">
        <v>775</v>
      </c>
      <c r="BD79" s="43" t="s">
        <v>775</v>
      </c>
      <c r="BE79" s="43" t="s">
        <v>775</v>
      </c>
      <c r="BF79" s="43" t="s">
        <v>775</v>
      </c>
      <c r="BG79" s="43" t="s">
        <v>775</v>
      </c>
      <c r="BH79" s="45">
        <v>0.222537674145</v>
      </c>
      <c r="BI79" s="43" t="s">
        <v>775</v>
      </c>
      <c r="BJ79" s="43" t="s">
        <v>775</v>
      </c>
      <c r="BK79" s="42" t="s">
        <v>775</v>
      </c>
      <c r="BL79" s="43" t="s">
        <v>775</v>
      </c>
      <c r="BM79" s="43" t="s">
        <v>775</v>
      </c>
      <c r="BN79" s="43" t="s">
        <v>775</v>
      </c>
      <c r="BO79" s="43" t="s">
        <v>775</v>
      </c>
      <c r="BP79" s="43" t="s">
        <v>775</v>
      </c>
      <c r="BQ79" s="43" t="s">
        <v>775</v>
      </c>
      <c r="BR79" s="43" t="s">
        <v>775</v>
      </c>
      <c r="BS79" s="43" t="s">
        <v>775</v>
      </c>
      <c r="BT79" s="43" t="s">
        <v>775</v>
      </c>
      <c r="BU79" s="42" t="s">
        <v>775</v>
      </c>
      <c r="BV79" s="43" t="s">
        <v>775</v>
      </c>
      <c r="BW79" s="43" t="s">
        <v>775</v>
      </c>
      <c r="BX79" s="43" t="s">
        <v>775</v>
      </c>
      <c r="BY79" s="43" t="s">
        <v>775</v>
      </c>
      <c r="BZ79" s="43" t="s">
        <v>775</v>
      </c>
      <c r="CA79" s="43" t="s">
        <v>775</v>
      </c>
      <c r="CB79" s="43" t="s">
        <v>775</v>
      </c>
      <c r="CC79" s="43" t="s">
        <v>775</v>
      </c>
      <c r="CD79" s="43" t="s">
        <v>775</v>
      </c>
      <c r="CE79" s="42" t="s">
        <v>775</v>
      </c>
      <c r="CF79" s="43" t="s">
        <v>775</v>
      </c>
      <c r="CG79" s="43" t="s">
        <v>775</v>
      </c>
      <c r="CH79" s="43" t="s">
        <v>775</v>
      </c>
      <c r="CI79" s="43" t="s">
        <v>775</v>
      </c>
      <c r="CJ79" s="43" t="s">
        <v>775</v>
      </c>
      <c r="CK79" s="43" t="s">
        <v>775</v>
      </c>
      <c r="CL79" s="43" t="s">
        <v>775</v>
      </c>
      <c r="CM79" s="43" t="s">
        <v>775</v>
      </c>
      <c r="CN79" s="45">
        <v>0.177449609289</v>
      </c>
      <c r="CO79" s="42" t="s">
        <v>775</v>
      </c>
      <c r="CP79" s="43" t="s">
        <v>775</v>
      </c>
      <c r="CQ79" s="43" t="s">
        <v>775</v>
      </c>
      <c r="CR79" s="43" t="s">
        <v>775</v>
      </c>
      <c r="CS79" s="43" t="s">
        <v>775</v>
      </c>
      <c r="CT79" s="43" t="s">
        <v>775</v>
      </c>
      <c r="CU79" s="43" t="s">
        <v>775</v>
      </c>
      <c r="CV79" s="43" t="s">
        <v>775</v>
      </c>
      <c r="CW79" s="43" t="s">
        <v>775</v>
      </c>
      <c r="CX79" s="45">
        <v>0.14799813465200001</v>
      </c>
      <c r="CY79" s="42" t="s">
        <v>775</v>
      </c>
      <c r="CZ79" s="43" t="s">
        <v>775</v>
      </c>
      <c r="DA79" s="43" t="s">
        <v>775</v>
      </c>
      <c r="DB79" s="43" t="s">
        <v>775</v>
      </c>
      <c r="DC79" s="43" t="s">
        <v>775</v>
      </c>
      <c r="DD79" s="43" t="s">
        <v>775</v>
      </c>
      <c r="DE79" s="43" t="s">
        <v>775</v>
      </c>
      <c r="DF79" s="43" t="s">
        <v>775</v>
      </c>
      <c r="DG79" s="43" t="s">
        <v>775</v>
      </c>
      <c r="DH79" s="43" t="s">
        <v>775</v>
      </c>
      <c r="DI79" s="42" t="s">
        <v>775</v>
      </c>
      <c r="DJ79" s="43" t="s">
        <v>775</v>
      </c>
      <c r="DK79" s="43" t="s">
        <v>775</v>
      </c>
      <c r="DL79" s="43" t="s">
        <v>775</v>
      </c>
      <c r="DM79" s="43" t="s">
        <v>775</v>
      </c>
      <c r="DN79" s="43" t="s">
        <v>775</v>
      </c>
      <c r="DO79" s="43" t="s">
        <v>775</v>
      </c>
      <c r="DP79" s="45">
        <v>0.15212965109900001</v>
      </c>
      <c r="DQ79" s="43" t="s">
        <v>775</v>
      </c>
      <c r="DR79" s="43" t="s">
        <v>775</v>
      </c>
      <c r="DS79" s="42" t="s">
        <v>775</v>
      </c>
      <c r="DT79" s="43" t="s">
        <v>775</v>
      </c>
      <c r="DU79" s="43" t="s">
        <v>775</v>
      </c>
      <c r="DV79" s="43" t="s">
        <v>775</v>
      </c>
      <c r="DW79" s="43" t="s">
        <v>775</v>
      </c>
      <c r="DX79" s="43" t="s">
        <v>775</v>
      </c>
      <c r="DY79" s="43" t="s">
        <v>775</v>
      </c>
      <c r="DZ79" s="43" t="s">
        <v>775</v>
      </c>
      <c r="EA79" s="43" t="s">
        <v>775</v>
      </c>
      <c r="EB79" s="43" t="s">
        <v>775</v>
      </c>
      <c r="EC79" s="42" t="s">
        <v>775</v>
      </c>
      <c r="ED79" s="43" t="s">
        <v>775</v>
      </c>
      <c r="EE79" s="43" t="s">
        <v>775</v>
      </c>
      <c r="EF79" s="43" t="s">
        <v>775</v>
      </c>
      <c r="EG79" s="74"/>
    </row>
    <row r="80" spans="1:137" ht="15.75">
      <c r="A80" s="248" t="s">
        <v>723</v>
      </c>
      <c r="B80" s="69" t="s">
        <v>778</v>
      </c>
      <c r="C80" s="29"/>
      <c r="D80" s="30" t="s">
        <v>775</v>
      </c>
      <c r="E80" s="30" t="s">
        <v>775</v>
      </c>
      <c r="F80" s="30" t="s">
        <v>775</v>
      </c>
      <c r="G80" s="30" t="s">
        <v>775</v>
      </c>
      <c r="H80" s="30" t="s">
        <v>775</v>
      </c>
      <c r="I80" s="30" t="s">
        <v>775</v>
      </c>
      <c r="J80" s="30" t="s">
        <v>775</v>
      </c>
      <c r="K80" s="30" t="s">
        <v>775</v>
      </c>
      <c r="L80" s="30" t="s">
        <v>775</v>
      </c>
      <c r="M80" s="29" t="s">
        <v>775</v>
      </c>
      <c r="N80" s="30" t="s">
        <v>775</v>
      </c>
      <c r="O80" s="30" t="s">
        <v>775</v>
      </c>
      <c r="P80" s="30" t="s">
        <v>775</v>
      </c>
      <c r="Q80" s="30" t="s">
        <v>775</v>
      </c>
      <c r="R80" s="30" t="s">
        <v>775</v>
      </c>
      <c r="S80" s="30" t="s">
        <v>775</v>
      </c>
      <c r="T80" s="30" t="s">
        <v>775</v>
      </c>
      <c r="U80" s="30" t="s">
        <v>775</v>
      </c>
      <c r="V80" s="30" t="s">
        <v>775</v>
      </c>
      <c r="W80" s="29" t="s">
        <v>775</v>
      </c>
      <c r="X80" s="30" t="s">
        <v>775</v>
      </c>
      <c r="Y80" s="30" t="s">
        <v>775</v>
      </c>
      <c r="Z80" s="30" t="s">
        <v>775</v>
      </c>
      <c r="AA80" s="30" t="s">
        <v>775</v>
      </c>
      <c r="AB80" s="30" t="s">
        <v>775</v>
      </c>
      <c r="AC80" s="30" t="s">
        <v>775</v>
      </c>
      <c r="AD80" s="30" t="s">
        <v>775</v>
      </c>
      <c r="AE80" s="30" t="s">
        <v>775</v>
      </c>
      <c r="AF80" s="30" t="s">
        <v>775</v>
      </c>
      <c r="AG80" s="29" t="s">
        <v>775</v>
      </c>
      <c r="AH80" s="30" t="s">
        <v>775</v>
      </c>
      <c r="AI80" s="33">
        <v>0.21468755224700001</v>
      </c>
      <c r="AJ80" s="30" t="s">
        <v>775</v>
      </c>
      <c r="AK80" s="30" t="s">
        <v>775</v>
      </c>
      <c r="AL80" s="30" t="s">
        <v>775</v>
      </c>
      <c r="AM80" s="30" t="s">
        <v>775</v>
      </c>
      <c r="AN80" s="30" t="s">
        <v>775</v>
      </c>
      <c r="AO80" s="30" t="s">
        <v>775</v>
      </c>
      <c r="AP80" s="30" t="s">
        <v>775</v>
      </c>
      <c r="AQ80" s="29" t="s">
        <v>775</v>
      </c>
      <c r="AR80" s="30" t="s">
        <v>775</v>
      </c>
      <c r="AS80" s="30" t="s">
        <v>775</v>
      </c>
      <c r="AT80" s="30" t="s">
        <v>775</v>
      </c>
      <c r="AU80" s="30" t="s">
        <v>775</v>
      </c>
      <c r="AV80" s="30" t="s">
        <v>775</v>
      </c>
      <c r="AW80" s="30" t="s">
        <v>775</v>
      </c>
      <c r="AX80" s="30" t="s">
        <v>775</v>
      </c>
      <c r="AY80" s="30" t="s">
        <v>775</v>
      </c>
      <c r="AZ80" s="30" t="s">
        <v>775</v>
      </c>
      <c r="BA80" s="29" t="s">
        <v>775</v>
      </c>
      <c r="BB80" s="30" t="s">
        <v>775</v>
      </c>
      <c r="BC80" s="30" t="s">
        <v>775</v>
      </c>
      <c r="BD80" s="30" t="s">
        <v>775</v>
      </c>
      <c r="BE80" s="30" t="s">
        <v>775</v>
      </c>
      <c r="BF80" s="30" t="s">
        <v>775</v>
      </c>
      <c r="BG80" s="33">
        <v>0.16876521403600001</v>
      </c>
      <c r="BH80" s="30" t="s">
        <v>775</v>
      </c>
      <c r="BI80" s="30" t="s">
        <v>775</v>
      </c>
      <c r="BJ80" s="30" t="s">
        <v>775</v>
      </c>
      <c r="BK80" s="29" t="s">
        <v>775</v>
      </c>
      <c r="BL80" s="30" t="s">
        <v>775</v>
      </c>
      <c r="BM80" s="30" t="s">
        <v>775</v>
      </c>
      <c r="BN80" s="30" t="s">
        <v>775</v>
      </c>
      <c r="BO80" s="30" t="s">
        <v>775</v>
      </c>
      <c r="BP80" s="30" t="s">
        <v>775</v>
      </c>
      <c r="BQ80" s="30" t="s">
        <v>775</v>
      </c>
      <c r="BR80" s="30" t="s">
        <v>775</v>
      </c>
      <c r="BS80" s="30" t="s">
        <v>775</v>
      </c>
      <c r="BT80" s="30" t="s">
        <v>775</v>
      </c>
      <c r="BU80" s="29" t="s">
        <v>775</v>
      </c>
      <c r="BV80" s="30" t="s">
        <v>775</v>
      </c>
      <c r="BW80" s="30" t="s">
        <v>775</v>
      </c>
      <c r="BX80" s="30" t="s">
        <v>775</v>
      </c>
      <c r="BY80" s="30" t="s">
        <v>775</v>
      </c>
      <c r="BZ80" s="30" t="s">
        <v>775</v>
      </c>
      <c r="CA80" s="30" t="s">
        <v>775</v>
      </c>
      <c r="CB80" s="30" t="s">
        <v>775</v>
      </c>
      <c r="CC80" s="30" t="s">
        <v>775</v>
      </c>
      <c r="CD80" s="30" t="s">
        <v>775</v>
      </c>
      <c r="CE80" s="29" t="s">
        <v>775</v>
      </c>
      <c r="CF80" s="30" t="s">
        <v>775</v>
      </c>
      <c r="CG80" s="30" t="s">
        <v>775</v>
      </c>
      <c r="CH80" s="30" t="s">
        <v>775</v>
      </c>
      <c r="CI80" s="30" t="s">
        <v>775</v>
      </c>
      <c r="CJ80" s="30" t="s">
        <v>775</v>
      </c>
      <c r="CK80" s="30" t="s">
        <v>775</v>
      </c>
      <c r="CL80" s="30" t="s">
        <v>775</v>
      </c>
      <c r="CM80" s="30" t="s">
        <v>775</v>
      </c>
      <c r="CN80" s="30" t="s">
        <v>775</v>
      </c>
      <c r="CO80" s="29" t="s">
        <v>775</v>
      </c>
      <c r="CP80" s="30" t="s">
        <v>775</v>
      </c>
      <c r="CQ80" s="30" t="s">
        <v>775</v>
      </c>
      <c r="CR80" s="30" t="s">
        <v>775</v>
      </c>
      <c r="CS80" s="30" t="s">
        <v>775</v>
      </c>
      <c r="CT80" s="30" t="s">
        <v>775</v>
      </c>
      <c r="CU80" s="30" t="s">
        <v>775</v>
      </c>
      <c r="CV80" s="30" t="s">
        <v>775</v>
      </c>
      <c r="CW80" s="30" t="s">
        <v>775</v>
      </c>
      <c r="CX80" s="33">
        <v>0.29699874892200001</v>
      </c>
      <c r="CY80" s="29" t="s">
        <v>775</v>
      </c>
      <c r="CZ80" s="30" t="s">
        <v>775</v>
      </c>
      <c r="DA80" s="30" t="s">
        <v>775</v>
      </c>
      <c r="DB80" s="30" t="s">
        <v>775</v>
      </c>
      <c r="DC80" s="30" t="s">
        <v>775</v>
      </c>
      <c r="DD80" s="30" t="s">
        <v>775</v>
      </c>
      <c r="DE80" s="30" t="s">
        <v>775</v>
      </c>
      <c r="DF80" s="30" t="s">
        <v>775</v>
      </c>
      <c r="DG80" s="30" t="s">
        <v>775</v>
      </c>
      <c r="DH80" s="30" t="s">
        <v>775</v>
      </c>
      <c r="DI80" s="29" t="s">
        <v>775</v>
      </c>
      <c r="DJ80" s="30" t="s">
        <v>775</v>
      </c>
      <c r="DK80" s="30" t="s">
        <v>775</v>
      </c>
      <c r="DL80" s="30" t="s">
        <v>775</v>
      </c>
      <c r="DM80" s="30" t="s">
        <v>775</v>
      </c>
      <c r="DN80" s="30" t="s">
        <v>775</v>
      </c>
      <c r="DO80" s="30" t="s">
        <v>775</v>
      </c>
      <c r="DP80" s="33">
        <v>0.27911475733800001</v>
      </c>
      <c r="DQ80" s="30" t="s">
        <v>775</v>
      </c>
      <c r="DR80" s="30" t="s">
        <v>775</v>
      </c>
      <c r="DS80" s="29" t="s">
        <v>775</v>
      </c>
      <c r="DT80" s="30" t="s">
        <v>775</v>
      </c>
      <c r="DU80" s="30" t="s">
        <v>775</v>
      </c>
      <c r="DV80" s="30" t="s">
        <v>775</v>
      </c>
      <c r="DW80" s="30" t="s">
        <v>775</v>
      </c>
      <c r="DX80" s="30" t="s">
        <v>775</v>
      </c>
      <c r="DY80" s="30" t="s">
        <v>775</v>
      </c>
      <c r="DZ80" s="30" t="s">
        <v>775</v>
      </c>
      <c r="EA80" s="30" t="s">
        <v>775</v>
      </c>
      <c r="EB80" s="30" t="s">
        <v>775</v>
      </c>
      <c r="EC80" s="29" t="s">
        <v>775</v>
      </c>
      <c r="ED80" s="30" t="s">
        <v>775</v>
      </c>
      <c r="EE80" s="30" t="s">
        <v>775</v>
      </c>
      <c r="EF80" s="30" t="s">
        <v>775</v>
      </c>
      <c r="EG80" s="70"/>
    </row>
    <row r="81" spans="1:137" ht="15.75">
      <c r="A81" s="250"/>
      <c r="B81" s="73" t="s">
        <v>747</v>
      </c>
      <c r="C81" s="42"/>
      <c r="D81" s="43" t="s">
        <v>775</v>
      </c>
      <c r="E81" s="43" t="s">
        <v>775</v>
      </c>
      <c r="F81" s="43" t="s">
        <v>775</v>
      </c>
      <c r="G81" s="43" t="s">
        <v>775</v>
      </c>
      <c r="H81" s="43" t="s">
        <v>775</v>
      </c>
      <c r="I81" s="43" t="s">
        <v>775</v>
      </c>
      <c r="J81" s="43" t="s">
        <v>775</v>
      </c>
      <c r="K81" s="43" t="s">
        <v>775</v>
      </c>
      <c r="L81" s="43" t="s">
        <v>775</v>
      </c>
      <c r="M81" s="42" t="s">
        <v>775</v>
      </c>
      <c r="N81" s="43" t="s">
        <v>775</v>
      </c>
      <c r="O81" s="43" t="s">
        <v>775</v>
      </c>
      <c r="P81" s="43" t="s">
        <v>775</v>
      </c>
      <c r="Q81" s="43" t="s">
        <v>775</v>
      </c>
      <c r="R81" s="43" t="s">
        <v>775</v>
      </c>
      <c r="S81" s="43" t="s">
        <v>775</v>
      </c>
      <c r="T81" s="43" t="s">
        <v>775</v>
      </c>
      <c r="U81" s="43" t="s">
        <v>775</v>
      </c>
      <c r="V81" s="43" t="s">
        <v>775</v>
      </c>
      <c r="W81" s="42" t="s">
        <v>775</v>
      </c>
      <c r="X81" s="43" t="s">
        <v>775</v>
      </c>
      <c r="Y81" s="43" t="s">
        <v>775</v>
      </c>
      <c r="Z81" s="43" t="s">
        <v>775</v>
      </c>
      <c r="AA81" s="43" t="s">
        <v>775</v>
      </c>
      <c r="AB81" s="43" t="s">
        <v>775</v>
      </c>
      <c r="AC81" s="43" t="s">
        <v>775</v>
      </c>
      <c r="AD81" s="43" t="s">
        <v>775</v>
      </c>
      <c r="AE81" s="43" t="s">
        <v>775</v>
      </c>
      <c r="AF81" s="43" t="s">
        <v>775</v>
      </c>
      <c r="AG81" s="42" t="s">
        <v>775</v>
      </c>
      <c r="AH81" s="43" t="s">
        <v>775</v>
      </c>
      <c r="AI81" s="43" t="s">
        <v>775</v>
      </c>
      <c r="AJ81" s="43" t="s">
        <v>775</v>
      </c>
      <c r="AK81" s="43" t="s">
        <v>775</v>
      </c>
      <c r="AL81" s="43" t="s">
        <v>775</v>
      </c>
      <c r="AM81" s="43" t="s">
        <v>775</v>
      </c>
      <c r="AN81" s="43" t="s">
        <v>775</v>
      </c>
      <c r="AO81" s="43" t="s">
        <v>775</v>
      </c>
      <c r="AP81" s="43" t="s">
        <v>775</v>
      </c>
      <c r="AQ81" s="42" t="s">
        <v>775</v>
      </c>
      <c r="AR81" s="43" t="s">
        <v>775</v>
      </c>
      <c r="AS81" s="43" t="s">
        <v>775</v>
      </c>
      <c r="AT81" s="43" t="s">
        <v>775</v>
      </c>
      <c r="AU81" s="43" t="s">
        <v>775</v>
      </c>
      <c r="AV81" s="43" t="s">
        <v>775</v>
      </c>
      <c r="AW81" s="43" t="s">
        <v>775</v>
      </c>
      <c r="AX81" s="43" t="s">
        <v>775</v>
      </c>
      <c r="AY81" s="43" t="s">
        <v>775</v>
      </c>
      <c r="AZ81" s="43" t="s">
        <v>775</v>
      </c>
      <c r="BA81" s="42" t="s">
        <v>775</v>
      </c>
      <c r="BB81" s="43" t="s">
        <v>775</v>
      </c>
      <c r="BC81" s="43" t="s">
        <v>775</v>
      </c>
      <c r="BD81" s="43" t="s">
        <v>775</v>
      </c>
      <c r="BE81" s="43" t="s">
        <v>775</v>
      </c>
      <c r="BF81" s="43" t="s">
        <v>775</v>
      </c>
      <c r="BG81" s="43" t="s">
        <v>775</v>
      </c>
      <c r="BH81" s="45">
        <v>0.19458889652399999</v>
      </c>
      <c r="BI81" s="43" t="s">
        <v>775</v>
      </c>
      <c r="BJ81" s="43" t="s">
        <v>775</v>
      </c>
      <c r="BK81" s="42" t="s">
        <v>775</v>
      </c>
      <c r="BL81" s="43" t="s">
        <v>775</v>
      </c>
      <c r="BM81" s="43" t="s">
        <v>775</v>
      </c>
      <c r="BN81" s="43" t="s">
        <v>775</v>
      </c>
      <c r="BO81" s="43" t="s">
        <v>775</v>
      </c>
      <c r="BP81" s="43" t="s">
        <v>775</v>
      </c>
      <c r="BQ81" s="43" t="s">
        <v>775</v>
      </c>
      <c r="BR81" s="43" t="s">
        <v>775</v>
      </c>
      <c r="BS81" s="43" t="s">
        <v>775</v>
      </c>
      <c r="BT81" s="43" t="s">
        <v>775</v>
      </c>
      <c r="BU81" s="42" t="s">
        <v>775</v>
      </c>
      <c r="BV81" s="43" t="s">
        <v>775</v>
      </c>
      <c r="BW81" s="43" t="s">
        <v>775</v>
      </c>
      <c r="BX81" s="43" t="s">
        <v>775</v>
      </c>
      <c r="BY81" s="43" t="s">
        <v>775</v>
      </c>
      <c r="BZ81" s="43" t="s">
        <v>775</v>
      </c>
      <c r="CA81" s="43" t="s">
        <v>775</v>
      </c>
      <c r="CB81" s="45">
        <v>0.19542910565999999</v>
      </c>
      <c r="CC81" s="43" t="s">
        <v>775</v>
      </c>
      <c r="CD81" s="43" t="s">
        <v>775</v>
      </c>
      <c r="CE81" s="42" t="s">
        <v>775</v>
      </c>
      <c r="CF81" s="43" t="s">
        <v>775</v>
      </c>
      <c r="CG81" s="43" t="s">
        <v>775</v>
      </c>
      <c r="CH81" s="43" t="s">
        <v>775</v>
      </c>
      <c r="CI81" s="43" t="s">
        <v>775</v>
      </c>
      <c r="CJ81" s="43" t="s">
        <v>775</v>
      </c>
      <c r="CK81" s="43" t="s">
        <v>775</v>
      </c>
      <c r="CL81" s="43" t="s">
        <v>775</v>
      </c>
      <c r="CM81" s="43" t="s">
        <v>775</v>
      </c>
      <c r="CN81" s="43" t="s">
        <v>775</v>
      </c>
      <c r="CO81" s="42" t="s">
        <v>775</v>
      </c>
      <c r="CP81" s="43" t="s">
        <v>775</v>
      </c>
      <c r="CQ81" s="43" t="s">
        <v>775</v>
      </c>
      <c r="CR81" s="43" t="s">
        <v>775</v>
      </c>
      <c r="CS81" s="43" t="s">
        <v>775</v>
      </c>
      <c r="CT81" s="43" t="s">
        <v>775</v>
      </c>
      <c r="CU81" s="43" t="s">
        <v>775</v>
      </c>
      <c r="CV81" s="43" t="s">
        <v>775</v>
      </c>
      <c r="CW81" s="43" t="s">
        <v>775</v>
      </c>
      <c r="CX81" s="45">
        <v>0.369991276684</v>
      </c>
      <c r="CY81" s="42" t="s">
        <v>775</v>
      </c>
      <c r="CZ81" s="43" t="s">
        <v>775</v>
      </c>
      <c r="DA81" s="43" t="s">
        <v>775</v>
      </c>
      <c r="DB81" s="43" t="s">
        <v>775</v>
      </c>
      <c r="DC81" s="43" t="s">
        <v>775</v>
      </c>
      <c r="DD81" s="43" t="s">
        <v>775</v>
      </c>
      <c r="DE81" s="43" t="s">
        <v>775</v>
      </c>
      <c r="DF81" s="43" t="s">
        <v>775</v>
      </c>
      <c r="DG81" s="43" t="s">
        <v>775</v>
      </c>
      <c r="DH81" s="43" t="s">
        <v>775</v>
      </c>
      <c r="DI81" s="42" t="s">
        <v>775</v>
      </c>
      <c r="DJ81" s="43" t="s">
        <v>775</v>
      </c>
      <c r="DK81" s="43" t="s">
        <v>775</v>
      </c>
      <c r="DL81" s="43" t="s">
        <v>775</v>
      </c>
      <c r="DM81" s="43" t="s">
        <v>775</v>
      </c>
      <c r="DN81" s="43" t="s">
        <v>775</v>
      </c>
      <c r="DO81" s="43" t="s">
        <v>775</v>
      </c>
      <c r="DP81" s="43" t="s">
        <v>775</v>
      </c>
      <c r="DQ81" s="43" t="s">
        <v>775</v>
      </c>
      <c r="DR81" s="43" t="s">
        <v>775</v>
      </c>
      <c r="DS81" s="42" t="s">
        <v>775</v>
      </c>
      <c r="DT81" s="43" t="s">
        <v>775</v>
      </c>
      <c r="DU81" s="45">
        <v>0.319932029191</v>
      </c>
      <c r="DV81" s="43" t="s">
        <v>775</v>
      </c>
      <c r="DW81" s="43" t="s">
        <v>775</v>
      </c>
      <c r="DX81" s="43" t="s">
        <v>775</v>
      </c>
      <c r="DY81" s="43" t="s">
        <v>775</v>
      </c>
      <c r="DZ81" s="43" t="s">
        <v>775</v>
      </c>
      <c r="EA81" s="43" t="s">
        <v>775</v>
      </c>
      <c r="EB81" s="43" t="s">
        <v>775</v>
      </c>
      <c r="EC81" s="42" t="s">
        <v>775</v>
      </c>
      <c r="ED81" s="43" t="s">
        <v>775</v>
      </c>
      <c r="EE81" s="43" t="s">
        <v>775</v>
      </c>
      <c r="EF81" s="43" t="s">
        <v>775</v>
      </c>
      <c r="EG81" s="74"/>
    </row>
    <row r="82" spans="1:137" ht="15.75">
      <c r="A82" s="251" t="s">
        <v>724</v>
      </c>
      <c r="B82" s="69" t="s">
        <v>736</v>
      </c>
      <c r="C82" s="29"/>
      <c r="D82" s="30" t="s">
        <v>775</v>
      </c>
      <c r="E82" s="30" t="s">
        <v>775</v>
      </c>
      <c r="F82" s="30" t="s">
        <v>775</v>
      </c>
      <c r="G82" s="30" t="s">
        <v>775</v>
      </c>
      <c r="H82" s="30" t="s">
        <v>775</v>
      </c>
      <c r="I82" s="30" t="s">
        <v>775</v>
      </c>
      <c r="J82" s="30" t="s">
        <v>775</v>
      </c>
      <c r="K82" s="30" t="s">
        <v>775</v>
      </c>
      <c r="L82" s="30" t="s">
        <v>775</v>
      </c>
      <c r="M82" s="29" t="s">
        <v>775</v>
      </c>
      <c r="N82" s="30" t="s">
        <v>775</v>
      </c>
      <c r="O82" s="30" t="s">
        <v>775</v>
      </c>
      <c r="P82" s="30" t="s">
        <v>775</v>
      </c>
      <c r="Q82" s="30" t="s">
        <v>775</v>
      </c>
      <c r="R82" s="30" t="s">
        <v>775</v>
      </c>
      <c r="S82" s="30" t="s">
        <v>775</v>
      </c>
      <c r="T82" s="30" t="s">
        <v>775</v>
      </c>
      <c r="U82" s="30" t="s">
        <v>775</v>
      </c>
      <c r="V82" s="30" t="s">
        <v>775</v>
      </c>
      <c r="W82" s="29" t="s">
        <v>775</v>
      </c>
      <c r="X82" s="30" t="s">
        <v>775</v>
      </c>
      <c r="Y82" s="30" t="s">
        <v>775</v>
      </c>
      <c r="Z82" s="30" t="s">
        <v>775</v>
      </c>
      <c r="AA82" s="30" t="s">
        <v>775</v>
      </c>
      <c r="AB82" s="30" t="s">
        <v>775</v>
      </c>
      <c r="AC82" s="30" t="s">
        <v>775</v>
      </c>
      <c r="AD82" s="30" t="s">
        <v>775</v>
      </c>
      <c r="AE82" s="30" t="s">
        <v>775</v>
      </c>
      <c r="AF82" s="30" t="s">
        <v>775</v>
      </c>
      <c r="AG82" s="29" t="s">
        <v>775</v>
      </c>
      <c r="AH82" s="30" t="s">
        <v>775</v>
      </c>
      <c r="AI82" s="30" t="s">
        <v>775</v>
      </c>
      <c r="AJ82" s="30" t="s">
        <v>775</v>
      </c>
      <c r="AK82" s="30" t="s">
        <v>775</v>
      </c>
      <c r="AL82" s="30" t="s">
        <v>775</v>
      </c>
      <c r="AM82" s="30" t="s">
        <v>775</v>
      </c>
      <c r="AN82" s="30" t="s">
        <v>775</v>
      </c>
      <c r="AO82" s="30" t="s">
        <v>775</v>
      </c>
      <c r="AP82" s="30" t="s">
        <v>775</v>
      </c>
      <c r="AQ82" s="29" t="s">
        <v>775</v>
      </c>
      <c r="AR82" s="30" t="s">
        <v>775</v>
      </c>
      <c r="AS82" s="30" t="s">
        <v>775</v>
      </c>
      <c r="AT82" s="30" t="s">
        <v>775</v>
      </c>
      <c r="AU82" s="30" t="s">
        <v>775</v>
      </c>
      <c r="AV82" s="30" t="s">
        <v>775</v>
      </c>
      <c r="AW82" s="33">
        <v>0.22120420890799999</v>
      </c>
      <c r="AX82" s="30" t="s">
        <v>775</v>
      </c>
      <c r="AY82" s="30" t="s">
        <v>775</v>
      </c>
      <c r="AZ82" s="30" t="s">
        <v>775</v>
      </c>
      <c r="BA82" s="29" t="s">
        <v>775</v>
      </c>
      <c r="BB82" s="30" t="s">
        <v>775</v>
      </c>
      <c r="BC82" s="30" t="s">
        <v>775</v>
      </c>
      <c r="BD82" s="30" t="s">
        <v>775</v>
      </c>
      <c r="BE82" s="30" t="s">
        <v>775</v>
      </c>
      <c r="BF82" s="30" t="s">
        <v>775</v>
      </c>
      <c r="BG82" s="30" t="s">
        <v>775</v>
      </c>
      <c r="BH82" s="30" t="s">
        <v>775</v>
      </c>
      <c r="BI82" s="30" t="s">
        <v>775</v>
      </c>
      <c r="BJ82" s="30" t="s">
        <v>775</v>
      </c>
      <c r="BK82" s="29" t="s">
        <v>775</v>
      </c>
      <c r="BL82" s="30" t="s">
        <v>775</v>
      </c>
      <c r="BM82" s="30" t="s">
        <v>775</v>
      </c>
      <c r="BN82" s="30" t="s">
        <v>775</v>
      </c>
      <c r="BO82" s="30" t="s">
        <v>775</v>
      </c>
      <c r="BP82" s="30" t="s">
        <v>775</v>
      </c>
      <c r="BQ82" s="30" t="s">
        <v>775</v>
      </c>
      <c r="BR82" s="30" t="s">
        <v>775</v>
      </c>
      <c r="BS82" s="30" t="s">
        <v>775</v>
      </c>
      <c r="BT82" s="30" t="s">
        <v>775</v>
      </c>
      <c r="BU82" s="29" t="s">
        <v>775</v>
      </c>
      <c r="BV82" s="30" t="s">
        <v>775</v>
      </c>
      <c r="BW82" s="30" t="s">
        <v>775</v>
      </c>
      <c r="BX82" s="30" t="s">
        <v>775</v>
      </c>
      <c r="BY82" s="30" t="s">
        <v>775</v>
      </c>
      <c r="BZ82" s="30" t="s">
        <v>775</v>
      </c>
      <c r="CA82" s="30" t="s">
        <v>775</v>
      </c>
      <c r="CB82" s="30" t="s">
        <v>775</v>
      </c>
      <c r="CC82" s="30" t="s">
        <v>775</v>
      </c>
      <c r="CD82" s="30" t="s">
        <v>775</v>
      </c>
      <c r="CE82" s="29" t="s">
        <v>775</v>
      </c>
      <c r="CF82" s="30" t="s">
        <v>775</v>
      </c>
      <c r="CG82" s="30" t="s">
        <v>775</v>
      </c>
      <c r="CH82" s="30" t="s">
        <v>775</v>
      </c>
      <c r="CI82" s="30" t="s">
        <v>775</v>
      </c>
      <c r="CJ82" s="30" t="s">
        <v>775</v>
      </c>
      <c r="CK82" s="30" t="s">
        <v>775</v>
      </c>
      <c r="CL82" s="30" t="s">
        <v>775</v>
      </c>
      <c r="CM82" s="30" t="s">
        <v>775</v>
      </c>
      <c r="CN82" s="30" t="s">
        <v>775</v>
      </c>
      <c r="CO82" s="29" t="s">
        <v>775</v>
      </c>
      <c r="CP82" s="30" t="s">
        <v>775</v>
      </c>
      <c r="CQ82" s="30" t="s">
        <v>775</v>
      </c>
      <c r="CR82" s="30" t="s">
        <v>775</v>
      </c>
      <c r="CS82" s="30" t="s">
        <v>775</v>
      </c>
      <c r="CT82" s="30" t="s">
        <v>775</v>
      </c>
      <c r="CU82" s="30" t="s">
        <v>775</v>
      </c>
      <c r="CV82" s="30" t="s">
        <v>775</v>
      </c>
      <c r="CW82" s="30" t="s">
        <v>775</v>
      </c>
      <c r="CX82" s="33">
        <v>0.189416464644</v>
      </c>
      <c r="CY82" s="29" t="s">
        <v>775</v>
      </c>
      <c r="CZ82" s="30" t="s">
        <v>775</v>
      </c>
      <c r="DA82" s="30" t="s">
        <v>775</v>
      </c>
      <c r="DB82" s="30" t="s">
        <v>775</v>
      </c>
      <c r="DC82" s="30" t="s">
        <v>775</v>
      </c>
      <c r="DD82" s="30" t="s">
        <v>775</v>
      </c>
      <c r="DE82" s="30" t="s">
        <v>775</v>
      </c>
      <c r="DF82" s="30" t="s">
        <v>775</v>
      </c>
      <c r="DG82" s="30" t="s">
        <v>775</v>
      </c>
      <c r="DH82" s="30" t="s">
        <v>775</v>
      </c>
      <c r="DI82" s="29" t="s">
        <v>775</v>
      </c>
      <c r="DJ82" s="30" t="s">
        <v>775</v>
      </c>
      <c r="DK82" s="30" t="s">
        <v>775</v>
      </c>
      <c r="DL82" s="30" t="s">
        <v>775</v>
      </c>
      <c r="DM82" s="30" t="s">
        <v>775</v>
      </c>
      <c r="DN82" s="30" t="s">
        <v>775</v>
      </c>
      <c r="DO82" s="30" t="s">
        <v>775</v>
      </c>
      <c r="DP82" s="33">
        <v>0.27082864154899999</v>
      </c>
      <c r="DQ82" s="30" t="s">
        <v>775</v>
      </c>
      <c r="DR82" s="30" t="s">
        <v>775</v>
      </c>
      <c r="DS82" s="29" t="s">
        <v>775</v>
      </c>
      <c r="DT82" s="30" t="s">
        <v>775</v>
      </c>
      <c r="DU82" s="30" t="s">
        <v>775</v>
      </c>
      <c r="DV82" s="30" t="s">
        <v>775</v>
      </c>
      <c r="DW82" s="30" t="s">
        <v>775</v>
      </c>
      <c r="DX82" s="30" t="s">
        <v>775</v>
      </c>
      <c r="DY82" s="30" t="s">
        <v>775</v>
      </c>
      <c r="DZ82" s="30" t="s">
        <v>775</v>
      </c>
      <c r="EA82" s="30" t="s">
        <v>775</v>
      </c>
      <c r="EB82" s="30" t="s">
        <v>775</v>
      </c>
      <c r="EC82" s="29" t="s">
        <v>775</v>
      </c>
      <c r="ED82" s="30" t="s">
        <v>775</v>
      </c>
      <c r="EE82" s="30" t="s">
        <v>775</v>
      </c>
      <c r="EF82" s="30" t="s">
        <v>775</v>
      </c>
      <c r="EG82" s="70"/>
    </row>
    <row r="83" spans="1:137" ht="15.75">
      <c r="A83" s="252"/>
      <c r="B83" s="71" t="s">
        <v>779</v>
      </c>
      <c r="C83" s="36"/>
      <c r="D83" s="37" t="s">
        <v>775</v>
      </c>
      <c r="E83" s="37" t="s">
        <v>775</v>
      </c>
      <c r="F83" s="37" t="s">
        <v>775</v>
      </c>
      <c r="G83" s="37" t="s">
        <v>775</v>
      </c>
      <c r="H83" s="37" t="s">
        <v>775</v>
      </c>
      <c r="I83" s="37" t="s">
        <v>775</v>
      </c>
      <c r="J83" s="37" t="s">
        <v>775</v>
      </c>
      <c r="K83" s="37" t="s">
        <v>775</v>
      </c>
      <c r="L83" s="37" t="s">
        <v>775</v>
      </c>
      <c r="M83" s="36" t="s">
        <v>775</v>
      </c>
      <c r="N83" s="37" t="s">
        <v>775</v>
      </c>
      <c r="O83" s="37" t="s">
        <v>775</v>
      </c>
      <c r="P83" s="37" t="s">
        <v>775</v>
      </c>
      <c r="Q83" s="37" t="s">
        <v>775</v>
      </c>
      <c r="R83" s="37" t="s">
        <v>775</v>
      </c>
      <c r="S83" s="37" t="s">
        <v>775</v>
      </c>
      <c r="T83" s="37" t="s">
        <v>775</v>
      </c>
      <c r="U83" s="37" t="s">
        <v>775</v>
      </c>
      <c r="V83" s="37" t="s">
        <v>775</v>
      </c>
      <c r="W83" s="36" t="s">
        <v>775</v>
      </c>
      <c r="X83" s="37" t="s">
        <v>775</v>
      </c>
      <c r="Y83" s="37" t="s">
        <v>775</v>
      </c>
      <c r="Z83" s="37" t="s">
        <v>775</v>
      </c>
      <c r="AA83" s="37" t="s">
        <v>775</v>
      </c>
      <c r="AB83" s="37" t="s">
        <v>775</v>
      </c>
      <c r="AC83" s="37" t="s">
        <v>775</v>
      </c>
      <c r="AD83" s="37" t="s">
        <v>775</v>
      </c>
      <c r="AE83" s="37" t="s">
        <v>775</v>
      </c>
      <c r="AF83" s="37" t="s">
        <v>775</v>
      </c>
      <c r="AG83" s="36" t="s">
        <v>775</v>
      </c>
      <c r="AH83" s="37" t="s">
        <v>775</v>
      </c>
      <c r="AI83" s="37" t="s">
        <v>775</v>
      </c>
      <c r="AJ83" s="37" t="s">
        <v>775</v>
      </c>
      <c r="AK83" s="37" t="s">
        <v>775</v>
      </c>
      <c r="AL83" s="37" t="s">
        <v>775</v>
      </c>
      <c r="AM83" s="37" t="s">
        <v>775</v>
      </c>
      <c r="AN83" s="37" t="s">
        <v>775</v>
      </c>
      <c r="AO83" s="37" t="s">
        <v>775</v>
      </c>
      <c r="AP83" s="37" t="s">
        <v>775</v>
      </c>
      <c r="AQ83" s="36" t="s">
        <v>775</v>
      </c>
      <c r="AR83" s="37" t="s">
        <v>775</v>
      </c>
      <c r="AS83" s="37" t="s">
        <v>775</v>
      </c>
      <c r="AT83" s="37" t="s">
        <v>775</v>
      </c>
      <c r="AU83" s="37" t="s">
        <v>775</v>
      </c>
      <c r="AV83" s="37" t="s">
        <v>775</v>
      </c>
      <c r="AW83" s="52" t="s">
        <v>775</v>
      </c>
      <c r="AX83" s="37" t="s">
        <v>775</v>
      </c>
      <c r="AY83" s="37" t="s">
        <v>775</v>
      </c>
      <c r="AZ83" s="37" t="s">
        <v>775</v>
      </c>
      <c r="BA83" s="36" t="s">
        <v>775</v>
      </c>
      <c r="BB83" s="37" t="s">
        <v>775</v>
      </c>
      <c r="BC83" s="37" t="s">
        <v>775</v>
      </c>
      <c r="BD83" s="37" t="s">
        <v>775</v>
      </c>
      <c r="BE83" s="37" t="s">
        <v>775</v>
      </c>
      <c r="BF83" s="37" t="s">
        <v>775</v>
      </c>
      <c r="BG83" s="39">
        <v>0.22965110659999999</v>
      </c>
      <c r="BH83" s="37" t="s">
        <v>775</v>
      </c>
      <c r="BI83" s="37" t="s">
        <v>775</v>
      </c>
      <c r="BJ83" s="37" t="s">
        <v>775</v>
      </c>
      <c r="BK83" s="36" t="s">
        <v>775</v>
      </c>
      <c r="BL83" s="37" t="s">
        <v>775</v>
      </c>
      <c r="BM83" s="37" t="s">
        <v>775</v>
      </c>
      <c r="BN83" s="37" t="s">
        <v>775</v>
      </c>
      <c r="BO83" s="37" t="s">
        <v>775</v>
      </c>
      <c r="BP83" s="37" t="s">
        <v>775</v>
      </c>
      <c r="BQ83" s="37" t="s">
        <v>775</v>
      </c>
      <c r="BR83" s="37" t="s">
        <v>775</v>
      </c>
      <c r="BS83" s="37" t="s">
        <v>775</v>
      </c>
      <c r="BT83" s="37" t="s">
        <v>775</v>
      </c>
      <c r="BU83" s="36" t="s">
        <v>775</v>
      </c>
      <c r="BV83" s="37" t="s">
        <v>775</v>
      </c>
      <c r="BW83" s="37" t="s">
        <v>775</v>
      </c>
      <c r="BX83" s="37" t="s">
        <v>775</v>
      </c>
      <c r="BY83" s="37" t="s">
        <v>775</v>
      </c>
      <c r="BZ83" s="37" t="s">
        <v>775</v>
      </c>
      <c r="CA83" s="37" t="s">
        <v>775</v>
      </c>
      <c r="CB83" s="37" t="s">
        <v>775</v>
      </c>
      <c r="CC83" s="37" t="s">
        <v>775</v>
      </c>
      <c r="CD83" s="37" t="s">
        <v>775</v>
      </c>
      <c r="CE83" s="36" t="s">
        <v>775</v>
      </c>
      <c r="CF83" s="37" t="s">
        <v>775</v>
      </c>
      <c r="CG83" s="37" t="s">
        <v>775</v>
      </c>
      <c r="CH83" s="37" t="s">
        <v>775</v>
      </c>
      <c r="CI83" s="37" t="s">
        <v>775</v>
      </c>
      <c r="CJ83" s="37" t="s">
        <v>775</v>
      </c>
      <c r="CK83" s="37" t="s">
        <v>775</v>
      </c>
      <c r="CL83" s="37" t="s">
        <v>775</v>
      </c>
      <c r="CM83" s="37" t="s">
        <v>775</v>
      </c>
      <c r="CN83" s="37" t="s">
        <v>775</v>
      </c>
      <c r="CO83" s="36" t="s">
        <v>775</v>
      </c>
      <c r="CP83" s="37" t="s">
        <v>775</v>
      </c>
      <c r="CQ83" s="37" t="s">
        <v>775</v>
      </c>
      <c r="CR83" s="37" t="s">
        <v>775</v>
      </c>
      <c r="CS83" s="37" t="s">
        <v>775</v>
      </c>
      <c r="CT83" s="37" t="s">
        <v>775</v>
      </c>
      <c r="CU83" s="37" t="s">
        <v>775</v>
      </c>
      <c r="CV83" s="37" t="s">
        <v>775</v>
      </c>
      <c r="CW83" s="37" t="s">
        <v>775</v>
      </c>
      <c r="CX83" s="39">
        <v>0.30398796425399999</v>
      </c>
      <c r="CY83" s="36" t="s">
        <v>775</v>
      </c>
      <c r="CZ83" s="37" t="s">
        <v>775</v>
      </c>
      <c r="DA83" s="37" t="s">
        <v>775</v>
      </c>
      <c r="DB83" s="37" t="s">
        <v>775</v>
      </c>
      <c r="DC83" s="37" t="s">
        <v>775</v>
      </c>
      <c r="DD83" s="37" t="s">
        <v>775</v>
      </c>
      <c r="DE83" s="37" t="s">
        <v>775</v>
      </c>
      <c r="DF83" s="37" t="s">
        <v>775</v>
      </c>
      <c r="DG83" s="37" t="s">
        <v>775</v>
      </c>
      <c r="DH83" s="37" t="s">
        <v>775</v>
      </c>
      <c r="DI83" s="36" t="s">
        <v>775</v>
      </c>
      <c r="DJ83" s="37" t="s">
        <v>775</v>
      </c>
      <c r="DK83" s="37" t="s">
        <v>775</v>
      </c>
      <c r="DL83" s="37" t="s">
        <v>775</v>
      </c>
      <c r="DM83" s="37" t="s">
        <v>775</v>
      </c>
      <c r="DN83" s="37" t="s">
        <v>775</v>
      </c>
      <c r="DO83" s="37" t="s">
        <v>775</v>
      </c>
      <c r="DP83" s="39">
        <v>0.21569685964900001</v>
      </c>
      <c r="DQ83" s="37" t="s">
        <v>775</v>
      </c>
      <c r="DR83" s="37" t="s">
        <v>775</v>
      </c>
      <c r="DS83" s="36" t="s">
        <v>775</v>
      </c>
      <c r="DT83" s="37" t="s">
        <v>775</v>
      </c>
      <c r="DU83" s="37" t="s">
        <v>775</v>
      </c>
      <c r="DV83" s="37" t="s">
        <v>775</v>
      </c>
      <c r="DW83" s="37" t="s">
        <v>775</v>
      </c>
      <c r="DX83" s="37" t="s">
        <v>775</v>
      </c>
      <c r="DY83" s="37" t="s">
        <v>775</v>
      </c>
      <c r="DZ83" s="37" t="s">
        <v>775</v>
      </c>
      <c r="EA83" s="37" t="s">
        <v>775</v>
      </c>
      <c r="EB83" s="37" t="s">
        <v>775</v>
      </c>
      <c r="EC83" s="36" t="s">
        <v>775</v>
      </c>
      <c r="ED83" s="37" t="s">
        <v>775</v>
      </c>
      <c r="EE83" s="37" t="s">
        <v>775</v>
      </c>
      <c r="EF83" s="37" t="s">
        <v>775</v>
      </c>
      <c r="EG83" s="72"/>
    </row>
    <row r="84" spans="1:137" ht="15.75">
      <c r="A84" s="253"/>
      <c r="B84" s="73" t="s">
        <v>780</v>
      </c>
      <c r="C84" s="42"/>
      <c r="D84" s="43" t="s">
        <v>775</v>
      </c>
      <c r="E84" s="43" t="s">
        <v>775</v>
      </c>
      <c r="F84" s="43" t="s">
        <v>775</v>
      </c>
      <c r="G84" s="43" t="s">
        <v>775</v>
      </c>
      <c r="H84" s="43" t="s">
        <v>775</v>
      </c>
      <c r="I84" s="43" t="s">
        <v>775</v>
      </c>
      <c r="J84" s="43" t="s">
        <v>775</v>
      </c>
      <c r="K84" s="43" t="s">
        <v>775</v>
      </c>
      <c r="L84" s="43" t="s">
        <v>775</v>
      </c>
      <c r="M84" s="42" t="s">
        <v>775</v>
      </c>
      <c r="N84" s="43" t="s">
        <v>775</v>
      </c>
      <c r="O84" s="43" t="s">
        <v>775</v>
      </c>
      <c r="P84" s="43" t="s">
        <v>775</v>
      </c>
      <c r="Q84" s="43" t="s">
        <v>775</v>
      </c>
      <c r="R84" s="43" t="s">
        <v>775</v>
      </c>
      <c r="S84" s="43" t="s">
        <v>775</v>
      </c>
      <c r="T84" s="43" t="s">
        <v>775</v>
      </c>
      <c r="U84" s="43" t="s">
        <v>775</v>
      </c>
      <c r="V84" s="43" t="s">
        <v>775</v>
      </c>
      <c r="W84" s="42" t="s">
        <v>775</v>
      </c>
      <c r="X84" s="43" t="s">
        <v>775</v>
      </c>
      <c r="Y84" s="43" t="s">
        <v>775</v>
      </c>
      <c r="Z84" s="47">
        <v>-0.164837340596</v>
      </c>
      <c r="AA84" s="43" t="s">
        <v>775</v>
      </c>
      <c r="AB84" s="43" t="s">
        <v>775</v>
      </c>
      <c r="AC84" s="43" t="s">
        <v>775</v>
      </c>
      <c r="AD84" s="43" t="s">
        <v>775</v>
      </c>
      <c r="AE84" s="43" t="s">
        <v>775</v>
      </c>
      <c r="AF84" s="43" t="s">
        <v>775</v>
      </c>
      <c r="AG84" s="42" t="s">
        <v>775</v>
      </c>
      <c r="AH84" s="43" t="s">
        <v>775</v>
      </c>
      <c r="AI84" s="43" t="s">
        <v>775</v>
      </c>
      <c r="AJ84" s="43" t="s">
        <v>775</v>
      </c>
      <c r="AK84" s="43" t="s">
        <v>775</v>
      </c>
      <c r="AL84" s="43" t="s">
        <v>775</v>
      </c>
      <c r="AM84" s="43" t="s">
        <v>775</v>
      </c>
      <c r="AN84" s="43" t="s">
        <v>775</v>
      </c>
      <c r="AO84" s="43" t="s">
        <v>775</v>
      </c>
      <c r="AP84" s="43" t="s">
        <v>775</v>
      </c>
      <c r="AQ84" s="42" t="s">
        <v>775</v>
      </c>
      <c r="AR84" s="43" t="s">
        <v>775</v>
      </c>
      <c r="AS84" s="43" t="s">
        <v>775</v>
      </c>
      <c r="AT84" s="43" t="s">
        <v>775</v>
      </c>
      <c r="AU84" s="43" t="s">
        <v>775</v>
      </c>
      <c r="AV84" s="43" t="s">
        <v>775</v>
      </c>
      <c r="AW84" s="45">
        <v>0.30793097741199998</v>
      </c>
      <c r="AX84" s="43" t="s">
        <v>775</v>
      </c>
      <c r="AY84" s="43" t="s">
        <v>775</v>
      </c>
      <c r="AZ84" s="43" t="s">
        <v>775</v>
      </c>
      <c r="BA84" s="42" t="s">
        <v>775</v>
      </c>
      <c r="BB84" s="43" t="s">
        <v>775</v>
      </c>
      <c r="BC84" s="43" t="s">
        <v>775</v>
      </c>
      <c r="BD84" s="43" t="s">
        <v>775</v>
      </c>
      <c r="BE84" s="43" t="s">
        <v>775</v>
      </c>
      <c r="BF84" s="43" t="s">
        <v>775</v>
      </c>
      <c r="BG84" s="43" t="s">
        <v>775</v>
      </c>
      <c r="BH84" s="43" t="s">
        <v>775</v>
      </c>
      <c r="BI84" s="43" t="s">
        <v>775</v>
      </c>
      <c r="BJ84" s="43" t="s">
        <v>775</v>
      </c>
      <c r="BK84" s="42" t="s">
        <v>775</v>
      </c>
      <c r="BL84" s="43" t="s">
        <v>775</v>
      </c>
      <c r="BM84" s="43" t="s">
        <v>775</v>
      </c>
      <c r="BN84" s="43" t="s">
        <v>775</v>
      </c>
      <c r="BO84" s="43" t="s">
        <v>775</v>
      </c>
      <c r="BP84" s="43" t="s">
        <v>775</v>
      </c>
      <c r="BQ84" s="43" t="s">
        <v>775</v>
      </c>
      <c r="BR84" s="43" t="s">
        <v>775</v>
      </c>
      <c r="BS84" s="43" t="s">
        <v>775</v>
      </c>
      <c r="BT84" s="43" t="s">
        <v>775</v>
      </c>
      <c r="BU84" s="42" t="s">
        <v>775</v>
      </c>
      <c r="BV84" s="43" t="s">
        <v>775</v>
      </c>
      <c r="BW84" s="43" t="s">
        <v>775</v>
      </c>
      <c r="BX84" s="43" t="s">
        <v>775</v>
      </c>
      <c r="BY84" s="43" t="s">
        <v>775</v>
      </c>
      <c r="BZ84" s="43" t="s">
        <v>775</v>
      </c>
      <c r="CA84" s="43" t="s">
        <v>775</v>
      </c>
      <c r="CB84" s="43" t="s">
        <v>775</v>
      </c>
      <c r="CC84" s="43" t="s">
        <v>775</v>
      </c>
      <c r="CD84" s="43" t="s">
        <v>775</v>
      </c>
      <c r="CE84" s="42" t="s">
        <v>775</v>
      </c>
      <c r="CF84" s="43" t="s">
        <v>775</v>
      </c>
      <c r="CG84" s="43" t="s">
        <v>775</v>
      </c>
      <c r="CH84" s="43" t="s">
        <v>775</v>
      </c>
      <c r="CI84" s="43" t="s">
        <v>775</v>
      </c>
      <c r="CJ84" s="43" t="s">
        <v>775</v>
      </c>
      <c r="CK84" s="43" t="s">
        <v>775</v>
      </c>
      <c r="CL84" s="43" t="s">
        <v>775</v>
      </c>
      <c r="CM84" s="43" t="s">
        <v>775</v>
      </c>
      <c r="CN84" s="43" t="s">
        <v>775</v>
      </c>
      <c r="CO84" s="42" t="s">
        <v>775</v>
      </c>
      <c r="CP84" s="43" t="s">
        <v>775</v>
      </c>
      <c r="CQ84" s="43" t="s">
        <v>775</v>
      </c>
      <c r="CR84" s="43" t="s">
        <v>775</v>
      </c>
      <c r="CS84" s="43" t="s">
        <v>775</v>
      </c>
      <c r="CT84" s="43" t="s">
        <v>775</v>
      </c>
      <c r="CU84" s="43" t="s">
        <v>775</v>
      </c>
      <c r="CV84" s="43" t="s">
        <v>775</v>
      </c>
      <c r="CW84" s="43" t="s">
        <v>775</v>
      </c>
      <c r="CX84" s="45">
        <v>0.30728280191399998</v>
      </c>
      <c r="CY84" s="42" t="s">
        <v>775</v>
      </c>
      <c r="CZ84" s="43" t="s">
        <v>775</v>
      </c>
      <c r="DA84" s="43" t="s">
        <v>775</v>
      </c>
      <c r="DB84" s="43" t="s">
        <v>775</v>
      </c>
      <c r="DC84" s="43" t="s">
        <v>775</v>
      </c>
      <c r="DD84" s="43" t="s">
        <v>775</v>
      </c>
      <c r="DE84" s="43" t="s">
        <v>775</v>
      </c>
      <c r="DF84" s="43" t="s">
        <v>775</v>
      </c>
      <c r="DG84" s="43" t="s">
        <v>775</v>
      </c>
      <c r="DH84" s="43" t="s">
        <v>775</v>
      </c>
      <c r="DI84" s="42" t="s">
        <v>775</v>
      </c>
      <c r="DJ84" s="43" t="s">
        <v>775</v>
      </c>
      <c r="DK84" s="43" t="s">
        <v>775</v>
      </c>
      <c r="DL84" s="43" t="s">
        <v>775</v>
      </c>
      <c r="DM84" s="43" t="s">
        <v>775</v>
      </c>
      <c r="DN84" s="43" t="s">
        <v>775</v>
      </c>
      <c r="DO84" s="43" t="s">
        <v>775</v>
      </c>
      <c r="DP84" s="45">
        <v>0.22950897279099999</v>
      </c>
      <c r="DQ84" s="43" t="s">
        <v>775</v>
      </c>
      <c r="DR84" s="43" t="s">
        <v>775</v>
      </c>
      <c r="DS84" s="42" t="s">
        <v>775</v>
      </c>
      <c r="DT84" s="43" t="s">
        <v>775</v>
      </c>
      <c r="DU84" s="43" t="s">
        <v>775</v>
      </c>
      <c r="DV84" s="43" t="s">
        <v>775</v>
      </c>
      <c r="DW84" s="43" t="s">
        <v>775</v>
      </c>
      <c r="DX84" s="43" t="s">
        <v>775</v>
      </c>
      <c r="DY84" s="43" t="s">
        <v>775</v>
      </c>
      <c r="DZ84" s="43" t="s">
        <v>775</v>
      </c>
      <c r="EA84" s="43" t="s">
        <v>775</v>
      </c>
      <c r="EB84" s="43" t="s">
        <v>775</v>
      </c>
      <c r="EC84" s="42" t="s">
        <v>775</v>
      </c>
      <c r="ED84" s="43" t="s">
        <v>775</v>
      </c>
      <c r="EE84" s="43" t="s">
        <v>775</v>
      </c>
      <c r="EF84" s="43" t="s">
        <v>775</v>
      </c>
      <c r="EG84" s="74"/>
    </row>
    <row r="85" spans="1:137" ht="15.75" customHeight="1">
      <c r="A85" s="75" t="s">
        <v>781</v>
      </c>
      <c r="B85" s="69" t="s">
        <v>737</v>
      </c>
      <c r="C85" s="54"/>
      <c r="D85" s="54" t="s">
        <v>775</v>
      </c>
      <c r="E85" s="54" t="s">
        <v>775</v>
      </c>
      <c r="F85" s="54" t="s">
        <v>775</v>
      </c>
      <c r="G85" s="54" t="s">
        <v>775</v>
      </c>
      <c r="H85" s="54" t="s">
        <v>775</v>
      </c>
      <c r="I85" s="54" t="s">
        <v>775</v>
      </c>
      <c r="J85" s="54" t="s">
        <v>775</v>
      </c>
      <c r="K85" s="54" t="s">
        <v>775</v>
      </c>
      <c r="L85" s="54" t="s">
        <v>775</v>
      </c>
      <c r="M85" s="54" t="s">
        <v>775</v>
      </c>
      <c r="N85" s="54" t="s">
        <v>775</v>
      </c>
      <c r="O85" s="54" t="s">
        <v>775</v>
      </c>
      <c r="P85" s="54" t="s">
        <v>775</v>
      </c>
      <c r="Q85" s="54" t="s">
        <v>775</v>
      </c>
      <c r="R85" s="54" t="s">
        <v>775</v>
      </c>
      <c r="S85" s="54" t="s">
        <v>775</v>
      </c>
      <c r="T85" s="54" t="s">
        <v>775</v>
      </c>
      <c r="U85" s="54" t="s">
        <v>775</v>
      </c>
      <c r="V85" s="54" t="s">
        <v>775</v>
      </c>
      <c r="W85" s="54" t="s">
        <v>775</v>
      </c>
      <c r="X85" s="54" t="s">
        <v>775</v>
      </c>
      <c r="Y85" s="54" t="s">
        <v>775</v>
      </c>
      <c r="Z85" s="54" t="s">
        <v>775</v>
      </c>
      <c r="AA85" s="54" t="s">
        <v>775</v>
      </c>
      <c r="AB85" s="54" t="s">
        <v>775</v>
      </c>
      <c r="AC85" s="54" t="s">
        <v>775</v>
      </c>
      <c r="AD85" s="54" t="s">
        <v>775</v>
      </c>
      <c r="AE85" s="54" t="s">
        <v>775</v>
      </c>
      <c r="AF85" s="54" t="s">
        <v>775</v>
      </c>
      <c r="AG85" s="54" t="s">
        <v>775</v>
      </c>
      <c r="AH85" s="54" t="s">
        <v>775</v>
      </c>
      <c r="AI85" s="54" t="s">
        <v>775</v>
      </c>
      <c r="AJ85" s="54" t="s">
        <v>775</v>
      </c>
      <c r="AK85" s="54" t="s">
        <v>775</v>
      </c>
      <c r="AL85" s="54" t="s">
        <v>775</v>
      </c>
      <c r="AM85" s="54" t="s">
        <v>775</v>
      </c>
      <c r="AN85" s="54" t="s">
        <v>775</v>
      </c>
      <c r="AO85" s="54" t="s">
        <v>775</v>
      </c>
      <c r="AP85" s="54" t="s">
        <v>775</v>
      </c>
      <c r="AQ85" s="54" t="s">
        <v>775</v>
      </c>
      <c r="AR85" s="54" t="s">
        <v>775</v>
      </c>
      <c r="AS85" s="54" t="s">
        <v>775</v>
      </c>
      <c r="AT85" s="54" t="s">
        <v>775</v>
      </c>
      <c r="AU85" s="54" t="s">
        <v>775</v>
      </c>
      <c r="AV85" s="54" t="s">
        <v>775</v>
      </c>
      <c r="AW85" s="55">
        <v>0.21308160824200001</v>
      </c>
      <c r="AX85" s="54" t="s">
        <v>775</v>
      </c>
      <c r="AY85" s="54" t="s">
        <v>775</v>
      </c>
      <c r="AZ85" s="54" t="s">
        <v>775</v>
      </c>
      <c r="BA85" s="54" t="s">
        <v>775</v>
      </c>
      <c r="BB85" s="54" t="s">
        <v>775</v>
      </c>
      <c r="BC85" s="54" t="s">
        <v>775</v>
      </c>
      <c r="BD85" s="54" t="s">
        <v>775</v>
      </c>
      <c r="BE85" s="54" t="s">
        <v>775</v>
      </c>
      <c r="BF85" s="54" t="s">
        <v>775</v>
      </c>
      <c r="BG85" s="54" t="s">
        <v>775</v>
      </c>
      <c r="BH85" s="54" t="s">
        <v>775</v>
      </c>
      <c r="BI85" s="54" t="s">
        <v>775</v>
      </c>
      <c r="BJ85" s="54" t="s">
        <v>775</v>
      </c>
      <c r="BK85" s="54" t="s">
        <v>775</v>
      </c>
      <c r="BL85" s="54" t="s">
        <v>775</v>
      </c>
      <c r="BM85" s="54" t="s">
        <v>775</v>
      </c>
      <c r="BN85" s="54" t="s">
        <v>775</v>
      </c>
      <c r="BO85" s="54" t="s">
        <v>775</v>
      </c>
      <c r="BP85" s="54" t="s">
        <v>775</v>
      </c>
      <c r="BQ85" s="54" t="s">
        <v>775</v>
      </c>
      <c r="BR85" s="54" t="s">
        <v>775</v>
      </c>
      <c r="BS85" s="54" t="s">
        <v>775</v>
      </c>
      <c r="BT85" s="54" t="s">
        <v>775</v>
      </c>
      <c r="BU85" s="54" t="s">
        <v>775</v>
      </c>
      <c r="BV85" s="54" t="s">
        <v>775</v>
      </c>
      <c r="BW85" s="54" t="s">
        <v>775</v>
      </c>
      <c r="BX85" s="54" t="s">
        <v>775</v>
      </c>
      <c r="BY85" s="54" t="s">
        <v>775</v>
      </c>
      <c r="BZ85" s="54" t="s">
        <v>775</v>
      </c>
      <c r="CA85" s="54" t="s">
        <v>775</v>
      </c>
      <c r="CB85" s="54" t="s">
        <v>775</v>
      </c>
      <c r="CC85" s="54" t="s">
        <v>775</v>
      </c>
      <c r="CD85" s="54" t="s">
        <v>775</v>
      </c>
      <c r="CE85" s="54" t="s">
        <v>775</v>
      </c>
      <c r="CF85" s="54" t="s">
        <v>775</v>
      </c>
      <c r="CG85" s="54" t="s">
        <v>775</v>
      </c>
      <c r="CH85" s="54" t="s">
        <v>775</v>
      </c>
      <c r="CI85" s="54" t="s">
        <v>775</v>
      </c>
      <c r="CJ85" s="54" t="s">
        <v>775</v>
      </c>
      <c r="CK85" s="54" t="s">
        <v>775</v>
      </c>
      <c r="CL85" s="54" t="s">
        <v>775</v>
      </c>
      <c r="CM85" s="54" t="s">
        <v>775</v>
      </c>
      <c r="CN85" s="54" t="s">
        <v>775</v>
      </c>
      <c r="CO85" s="54" t="s">
        <v>775</v>
      </c>
      <c r="CP85" s="54" t="s">
        <v>775</v>
      </c>
      <c r="CQ85" s="54" t="s">
        <v>775</v>
      </c>
      <c r="CR85" s="54" t="s">
        <v>775</v>
      </c>
      <c r="CS85" s="54" t="s">
        <v>775</v>
      </c>
      <c r="CT85" s="54" t="s">
        <v>775</v>
      </c>
      <c r="CU85" s="54" t="s">
        <v>775</v>
      </c>
      <c r="CV85" s="54" t="s">
        <v>775</v>
      </c>
      <c r="CW85" s="54" t="s">
        <v>775</v>
      </c>
      <c r="CX85" s="55">
        <v>0.185523930374</v>
      </c>
      <c r="CY85" s="54" t="s">
        <v>775</v>
      </c>
      <c r="CZ85" s="54" t="s">
        <v>775</v>
      </c>
      <c r="DA85" s="54" t="s">
        <v>775</v>
      </c>
      <c r="DB85" s="54" t="s">
        <v>775</v>
      </c>
      <c r="DC85" s="54" t="s">
        <v>775</v>
      </c>
      <c r="DD85" s="54" t="s">
        <v>775</v>
      </c>
      <c r="DE85" s="54" t="s">
        <v>775</v>
      </c>
      <c r="DF85" s="54" t="s">
        <v>775</v>
      </c>
      <c r="DG85" s="54" t="s">
        <v>775</v>
      </c>
      <c r="DH85" s="54" t="s">
        <v>775</v>
      </c>
      <c r="DI85" s="54" t="s">
        <v>775</v>
      </c>
      <c r="DJ85" s="54" t="s">
        <v>775</v>
      </c>
      <c r="DK85" s="54" t="s">
        <v>775</v>
      </c>
      <c r="DL85" s="54" t="s">
        <v>775</v>
      </c>
      <c r="DM85" s="54" t="s">
        <v>775</v>
      </c>
      <c r="DN85" s="54" t="s">
        <v>775</v>
      </c>
      <c r="DO85" s="54" t="s">
        <v>775</v>
      </c>
      <c r="DP85" s="55">
        <v>0.22351979406399999</v>
      </c>
      <c r="DQ85" s="54" t="s">
        <v>775</v>
      </c>
      <c r="DR85" s="54" t="s">
        <v>775</v>
      </c>
      <c r="DS85" s="54" t="s">
        <v>775</v>
      </c>
      <c r="DT85" s="54" t="s">
        <v>775</v>
      </c>
      <c r="DU85" s="54" t="s">
        <v>775</v>
      </c>
      <c r="DV85" s="54" t="s">
        <v>775</v>
      </c>
      <c r="DW85" s="54" t="s">
        <v>775</v>
      </c>
      <c r="DX85" s="54" t="s">
        <v>775</v>
      </c>
      <c r="DY85" s="54" t="s">
        <v>775</v>
      </c>
      <c r="DZ85" s="54" t="s">
        <v>775</v>
      </c>
      <c r="EA85" s="54" t="s">
        <v>775</v>
      </c>
      <c r="EB85" s="54" t="s">
        <v>775</v>
      </c>
      <c r="EC85" s="54" t="s">
        <v>775</v>
      </c>
      <c r="ED85" s="54" t="s">
        <v>775</v>
      </c>
      <c r="EE85" s="54" t="s">
        <v>775</v>
      </c>
      <c r="EF85" s="54" t="s">
        <v>775</v>
      </c>
      <c r="EG85" s="72"/>
    </row>
    <row r="86" spans="1:137" ht="15.75">
      <c r="A86" s="251" t="s">
        <v>726</v>
      </c>
      <c r="B86" s="69" t="s">
        <v>782</v>
      </c>
      <c r="C86" s="29"/>
      <c r="D86" s="30" t="s">
        <v>775</v>
      </c>
      <c r="E86" s="30" t="s">
        <v>775</v>
      </c>
      <c r="F86" s="30" t="s">
        <v>775</v>
      </c>
      <c r="G86" s="30" t="s">
        <v>775</v>
      </c>
      <c r="H86" s="30" t="s">
        <v>775</v>
      </c>
      <c r="I86" s="30" t="s">
        <v>775</v>
      </c>
      <c r="J86" s="30" t="s">
        <v>775</v>
      </c>
      <c r="K86" s="30" t="s">
        <v>775</v>
      </c>
      <c r="L86" s="30" t="s">
        <v>775</v>
      </c>
      <c r="M86" s="29" t="s">
        <v>775</v>
      </c>
      <c r="N86" s="30" t="s">
        <v>775</v>
      </c>
      <c r="O86" s="30" t="s">
        <v>775</v>
      </c>
      <c r="P86" s="30" t="s">
        <v>775</v>
      </c>
      <c r="Q86" s="30" t="s">
        <v>775</v>
      </c>
      <c r="R86" s="30" t="s">
        <v>775</v>
      </c>
      <c r="S86" s="30" t="s">
        <v>775</v>
      </c>
      <c r="T86" s="30" t="s">
        <v>775</v>
      </c>
      <c r="U86" s="30" t="s">
        <v>775</v>
      </c>
      <c r="V86" s="30" t="s">
        <v>775</v>
      </c>
      <c r="W86" s="29" t="s">
        <v>775</v>
      </c>
      <c r="X86" s="30" t="s">
        <v>775</v>
      </c>
      <c r="Y86" s="30" t="s">
        <v>775</v>
      </c>
      <c r="Z86" s="30" t="s">
        <v>775</v>
      </c>
      <c r="AA86" s="31">
        <v>-0.183325561044</v>
      </c>
      <c r="AB86" s="30" t="s">
        <v>775</v>
      </c>
      <c r="AC86" s="30" t="s">
        <v>775</v>
      </c>
      <c r="AD86" s="30" t="s">
        <v>775</v>
      </c>
      <c r="AE86" s="30" t="s">
        <v>775</v>
      </c>
      <c r="AF86" s="30" t="s">
        <v>775</v>
      </c>
      <c r="AG86" s="29" t="s">
        <v>775</v>
      </c>
      <c r="AH86" s="30" t="s">
        <v>775</v>
      </c>
      <c r="AI86" s="30" t="s">
        <v>775</v>
      </c>
      <c r="AJ86" s="30" t="s">
        <v>775</v>
      </c>
      <c r="AK86" s="30" t="s">
        <v>775</v>
      </c>
      <c r="AL86" s="30" t="s">
        <v>775</v>
      </c>
      <c r="AM86" s="30" t="s">
        <v>775</v>
      </c>
      <c r="AN86" s="30" t="s">
        <v>775</v>
      </c>
      <c r="AO86" s="30" t="s">
        <v>775</v>
      </c>
      <c r="AP86" s="30" t="s">
        <v>775</v>
      </c>
      <c r="AQ86" s="29" t="s">
        <v>775</v>
      </c>
      <c r="AR86" s="30" t="s">
        <v>775</v>
      </c>
      <c r="AS86" s="30" t="s">
        <v>775</v>
      </c>
      <c r="AT86" s="30" t="s">
        <v>775</v>
      </c>
      <c r="AU86" s="30" t="s">
        <v>775</v>
      </c>
      <c r="AV86" s="30" t="s">
        <v>775</v>
      </c>
      <c r="AW86" s="33">
        <v>0.34508893071899999</v>
      </c>
      <c r="AX86" s="30" t="s">
        <v>775</v>
      </c>
      <c r="AY86" s="30" t="s">
        <v>775</v>
      </c>
      <c r="AZ86" s="30" t="s">
        <v>775</v>
      </c>
      <c r="BA86" s="29" t="s">
        <v>775</v>
      </c>
      <c r="BB86" s="30" t="s">
        <v>775</v>
      </c>
      <c r="BC86" s="30" t="s">
        <v>775</v>
      </c>
      <c r="BD86" s="30" t="s">
        <v>775</v>
      </c>
      <c r="BE86" s="30" t="s">
        <v>775</v>
      </c>
      <c r="BF86" s="30" t="s">
        <v>775</v>
      </c>
      <c r="BG86" s="30" t="s">
        <v>775</v>
      </c>
      <c r="BH86" s="30" t="s">
        <v>775</v>
      </c>
      <c r="BI86" s="30" t="s">
        <v>775</v>
      </c>
      <c r="BJ86" s="30" t="s">
        <v>775</v>
      </c>
      <c r="BK86" s="29" t="s">
        <v>775</v>
      </c>
      <c r="BL86" s="30" t="s">
        <v>775</v>
      </c>
      <c r="BM86" s="30" t="s">
        <v>775</v>
      </c>
      <c r="BN86" s="30" t="s">
        <v>775</v>
      </c>
      <c r="BO86" s="30" t="s">
        <v>775</v>
      </c>
      <c r="BP86" s="30" t="s">
        <v>775</v>
      </c>
      <c r="BQ86" s="30" t="s">
        <v>775</v>
      </c>
      <c r="BR86" s="30" t="s">
        <v>775</v>
      </c>
      <c r="BS86" s="30" t="s">
        <v>775</v>
      </c>
      <c r="BT86" s="30" t="s">
        <v>775</v>
      </c>
      <c r="BU86" s="29" t="s">
        <v>775</v>
      </c>
      <c r="BV86" s="30" t="s">
        <v>775</v>
      </c>
      <c r="BW86" s="30" t="s">
        <v>775</v>
      </c>
      <c r="BX86" s="30" t="s">
        <v>775</v>
      </c>
      <c r="BY86" s="30" t="s">
        <v>775</v>
      </c>
      <c r="BZ86" s="30" t="s">
        <v>775</v>
      </c>
      <c r="CA86" s="30" t="s">
        <v>775</v>
      </c>
      <c r="CB86" s="30" t="s">
        <v>775</v>
      </c>
      <c r="CC86" s="30" t="s">
        <v>775</v>
      </c>
      <c r="CD86" s="30" t="s">
        <v>775</v>
      </c>
      <c r="CE86" s="29" t="s">
        <v>775</v>
      </c>
      <c r="CF86" s="30" t="s">
        <v>775</v>
      </c>
      <c r="CG86" s="30" t="s">
        <v>775</v>
      </c>
      <c r="CH86" s="30" t="s">
        <v>775</v>
      </c>
      <c r="CI86" s="30" t="s">
        <v>775</v>
      </c>
      <c r="CJ86" s="30" t="s">
        <v>775</v>
      </c>
      <c r="CK86" s="30" t="s">
        <v>775</v>
      </c>
      <c r="CL86" s="30" t="s">
        <v>775</v>
      </c>
      <c r="CM86" s="30" t="s">
        <v>775</v>
      </c>
      <c r="CN86" s="30" t="s">
        <v>775</v>
      </c>
      <c r="CO86" s="29" t="s">
        <v>775</v>
      </c>
      <c r="CP86" s="30" t="s">
        <v>775</v>
      </c>
      <c r="CQ86" s="30" t="s">
        <v>775</v>
      </c>
      <c r="CR86" s="30" t="s">
        <v>775</v>
      </c>
      <c r="CS86" s="30" t="s">
        <v>775</v>
      </c>
      <c r="CT86" s="30" t="s">
        <v>775</v>
      </c>
      <c r="CU86" s="30" t="s">
        <v>775</v>
      </c>
      <c r="CV86" s="30" t="s">
        <v>775</v>
      </c>
      <c r="CW86" s="30" t="s">
        <v>775</v>
      </c>
      <c r="CX86" s="33">
        <v>0.243122903684</v>
      </c>
      <c r="CY86" s="29" t="s">
        <v>775</v>
      </c>
      <c r="CZ86" s="30" t="s">
        <v>775</v>
      </c>
      <c r="DA86" s="30" t="s">
        <v>775</v>
      </c>
      <c r="DB86" s="30" t="s">
        <v>775</v>
      </c>
      <c r="DC86" s="30" t="s">
        <v>775</v>
      </c>
      <c r="DD86" s="30" t="s">
        <v>775</v>
      </c>
      <c r="DE86" s="30" t="s">
        <v>775</v>
      </c>
      <c r="DF86" s="30" t="s">
        <v>775</v>
      </c>
      <c r="DG86" s="30" t="s">
        <v>775</v>
      </c>
      <c r="DH86" s="30" t="s">
        <v>775</v>
      </c>
      <c r="DI86" s="29" t="s">
        <v>775</v>
      </c>
      <c r="DJ86" s="30" t="s">
        <v>775</v>
      </c>
      <c r="DK86" s="30" t="s">
        <v>775</v>
      </c>
      <c r="DL86" s="30" t="s">
        <v>775</v>
      </c>
      <c r="DM86" s="30" t="s">
        <v>775</v>
      </c>
      <c r="DN86" s="33">
        <v>0.25886399714399999</v>
      </c>
      <c r="DO86" s="30" t="s">
        <v>775</v>
      </c>
      <c r="DP86" s="30" t="s">
        <v>775</v>
      </c>
      <c r="DQ86" s="30" t="s">
        <v>775</v>
      </c>
      <c r="DR86" s="30" t="s">
        <v>775</v>
      </c>
      <c r="DS86" s="29" t="s">
        <v>775</v>
      </c>
      <c r="DT86" s="30" t="s">
        <v>775</v>
      </c>
      <c r="DU86" s="30" t="s">
        <v>775</v>
      </c>
      <c r="DV86" s="30" t="s">
        <v>775</v>
      </c>
      <c r="DW86" s="30" t="s">
        <v>775</v>
      </c>
      <c r="DX86" s="30" t="s">
        <v>775</v>
      </c>
      <c r="DY86" s="30" t="s">
        <v>775</v>
      </c>
      <c r="DZ86" s="30" t="s">
        <v>775</v>
      </c>
      <c r="EA86" s="30" t="s">
        <v>775</v>
      </c>
      <c r="EB86" s="30" t="s">
        <v>775</v>
      </c>
      <c r="EC86" s="29" t="s">
        <v>775</v>
      </c>
      <c r="ED86" s="30" t="s">
        <v>775</v>
      </c>
      <c r="EE86" s="30" t="s">
        <v>775</v>
      </c>
      <c r="EF86" s="30" t="s">
        <v>775</v>
      </c>
      <c r="EG86" s="70"/>
    </row>
    <row r="87" spans="1:137" ht="15.75">
      <c r="A87" s="253"/>
      <c r="B87" s="73" t="s">
        <v>783</v>
      </c>
      <c r="C87" s="42"/>
      <c r="D87" s="43" t="s">
        <v>775</v>
      </c>
      <c r="E87" s="43" t="s">
        <v>775</v>
      </c>
      <c r="F87" s="43" t="s">
        <v>775</v>
      </c>
      <c r="G87" s="43" t="s">
        <v>775</v>
      </c>
      <c r="H87" s="43" t="s">
        <v>775</v>
      </c>
      <c r="I87" s="43" t="s">
        <v>775</v>
      </c>
      <c r="J87" s="43" t="s">
        <v>775</v>
      </c>
      <c r="K87" s="43" t="s">
        <v>775</v>
      </c>
      <c r="L87" s="43" t="s">
        <v>775</v>
      </c>
      <c r="M87" s="42" t="s">
        <v>775</v>
      </c>
      <c r="N87" s="43" t="s">
        <v>775</v>
      </c>
      <c r="O87" s="43" t="s">
        <v>775</v>
      </c>
      <c r="P87" s="43" t="s">
        <v>775</v>
      </c>
      <c r="Q87" s="43" t="s">
        <v>775</v>
      </c>
      <c r="R87" s="43" t="s">
        <v>775</v>
      </c>
      <c r="S87" s="43" t="s">
        <v>775</v>
      </c>
      <c r="T87" s="43" t="s">
        <v>775</v>
      </c>
      <c r="U87" s="43" t="s">
        <v>775</v>
      </c>
      <c r="V87" s="43" t="s">
        <v>775</v>
      </c>
      <c r="W87" s="42" t="s">
        <v>775</v>
      </c>
      <c r="X87" s="43" t="s">
        <v>775</v>
      </c>
      <c r="Y87" s="43" t="s">
        <v>775</v>
      </c>
      <c r="Z87" s="43" t="s">
        <v>775</v>
      </c>
      <c r="AA87" s="47">
        <v>-0.17636225964999999</v>
      </c>
      <c r="AB87" s="43" t="s">
        <v>775</v>
      </c>
      <c r="AC87" s="43" t="s">
        <v>775</v>
      </c>
      <c r="AD87" s="43" t="s">
        <v>775</v>
      </c>
      <c r="AE87" s="43" t="s">
        <v>775</v>
      </c>
      <c r="AF87" s="43" t="s">
        <v>775</v>
      </c>
      <c r="AG87" s="42" t="s">
        <v>775</v>
      </c>
      <c r="AH87" s="43" t="s">
        <v>775</v>
      </c>
      <c r="AI87" s="43" t="s">
        <v>775</v>
      </c>
      <c r="AJ87" s="43" t="s">
        <v>775</v>
      </c>
      <c r="AK87" s="43" t="s">
        <v>775</v>
      </c>
      <c r="AL87" s="43" t="s">
        <v>775</v>
      </c>
      <c r="AM87" s="43" t="s">
        <v>775</v>
      </c>
      <c r="AN87" s="43" t="s">
        <v>775</v>
      </c>
      <c r="AO87" s="43" t="s">
        <v>775</v>
      </c>
      <c r="AP87" s="43" t="s">
        <v>775</v>
      </c>
      <c r="AQ87" s="42" t="s">
        <v>775</v>
      </c>
      <c r="AR87" s="43" t="s">
        <v>775</v>
      </c>
      <c r="AS87" s="43" t="s">
        <v>775</v>
      </c>
      <c r="AT87" s="43" t="s">
        <v>775</v>
      </c>
      <c r="AU87" s="43" t="s">
        <v>775</v>
      </c>
      <c r="AV87" s="43" t="s">
        <v>775</v>
      </c>
      <c r="AW87" s="45">
        <v>0.340018194376</v>
      </c>
      <c r="AX87" s="43" t="s">
        <v>775</v>
      </c>
      <c r="AY87" s="43" t="s">
        <v>775</v>
      </c>
      <c r="AZ87" s="43" t="s">
        <v>775</v>
      </c>
      <c r="BA87" s="42" t="s">
        <v>775</v>
      </c>
      <c r="BB87" s="43" t="s">
        <v>775</v>
      </c>
      <c r="BC87" s="43" t="s">
        <v>775</v>
      </c>
      <c r="BD87" s="43" t="s">
        <v>775</v>
      </c>
      <c r="BE87" s="43" t="s">
        <v>775</v>
      </c>
      <c r="BF87" s="43" t="s">
        <v>775</v>
      </c>
      <c r="BG87" s="43" t="s">
        <v>775</v>
      </c>
      <c r="BH87" s="43" t="s">
        <v>775</v>
      </c>
      <c r="BI87" s="43" t="s">
        <v>775</v>
      </c>
      <c r="BJ87" s="43" t="s">
        <v>775</v>
      </c>
      <c r="BK87" s="42" t="s">
        <v>775</v>
      </c>
      <c r="BL87" s="43" t="s">
        <v>775</v>
      </c>
      <c r="BM87" s="43" t="s">
        <v>775</v>
      </c>
      <c r="BN87" s="43" t="s">
        <v>775</v>
      </c>
      <c r="BO87" s="43" t="s">
        <v>775</v>
      </c>
      <c r="BP87" s="43" t="s">
        <v>775</v>
      </c>
      <c r="BQ87" s="43" t="s">
        <v>775</v>
      </c>
      <c r="BR87" s="43" t="s">
        <v>775</v>
      </c>
      <c r="BS87" s="43" t="s">
        <v>775</v>
      </c>
      <c r="BT87" s="43" t="s">
        <v>775</v>
      </c>
      <c r="BU87" s="42" t="s">
        <v>775</v>
      </c>
      <c r="BV87" s="43" t="s">
        <v>775</v>
      </c>
      <c r="BW87" s="43" t="s">
        <v>775</v>
      </c>
      <c r="BX87" s="43" t="s">
        <v>775</v>
      </c>
      <c r="BY87" s="43" t="s">
        <v>775</v>
      </c>
      <c r="BZ87" s="43" t="s">
        <v>775</v>
      </c>
      <c r="CA87" s="43" t="s">
        <v>775</v>
      </c>
      <c r="CB87" s="43" t="s">
        <v>775</v>
      </c>
      <c r="CC87" s="43" t="s">
        <v>775</v>
      </c>
      <c r="CD87" s="43" t="s">
        <v>775</v>
      </c>
      <c r="CE87" s="42" t="s">
        <v>775</v>
      </c>
      <c r="CF87" s="43" t="s">
        <v>775</v>
      </c>
      <c r="CG87" s="43" t="s">
        <v>775</v>
      </c>
      <c r="CH87" s="43" t="s">
        <v>775</v>
      </c>
      <c r="CI87" s="43" t="s">
        <v>775</v>
      </c>
      <c r="CJ87" s="43" t="s">
        <v>775</v>
      </c>
      <c r="CK87" s="43" t="s">
        <v>775</v>
      </c>
      <c r="CL87" s="43" t="s">
        <v>775</v>
      </c>
      <c r="CM87" s="43" t="s">
        <v>775</v>
      </c>
      <c r="CN87" s="43" t="s">
        <v>775</v>
      </c>
      <c r="CO87" s="42" t="s">
        <v>775</v>
      </c>
      <c r="CP87" s="43" t="s">
        <v>775</v>
      </c>
      <c r="CQ87" s="43" t="s">
        <v>775</v>
      </c>
      <c r="CR87" s="43" t="s">
        <v>775</v>
      </c>
      <c r="CS87" s="43" t="s">
        <v>775</v>
      </c>
      <c r="CT87" s="43" t="s">
        <v>775</v>
      </c>
      <c r="CU87" s="43" t="s">
        <v>775</v>
      </c>
      <c r="CV87" s="43" t="s">
        <v>775</v>
      </c>
      <c r="CW87" s="43" t="s">
        <v>775</v>
      </c>
      <c r="CX87" s="45">
        <v>0.23906316800999999</v>
      </c>
      <c r="CY87" s="42" t="s">
        <v>775</v>
      </c>
      <c r="CZ87" s="43" t="s">
        <v>775</v>
      </c>
      <c r="DA87" s="43" t="s">
        <v>775</v>
      </c>
      <c r="DB87" s="43" t="s">
        <v>775</v>
      </c>
      <c r="DC87" s="43" t="s">
        <v>775</v>
      </c>
      <c r="DD87" s="43" t="s">
        <v>775</v>
      </c>
      <c r="DE87" s="43" t="s">
        <v>775</v>
      </c>
      <c r="DF87" s="43" t="s">
        <v>775</v>
      </c>
      <c r="DG87" s="43" t="s">
        <v>775</v>
      </c>
      <c r="DH87" s="43" t="s">
        <v>775</v>
      </c>
      <c r="DI87" s="42" t="s">
        <v>775</v>
      </c>
      <c r="DJ87" s="43" t="s">
        <v>775</v>
      </c>
      <c r="DK87" s="43" t="s">
        <v>775</v>
      </c>
      <c r="DL87" s="43" t="s">
        <v>775</v>
      </c>
      <c r="DM87" s="43" t="s">
        <v>775</v>
      </c>
      <c r="DN87" s="43" t="s">
        <v>775</v>
      </c>
      <c r="DO87" s="43" t="s">
        <v>775</v>
      </c>
      <c r="DP87" s="45">
        <v>0.281953999796</v>
      </c>
      <c r="DQ87" s="43" t="s">
        <v>775</v>
      </c>
      <c r="DR87" s="43" t="s">
        <v>775</v>
      </c>
      <c r="DS87" s="42" t="s">
        <v>775</v>
      </c>
      <c r="DT87" s="43" t="s">
        <v>775</v>
      </c>
      <c r="DU87" s="43" t="s">
        <v>775</v>
      </c>
      <c r="DV87" s="43" t="s">
        <v>775</v>
      </c>
      <c r="DW87" s="43" t="s">
        <v>775</v>
      </c>
      <c r="DX87" s="43" t="s">
        <v>775</v>
      </c>
      <c r="DY87" s="43" t="s">
        <v>775</v>
      </c>
      <c r="DZ87" s="43" t="s">
        <v>775</v>
      </c>
      <c r="EA87" s="43" t="s">
        <v>775</v>
      </c>
      <c r="EB87" s="43" t="s">
        <v>775</v>
      </c>
      <c r="EC87" s="42" t="s">
        <v>775</v>
      </c>
      <c r="ED87" s="43" t="s">
        <v>775</v>
      </c>
      <c r="EE87" s="43" t="s">
        <v>775</v>
      </c>
      <c r="EF87" s="43" t="s">
        <v>775</v>
      </c>
      <c r="EG87" s="74"/>
    </row>
    <row r="88" spans="1:137" ht="15.75">
      <c r="A88" s="251" t="s">
        <v>727</v>
      </c>
      <c r="B88" s="69" t="s">
        <v>784</v>
      </c>
      <c r="C88" s="29"/>
      <c r="D88" s="30" t="s">
        <v>775</v>
      </c>
      <c r="E88" s="30" t="s">
        <v>775</v>
      </c>
      <c r="F88" s="30" t="s">
        <v>775</v>
      </c>
      <c r="G88" s="30" t="s">
        <v>775</v>
      </c>
      <c r="H88" s="30" t="s">
        <v>775</v>
      </c>
      <c r="I88" s="30" t="s">
        <v>775</v>
      </c>
      <c r="J88" s="30" t="s">
        <v>775</v>
      </c>
      <c r="K88" s="30" t="s">
        <v>775</v>
      </c>
      <c r="L88" s="30" t="s">
        <v>775</v>
      </c>
      <c r="M88" s="29" t="s">
        <v>775</v>
      </c>
      <c r="N88" s="30" t="s">
        <v>775</v>
      </c>
      <c r="O88" s="30" t="s">
        <v>775</v>
      </c>
      <c r="P88" s="30" t="s">
        <v>775</v>
      </c>
      <c r="Q88" s="30" t="s">
        <v>775</v>
      </c>
      <c r="R88" s="30" t="s">
        <v>775</v>
      </c>
      <c r="S88" s="30" t="s">
        <v>775</v>
      </c>
      <c r="T88" s="30" t="s">
        <v>775</v>
      </c>
      <c r="U88" s="30" t="s">
        <v>775</v>
      </c>
      <c r="V88" s="30" t="s">
        <v>775</v>
      </c>
      <c r="W88" s="29" t="s">
        <v>775</v>
      </c>
      <c r="X88" s="30" t="s">
        <v>775</v>
      </c>
      <c r="Y88" s="30" t="s">
        <v>775</v>
      </c>
      <c r="Z88" s="30" t="s">
        <v>775</v>
      </c>
      <c r="AA88" s="30" t="s">
        <v>775</v>
      </c>
      <c r="AB88" s="30" t="s">
        <v>775</v>
      </c>
      <c r="AC88" s="30" t="s">
        <v>775</v>
      </c>
      <c r="AD88" s="30" t="s">
        <v>775</v>
      </c>
      <c r="AE88" s="30" t="s">
        <v>775</v>
      </c>
      <c r="AF88" s="30" t="s">
        <v>775</v>
      </c>
      <c r="AG88" s="29" t="s">
        <v>775</v>
      </c>
      <c r="AH88" s="30" t="s">
        <v>775</v>
      </c>
      <c r="AI88" s="30" t="s">
        <v>775</v>
      </c>
      <c r="AJ88" s="30" t="s">
        <v>775</v>
      </c>
      <c r="AK88" s="30" t="s">
        <v>775</v>
      </c>
      <c r="AL88" s="30" t="s">
        <v>775</v>
      </c>
      <c r="AM88" s="30" t="s">
        <v>775</v>
      </c>
      <c r="AN88" s="30" t="s">
        <v>775</v>
      </c>
      <c r="AO88" s="30" t="s">
        <v>775</v>
      </c>
      <c r="AP88" s="30" t="s">
        <v>775</v>
      </c>
      <c r="AQ88" s="29" t="s">
        <v>775</v>
      </c>
      <c r="AR88" s="30" t="s">
        <v>775</v>
      </c>
      <c r="AS88" s="30" t="s">
        <v>775</v>
      </c>
      <c r="AT88" s="30" t="s">
        <v>775</v>
      </c>
      <c r="AU88" s="30" t="s">
        <v>775</v>
      </c>
      <c r="AV88" s="30" t="s">
        <v>775</v>
      </c>
      <c r="AW88" s="30" t="s">
        <v>775</v>
      </c>
      <c r="AX88" s="30" t="s">
        <v>775</v>
      </c>
      <c r="AY88" s="30" t="s">
        <v>775</v>
      </c>
      <c r="AZ88" s="30" t="s">
        <v>775</v>
      </c>
      <c r="BA88" s="32">
        <v>0.27774240107100001</v>
      </c>
      <c r="BB88" s="30" t="s">
        <v>775</v>
      </c>
      <c r="BC88" s="30" t="s">
        <v>775</v>
      </c>
      <c r="BD88" s="30" t="s">
        <v>775</v>
      </c>
      <c r="BE88" s="30" t="s">
        <v>775</v>
      </c>
      <c r="BF88" s="30" t="s">
        <v>775</v>
      </c>
      <c r="BG88" s="30" t="s">
        <v>775</v>
      </c>
      <c r="BH88" s="30" t="s">
        <v>775</v>
      </c>
      <c r="BI88" s="30" t="s">
        <v>775</v>
      </c>
      <c r="BJ88" s="30" t="s">
        <v>775</v>
      </c>
      <c r="BK88" s="29" t="s">
        <v>775</v>
      </c>
      <c r="BL88" s="30" t="s">
        <v>775</v>
      </c>
      <c r="BM88" s="30" t="s">
        <v>775</v>
      </c>
      <c r="BN88" s="30" t="s">
        <v>775</v>
      </c>
      <c r="BO88" s="30" t="s">
        <v>775</v>
      </c>
      <c r="BP88" s="30" t="s">
        <v>775</v>
      </c>
      <c r="BQ88" s="30" t="s">
        <v>775</v>
      </c>
      <c r="BR88" s="30" t="s">
        <v>775</v>
      </c>
      <c r="BS88" s="30" t="s">
        <v>775</v>
      </c>
      <c r="BT88" s="30" t="s">
        <v>775</v>
      </c>
      <c r="BU88" s="29" t="s">
        <v>775</v>
      </c>
      <c r="BV88" s="30" t="s">
        <v>775</v>
      </c>
      <c r="BW88" s="30" t="s">
        <v>775</v>
      </c>
      <c r="BX88" s="30" t="s">
        <v>775</v>
      </c>
      <c r="BY88" s="30" t="s">
        <v>775</v>
      </c>
      <c r="BZ88" s="30" t="s">
        <v>775</v>
      </c>
      <c r="CA88" s="30" t="s">
        <v>775</v>
      </c>
      <c r="CB88" s="30" t="s">
        <v>775</v>
      </c>
      <c r="CC88" s="30" t="s">
        <v>775</v>
      </c>
      <c r="CD88" s="30" t="s">
        <v>775</v>
      </c>
      <c r="CE88" s="29" t="s">
        <v>775</v>
      </c>
      <c r="CF88" s="30" t="s">
        <v>775</v>
      </c>
      <c r="CG88" s="30" t="s">
        <v>775</v>
      </c>
      <c r="CH88" s="30" t="s">
        <v>775</v>
      </c>
      <c r="CI88" s="31">
        <v>-0.12608220764799999</v>
      </c>
      <c r="CJ88" s="30" t="s">
        <v>775</v>
      </c>
      <c r="CK88" s="30" t="s">
        <v>775</v>
      </c>
      <c r="CL88" s="30" t="s">
        <v>775</v>
      </c>
      <c r="CM88" s="30" t="s">
        <v>775</v>
      </c>
      <c r="CN88" s="30" t="s">
        <v>775</v>
      </c>
      <c r="CO88" s="29" t="s">
        <v>775</v>
      </c>
      <c r="CP88" s="30" t="s">
        <v>775</v>
      </c>
      <c r="CQ88" s="30" t="s">
        <v>775</v>
      </c>
      <c r="CR88" s="30" t="s">
        <v>775</v>
      </c>
      <c r="CS88" s="30" t="s">
        <v>775</v>
      </c>
      <c r="CT88" s="30" t="s">
        <v>775</v>
      </c>
      <c r="CU88" s="30" t="s">
        <v>775</v>
      </c>
      <c r="CV88" s="30" t="s">
        <v>775</v>
      </c>
      <c r="CW88" s="30" t="s">
        <v>775</v>
      </c>
      <c r="CX88" s="30" t="s">
        <v>775</v>
      </c>
      <c r="CY88" s="29" t="s">
        <v>775</v>
      </c>
      <c r="CZ88" s="30" t="s">
        <v>775</v>
      </c>
      <c r="DA88" s="30" t="s">
        <v>775</v>
      </c>
      <c r="DB88" s="30" t="s">
        <v>775</v>
      </c>
      <c r="DC88" s="30" t="s">
        <v>775</v>
      </c>
      <c r="DD88" s="30" t="s">
        <v>775</v>
      </c>
      <c r="DE88" s="30" t="s">
        <v>775</v>
      </c>
      <c r="DF88" s="56">
        <v>0.26946456017499998</v>
      </c>
      <c r="DG88" s="30" t="s">
        <v>775</v>
      </c>
      <c r="DH88" s="30" t="s">
        <v>775</v>
      </c>
      <c r="DI88" s="29" t="s">
        <v>775</v>
      </c>
      <c r="DJ88" s="30" t="s">
        <v>775</v>
      </c>
      <c r="DK88" s="30" t="s">
        <v>775</v>
      </c>
      <c r="DL88" s="30" t="s">
        <v>775</v>
      </c>
      <c r="DM88" s="30" t="s">
        <v>775</v>
      </c>
      <c r="DN88" s="30" t="s">
        <v>775</v>
      </c>
      <c r="DO88" s="30" t="s">
        <v>775</v>
      </c>
      <c r="DP88" s="30" t="s">
        <v>775</v>
      </c>
      <c r="DQ88" s="33">
        <v>0.44437786502999999</v>
      </c>
      <c r="DR88" s="30" t="s">
        <v>775</v>
      </c>
      <c r="DS88" s="29" t="s">
        <v>775</v>
      </c>
      <c r="DT88" s="30" t="s">
        <v>775</v>
      </c>
      <c r="DU88" s="30" t="s">
        <v>775</v>
      </c>
      <c r="DV88" s="30" t="s">
        <v>775</v>
      </c>
      <c r="DW88" s="30" t="s">
        <v>775</v>
      </c>
      <c r="DX88" s="30" t="s">
        <v>775</v>
      </c>
      <c r="DY88" s="30" t="s">
        <v>775</v>
      </c>
      <c r="DZ88" s="30" t="s">
        <v>775</v>
      </c>
      <c r="EA88" s="30" t="s">
        <v>775</v>
      </c>
      <c r="EB88" s="30" t="s">
        <v>775</v>
      </c>
      <c r="EC88" s="29" t="s">
        <v>775</v>
      </c>
      <c r="ED88" s="30" t="s">
        <v>775</v>
      </c>
      <c r="EE88" s="30" t="s">
        <v>775</v>
      </c>
      <c r="EF88" s="30" t="s">
        <v>775</v>
      </c>
      <c r="EG88" s="70"/>
    </row>
    <row r="89" spans="1:137" ht="15.75">
      <c r="A89" s="252"/>
      <c r="B89" s="71" t="s">
        <v>785</v>
      </c>
      <c r="C89" s="36"/>
      <c r="D89" s="37" t="s">
        <v>775</v>
      </c>
      <c r="E89" s="37" t="s">
        <v>775</v>
      </c>
      <c r="F89" s="37" t="s">
        <v>775</v>
      </c>
      <c r="G89" s="37" t="s">
        <v>775</v>
      </c>
      <c r="H89" s="37" t="s">
        <v>775</v>
      </c>
      <c r="I89" s="37" t="s">
        <v>775</v>
      </c>
      <c r="J89" s="37" t="s">
        <v>775</v>
      </c>
      <c r="K89" s="37" t="s">
        <v>775</v>
      </c>
      <c r="L89" s="37" t="s">
        <v>775</v>
      </c>
      <c r="M89" s="36" t="s">
        <v>775</v>
      </c>
      <c r="N89" s="37" t="s">
        <v>775</v>
      </c>
      <c r="O89" s="37" t="s">
        <v>775</v>
      </c>
      <c r="P89" s="37" t="s">
        <v>775</v>
      </c>
      <c r="Q89" s="37" t="s">
        <v>775</v>
      </c>
      <c r="R89" s="37" t="s">
        <v>775</v>
      </c>
      <c r="S89" s="37" t="s">
        <v>775</v>
      </c>
      <c r="T89" s="37" t="s">
        <v>775</v>
      </c>
      <c r="U89" s="37" t="s">
        <v>775</v>
      </c>
      <c r="V89" s="37" t="s">
        <v>775</v>
      </c>
      <c r="W89" s="36" t="s">
        <v>775</v>
      </c>
      <c r="X89" s="37" t="s">
        <v>775</v>
      </c>
      <c r="Y89" s="37" t="s">
        <v>775</v>
      </c>
      <c r="Z89" s="37" t="s">
        <v>775</v>
      </c>
      <c r="AA89" s="37" t="s">
        <v>775</v>
      </c>
      <c r="AB89" s="37" t="s">
        <v>775</v>
      </c>
      <c r="AC89" s="37" t="s">
        <v>775</v>
      </c>
      <c r="AD89" s="37" t="s">
        <v>775</v>
      </c>
      <c r="AE89" s="37" t="s">
        <v>775</v>
      </c>
      <c r="AF89" s="37" t="s">
        <v>775</v>
      </c>
      <c r="AG89" s="36" t="s">
        <v>775</v>
      </c>
      <c r="AH89" s="37" t="s">
        <v>775</v>
      </c>
      <c r="AI89" s="37" t="s">
        <v>775</v>
      </c>
      <c r="AJ89" s="37" t="s">
        <v>775</v>
      </c>
      <c r="AK89" s="37" t="s">
        <v>775</v>
      </c>
      <c r="AL89" s="37" t="s">
        <v>775</v>
      </c>
      <c r="AM89" s="37" t="s">
        <v>775</v>
      </c>
      <c r="AN89" s="37" t="s">
        <v>775</v>
      </c>
      <c r="AO89" s="37" t="s">
        <v>775</v>
      </c>
      <c r="AP89" s="37" t="s">
        <v>775</v>
      </c>
      <c r="AQ89" s="36" t="s">
        <v>775</v>
      </c>
      <c r="AR89" s="39">
        <v>0.330105476658</v>
      </c>
      <c r="AS89" s="37" t="s">
        <v>775</v>
      </c>
      <c r="AT89" s="37" t="s">
        <v>775</v>
      </c>
      <c r="AU89" s="37" t="s">
        <v>775</v>
      </c>
      <c r="AV89" s="37" t="s">
        <v>775</v>
      </c>
      <c r="AW89" s="37" t="s">
        <v>775</v>
      </c>
      <c r="AX89" s="37" t="s">
        <v>775</v>
      </c>
      <c r="AY89" s="37" t="s">
        <v>775</v>
      </c>
      <c r="AZ89" s="37" t="s">
        <v>775</v>
      </c>
      <c r="BA89" s="36" t="s">
        <v>775</v>
      </c>
      <c r="BB89" s="37" t="s">
        <v>775</v>
      </c>
      <c r="BC89" s="37" t="s">
        <v>775</v>
      </c>
      <c r="BD89" s="37" t="s">
        <v>775</v>
      </c>
      <c r="BE89" s="37" t="s">
        <v>775</v>
      </c>
      <c r="BF89" s="37" t="s">
        <v>775</v>
      </c>
      <c r="BG89" s="37" t="s">
        <v>775</v>
      </c>
      <c r="BH89" s="37" t="s">
        <v>775</v>
      </c>
      <c r="BI89" s="37" t="s">
        <v>775</v>
      </c>
      <c r="BJ89" s="37" t="s">
        <v>775</v>
      </c>
      <c r="BK89" s="36" t="s">
        <v>775</v>
      </c>
      <c r="BL89" s="37" t="s">
        <v>775</v>
      </c>
      <c r="BM89" s="37" t="s">
        <v>775</v>
      </c>
      <c r="BN89" s="37" t="s">
        <v>775</v>
      </c>
      <c r="BO89" s="37" t="s">
        <v>775</v>
      </c>
      <c r="BP89" s="37" t="s">
        <v>775</v>
      </c>
      <c r="BQ89" s="37" t="s">
        <v>775</v>
      </c>
      <c r="BR89" s="37" t="s">
        <v>775</v>
      </c>
      <c r="BS89" s="37" t="s">
        <v>775</v>
      </c>
      <c r="BT89" s="37" t="s">
        <v>775</v>
      </c>
      <c r="BU89" s="36" t="s">
        <v>775</v>
      </c>
      <c r="BV89" s="37" t="s">
        <v>775</v>
      </c>
      <c r="BW89" s="37" t="s">
        <v>775</v>
      </c>
      <c r="BX89" s="37" t="s">
        <v>775</v>
      </c>
      <c r="BY89" s="37" t="s">
        <v>775</v>
      </c>
      <c r="BZ89" s="37" t="s">
        <v>775</v>
      </c>
      <c r="CA89" s="37" t="s">
        <v>775</v>
      </c>
      <c r="CB89" s="37" t="s">
        <v>775</v>
      </c>
      <c r="CC89" s="37" t="s">
        <v>775</v>
      </c>
      <c r="CD89" s="37" t="s">
        <v>775</v>
      </c>
      <c r="CE89" s="36" t="s">
        <v>775</v>
      </c>
      <c r="CF89" s="37" t="s">
        <v>775</v>
      </c>
      <c r="CG89" s="37" t="s">
        <v>775</v>
      </c>
      <c r="CH89" s="37" t="s">
        <v>775</v>
      </c>
      <c r="CI89" s="37" t="s">
        <v>775</v>
      </c>
      <c r="CJ89" s="37" t="s">
        <v>775</v>
      </c>
      <c r="CK89" s="37" t="s">
        <v>775</v>
      </c>
      <c r="CL89" s="37" t="s">
        <v>775</v>
      </c>
      <c r="CM89" s="37" t="s">
        <v>775</v>
      </c>
      <c r="CN89" s="37" t="s">
        <v>775</v>
      </c>
      <c r="CO89" s="36" t="s">
        <v>775</v>
      </c>
      <c r="CP89" s="37" t="s">
        <v>775</v>
      </c>
      <c r="CQ89" s="37" t="s">
        <v>775</v>
      </c>
      <c r="CR89" s="37" t="s">
        <v>775</v>
      </c>
      <c r="CS89" s="37" t="s">
        <v>775</v>
      </c>
      <c r="CT89" s="37" t="s">
        <v>775</v>
      </c>
      <c r="CU89" s="37" t="s">
        <v>775</v>
      </c>
      <c r="CV89" s="37" t="s">
        <v>775</v>
      </c>
      <c r="CW89" s="37" t="s">
        <v>775</v>
      </c>
      <c r="CX89" s="37" t="s">
        <v>775</v>
      </c>
      <c r="CY89" s="36" t="s">
        <v>775</v>
      </c>
      <c r="CZ89" s="37" t="s">
        <v>775</v>
      </c>
      <c r="DA89" s="37" t="s">
        <v>775</v>
      </c>
      <c r="DB89" s="37" t="s">
        <v>775</v>
      </c>
      <c r="DC89" s="37" t="s">
        <v>775</v>
      </c>
      <c r="DD89" s="37" t="s">
        <v>775</v>
      </c>
      <c r="DE89" s="37" t="s">
        <v>775</v>
      </c>
      <c r="DF89" s="37" t="s">
        <v>775</v>
      </c>
      <c r="DG89" s="39">
        <v>0.31113746981899998</v>
      </c>
      <c r="DH89" s="37" t="s">
        <v>775</v>
      </c>
      <c r="DI89" s="36" t="s">
        <v>775</v>
      </c>
      <c r="DJ89" s="37" t="s">
        <v>775</v>
      </c>
      <c r="DK89" s="37" t="s">
        <v>775</v>
      </c>
      <c r="DL89" s="37" t="s">
        <v>775</v>
      </c>
      <c r="DM89" s="37" t="s">
        <v>775</v>
      </c>
      <c r="DN89" s="37" t="s">
        <v>775</v>
      </c>
      <c r="DO89" s="37" t="s">
        <v>775</v>
      </c>
      <c r="DP89" s="39">
        <v>0.41943731750899999</v>
      </c>
      <c r="DQ89" s="37" t="s">
        <v>775</v>
      </c>
      <c r="DR89" s="37" t="s">
        <v>775</v>
      </c>
      <c r="DS89" s="36" t="s">
        <v>775</v>
      </c>
      <c r="DT89" s="37" t="s">
        <v>775</v>
      </c>
      <c r="DU89" s="37" t="s">
        <v>775</v>
      </c>
      <c r="DV89" s="37" t="s">
        <v>775</v>
      </c>
      <c r="DW89" s="37" t="s">
        <v>775</v>
      </c>
      <c r="DX89" s="37" t="s">
        <v>775</v>
      </c>
      <c r="DY89" s="37" t="s">
        <v>775</v>
      </c>
      <c r="DZ89" s="37" t="s">
        <v>775</v>
      </c>
      <c r="EA89" s="37" t="s">
        <v>775</v>
      </c>
      <c r="EB89" s="37" t="s">
        <v>775</v>
      </c>
      <c r="EC89" s="36" t="s">
        <v>775</v>
      </c>
      <c r="ED89" s="37" t="s">
        <v>775</v>
      </c>
      <c r="EE89" s="37" t="s">
        <v>775</v>
      </c>
      <c r="EF89" s="37" t="s">
        <v>775</v>
      </c>
      <c r="EG89" s="72"/>
    </row>
    <row r="90" spans="1:137" ht="15.75">
      <c r="A90" s="253"/>
      <c r="B90" s="73" t="s">
        <v>786</v>
      </c>
      <c r="C90" s="42"/>
      <c r="D90" s="43" t="s">
        <v>775</v>
      </c>
      <c r="E90" s="43" t="s">
        <v>775</v>
      </c>
      <c r="F90" s="43" t="s">
        <v>775</v>
      </c>
      <c r="G90" s="43" t="s">
        <v>775</v>
      </c>
      <c r="H90" s="43" t="s">
        <v>775</v>
      </c>
      <c r="I90" s="43" t="s">
        <v>775</v>
      </c>
      <c r="J90" s="43" t="s">
        <v>775</v>
      </c>
      <c r="K90" s="43" t="s">
        <v>775</v>
      </c>
      <c r="L90" s="43" t="s">
        <v>775</v>
      </c>
      <c r="M90" s="42" t="s">
        <v>775</v>
      </c>
      <c r="N90" s="43" t="s">
        <v>775</v>
      </c>
      <c r="O90" s="43" t="s">
        <v>775</v>
      </c>
      <c r="P90" s="43" t="s">
        <v>775</v>
      </c>
      <c r="Q90" s="43" t="s">
        <v>775</v>
      </c>
      <c r="R90" s="43" t="s">
        <v>775</v>
      </c>
      <c r="S90" s="43" t="s">
        <v>775</v>
      </c>
      <c r="T90" s="43" t="s">
        <v>775</v>
      </c>
      <c r="U90" s="43" t="s">
        <v>775</v>
      </c>
      <c r="V90" s="43" t="s">
        <v>775</v>
      </c>
      <c r="W90" s="42" t="s">
        <v>775</v>
      </c>
      <c r="X90" s="43" t="s">
        <v>775</v>
      </c>
      <c r="Y90" s="43" t="s">
        <v>775</v>
      </c>
      <c r="Z90" s="43" t="s">
        <v>775</v>
      </c>
      <c r="AA90" s="43" t="s">
        <v>775</v>
      </c>
      <c r="AB90" s="43" t="s">
        <v>775</v>
      </c>
      <c r="AC90" s="43" t="s">
        <v>775</v>
      </c>
      <c r="AD90" s="43" t="s">
        <v>775</v>
      </c>
      <c r="AE90" s="43" t="s">
        <v>775</v>
      </c>
      <c r="AF90" s="43" t="s">
        <v>775</v>
      </c>
      <c r="AG90" s="42" t="s">
        <v>775</v>
      </c>
      <c r="AH90" s="43" t="s">
        <v>775</v>
      </c>
      <c r="AI90" s="43" t="s">
        <v>775</v>
      </c>
      <c r="AJ90" s="43" t="s">
        <v>775</v>
      </c>
      <c r="AK90" s="43" t="s">
        <v>775</v>
      </c>
      <c r="AL90" s="43" t="s">
        <v>775</v>
      </c>
      <c r="AM90" s="43" t="s">
        <v>775</v>
      </c>
      <c r="AN90" s="43" t="s">
        <v>775</v>
      </c>
      <c r="AO90" s="43" t="s">
        <v>775</v>
      </c>
      <c r="AP90" s="43" t="s">
        <v>775</v>
      </c>
      <c r="AQ90" s="44">
        <v>0.39433118172999998</v>
      </c>
      <c r="AR90" s="43" t="s">
        <v>775</v>
      </c>
      <c r="AS90" s="43" t="s">
        <v>775</v>
      </c>
      <c r="AT90" s="43" t="s">
        <v>775</v>
      </c>
      <c r="AU90" s="43" t="s">
        <v>775</v>
      </c>
      <c r="AV90" s="43" t="s">
        <v>775</v>
      </c>
      <c r="AW90" s="43" t="s">
        <v>775</v>
      </c>
      <c r="AX90" s="43" t="s">
        <v>775</v>
      </c>
      <c r="AY90" s="43" t="s">
        <v>775</v>
      </c>
      <c r="AZ90" s="43" t="s">
        <v>775</v>
      </c>
      <c r="BA90" s="42" t="s">
        <v>775</v>
      </c>
      <c r="BB90" s="43" t="s">
        <v>775</v>
      </c>
      <c r="BC90" s="43" t="s">
        <v>775</v>
      </c>
      <c r="BD90" s="43" t="s">
        <v>775</v>
      </c>
      <c r="BE90" s="43" t="s">
        <v>775</v>
      </c>
      <c r="BF90" s="43" t="s">
        <v>775</v>
      </c>
      <c r="BG90" s="43" t="s">
        <v>775</v>
      </c>
      <c r="BH90" s="43" t="s">
        <v>775</v>
      </c>
      <c r="BI90" s="43" t="s">
        <v>775</v>
      </c>
      <c r="BJ90" s="43" t="s">
        <v>775</v>
      </c>
      <c r="BK90" s="42" t="s">
        <v>775</v>
      </c>
      <c r="BL90" s="43" t="s">
        <v>775</v>
      </c>
      <c r="BM90" s="43" t="s">
        <v>775</v>
      </c>
      <c r="BN90" s="43" t="s">
        <v>775</v>
      </c>
      <c r="BO90" s="43" t="s">
        <v>775</v>
      </c>
      <c r="BP90" s="43" t="s">
        <v>775</v>
      </c>
      <c r="BQ90" s="43" t="s">
        <v>775</v>
      </c>
      <c r="BR90" s="43" t="s">
        <v>775</v>
      </c>
      <c r="BS90" s="43" t="s">
        <v>775</v>
      </c>
      <c r="BT90" s="43" t="s">
        <v>775</v>
      </c>
      <c r="BU90" s="42" t="s">
        <v>775</v>
      </c>
      <c r="BV90" s="43" t="s">
        <v>775</v>
      </c>
      <c r="BW90" s="43" t="s">
        <v>775</v>
      </c>
      <c r="BX90" s="43" t="s">
        <v>775</v>
      </c>
      <c r="BY90" s="43" t="s">
        <v>775</v>
      </c>
      <c r="BZ90" s="43" t="s">
        <v>775</v>
      </c>
      <c r="CA90" s="43" t="s">
        <v>775</v>
      </c>
      <c r="CB90" s="43" t="s">
        <v>775</v>
      </c>
      <c r="CC90" s="43" t="s">
        <v>775</v>
      </c>
      <c r="CD90" s="43" t="s">
        <v>775</v>
      </c>
      <c r="CE90" s="42" t="s">
        <v>775</v>
      </c>
      <c r="CF90" s="43" t="s">
        <v>775</v>
      </c>
      <c r="CG90" s="43" t="s">
        <v>775</v>
      </c>
      <c r="CH90" s="43" t="s">
        <v>775</v>
      </c>
      <c r="CI90" s="43" t="s">
        <v>775</v>
      </c>
      <c r="CJ90" s="43" t="s">
        <v>775</v>
      </c>
      <c r="CK90" s="43" t="s">
        <v>775</v>
      </c>
      <c r="CL90" s="43" t="s">
        <v>775</v>
      </c>
      <c r="CM90" s="43" t="s">
        <v>775</v>
      </c>
      <c r="CN90" s="43" t="s">
        <v>775</v>
      </c>
      <c r="CO90" s="42" t="s">
        <v>775</v>
      </c>
      <c r="CP90" s="43" t="s">
        <v>775</v>
      </c>
      <c r="CQ90" s="43" t="s">
        <v>775</v>
      </c>
      <c r="CR90" s="43" t="s">
        <v>775</v>
      </c>
      <c r="CS90" s="43" t="s">
        <v>775</v>
      </c>
      <c r="CT90" s="43" t="s">
        <v>775</v>
      </c>
      <c r="CU90" s="43" t="s">
        <v>775</v>
      </c>
      <c r="CV90" s="43" t="s">
        <v>775</v>
      </c>
      <c r="CW90" s="43" t="s">
        <v>775</v>
      </c>
      <c r="CX90" s="43" t="s">
        <v>775</v>
      </c>
      <c r="CY90" s="42" t="s">
        <v>775</v>
      </c>
      <c r="CZ90" s="43" t="s">
        <v>775</v>
      </c>
      <c r="DA90" s="43" t="s">
        <v>775</v>
      </c>
      <c r="DB90" s="43" t="s">
        <v>775</v>
      </c>
      <c r="DC90" s="43" t="s">
        <v>775</v>
      </c>
      <c r="DD90" s="43" t="s">
        <v>775</v>
      </c>
      <c r="DE90" s="43" t="s">
        <v>775</v>
      </c>
      <c r="DF90" s="43" t="s">
        <v>775</v>
      </c>
      <c r="DG90" s="45">
        <v>0.47113842837499997</v>
      </c>
      <c r="DH90" s="43" t="s">
        <v>775</v>
      </c>
      <c r="DI90" s="42" t="s">
        <v>775</v>
      </c>
      <c r="DJ90" s="43" t="s">
        <v>775</v>
      </c>
      <c r="DK90" s="43" t="s">
        <v>775</v>
      </c>
      <c r="DL90" s="43" t="s">
        <v>775</v>
      </c>
      <c r="DM90" s="43" t="s">
        <v>775</v>
      </c>
      <c r="DN90" s="43" t="s">
        <v>775</v>
      </c>
      <c r="DO90" s="43" t="s">
        <v>775</v>
      </c>
      <c r="DP90" s="45">
        <v>0.40275201366500002</v>
      </c>
      <c r="DQ90" s="43" t="s">
        <v>775</v>
      </c>
      <c r="DR90" s="43" t="s">
        <v>775</v>
      </c>
      <c r="DS90" s="42" t="s">
        <v>775</v>
      </c>
      <c r="DT90" s="43" t="s">
        <v>775</v>
      </c>
      <c r="DU90" s="43" t="s">
        <v>775</v>
      </c>
      <c r="DV90" s="43" t="s">
        <v>775</v>
      </c>
      <c r="DW90" s="43" t="s">
        <v>775</v>
      </c>
      <c r="DX90" s="43" t="s">
        <v>775</v>
      </c>
      <c r="DY90" s="43" t="s">
        <v>775</v>
      </c>
      <c r="DZ90" s="43" t="s">
        <v>775</v>
      </c>
      <c r="EA90" s="43" t="s">
        <v>775</v>
      </c>
      <c r="EB90" s="43" t="s">
        <v>775</v>
      </c>
      <c r="EC90" s="42" t="s">
        <v>775</v>
      </c>
      <c r="ED90" s="43" t="s">
        <v>775</v>
      </c>
      <c r="EE90" s="43" t="s">
        <v>775</v>
      </c>
      <c r="EF90" s="43" t="s">
        <v>775</v>
      </c>
      <c r="EG90" s="74"/>
    </row>
    <row r="91" spans="1:137" ht="15.75">
      <c r="A91" s="251" t="s">
        <v>728</v>
      </c>
      <c r="B91" s="69" t="s">
        <v>787</v>
      </c>
      <c r="C91" s="29"/>
      <c r="D91" s="30" t="s">
        <v>775</v>
      </c>
      <c r="E91" s="30" t="s">
        <v>775</v>
      </c>
      <c r="F91" s="30" t="s">
        <v>775</v>
      </c>
      <c r="G91" s="30" t="s">
        <v>775</v>
      </c>
      <c r="H91" s="30" t="s">
        <v>775</v>
      </c>
      <c r="I91" s="30" t="s">
        <v>775</v>
      </c>
      <c r="J91" s="30" t="s">
        <v>775</v>
      </c>
      <c r="K91" s="30" t="s">
        <v>775</v>
      </c>
      <c r="L91" s="30" t="s">
        <v>775</v>
      </c>
      <c r="M91" s="29" t="s">
        <v>775</v>
      </c>
      <c r="N91" s="30" t="s">
        <v>775</v>
      </c>
      <c r="O91" s="30" t="s">
        <v>775</v>
      </c>
      <c r="P91" s="30" t="s">
        <v>775</v>
      </c>
      <c r="Q91" s="30" t="s">
        <v>775</v>
      </c>
      <c r="R91" s="30" t="s">
        <v>775</v>
      </c>
      <c r="S91" s="30" t="s">
        <v>775</v>
      </c>
      <c r="T91" s="30" t="s">
        <v>775</v>
      </c>
      <c r="U91" s="30" t="s">
        <v>775</v>
      </c>
      <c r="V91" s="30" t="s">
        <v>775</v>
      </c>
      <c r="W91" s="29" t="s">
        <v>775</v>
      </c>
      <c r="X91" s="30" t="s">
        <v>775</v>
      </c>
      <c r="Y91" s="30" t="s">
        <v>775</v>
      </c>
      <c r="Z91" s="30" t="s">
        <v>775</v>
      </c>
      <c r="AA91" s="30" t="s">
        <v>775</v>
      </c>
      <c r="AB91" s="30" t="s">
        <v>775</v>
      </c>
      <c r="AC91" s="30" t="s">
        <v>775</v>
      </c>
      <c r="AD91" s="30" t="s">
        <v>775</v>
      </c>
      <c r="AE91" s="30" t="s">
        <v>775</v>
      </c>
      <c r="AF91" s="30" t="s">
        <v>775</v>
      </c>
      <c r="AG91" s="29" t="s">
        <v>775</v>
      </c>
      <c r="AH91" s="30" t="s">
        <v>775</v>
      </c>
      <c r="AI91" s="30" t="s">
        <v>775</v>
      </c>
      <c r="AJ91" s="30" t="s">
        <v>775</v>
      </c>
      <c r="AK91" s="30" t="s">
        <v>775</v>
      </c>
      <c r="AL91" s="30" t="s">
        <v>775</v>
      </c>
      <c r="AM91" s="30" t="s">
        <v>775</v>
      </c>
      <c r="AN91" s="30" t="s">
        <v>775</v>
      </c>
      <c r="AO91" s="30" t="s">
        <v>775</v>
      </c>
      <c r="AP91" s="30" t="s">
        <v>775</v>
      </c>
      <c r="AQ91" s="32">
        <v>0.42706835987500003</v>
      </c>
      <c r="AR91" s="30" t="s">
        <v>775</v>
      </c>
      <c r="AS91" s="30" t="s">
        <v>775</v>
      </c>
      <c r="AT91" s="30" t="s">
        <v>775</v>
      </c>
      <c r="AU91" s="30" t="s">
        <v>775</v>
      </c>
      <c r="AV91" s="30" t="s">
        <v>775</v>
      </c>
      <c r="AW91" s="30" t="s">
        <v>775</v>
      </c>
      <c r="AX91" s="30" t="s">
        <v>775</v>
      </c>
      <c r="AY91" s="30" t="s">
        <v>775</v>
      </c>
      <c r="AZ91" s="30" t="s">
        <v>775</v>
      </c>
      <c r="BA91" s="29" t="s">
        <v>775</v>
      </c>
      <c r="BB91" s="30" t="s">
        <v>775</v>
      </c>
      <c r="BC91" s="30" t="s">
        <v>775</v>
      </c>
      <c r="BD91" s="30" t="s">
        <v>775</v>
      </c>
      <c r="BE91" s="30" t="s">
        <v>775</v>
      </c>
      <c r="BF91" s="30" t="s">
        <v>775</v>
      </c>
      <c r="BG91" s="30" t="s">
        <v>775</v>
      </c>
      <c r="BH91" s="30" t="s">
        <v>775</v>
      </c>
      <c r="BI91" s="30" t="s">
        <v>775</v>
      </c>
      <c r="BJ91" s="30" t="s">
        <v>775</v>
      </c>
      <c r="BK91" s="29" t="s">
        <v>775</v>
      </c>
      <c r="BL91" s="30" t="s">
        <v>775</v>
      </c>
      <c r="BM91" s="30" t="s">
        <v>775</v>
      </c>
      <c r="BN91" s="30" t="s">
        <v>775</v>
      </c>
      <c r="BO91" s="30" t="s">
        <v>775</v>
      </c>
      <c r="BP91" s="30" t="s">
        <v>775</v>
      </c>
      <c r="BQ91" s="30" t="s">
        <v>775</v>
      </c>
      <c r="BR91" s="30" t="s">
        <v>775</v>
      </c>
      <c r="BS91" s="30" t="s">
        <v>775</v>
      </c>
      <c r="BT91" s="30" t="s">
        <v>775</v>
      </c>
      <c r="BU91" s="29" t="s">
        <v>775</v>
      </c>
      <c r="BV91" s="30" t="s">
        <v>775</v>
      </c>
      <c r="BW91" s="30" t="s">
        <v>775</v>
      </c>
      <c r="BX91" s="30" t="s">
        <v>775</v>
      </c>
      <c r="BY91" s="30" t="s">
        <v>775</v>
      </c>
      <c r="BZ91" s="30" t="s">
        <v>775</v>
      </c>
      <c r="CA91" s="30" t="s">
        <v>775</v>
      </c>
      <c r="CB91" s="30" t="s">
        <v>775</v>
      </c>
      <c r="CC91" s="30" t="s">
        <v>775</v>
      </c>
      <c r="CD91" s="30" t="s">
        <v>775</v>
      </c>
      <c r="CE91" s="29" t="s">
        <v>775</v>
      </c>
      <c r="CF91" s="30" t="s">
        <v>775</v>
      </c>
      <c r="CG91" s="30" t="s">
        <v>775</v>
      </c>
      <c r="CH91" s="30" t="s">
        <v>775</v>
      </c>
      <c r="CI91" s="30" t="s">
        <v>775</v>
      </c>
      <c r="CJ91" s="30" t="s">
        <v>775</v>
      </c>
      <c r="CK91" s="30" t="s">
        <v>775</v>
      </c>
      <c r="CL91" s="30" t="s">
        <v>775</v>
      </c>
      <c r="CM91" s="30" t="s">
        <v>775</v>
      </c>
      <c r="CN91" s="30" t="s">
        <v>775</v>
      </c>
      <c r="CO91" s="29" t="s">
        <v>775</v>
      </c>
      <c r="CP91" s="30" t="s">
        <v>775</v>
      </c>
      <c r="CQ91" s="30" t="s">
        <v>775</v>
      </c>
      <c r="CR91" s="30" t="s">
        <v>775</v>
      </c>
      <c r="CS91" s="30" t="s">
        <v>775</v>
      </c>
      <c r="CT91" s="30" t="s">
        <v>775</v>
      </c>
      <c r="CU91" s="30" t="s">
        <v>775</v>
      </c>
      <c r="CV91" s="30" t="s">
        <v>775</v>
      </c>
      <c r="CW91" s="30" t="s">
        <v>775</v>
      </c>
      <c r="CX91" s="30" t="s">
        <v>775</v>
      </c>
      <c r="CY91" s="29" t="s">
        <v>775</v>
      </c>
      <c r="CZ91" s="30" t="s">
        <v>775</v>
      </c>
      <c r="DA91" s="30" t="s">
        <v>775</v>
      </c>
      <c r="DB91" s="30" t="s">
        <v>775</v>
      </c>
      <c r="DC91" s="30" t="s">
        <v>775</v>
      </c>
      <c r="DD91" s="30" t="s">
        <v>775</v>
      </c>
      <c r="DE91" s="30" t="s">
        <v>775</v>
      </c>
      <c r="DF91" s="30" t="s">
        <v>775</v>
      </c>
      <c r="DG91" s="33">
        <v>0.536492704042</v>
      </c>
      <c r="DH91" s="30" t="s">
        <v>775</v>
      </c>
      <c r="DI91" s="29" t="s">
        <v>775</v>
      </c>
      <c r="DJ91" s="30" t="s">
        <v>775</v>
      </c>
      <c r="DK91" s="30" t="s">
        <v>775</v>
      </c>
      <c r="DL91" s="30" t="s">
        <v>775</v>
      </c>
      <c r="DM91" s="30" t="s">
        <v>775</v>
      </c>
      <c r="DN91" s="30" t="s">
        <v>775</v>
      </c>
      <c r="DO91" s="30" t="s">
        <v>775</v>
      </c>
      <c r="DP91" s="30" t="s">
        <v>775</v>
      </c>
      <c r="DQ91" s="30" t="s">
        <v>775</v>
      </c>
      <c r="DR91" s="30" t="s">
        <v>775</v>
      </c>
      <c r="DS91" s="29" t="s">
        <v>775</v>
      </c>
      <c r="DT91" s="30" t="s">
        <v>775</v>
      </c>
      <c r="DU91" s="33">
        <v>0.54915065081100001</v>
      </c>
      <c r="DV91" s="30" t="s">
        <v>775</v>
      </c>
      <c r="DW91" s="30" t="s">
        <v>775</v>
      </c>
      <c r="DX91" s="30" t="s">
        <v>775</v>
      </c>
      <c r="DY91" s="30" t="s">
        <v>775</v>
      </c>
      <c r="DZ91" s="30" t="s">
        <v>775</v>
      </c>
      <c r="EA91" s="30" t="s">
        <v>775</v>
      </c>
      <c r="EB91" s="30" t="s">
        <v>775</v>
      </c>
      <c r="EC91" s="29" t="s">
        <v>775</v>
      </c>
      <c r="ED91" s="30" t="s">
        <v>775</v>
      </c>
      <c r="EE91" s="30" t="s">
        <v>775</v>
      </c>
      <c r="EF91" s="30" t="s">
        <v>775</v>
      </c>
      <c r="EG91" s="70"/>
    </row>
    <row r="92" spans="1:137" ht="15.75">
      <c r="A92" s="253"/>
      <c r="B92" s="73" t="s">
        <v>788</v>
      </c>
      <c r="C92" s="42"/>
      <c r="D92" s="43" t="s">
        <v>775</v>
      </c>
      <c r="E92" s="43" t="s">
        <v>775</v>
      </c>
      <c r="F92" s="43" t="s">
        <v>775</v>
      </c>
      <c r="G92" s="43" t="s">
        <v>775</v>
      </c>
      <c r="H92" s="43" t="s">
        <v>775</v>
      </c>
      <c r="I92" s="43" t="s">
        <v>775</v>
      </c>
      <c r="J92" s="43" t="s">
        <v>775</v>
      </c>
      <c r="K92" s="43" t="s">
        <v>775</v>
      </c>
      <c r="L92" s="43" t="s">
        <v>775</v>
      </c>
      <c r="M92" s="42" t="s">
        <v>775</v>
      </c>
      <c r="N92" s="43" t="s">
        <v>775</v>
      </c>
      <c r="O92" s="43" t="s">
        <v>775</v>
      </c>
      <c r="P92" s="43" t="s">
        <v>775</v>
      </c>
      <c r="Q92" s="43" t="s">
        <v>775</v>
      </c>
      <c r="R92" s="43" t="s">
        <v>775</v>
      </c>
      <c r="S92" s="43" t="s">
        <v>775</v>
      </c>
      <c r="T92" s="43" t="s">
        <v>775</v>
      </c>
      <c r="U92" s="43" t="s">
        <v>775</v>
      </c>
      <c r="V92" s="43" t="s">
        <v>775</v>
      </c>
      <c r="W92" s="42" t="s">
        <v>775</v>
      </c>
      <c r="X92" s="43" t="s">
        <v>775</v>
      </c>
      <c r="Y92" s="43" t="s">
        <v>775</v>
      </c>
      <c r="Z92" s="45">
        <v>0.48395254057999998</v>
      </c>
      <c r="AA92" s="43" t="s">
        <v>775</v>
      </c>
      <c r="AB92" s="43" t="s">
        <v>775</v>
      </c>
      <c r="AC92" s="43" t="s">
        <v>775</v>
      </c>
      <c r="AD92" s="43" t="s">
        <v>775</v>
      </c>
      <c r="AE92" s="43" t="s">
        <v>775</v>
      </c>
      <c r="AF92" s="43" t="s">
        <v>775</v>
      </c>
      <c r="AG92" s="42" t="s">
        <v>775</v>
      </c>
      <c r="AH92" s="43" t="s">
        <v>775</v>
      </c>
      <c r="AI92" s="43" t="s">
        <v>775</v>
      </c>
      <c r="AJ92" s="43" t="s">
        <v>775</v>
      </c>
      <c r="AK92" s="43" t="s">
        <v>775</v>
      </c>
      <c r="AL92" s="43" t="s">
        <v>775</v>
      </c>
      <c r="AM92" s="43" t="s">
        <v>775</v>
      </c>
      <c r="AN92" s="43" t="s">
        <v>775</v>
      </c>
      <c r="AO92" s="43" t="s">
        <v>775</v>
      </c>
      <c r="AP92" s="43" t="s">
        <v>775</v>
      </c>
      <c r="AQ92" s="44">
        <v>0.78604807425000001</v>
      </c>
      <c r="AR92" s="43" t="s">
        <v>775</v>
      </c>
      <c r="AS92" s="43" t="s">
        <v>775</v>
      </c>
      <c r="AT92" s="43" t="s">
        <v>775</v>
      </c>
      <c r="AU92" s="43" t="s">
        <v>775</v>
      </c>
      <c r="AV92" s="43" t="s">
        <v>775</v>
      </c>
      <c r="AW92" s="43" t="s">
        <v>775</v>
      </c>
      <c r="AX92" s="43" t="s">
        <v>775</v>
      </c>
      <c r="AY92" s="43" t="s">
        <v>775</v>
      </c>
      <c r="AZ92" s="43" t="s">
        <v>775</v>
      </c>
      <c r="BA92" s="42" t="s">
        <v>775</v>
      </c>
      <c r="BB92" s="43" t="s">
        <v>775</v>
      </c>
      <c r="BC92" s="43" t="s">
        <v>775</v>
      </c>
      <c r="BD92" s="43" t="s">
        <v>775</v>
      </c>
      <c r="BE92" s="43" t="s">
        <v>775</v>
      </c>
      <c r="BF92" s="43" t="s">
        <v>775</v>
      </c>
      <c r="BG92" s="43" t="s">
        <v>775</v>
      </c>
      <c r="BH92" s="43" t="s">
        <v>775</v>
      </c>
      <c r="BI92" s="43" t="s">
        <v>775</v>
      </c>
      <c r="BJ92" s="43" t="s">
        <v>775</v>
      </c>
      <c r="BK92" s="42" t="s">
        <v>775</v>
      </c>
      <c r="BL92" s="43" t="s">
        <v>775</v>
      </c>
      <c r="BM92" s="43" t="s">
        <v>775</v>
      </c>
      <c r="BN92" s="43" t="s">
        <v>775</v>
      </c>
      <c r="BO92" s="43" t="s">
        <v>775</v>
      </c>
      <c r="BP92" s="43" t="s">
        <v>775</v>
      </c>
      <c r="BQ92" s="43" t="s">
        <v>775</v>
      </c>
      <c r="BR92" s="43" t="s">
        <v>775</v>
      </c>
      <c r="BS92" s="43" t="s">
        <v>775</v>
      </c>
      <c r="BT92" s="43" t="s">
        <v>775</v>
      </c>
      <c r="BU92" s="42" t="s">
        <v>775</v>
      </c>
      <c r="BV92" s="43" t="s">
        <v>775</v>
      </c>
      <c r="BW92" s="43" t="s">
        <v>775</v>
      </c>
      <c r="BX92" s="43" t="s">
        <v>775</v>
      </c>
      <c r="BY92" s="43" t="s">
        <v>775</v>
      </c>
      <c r="BZ92" s="43" t="s">
        <v>775</v>
      </c>
      <c r="CA92" s="43" t="s">
        <v>775</v>
      </c>
      <c r="CB92" s="43" t="s">
        <v>775</v>
      </c>
      <c r="CC92" s="43" t="s">
        <v>775</v>
      </c>
      <c r="CD92" s="43" t="s">
        <v>775</v>
      </c>
      <c r="CE92" s="42" t="s">
        <v>775</v>
      </c>
      <c r="CF92" s="43" t="s">
        <v>775</v>
      </c>
      <c r="CG92" s="43" t="s">
        <v>775</v>
      </c>
      <c r="CH92" s="43" t="s">
        <v>775</v>
      </c>
      <c r="CI92" s="43" t="s">
        <v>775</v>
      </c>
      <c r="CJ92" s="43" t="s">
        <v>775</v>
      </c>
      <c r="CK92" s="43" t="s">
        <v>775</v>
      </c>
      <c r="CL92" s="43" t="s">
        <v>775</v>
      </c>
      <c r="CM92" s="43" t="s">
        <v>775</v>
      </c>
      <c r="CN92" s="43" t="s">
        <v>775</v>
      </c>
      <c r="CO92" s="42" t="s">
        <v>775</v>
      </c>
      <c r="CP92" s="43" t="s">
        <v>775</v>
      </c>
      <c r="CQ92" s="43" t="s">
        <v>775</v>
      </c>
      <c r="CR92" s="43" t="s">
        <v>775</v>
      </c>
      <c r="CS92" s="43" t="s">
        <v>775</v>
      </c>
      <c r="CT92" s="43" t="s">
        <v>775</v>
      </c>
      <c r="CU92" s="43" t="s">
        <v>775</v>
      </c>
      <c r="CV92" s="43" t="s">
        <v>775</v>
      </c>
      <c r="CW92" s="43" t="s">
        <v>775</v>
      </c>
      <c r="CX92" s="43" t="s">
        <v>775</v>
      </c>
      <c r="CY92" s="42" t="s">
        <v>775</v>
      </c>
      <c r="CZ92" s="43" t="s">
        <v>775</v>
      </c>
      <c r="DA92" s="43" t="s">
        <v>775</v>
      </c>
      <c r="DB92" s="43" t="s">
        <v>775</v>
      </c>
      <c r="DC92" s="43" t="s">
        <v>775</v>
      </c>
      <c r="DD92" s="43" t="s">
        <v>775</v>
      </c>
      <c r="DE92" s="43" t="s">
        <v>775</v>
      </c>
      <c r="DF92" s="43" t="s">
        <v>775</v>
      </c>
      <c r="DG92" s="43" t="s">
        <v>775</v>
      </c>
      <c r="DH92" s="43" t="s">
        <v>775</v>
      </c>
      <c r="DI92" s="42" t="s">
        <v>775</v>
      </c>
      <c r="DJ92" s="43" t="s">
        <v>775</v>
      </c>
      <c r="DK92" s="43" t="s">
        <v>775</v>
      </c>
      <c r="DL92" s="43" t="s">
        <v>775</v>
      </c>
      <c r="DM92" s="43" t="s">
        <v>775</v>
      </c>
      <c r="DN92" s="45">
        <v>0.78616021259900004</v>
      </c>
      <c r="DO92" s="43" t="s">
        <v>775</v>
      </c>
      <c r="DP92" s="43" t="s">
        <v>775</v>
      </c>
      <c r="DQ92" s="43" t="s">
        <v>775</v>
      </c>
      <c r="DR92" s="43" t="s">
        <v>775</v>
      </c>
      <c r="DS92" s="42" t="s">
        <v>775</v>
      </c>
      <c r="DT92" s="43" t="s">
        <v>775</v>
      </c>
      <c r="DU92" s="43" t="s">
        <v>775</v>
      </c>
      <c r="DV92" s="43" t="s">
        <v>775</v>
      </c>
      <c r="DW92" s="43" t="s">
        <v>775</v>
      </c>
      <c r="DX92" s="45">
        <v>0.68821617484099995</v>
      </c>
      <c r="DY92" s="43" t="s">
        <v>775</v>
      </c>
      <c r="DZ92" s="43" t="s">
        <v>775</v>
      </c>
      <c r="EA92" s="43" t="s">
        <v>775</v>
      </c>
      <c r="EB92" s="43" t="s">
        <v>775</v>
      </c>
      <c r="EC92" s="42" t="s">
        <v>775</v>
      </c>
      <c r="ED92" s="43" t="s">
        <v>775</v>
      </c>
      <c r="EE92" s="43" t="s">
        <v>775</v>
      </c>
      <c r="EF92" s="43" t="s">
        <v>775</v>
      </c>
      <c r="EG92" s="74"/>
    </row>
    <row r="93" spans="1:137" ht="15.75">
      <c r="A93" s="251" t="s">
        <v>729</v>
      </c>
      <c r="B93" s="69" t="s">
        <v>789</v>
      </c>
      <c r="C93" s="29"/>
      <c r="D93" s="30" t="s">
        <v>775</v>
      </c>
      <c r="E93" s="30" t="s">
        <v>775</v>
      </c>
      <c r="F93" s="30" t="s">
        <v>775</v>
      </c>
      <c r="G93" s="30" t="s">
        <v>775</v>
      </c>
      <c r="H93" s="30" t="s">
        <v>775</v>
      </c>
      <c r="I93" s="30" t="s">
        <v>775</v>
      </c>
      <c r="J93" s="30" t="s">
        <v>775</v>
      </c>
      <c r="K93" s="30" t="s">
        <v>775</v>
      </c>
      <c r="L93" s="30" t="s">
        <v>775</v>
      </c>
      <c r="M93" s="29" t="s">
        <v>775</v>
      </c>
      <c r="N93" s="30" t="s">
        <v>775</v>
      </c>
      <c r="O93" s="30" t="s">
        <v>775</v>
      </c>
      <c r="P93" s="30" t="s">
        <v>775</v>
      </c>
      <c r="Q93" s="30" t="s">
        <v>775</v>
      </c>
      <c r="R93" s="30" t="s">
        <v>775</v>
      </c>
      <c r="S93" s="30" t="s">
        <v>775</v>
      </c>
      <c r="T93" s="30" t="s">
        <v>775</v>
      </c>
      <c r="U93" s="30" t="s">
        <v>775</v>
      </c>
      <c r="V93" s="30" t="s">
        <v>775</v>
      </c>
      <c r="W93" s="29" t="s">
        <v>775</v>
      </c>
      <c r="X93" s="30" t="s">
        <v>775</v>
      </c>
      <c r="Y93" s="30" t="s">
        <v>775</v>
      </c>
      <c r="Z93" s="30" t="s">
        <v>775</v>
      </c>
      <c r="AA93" s="30" t="s">
        <v>775</v>
      </c>
      <c r="AB93" s="30" t="s">
        <v>775</v>
      </c>
      <c r="AC93" s="30" t="s">
        <v>775</v>
      </c>
      <c r="AD93" s="30" t="s">
        <v>775</v>
      </c>
      <c r="AE93" s="30" t="s">
        <v>775</v>
      </c>
      <c r="AF93" s="30" t="s">
        <v>775</v>
      </c>
      <c r="AG93" s="29" t="s">
        <v>775</v>
      </c>
      <c r="AH93" s="30" t="s">
        <v>775</v>
      </c>
      <c r="AI93" s="30" t="s">
        <v>775</v>
      </c>
      <c r="AJ93" s="30" t="s">
        <v>775</v>
      </c>
      <c r="AK93" s="30" t="s">
        <v>775</v>
      </c>
      <c r="AL93" s="30" t="s">
        <v>775</v>
      </c>
      <c r="AM93" s="30" t="s">
        <v>775</v>
      </c>
      <c r="AN93" s="30" t="s">
        <v>775</v>
      </c>
      <c r="AO93" s="30" t="s">
        <v>775</v>
      </c>
      <c r="AP93" s="30" t="s">
        <v>775</v>
      </c>
      <c r="AQ93" s="29" t="s">
        <v>775</v>
      </c>
      <c r="AR93" s="30" t="s">
        <v>775</v>
      </c>
      <c r="AS93" s="30" t="s">
        <v>775</v>
      </c>
      <c r="AT93" s="30" t="s">
        <v>775</v>
      </c>
      <c r="AU93" s="30" t="s">
        <v>775</v>
      </c>
      <c r="AV93" s="30" t="s">
        <v>775</v>
      </c>
      <c r="AW93" s="30" t="s">
        <v>775</v>
      </c>
      <c r="AX93" s="30" t="s">
        <v>775</v>
      </c>
      <c r="AY93" s="30" t="s">
        <v>775</v>
      </c>
      <c r="AZ93" s="30" t="s">
        <v>775</v>
      </c>
      <c r="BA93" s="29" t="s">
        <v>775</v>
      </c>
      <c r="BB93" s="30" t="s">
        <v>775</v>
      </c>
      <c r="BC93" s="30" t="s">
        <v>775</v>
      </c>
      <c r="BD93" s="30" t="s">
        <v>775</v>
      </c>
      <c r="BE93" s="30" t="s">
        <v>775</v>
      </c>
      <c r="BF93" s="30" t="s">
        <v>775</v>
      </c>
      <c r="BG93" s="30" t="s">
        <v>775</v>
      </c>
      <c r="BH93" s="33">
        <v>0.20466986038500001</v>
      </c>
      <c r="BI93" s="30" t="s">
        <v>775</v>
      </c>
      <c r="BJ93" s="30" t="s">
        <v>775</v>
      </c>
      <c r="BK93" s="29" t="s">
        <v>775</v>
      </c>
      <c r="BL93" s="30" t="s">
        <v>775</v>
      </c>
      <c r="BM93" s="30" t="s">
        <v>775</v>
      </c>
      <c r="BN93" s="30" t="s">
        <v>775</v>
      </c>
      <c r="BO93" s="30" t="s">
        <v>775</v>
      </c>
      <c r="BP93" s="30" t="s">
        <v>775</v>
      </c>
      <c r="BQ93" s="30" t="s">
        <v>775</v>
      </c>
      <c r="BR93" s="30" t="s">
        <v>775</v>
      </c>
      <c r="BS93" s="30" t="s">
        <v>775</v>
      </c>
      <c r="BT93" s="30" t="s">
        <v>775</v>
      </c>
      <c r="BU93" s="29" t="s">
        <v>775</v>
      </c>
      <c r="BV93" s="30" t="s">
        <v>775</v>
      </c>
      <c r="BW93" s="30" t="s">
        <v>775</v>
      </c>
      <c r="BX93" s="30" t="s">
        <v>775</v>
      </c>
      <c r="BY93" s="30" t="s">
        <v>775</v>
      </c>
      <c r="BZ93" s="30" t="s">
        <v>775</v>
      </c>
      <c r="CA93" s="30" t="s">
        <v>775</v>
      </c>
      <c r="CB93" s="30" t="s">
        <v>775</v>
      </c>
      <c r="CC93" s="30" t="s">
        <v>775</v>
      </c>
      <c r="CD93" s="30" t="s">
        <v>775</v>
      </c>
      <c r="CE93" s="29" t="s">
        <v>775</v>
      </c>
      <c r="CF93" s="30" t="s">
        <v>775</v>
      </c>
      <c r="CG93" s="30" t="s">
        <v>775</v>
      </c>
      <c r="CH93" s="30" t="s">
        <v>775</v>
      </c>
      <c r="CI93" s="30" t="s">
        <v>775</v>
      </c>
      <c r="CJ93" s="30" t="s">
        <v>775</v>
      </c>
      <c r="CK93" s="30" t="s">
        <v>775</v>
      </c>
      <c r="CL93" s="30" t="s">
        <v>775</v>
      </c>
      <c r="CM93" s="30" t="s">
        <v>775</v>
      </c>
      <c r="CN93" s="30" t="s">
        <v>775</v>
      </c>
      <c r="CO93" s="29" t="s">
        <v>775</v>
      </c>
      <c r="CP93" s="30" t="s">
        <v>775</v>
      </c>
      <c r="CQ93" s="30" t="s">
        <v>775</v>
      </c>
      <c r="CR93" s="30" t="s">
        <v>775</v>
      </c>
      <c r="CS93" s="30" t="s">
        <v>775</v>
      </c>
      <c r="CT93" s="30" t="s">
        <v>775</v>
      </c>
      <c r="CU93" s="30" t="s">
        <v>775</v>
      </c>
      <c r="CV93" s="30" t="s">
        <v>775</v>
      </c>
      <c r="CW93" s="30" t="s">
        <v>775</v>
      </c>
      <c r="CX93" s="33">
        <v>0.32997054180300001</v>
      </c>
      <c r="CY93" s="29" t="s">
        <v>775</v>
      </c>
      <c r="CZ93" s="30" t="s">
        <v>775</v>
      </c>
      <c r="DA93" s="30" t="s">
        <v>775</v>
      </c>
      <c r="DB93" s="30" t="s">
        <v>775</v>
      </c>
      <c r="DC93" s="30" t="s">
        <v>775</v>
      </c>
      <c r="DD93" s="30" t="s">
        <v>775</v>
      </c>
      <c r="DE93" s="30" t="s">
        <v>775</v>
      </c>
      <c r="DF93" s="30" t="s">
        <v>775</v>
      </c>
      <c r="DG93" s="30" t="s">
        <v>775</v>
      </c>
      <c r="DH93" s="30" t="s">
        <v>775</v>
      </c>
      <c r="DI93" s="29" t="s">
        <v>775</v>
      </c>
      <c r="DJ93" s="30" t="s">
        <v>775</v>
      </c>
      <c r="DK93" s="30" t="s">
        <v>775</v>
      </c>
      <c r="DL93" s="30" t="s">
        <v>775</v>
      </c>
      <c r="DM93" s="30" t="s">
        <v>775</v>
      </c>
      <c r="DN93" s="30" t="s">
        <v>775</v>
      </c>
      <c r="DO93" s="30" t="s">
        <v>775</v>
      </c>
      <c r="DP93" s="33">
        <v>0.19777283788200001</v>
      </c>
      <c r="DQ93" s="30" t="s">
        <v>775</v>
      </c>
      <c r="DR93" s="30" t="s">
        <v>775</v>
      </c>
      <c r="DS93" s="29" t="s">
        <v>775</v>
      </c>
      <c r="DT93" s="30" t="s">
        <v>775</v>
      </c>
      <c r="DU93" s="30" t="s">
        <v>775</v>
      </c>
      <c r="DV93" s="30" t="s">
        <v>775</v>
      </c>
      <c r="DW93" s="30" t="s">
        <v>775</v>
      </c>
      <c r="DX93" s="30" t="s">
        <v>775</v>
      </c>
      <c r="DY93" s="30" t="s">
        <v>775</v>
      </c>
      <c r="DZ93" s="30" t="s">
        <v>775</v>
      </c>
      <c r="EA93" s="30" t="s">
        <v>775</v>
      </c>
      <c r="EB93" s="30" t="s">
        <v>775</v>
      </c>
      <c r="EC93" s="29" t="s">
        <v>775</v>
      </c>
      <c r="ED93" s="30" t="s">
        <v>775</v>
      </c>
      <c r="EE93" s="30" t="s">
        <v>775</v>
      </c>
      <c r="EF93" s="30" t="s">
        <v>775</v>
      </c>
      <c r="EG93" s="70"/>
    </row>
    <row r="94" spans="1:137" ht="15.75">
      <c r="A94" s="253"/>
      <c r="B94" s="73" t="s">
        <v>790</v>
      </c>
      <c r="C94" s="42"/>
      <c r="D94" s="43" t="s">
        <v>775</v>
      </c>
      <c r="E94" s="43" t="s">
        <v>775</v>
      </c>
      <c r="F94" s="43" t="s">
        <v>775</v>
      </c>
      <c r="G94" s="43" t="s">
        <v>775</v>
      </c>
      <c r="H94" s="43" t="s">
        <v>775</v>
      </c>
      <c r="I94" s="43" t="s">
        <v>775</v>
      </c>
      <c r="J94" s="43" t="s">
        <v>775</v>
      </c>
      <c r="K94" s="43" t="s">
        <v>775</v>
      </c>
      <c r="L94" s="43" t="s">
        <v>775</v>
      </c>
      <c r="M94" s="42" t="s">
        <v>775</v>
      </c>
      <c r="N94" s="43" t="s">
        <v>775</v>
      </c>
      <c r="O94" s="43" t="s">
        <v>775</v>
      </c>
      <c r="P94" s="43" t="s">
        <v>775</v>
      </c>
      <c r="Q94" s="43" t="s">
        <v>775</v>
      </c>
      <c r="R94" s="43" t="s">
        <v>775</v>
      </c>
      <c r="S94" s="43" t="s">
        <v>775</v>
      </c>
      <c r="T94" s="43" t="s">
        <v>775</v>
      </c>
      <c r="U94" s="43" t="s">
        <v>775</v>
      </c>
      <c r="V94" s="43" t="s">
        <v>775</v>
      </c>
      <c r="W94" s="42" t="s">
        <v>775</v>
      </c>
      <c r="X94" s="43" t="s">
        <v>775</v>
      </c>
      <c r="Y94" s="43" t="s">
        <v>775</v>
      </c>
      <c r="Z94" s="43" t="s">
        <v>775</v>
      </c>
      <c r="AA94" s="43" t="s">
        <v>775</v>
      </c>
      <c r="AB94" s="43" t="s">
        <v>775</v>
      </c>
      <c r="AC94" s="43" t="s">
        <v>775</v>
      </c>
      <c r="AD94" s="43" t="s">
        <v>775</v>
      </c>
      <c r="AE94" s="43" t="s">
        <v>775</v>
      </c>
      <c r="AF94" s="43" t="s">
        <v>775</v>
      </c>
      <c r="AG94" s="42" t="s">
        <v>775</v>
      </c>
      <c r="AH94" s="43" t="s">
        <v>775</v>
      </c>
      <c r="AI94" s="43" t="s">
        <v>775</v>
      </c>
      <c r="AJ94" s="43" t="s">
        <v>775</v>
      </c>
      <c r="AK94" s="43" t="s">
        <v>775</v>
      </c>
      <c r="AL94" s="43" t="s">
        <v>775</v>
      </c>
      <c r="AM94" s="43" t="s">
        <v>775</v>
      </c>
      <c r="AN94" s="43" t="s">
        <v>775</v>
      </c>
      <c r="AO94" s="43" t="s">
        <v>775</v>
      </c>
      <c r="AP94" s="43" t="s">
        <v>775</v>
      </c>
      <c r="AQ94" s="42" t="s">
        <v>775</v>
      </c>
      <c r="AR94" s="43" t="s">
        <v>775</v>
      </c>
      <c r="AS94" s="43" t="s">
        <v>775</v>
      </c>
      <c r="AT94" s="43" t="s">
        <v>775</v>
      </c>
      <c r="AU94" s="43" t="s">
        <v>775</v>
      </c>
      <c r="AV94" s="43" t="s">
        <v>775</v>
      </c>
      <c r="AW94" s="43" t="s">
        <v>775</v>
      </c>
      <c r="AX94" s="43" t="s">
        <v>775</v>
      </c>
      <c r="AY94" s="43" t="s">
        <v>775</v>
      </c>
      <c r="AZ94" s="43" t="s">
        <v>775</v>
      </c>
      <c r="BA94" s="42" t="s">
        <v>775</v>
      </c>
      <c r="BB94" s="43" t="s">
        <v>775</v>
      </c>
      <c r="BC94" s="43" t="s">
        <v>775</v>
      </c>
      <c r="BD94" s="43" t="s">
        <v>775</v>
      </c>
      <c r="BE94" s="43" t="s">
        <v>775</v>
      </c>
      <c r="BF94" s="43" t="s">
        <v>775</v>
      </c>
      <c r="BG94" s="43" t="s">
        <v>775</v>
      </c>
      <c r="BH94" s="45">
        <v>0.220192545174</v>
      </c>
      <c r="BI94" s="43" t="s">
        <v>775</v>
      </c>
      <c r="BJ94" s="43" t="s">
        <v>775</v>
      </c>
      <c r="BK94" s="42" t="s">
        <v>775</v>
      </c>
      <c r="BL94" s="43" t="s">
        <v>775</v>
      </c>
      <c r="BM94" s="43" t="s">
        <v>775</v>
      </c>
      <c r="BN94" s="43" t="s">
        <v>775</v>
      </c>
      <c r="BO94" s="43" t="s">
        <v>775</v>
      </c>
      <c r="BP94" s="43" t="s">
        <v>775</v>
      </c>
      <c r="BQ94" s="43" t="s">
        <v>775</v>
      </c>
      <c r="BR94" s="43" t="s">
        <v>775</v>
      </c>
      <c r="BS94" s="43" t="s">
        <v>775</v>
      </c>
      <c r="BT94" s="43" t="s">
        <v>775</v>
      </c>
      <c r="BU94" s="42" t="s">
        <v>775</v>
      </c>
      <c r="BV94" s="43" t="s">
        <v>775</v>
      </c>
      <c r="BW94" s="43" t="s">
        <v>775</v>
      </c>
      <c r="BX94" s="43" t="s">
        <v>775</v>
      </c>
      <c r="BY94" s="43" t="s">
        <v>775</v>
      </c>
      <c r="BZ94" s="43" t="s">
        <v>775</v>
      </c>
      <c r="CA94" s="43" t="s">
        <v>775</v>
      </c>
      <c r="CB94" s="43" t="s">
        <v>775</v>
      </c>
      <c r="CC94" s="43" t="s">
        <v>775</v>
      </c>
      <c r="CD94" s="43" t="s">
        <v>775</v>
      </c>
      <c r="CE94" s="42" t="s">
        <v>775</v>
      </c>
      <c r="CF94" s="43" t="s">
        <v>775</v>
      </c>
      <c r="CG94" s="43" t="s">
        <v>775</v>
      </c>
      <c r="CH94" s="43" t="s">
        <v>775</v>
      </c>
      <c r="CI94" s="43" t="s">
        <v>775</v>
      </c>
      <c r="CJ94" s="43" t="s">
        <v>775</v>
      </c>
      <c r="CK94" s="43" t="s">
        <v>775</v>
      </c>
      <c r="CL94" s="43" t="s">
        <v>775</v>
      </c>
      <c r="CM94" s="43" t="s">
        <v>775</v>
      </c>
      <c r="CN94" s="43" t="s">
        <v>775</v>
      </c>
      <c r="CO94" s="42" t="s">
        <v>775</v>
      </c>
      <c r="CP94" s="43" t="s">
        <v>775</v>
      </c>
      <c r="CQ94" s="43" t="s">
        <v>775</v>
      </c>
      <c r="CR94" s="43" t="s">
        <v>775</v>
      </c>
      <c r="CS94" s="43" t="s">
        <v>775</v>
      </c>
      <c r="CT94" s="43" t="s">
        <v>775</v>
      </c>
      <c r="CU94" s="43" t="s">
        <v>775</v>
      </c>
      <c r="CV94" s="43" t="s">
        <v>775</v>
      </c>
      <c r="CW94" s="43" t="s">
        <v>775</v>
      </c>
      <c r="CX94" s="45">
        <v>0.32456214688099999</v>
      </c>
      <c r="CY94" s="42" t="s">
        <v>775</v>
      </c>
      <c r="CZ94" s="43" t="s">
        <v>775</v>
      </c>
      <c r="DA94" s="43" t="s">
        <v>775</v>
      </c>
      <c r="DB94" s="43" t="s">
        <v>775</v>
      </c>
      <c r="DC94" s="43" t="s">
        <v>775</v>
      </c>
      <c r="DD94" s="43" t="s">
        <v>775</v>
      </c>
      <c r="DE94" s="43" t="s">
        <v>775</v>
      </c>
      <c r="DF94" s="43" t="s">
        <v>775</v>
      </c>
      <c r="DG94" s="43" t="s">
        <v>775</v>
      </c>
      <c r="DH94" s="43" t="s">
        <v>775</v>
      </c>
      <c r="DI94" s="42" t="s">
        <v>775</v>
      </c>
      <c r="DJ94" s="43" t="s">
        <v>775</v>
      </c>
      <c r="DK94" s="43" t="s">
        <v>775</v>
      </c>
      <c r="DL94" s="43" t="s">
        <v>775</v>
      </c>
      <c r="DM94" s="43" t="s">
        <v>775</v>
      </c>
      <c r="DN94" s="43" t="s">
        <v>775</v>
      </c>
      <c r="DO94" s="43" t="s">
        <v>775</v>
      </c>
      <c r="DP94" s="45">
        <v>0.215262098973</v>
      </c>
      <c r="DQ94" s="43" t="s">
        <v>775</v>
      </c>
      <c r="DR94" s="43" t="s">
        <v>775</v>
      </c>
      <c r="DS94" s="42" t="s">
        <v>775</v>
      </c>
      <c r="DT94" s="43" t="s">
        <v>775</v>
      </c>
      <c r="DU94" s="43" t="s">
        <v>775</v>
      </c>
      <c r="DV94" s="43" t="s">
        <v>775</v>
      </c>
      <c r="DW94" s="43" t="s">
        <v>775</v>
      </c>
      <c r="DX94" s="43" t="s">
        <v>775</v>
      </c>
      <c r="DY94" s="43" t="s">
        <v>775</v>
      </c>
      <c r="DZ94" s="43" t="s">
        <v>775</v>
      </c>
      <c r="EA94" s="43" t="s">
        <v>775</v>
      </c>
      <c r="EB94" s="43" t="s">
        <v>775</v>
      </c>
      <c r="EC94" s="42" t="s">
        <v>775</v>
      </c>
      <c r="ED94" s="43" t="s">
        <v>775</v>
      </c>
      <c r="EE94" s="43" t="s">
        <v>775</v>
      </c>
      <c r="EF94" s="43" t="s">
        <v>775</v>
      </c>
      <c r="EG94" s="74"/>
    </row>
    <row r="95" spans="1:137" ht="15.75">
      <c r="A95" s="251" t="s">
        <v>730</v>
      </c>
      <c r="B95" s="69" t="s">
        <v>791</v>
      </c>
      <c r="C95" s="29"/>
      <c r="D95" s="30" t="s">
        <v>775</v>
      </c>
      <c r="E95" s="30" t="s">
        <v>775</v>
      </c>
      <c r="F95" s="30" t="s">
        <v>775</v>
      </c>
      <c r="G95" s="30" t="s">
        <v>775</v>
      </c>
      <c r="H95" s="30" t="s">
        <v>775</v>
      </c>
      <c r="I95" s="30" t="s">
        <v>775</v>
      </c>
      <c r="J95" s="31">
        <v>-0.18225079106600001</v>
      </c>
      <c r="K95" s="30" t="s">
        <v>775</v>
      </c>
      <c r="L95" s="30" t="s">
        <v>775</v>
      </c>
      <c r="M95" s="29" t="s">
        <v>775</v>
      </c>
      <c r="N95" s="30" t="s">
        <v>775</v>
      </c>
      <c r="O95" s="30" t="s">
        <v>775</v>
      </c>
      <c r="P95" s="30" t="s">
        <v>775</v>
      </c>
      <c r="Q95" s="30" t="s">
        <v>775</v>
      </c>
      <c r="R95" s="30" t="s">
        <v>775</v>
      </c>
      <c r="S95" s="30" t="s">
        <v>775</v>
      </c>
      <c r="T95" s="30" t="s">
        <v>775</v>
      </c>
      <c r="U95" s="30" t="s">
        <v>775</v>
      </c>
      <c r="V95" s="30" t="s">
        <v>775</v>
      </c>
      <c r="W95" s="29" t="s">
        <v>775</v>
      </c>
      <c r="X95" s="30" t="s">
        <v>775</v>
      </c>
      <c r="Y95" s="30" t="s">
        <v>775</v>
      </c>
      <c r="Z95" s="30" t="s">
        <v>775</v>
      </c>
      <c r="AA95" s="30" t="s">
        <v>775</v>
      </c>
      <c r="AB95" s="30" t="s">
        <v>775</v>
      </c>
      <c r="AC95" s="30" t="s">
        <v>775</v>
      </c>
      <c r="AD95" s="30" t="s">
        <v>775</v>
      </c>
      <c r="AE95" s="30" t="s">
        <v>775</v>
      </c>
      <c r="AF95" s="30" t="s">
        <v>775</v>
      </c>
      <c r="AG95" s="29" t="s">
        <v>775</v>
      </c>
      <c r="AH95" s="30" t="s">
        <v>775</v>
      </c>
      <c r="AI95" s="30" t="s">
        <v>775</v>
      </c>
      <c r="AJ95" s="30" t="s">
        <v>775</v>
      </c>
      <c r="AK95" s="30" t="s">
        <v>775</v>
      </c>
      <c r="AL95" s="30" t="s">
        <v>775</v>
      </c>
      <c r="AM95" s="30" t="s">
        <v>775</v>
      </c>
      <c r="AN95" s="30" t="s">
        <v>775</v>
      </c>
      <c r="AO95" s="30" t="s">
        <v>775</v>
      </c>
      <c r="AP95" s="30" t="s">
        <v>775</v>
      </c>
      <c r="AQ95" s="29" t="s">
        <v>775</v>
      </c>
      <c r="AR95" s="30" t="s">
        <v>775</v>
      </c>
      <c r="AS95" s="30" t="s">
        <v>775</v>
      </c>
      <c r="AT95" s="30" t="s">
        <v>775</v>
      </c>
      <c r="AU95" s="30" t="s">
        <v>775</v>
      </c>
      <c r="AV95" s="30" t="s">
        <v>775</v>
      </c>
      <c r="AW95" s="30" t="s">
        <v>775</v>
      </c>
      <c r="AX95" s="30" t="s">
        <v>775</v>
      </c>
      <c r="AY95" s="30" t="s">
        <v>775</v>
      </c>
      <c r="AZ95" s="30" t="s">
        <v>775</v>
      </c>
      <c r="BA95" s="29" t="s">
        <v>775</v>
      </c>
      <c r="BB95" s="30" t="s">
        <v>775</v>
      </c>
      <c r="BC95" s="30" t="s">
        <v>775</v>
      </c>
      <c r="BD95" s="56">
        <v>0.21876651049099999</v>
      </c>
      <c r="BE95" s="30" t="s">
        <v>775</v>
      </c>
      <c r="BF95" s="30" t="s">
        <v>775</v>
      </c>
      <c r="BG95" s="30" t="s">
        <v>775</v>
      </c>
      <c r="BH95" s="30" t="s">
        <v>775</v>
      </c>
      <c r="BI95" s="30" t="s">
        <v>775</v>
      </c>
      <c r="BJ95" s="30" t="s">
        <v>775</v>
      </c>
      <c r="BK95" s="29" t="s">
        <v>775</v>
      </c>
      <c r="BL95" s="30" t="s">
        <v>775</v>
      </c>
      <c r="BM95" s="30" t="s">
        <v>775</v>
      </c>
      <c r="BN95" s="30" t="s">
        <v>775</v>
      </c>
      <c r="BO95" s="30" t="s">
        <v>775</v>
      </c>
      <c r="BP95" s="30" t="s">
        <v>775</v>
      </c>
      <c r="BQ95" s="30" t="s">
        <v>775</v>
      </c>
      <c r="BR95" s="30" t="s">
        <v>775</v>
      </c>
      <c r="BS95" s="30" t="s">
        <v>775</v>
      </c>
      <c r="BT95" s="30" t="s">
        <v>775</v>
      </c>
      <c r="BU95" s="29" t="s">
        <v>775</v>
      </c>
      <c r="BV95" s="30" t="s">
        <v>775</v>
      </c>
      <c r="BW95" s="30" t="s">
        <v>775</v>
      </c>
      <c r="BX95" s="30" t="s">
        <v>775</v>
      </c>
      <c r="BY95" s="30" t="s">
        <v>775</v>
      </c>
      <c r="BZ95" s="30" t="s">
        <v>775</v>
      </c>
      <c r="CA95" s="30" t="s">
        <v>775</v>
      </c>
      <c r="CB95" s="30" t="s">
        <v>775</v>
      </c>
      <c r="CC95" s="30" t="s">
        <v>775</v>
      </c>
      <c r="CD95" s="30" t="s">
        <v>775</v>
      </c>
      <c r="CE95" s="29" t="s">
        <v>775</v>
      </c>
      <c r="CF95" s="30" t="s">
        <v>775</v>
      </c>
      <c r="CG95" s="30" t="s">
        <v>775</v>
      </c>
      <c r="CH95" s="30" t="s">
        <v>775</v>
      </c>
      <c r="CI95" s="30" t="s">
        <v>775</v>
      </c>
      <c r="CJ95" s="30" t="s">
        <v>775</v>
      </c>
      <c r="CK95" s="30" t="s">
        <v>775</v>
      </c>
      <c r="CL95" s="30" t="s">
        <v>775</v>
      </c>
      <c r="CM95" s="30" t="s">
        <v>775</v>
      </c>
      <c r="CN95" s="30" t="s">
        <v>775</v>
      </c>
      <c r="CO95" s="32">
        <v>0.265611671509</v>
      </c>
      <c r="CP95" s="30" t="s">
        <v>775</v>
      </c>
      <c r="CQ95" s="30" t="s">
        <v>775</v>
      </c>
      <c r="CR95" s="30" t="s">
        <v>775</v>
      </c>
      <c r="CS95" s="30" t="s">
        <v>775</v>
      </c>
      <c r="CT95" s="30" t="s">
        <v>775</v>
      </c>
      <c r="CU95" s="30" t="s">
        <v>775</v>
      </c>
      <c r="CV95" s="30" t="s">
        <v>775</v>
      </c>
      <c r="CW95" s="30" t="s">
        <v>775</v>
      </c>
      <c r="CX95" s="30" t="s">
        <v>775</v>
      </c>
      <c r="CY95" s="29" t="s">
        <v>775</v>
      </c>
      <c r="CZ95" s="30" t="s">
        <v>775</v>
      </c>
      <c r="DA95" s="30" t="s">
        <v>775</v>
      </c>
      <c r="DB95" s="30" t="s">
        <v>775</v>
      </c>
      <c r="DC95" s="30" t="s">
        <v>775</v>
      </c>
      <c r="DD95" s="56">
        <v>0.10519247688699999</v>
      </c>
      <c r="DE95" s="30" t="s">
        <v>775</v>
      </c>
      <c r="DF95" s="30" t="s">
        <v>775</v>
      </c>
      <c r="DG95" s="30" t="s">
        <v>775</v>
      </c>
      <c r="DH95" s="30" t="s">
        <v>775</v>
      </c>
      <c r="DI95" s="29" t="s">
        <v>775</v>
      </c>
      <c r="DJ95" s="30" t="s">
        <v>775</v>
      </c>
      <c r="DK95" s="30" t="s">
        <v>775</v>
      </c>
      <c r="DL95" s="30" t="s">
        <v>775</v>
      </c>
      <c r="DM95" s="30" t="s">
        <v>775</v>
      </c>
      <c r="DN95" s="30" t="s">
        <v>775</v>
      </c>
      <c r="DO95" s="30" t="s">
        <v>775</v>
      </c>
      <c r="DP95" s="33">
        <v>0.23153536565800001</v>
      </c>
      <c r="DQ95" s="30" t="s">
        <v>775</v>
      </c>
      <c r="DR95" s="30" t="s">
        <v>775</v>
      </c>
      <c r="DS95" s="29" t="s">
        <v>775</v>
      </c>
      <c r="DT95" s="30" t="s">
        <v>775</v>
      </c>
      <c r="DU95" s="30" t="s">
        <v>775</v>
      </c>
      <c r="DV95" s="30" t="s">
        <v>775</v>
      </c>
      <c r="DW95" s="30" t="s">
        <v>775</v>
      </c>
      <c r="DX95" s="30" t="s">
        <v>775</v>
      </c>
      <c r="DY95" s="30" t="s">
        <v>775</v>
      </c>
      <c r="DZ95" s="30" t="s">
        <v>775</v>
      </c>
      <c r="EA95" s="30" t="s">
        <v>775</v>
      </c>
      <c r="EB95" s="30" t="s">
        <v>775</v>
      </c>
      <c r="EC95" s="29" t="s">
        <v>775</v>
      </c>
      <c r="ED95" s="30" t="s">
        <v>775</v>
      </c>
      <c r="EE95" s="30" t="s">
        <v>775</v>
      </c>
      <c r="EF95" s="30" t="s">
        <v>775</v>
      </c>
      <c r="EG95" s="70"/>
    </row>
    <row r="96" spans="1:137" ht="15.75">
      <c r="A96" s="252"/>
      <c r="B96" s="71" t="s">
        <v>792</v>
      </c>
      <c r="C96" s="36"/>
      <c r="D96" s="37" t="s">
        <v>775</v>
      </c>
      <c r="E96" s="37" t="s">
        <v>775</v>
      </c>
      <c r="F96" s="37" t="s">
        <v>775</v>
      </c>
      <c r="G96" s="37" t="s">
        <v>775</v>
      </c>
      <c r="H96" s="37" t="s">
        <v>775</v>
      </c>
      <c r="I96" s="37" t="s">
        <v>775</v>
      </c>
      <c r="J96" s="57">
        <v>-0.24640050530800001</v>
      </c>
      <c r="K96" s="37" t="s">
        <v>775</v>
      </c>
      <c r="L96" s="37" t="s">
        <v>775</v>
      </c>
      <c r="M96" s="36" t="s">
        <v>775</v>
      </c>
      <c r="N96" s="37" t="s">
        <v>775</v>
      </c>
      <c r="O96" s="37" t="s">
        <v>775</v>
      </c>
      <c r="P96" s="37" t="s">
        <v>775</v>
      </c>
      <c r="Q96" s="37" t="s">
        <v>775</v>
      </c>
      <c r="R96" s="37" t="s">
        <v>775</v>
      </c>
      <c r="S96" s="37" t="s">
        <v>775</v>
      </c>
      <c r="T96" s="37" t="s">
        <v>775</v>
      </c>
      <c r="U96" s="37" t="s">
        <v>775</v>
      </c>
      <c r="V96" s="37" t="s">
        <v>775</v>
      </c>
      <c r="W96" s="36" t="s">
        <v>775</v>
      </c>
      <c r="X96" s="37" t="s">
        <v>775</v>
      </c>
      <c r="Y96" s="37" t="s">
        <v>775</v>
      </c>
      <c r="Z96" s="37" t="s">
        <v>775</v>
      </c>
      <c r="AA96" s="37" t="s">
        <v>775</v>
      </c>
      <c r="AB96" s="37" t="s">
        <v>775</v>
      </c>
      <c r="AC96" s="37" t="s">
        <v>775</v>
      </c>
      <c r="AD96" s="37" t="s">
        <v>775</v>
      </c>
      <c r="AE96" s="37" t="s">
        <v>775</v>
      </c>
      <c r="AF96" s="37" t="s">
        <v>775</v>
      </c>
      <c r="AG96" s="36" t="s">
        <v>775</v>
      </c>
      <c r="AH96" s="37" t="s">
        <v>775</v>
      </c>
      <c r="AI96" s="37" t="s">
        <v>775</v>
      </c>
      <c r="AJ96" s="37" t="s">
        <v>775</v>
      </c>
      <c r="AK96" s="37" t="s">
        <v>775</v>
      </c>
      <c r="AL96" s="37" t="s">
        <v>775</v>
      </c>
      <c r="AM96" s="37" t="s">
        <v>775</v>
      </c>
      <c r="AN96" s="37" t="s">
        <v>775</v>
      </c>
      <c r="AO96" s="37" t="s">
        <v>775</v>
      </c>
      <c r="AP96" s="37" t="s">
        <v>775</v>
      </c>
      <c r="AQ96" s="36" t="s">
        <v>775</v>
      </c>
      <c r="AR96" s="37" t="s">
        <v>775</v>
      </c>
      <c r="AS96" s="37" t="s">
        <v>775</v>
      </c>
      <c r="AT96" s="37" t="s">
        <v>775</v>
      </c>
      <c r="AU96" s="37" t="s">
        <v>775</v>
      </c>
      <c r="AV96" s="37" t="s">
        <v>775</v>
      </c>
      <c r="AW96" s="37" t="s">
        <v>775</v>
      </c>
      <c r="AX96" s="37" t="s">
        <v>775</v>
      </c>
      <c r="AY96" s="37" t="s">
        <v>775</v>
      </c>
      <c r="AZ96" s="37" t="s">
        <v>775</v>
      </c>
      <c r="BA96" s="36" t="s">
        <v>775</v>
      </c>
      <c r="BB96" s="37" t="s">
        <v>775</v>
      </c>
      <c r="BC96" s="37" t="s">
        <v>775</v>
      </c>
      <c r="BD96" s="37" t="s">
        <v>775</v>
      </c>
      <c r="BE96" s="37" t="s">
        <v>775</v>
      </c>
      <c r="BF96" s="37" t="s">
        <v>775</v>
      </c>
      <c r="BG96" s="37" t="s">
        <v>775</v>
      </c>
      <c r="BH96" s="39">
        <v>0.24932006310599999</v>
      </c>
      <c r="BI96" s="37" t="s">
        <v>775</v>
      </c>
      <c r="BJ96" s="37" t="s">
        <v>775</v>
      </c>
      <c r="BK96" s="36" t="s">
        <v>775</v>
      </c>
      <c r="BL96" s="37" t="s">
        <v>775</v>
      </c>
      <c r="BM96" s="37" t="s">
        <v>775</v>
      </c>
      <c r="BN96" s="37" t="s">
        <v>775</v>
      </c>
      <c r="BO96" s="37" t="s">
        <v>775</v>
      </c>
      <c r="BP96" s="37" t="s">
        <v>775</v>
      </c>
      <c r="BQ96" s="37" t="s">
        <v>775</v>
      </c>
      <c r="BR96" s="37" t="s">
        <v>775</v>
      </c>
      <c r="BS96" s="37" t="s">
        <v>775</v>
      </c>
      <c r="BT96" s="37" t="s">
        <v>775</v>
      </c>
      <c r="BU96" s="36" t="s">
        <v>775</v>
      </c>
      <c r="BV96" s="37" t="s">
        <v>775</v>
      </c>
      <c r="BW96" s="37" t="s">
        <v>775</v>
      </c>
      <c r="BX96" s="37" t="s">
        <v>775</v>
      </c>
      <c r="BY96" s="37" t="s">
        <v>775</v>
      </c>
      <c r="BZ96" s="37" t="s">
        <v>775</v>
      </c>
      <c r="CA96" s="37" t="s">
        <v>775</v>
      </c>
      <c r="CB96" s="37" t="s">
        <v>775</v>
      </c>
      <c r="CC96" s="37" t="s">
        <v>775</v>
      </c>
      <c r="CD96" s="37" t="s">
        <v>775</v>
      </c>
      <c r="CE96" s="36" t="s">
        <v>775</v>
      </c>
      <c r="CF96" s="37" t="s">
        <v>775</v>
      </c>
      <c r="CG96" s="37" t="s">
        <v>775</v>
      </c>
      <c r="CH96" s="37" t="s">
        <v>775</v>
      </c>
      <c r="CI96" s="37" t="s">
        <v>775</v>
      </c>
      <c r="CJ96" s="37" t="s">
        <v>775</v>
      </c>
      <c r="CK96" s="37" t="s">
        <v>775</v>
      </c>
      <c r="CL96" s="37" t="s">
        <v>775</v>
      </c>
      <c r="CM96" s="39">
        <v>0.20461570187299999</v>
      </c>
      <c r="CN96" s="37" t="s">
        <v>775</v>
      </c>
      <c r="CO96" s="36" t="s">
        <v>775</v>
      </c>
      <c r="CP96" s="37" t="s">
        <v>775</v>
      </c>
      <c r="CQ96" s="37" t="s">
        <v>775</v>
      </c>
      <c r="CR96" s="37" t="s">
        <v>775</v>
      </c>
      <c r="CS96" s="37" t="s">
        <v>775</v>
      </c>
      <c r="CT96" s="37" t="s">
        <v>775</v>
      </c>
      <c r="CU96" s="37" t="s">
        <v>775</v>
      </c>
      <c r="CV96" s="39">
        <v>0.13789872313400001</v>
      </c>
      <c r="CW96" s="37" t="s">
        <v>775</v>
      </c>
      <c r="CX96" s="37" t="s">
        <v>775</v>
      </c>
      <c r="CY96" s="36" t="s">
        <v>775</v>
      </c>
      <c r="CZ96" s="37" t="s">
        <v>775</v>
      </c>
      <c r="DA96" s="37" t="s">
        <v>775</v>
      </c>
      <c r="DB96" s="37" t="s">
        <v>775</v>
      </c>
      <c r="DC96" s="37" t="s">
        <v>775</v>
      </c>
      <c r="DD96" s="37" t="s">
        <v>775</v>
      </c>
      <c r="DE96" s="37" t="s">
        <v>775</v>
      </c>
      <c r="DF96" s="37" t="s">
        <v>775</v>
      </c>
      <c r="DG96" s="37" t="s">
        <v>775</v>
      </c>
      <c r="DH96" s="37" t="s">
        <v>775</v>
      </c>
      <c r="DI96" s="36" t="s">
        <v>775</v>
      </c>
      <c r="DJ96" s="37" t="s">
        <v>775</v>
      </c>
      <c r="DK96" s="37" t="s">
        <v>775</v>
      </c>
      <c r="DL96" s="37" t="s">
        <v>775</v>
      </c>
      <c r="DM96" s="37" t="s">
        <v>775</v>
      </c>
      <c r="DN96" s="37" t="s">
        <v>775</v>
      </c>
      <c r="DO96" s="39">
        <v>0.13673970896599999</v>
      </c>
      <c r="DP96" s="37" t="s">
        <v>775</v>
      </c>
      <c r="DQ96" s="37" t="s">
        <v>775</v>
      </c>
      <c r="DR96" s="37" t="s">
        <v>775</v>
      </c>
      <c r="DS96" s="36" t="s">
        <v>775</v>
      </c>
      <c r="DT96" s="37" t="s">
        <v>775</v>
      </c>
      <c r="DU96" s="37" t="s">
        <v>775</v>
      </c>
      <c r="DV96" s="37" t="s">
        <v>775</v>
      </c>
      <c r="DW96" s="37" t="s">
        <v>775</v>
      </c>
      <c r="DX96" s="37" t="s">
        <v>775</v>
      </c>
      <c r="DY96" s="37" t="s">
        <v>775</v>
      </c>
      <c r="DZ96" s="37" t="s">
        <v>775</v>
      </c>
      <c r="EA96" s="37" t="s">
        <v>775</v>
      </c>
      <c r="EB96" s="37" t="s">
        <v>775</v>
      </c>
      <c r="EC96" s="36" t="s">
        <v>775</v>
      </c>
      <c r="ED96" s="37" t="s">
        <v>775</v>
      </c>
      <c r="EE96" s="37" t="s">
        <v>775</v>
      </c>
      <c r="EF96" s="37" t="s">
        <v>775</v>
      </c>
      <c r="EG96" s="72"/>
    </row>
    <row r="97" spans="1:137" ht="15.75">
      <c r="A97" s="253"/>
      <c r="B97" s="73" t="s">
        <v>793</v>
      </c>
      <c r="C97" s="42"/>
      <c r="D97" s="43" t="s">
        <v>775</v>
      </c>
      <c r="E97" s="43" t="s">
        <v>775</v>
      </c>
      <c r="F97" s="43" t="s">
        <v>775</v>
      </c>
      <c r="G97" s="43" t="s">
        <v>775</v>
      </c>
      <c r="H97" s="43" t="s">
        <v>775</v>
      </c>
      <c r="I97" s="43" t="s">
        <v>775</v>
      </c>
      <c r="J97" s="47">
        <v>-0.26967276973400001</v>
      </c>
      <c r="K97" s="43" t="s">
        <v>775</v>
      </c>
      <c r="L97" s="43" t="s">
        <v>775</v>
      </c>
      <c r="M97" s="42" t="s">
        <v>775</v>
      </c>
      <c r="N97" s="43" t="s">
        <v>775</v>
      </c>
      <c r="O97" s="43" t="s">
        <v>775</v>
      </c>
      <c r="P97" s="43" t="s">
        <v>775</v>
      </c>
      <c r="Q97" s="43" t="s">
        <v>775</v>
      </c>
      <c r="R97" s="43" t="s">
        <v>775</v>
      </c>
      <c r="S97" s="43" t="s">
        <v>775</v>
      </c>
      <c r="T97" s="43" t="s">
        <v>775</v>
      </c>
      <c r="U97" s="43" t="s">
        <v>775</v>
      </c>
      <c r="V97" s="43" t="s">
        <v>775</v>
      </c>
      <c r="W97" s="42" t="s">
        <v>775</v>
      </c>
      <c r="X97" s="43" t="s">
        <v>775</v>
      </c>
      <c r="Y97" s="43" t="s">
        <v>775</v>
      </c>
      <c r="Z97" s="43" t="s">
        <v>775</v>
      </c>
      <c r="AA97" s="47">
        <v>-0.13227459345100001</v>
      </c>
      <c r="AB97" s="43" t="s">
        <v>775</v>
      </c>
      <c r="AC97" s="43" t="s">
        <v>775</v>
      </c>
      <c r="AD97" s="43" t="s">
        <v>775</v>
      </c>
      <c r="AE97" s="43" t="s">
        <v>775</v>
      </c>
      <c r="AF97" s="43" t="s">
        <v>775</v>
      </c>
      <c r="AG97" s="42" t="s">
        <v>775</v>
      </c>
      <c r="AH97" s="43" t="s">
        <v>775</v>
      </c>
      <c r="AI97" s="43" t="s">
        <v>775</v>
      </c>
      <c r="AJ97" s="43" t="s">
        <v>775</v>
      </c>
      <c r="AK97" s="43" t="s">
        <v>775</v>
      </c>
      <c r="AL97" s="43" t="s">
        <v>775</v>
      </c>
      <c r="AM97" s="43" t="s">
        <v>775</v>
      </c>
      <c r="AN97" s="43" t="s">
        <v>775</v>
      </c>
      <c r="AO97" s="43" t="s">
        <v>775</v>
      </c>
      <c r="AP97" s="43" t="s">
        <v>775</v>
      </c>
      <c r="AQ97" s="42" t="s">
        <v>775</v>
      </c>
      <c r="AR97" s="43" t="s">
        <v>775</v>
      </c>
      <c r="AS97" s="43" t="s">
        <v>775</v>
      </c>
      <c r="AT97" s="43" t="s">
        <v>775</v>
      </c>
      <c r="AU97" s="43" t="s">
        <v>775</v>
      </c>
      <c r="AV97" s="43" t="s">
        <v>775</v>
      </c>
      <c r="AW97" s="43" t="s">
        <v>775</v>
      </c>
      <c r="AX97" s="43" t="s">
        <v>775</v>
      </c>
      <c r="AY97" s="43" t="s">
        <v>775</v>
      </c>
      <c r="AZ97" s="43" t="s">
        <v>775</v>
      </c>
      <c r="BA97" s="42" t="s">
        <v>775</v>
      </c>
      <c r="BB97" s="43" t="s">
        <v>775</v>
      </c>
      <c r="BC97" s="43" t="s">
        <v>775</v>
      </c>
      <c r="BD97" s="43" t="s">
        <v>775</v>
      </c>
      <c r="BE97" s="43" t="s">
        <v>775</v>
      </c>
      <c r="BF97" s="43" t="s">
        <v>775</v>
      </c>
      <c r="BG97" s="43" t="s">
        <v>775</v>
      </c>
      <c r="BH97" s="45">
        <v>0.217998474686</v>
      </c>
      <c r="BI97" s="43" t="s">
        <v>775</v>
      </c>
      <c r="BJ97" s="43" t="s">
        <v>775</v>
      </c>
      <c r="BK97" s="42" t="s">
        <v>775</v>
      </c>
      <c r="BL97" s="43" t="s">
        <v>775</v>
      </c>
      <c r="BM97" s="43" t="s">
        <v>775</v>
      </c>
      <c r="BN97" s="43" t="s">
        <v>775</v>
      </c>
      <c r="BO97" s="43" t="s">
        <v>775</v>
      </c>
      <c r="BP97" s="43" t="s">
        <v>775</v>
      </c>
      <c r="BQ97" s="43" t="s">
        <v>775</v>
      </c>
      <c r="BR97" s="43" t="s">
        <v>775</v>
      </c>
      <c r="BS97" s="43" t="s">
        <v>775</v>
      </c>
      <c r="BT97" s="43" t="s">
        <v>775</v>
      </c>
      <c r="BU97" s="42" t="s">
        <v>775</v>
      </c>
      <c r="BV97" s="43" t="s">
        <v>775</v>
      </c>
      <c r="BW97" s="45">
        <v>8.9905162962000004E-2</v>
      </c>
      <c r="BX97" s="43" t="s">
        <v>775</v>
      </c>
      <c r="BY97" s="43" t="s">
        <v>775</v>
      </c>
      <c r="BZ97" s="43" t="s">
        <v>775</v>
      </c>
      <c r="CA97" s="43" t="s">
        <v>775</v>
      </c>
      <c r="CB97" s="43" t="s">
        <v>775</v>
      </c>
      <c r="CC97" s="43" t="s">
        <v>775</v>
      </c>
      <c r="CD97" s="43" t="s">
        <v>775</v>
      </c>
      <c r="CE97" s="42" t="s">
        <v>775</v>
      </c>
      <c r="CF97" s="43" t="s">
        <v>775</v>
      </c>
      <c r="CG97" s="43" t="s">
        <v>775</v>
      </c>
      <c r="CH97" s="43" t="s">
        <v>775</v>
      </c>
      <c r="CI97" s="43" t="s">
        <v>775</v>
      </c>
      <c r="CJ97" s="43" t="s">
        <v>775</v>
      </c>
      <c r="CK97" s="43" t="s">
        <v>775</v>
      </c>
      <c r="CL97" s="43" t="s">
        <v>775</v>
      </c>
      <c r="CM97" s="45">
        <v>0.13608899336999999</v>
      </c>
      <c r="CN97" s="43" t="s">
        <v>775</v>
      </c>
      <c r="CO97" s="42" t="s">
        <v>775</v>
      </c>
      <c r="CP97" s="43" t="s">
        <v>775</v>
      </c>
      <c r="CQ97" s="43" t="s">
        <v>775</v>
      </c>
      <c r="CR97" s="43" t="s">
        <v>775</v>
      </c>
      <c r="CS97" s="43" t="s">
        <v>775</v>
      </c>
      <c r="CT97" s="43" t="s">
        <v>775</v>
      </c>
      <c r="CU97" s="45">
        <v>0.16903659464099999</v>
      </c>
      <c r="CV97" s="43" t="s">
        <v>775</v>
      </c>
      <c r="CW97" s="43" t="s">
        <v>775</v>
      </c>
      <c r="CX97" s="43" t="s">
        <v>775</v>
      </c>
      <c r="CY97" s="42" t="s">
        <v>775</v>
      </c>
      <c r="CZ97" s="43" t="s">
        <v>775</v>
      </c>
      <c r="DA97" s="43" t="s">
        <v>775</v>
      </c>
      <c r="DB97" s="43" t="s">
        <v>775</v>
      </c>
      <c r="DC97" s="43" t="s">
        <v>775</v>
      </c>
      <c r="DD97" s="43" t="s">
        <v>775</v>
      </c>
      <c r="DE97" s="43" t="s">
        <v>775</v>
      </c>
      <c r="DF97" s="43" t="s">
        <v>775</v>
      </c>
      <c r="DG97" s="43" t="s">
        <v>775</v>
      </c>
      <c r="DH97" s="43" t="s">
        <v>775</v>
      </c>
      <c r="DI97" s="42" t="s">
        <v>775</v>
      </c>
      <c r="DJ97" s="43" t="s">
        <v>775</v>
      </c>
      <c r="DK97" s="43" t="s">
        <v>775</v>
      </c>
      <c r="DL97" s="43" t="s">
        <v>775</v>
      </c>
      <c r="DM97" s="43" t="s">
        <v>775</v>
      </c>
      <c r="DN97" s="43" t="s">
        <v>775</v>
      </c>
      <c r="DO97" s="43" t="s">
        <v>775</v>
      </c>
      <c r="DP97" s="43" t="s">
        <v>775</v>
      </c>
      <c r="DQ97" s="43" t="s">
        <v>775</v>
      </c>
      <c r="DR97" s="43" t="s">
        <v>775</v>
      </c>
      <c r="DS97" s="42" t="s">
        <v>775</v>
      </c>
      <c r="DT97" s="43" t="s">
        <v>775</v>
      </c>
      <c r="DU97" s="43" t="s">
        <v>775</v>
      </c>
      <c r="DV97" s="43" t="s">
        <v>775</v>
      </c>
      <c r="DW97" s="43" t="s">
        <v>775</v>
      </c>
      <c r="DX97" s="43" t="s">
        <v>775</v>
      </c>
      <c r="DY97" s="43" t="s">
        <v>775</v>
      </c>
      <c r="DZ97" s="47">
        <v>-9.9398072980400001E-2</v>
      </c>
      <c r="EA97" s="43" t="s">
        <v>775</v>
      </c>
      <c r="EB97" s="43" t="s">
        <v>775</v>
      </c>
      <c r="EC97" s="42" t="s">
        <v>775</v>
      </c>
      <c r="ED97" s="43" t="s">
        <v>775</v>
      </c>
      <c r="EE97" s="43" t="s">
        <v>775</v>
      </c>
      <c r="EF97" s="43" t="s">
        <v>775</v>
      </c>
      <c r="EG97" s="74"/>
    </row>
    <row r="98" spans="1:137" ht="15.75" customHeight="1">
      <c r="A98" s="76" t="s">
        <v>731</v>
      </c>
      <c r="B98" s="77" t="s">
        <v>794</v>
      </c>
      <c r="C98" s="60"/>
      <c r="D98" s="61" t="s">
        <v>775</v>
      </c>
      <c r="E98" s="61" t="s">
        <v>775</v>
      </c>
      <c r="F98" s="61" t="s">
        <v>775</v>
      </c>
      <c r="G98" s="61" t="s">
        <v>775</v>
      </c>
      <c r="H98" s="61" t="s">
        <v>775</v>
      </c>
      <c r="I98" s="61" t="s">
        <v>775</v>
      </c>
      <c r="J98" s="61" t="s">
        <v>775</v>
      </c>
      <c r="K98" s="61" t="s">
        <v>775</v>
      </c>
      <c r="L98" s="61" t="s">
        <v>775</v>
      </c>
      <c r="M98" s="60" t="s">
        <v>775</v>
      </c>
      <c r="N98" s="61" t="s">
        <v>775</v>
      </c>
      <c r="O98" s="61" t="s">
        <v>775</v>
      </c>
      <c r="P98" s="61" t="s">
        <v>775</v>
      </c>
      <c r="Q98" s="61" t="s">
        <v>775</v>
      </c>
      <c r="R98" s="61" t="s">
        <v>775</v>
      </c>
      <c r="S98" s="61" t="s">
        <v>775</v>
      </c>
      <c r="T98" s="61" t="s">
        <v>775</v>
      </c>
      <c r="U98" s="61" t="s">
        <v>775</v>
      </c>
      <c r="V98" s="61" t="s">
        <v>775</v>
      </c>
      <c r="W98" s="60" t="s">
        <v>775</v>
      </c>
      <c r="X98" s="61" t="s">
        <v>775</v>
      </c>
      <c r="Y98" s="61" t="s">
        <v>775</v>
      </c>
      <c r="Z98" s="61" t="s">
        <v>775</v>
      </c>
      <c r="AA98" s="61" t="s">
        <v>775</v>
      </c>
      <c r="AB98" s="61" t="s">
        <v>775</v>
      </c>
      <c r="AC98" s="61" t="s">
        <v>775</v>
      </c>
      <c r="AD98" s="61" t="s">
        <v>775</v>
      </c>
      <c r="AE98" s="61" t="s">
        <v>775</v>
      </c>
      <c r="AF98" s="61" t="s">
        <v>775</v>
      </c>
      <c r="AG98" s="60" t="s">
        <v>775</v>
      </c>
      <c r="AH98" s="61" t="s">
        <v>775</v>
      </c>
      <c r="AI98" s="62">
        <v>-0.69105160652700004</v>
      </c>
      <c r="AJ98" s="61" t="s">
        <v>775</v>
      </c>
      <c r="AK98" s="61" t="s">
        <v>775</v>
      </c>
      <c r="AL98" s="61" t="s">
        <v>775</v>
      </c>
      <c r="AM98" s="61" t="s">
        <v>775</v>
      </c>
      <c r="AN98" s="61" t="s">
        <v>775</v>
      </c>
      <c r="AO98" s="61" t="s">
        <v>775</v>
      </c>
      <c r="AP98" s="61" t="s">
        <v>775</v>
      </c>
      <c r="AQ98" s="60" t="s">
        <v>775</v>
      </c>
      <c r="AR98" s="61" t="s">
        <v>775</v>
      </c>
      <c r="AS98" s="61" t="s">
        <v>775</v>
      </c>
      <c r="AT98" s="61" t="s">
        <v>775</v>
      </c>
      <c r="AU98" s="61" t="s">
        <v>775</v>
      </c>
      <c r="AV98" s="61" t="s">
        <v>775</v>
      </c>
      <c r="AW98" s="61" t="s">
        <v>775</v>
      </c>
      <c r="AX98" s="61" t="s">
        <v>775</v>
      </c>
      <c r="AY98" s="61" t="s">
        <v>775</v>
      </c>
      <c r="AZ98" s="61" t="s">
        <v>775</v>
      </c>
      <c r="BA98" s="60" t="s">
        <v>775</v>
      </c>
      <c r="BB98" s="61" t="s">
        <v>775</v>
      </c>
      <c r="BC98" s="61" t="s">
        <v>775</v>
      </c>
      <c r="BD98" s="61" t="s">
        <v>775</v>
      </c>
      <c r="BE98" s="61" t="s">
        <v>775</v>
      </c>
      <c r="BF98" s="61" t="s">
        <v>775</v>
      </c>
      <c r="BG98" s="61" t="s">
        <v>775</v>
      </c>
      <c r="BH98" s="61" t="s">
        <v>775</v>
      </c>
      <c r="BI98" s="61" t="s">
        <v>775</v>
      </c>
      <c r="BJ98" s="61" t="s">
        <v>775</v>
      </c>
      <c r="BK98" s="60" t="s">
        <v>775</v>
      </c>
      <c r="BL98" s="61" t="s">
        <v>775</v>
      </c>
      <c r="BM98" s="61" t="s">
        <v>775</v>
      </c>
      <c r="BN98" s="61" t="s">
        <v>775</v>
      </c>
      <c r="BO98" s="61" t="s">
        <v>775</v>
      </c>
      <c r="BP98" s="61" t="s">
        <v>775</v>
      </c>
      <c r="BQ98" s="61" t="s">
        <v>775</v>
      </c>
      <c r="BR98" s="61" t="s">
        <v>775</v>
      </c>
      <c r="BS98" s="61" t="s">
        <v>775</v>
      </c>
      <c r="BT98" s="61" t="s">
        <v>775</v>
      </c>
      <c r="BU98" s="60" t="s">
        <v>775</v>
      </c>
      <c r="BV98" s="61" t="s">
        <v>775</v>
      </c>
      <c r="BW98" s="61" t="s">
        <v>775</v>
      </c>
      <c r="BX98" s="61" t="s">
        <v>775</v>
      </c>
      <c r="BY98" s="61" t="s">
        <v>775</v>
      </c>
      <c r="BZ98" s="63">
        <v>0.76316136652800004</v>
      </c>
      <c r="CA98" s="61" t="s">
        <v>775</v>
      </c>
      <c r="CB98" s="61" t="s">
        <v>775</v>
      </c>
      <c r="CC98" s="61" t="s">
        <v>775</v>
      </c>
      <c r="CD98" s="61" t="s">
        <v>775</v>
      </c>
      <c r="CE98" s="60" t="s">
        <v>775</v>
      </c>
      <c r="CF98" s="61" t="s">
        <v>775</v>
      </c>
      <c r="CG98" s="61" t="s">
        <v>775</v>
      </c>
      <c r="CH98" s="61" t="s">
        <v>775</v>
      </c>
      <c r="CI98" s="61" t="s">
        <v>775</v>
      </c>
      <c r="CJ98" s="61" t="s">
        <v>775</v>
      </c>
      <c r="CK98" s="61" t="s">
        <v>775</v>
      </c>
      <c r="CL98" s="61" t="s">
        <v>775</v>
      </c>
      <c r="CM98" s="61" t="s">
        <v>775</v>
      </c>
      <c r="CN98" s="61" t="s">
        <v>775</v>
      </c>
      <c r="CO98" s="60" t="s">
        <v>775</v>
      </c>
      <c r="CP98" s="61" t="s">
        <v>775</v>
      </c>
      <c r="CQ98" s="61" t="s">
        <v>775</v>
      </c>
      <c r="CR98" s="61" t="s">
        <v>775</v>
      </c>
      <c r="CS98" s="61" t="s">
        <v>775</v>
      </c>
      <c r="CT98" s="61" t="s">
        <v>775</v>
      </c>
      <c r="CU98" s="61" t="s">
        <v>775</v>
      </c>
      <c r="CV98" s="61" t="s">
        <v>775</v>
      </c>
      <c r="CW98" s="61" t="s">
        <v>775</v>
      </c>
      <c r="CX98" s="61" t="s">
        <v>775</v>
      </c>
      <c r="CY98" s="60" t="s">
        <v>775</v>
      </c>
      <c r="CZ98" s="61" t="s">
        <v>775</v>
      </c>
      <c r="DA98" s="61" t="s">
        <v>775</v>
      </c>
      <c r="DB98" s="61" t="s">
        <v>775</v>
      </c>
      <c r="DC98" s="61" t="s">
        <v>775</v>
      </c>
      <c r="DD98" s="61" t="s">
        <v>775</v>
      </c>
      <c r="DE98" s="61" t="s">
        <v>775</v>
      </c>
      <c r="DF98" s="61" t="s">
        <v>775</v>
      </c>
      <c r="DG98" s="61" t="s">
        <v>775</v>
      </c>
      <c r="DH98" s="61" t="s">
        <v>775</v>
      </c>
      <c r="DI98" s="60" t="s">
        <v>775</v>
      </c>
      <c r="DJ98" s="61" t="s">
        <v>775</v>
      </c>
      <c r="DK98" s="61" t="s">
        <v>775</v>
      </c>
      <c r="DL98" s="61" t="s">
        <v>775</v>
      </c>
      <c r="DM98" s="61" t="s">
        <v>775</v>
      </c>
      <c r="DN98" s="61" t="s">
        <v>775</v>
      </c>
      <c r="DO98" s="61" t="s">
        <v>775</v>
      </c>
      <c r="DP98" s="61" t="s">
        <v>775</v>
      </c>
      <c r="DQ98" s="61" t="s">
        <v>775</v>
      </c>
      <c r="DR98" s="61" t="s">
        <v>775</v>
      </c>
      <c r="DS98" s="60" t="s">
        <v>775</v>
      </c>
      <c r="DT98" s="61" t="s">
        <v>775</v>
      </c>
      <c r="DU98" s="61" t="s">
        <v>775</v>
      </c>
      <c r="DV98" s="61" t="s">
        <v>775</v>
      </c>
      <c r="DW98" s="61" t="s">
        <v>775</v>
      </c>
      <c r="DX98" s="61" t="s">
        <v>775</v>
      </c>
      <c r="DY98" s="61" t="s">
        <v>775</v>
      </c>
      <c r="DZ98" s="61" t="s">
        <v>775</v>
      </c>
      <c r="EA98" s="61" t="s">
        <v>775</v>
      </c>
      <c r="EB98" s="61" t="s">
        <v>775</v>
      </c>
      <c r="EC98" s="60" t="s">
        <v>775</v>
      </c>
      <c r="ED98" s="61" t="s">
        <v>775</v>
      </c>
      <c r="EE98" s="61" t="s">
        <v>775</v>
      </c>
      <c r="EF98" s="61" t="s">
        <v>775</v>
      </c>
      <c r="EG98" s="78"/>
    </row>
    <row r="99" spans="1:137" ht="15.75" customHeight="1">
      <c r="A99" s="251" t="s">
        <v>732</v>
      </c>
      <c r="B99" s="69" t="s">
        <v>795</v>
      </c>
      <c r="C99" s="29"/>
      <c r="D99" s="30" t="s">
        <v>775</v>
      </c>
      <c r="E99" s="30" t="s">
        <v>775</v>
      </c>
      <c r="F99" s="30" t="s">
        <v>775</v>
      </c>
      <c r="G99" s="30" t="s">
        <v>775</v>
      </c>
      <c r="H99" s="30" t="s">
        <v>775</v>
      </c>
      <c r="I99" s="30" t="s">
        <v>775</v>
      </c>
      <c r="J99" s="30" t="s">
        <v>775</v>
      </c>
      <c r="K99" s="30" t="s">
        <v>775</v>
      </c>
      <c r="L99" s="30" t="s">
        <v>775</v>
      </c>
      <c r="M99" s="29" t="s">
        <v>775</v>
      </c>
      <c r="N99" s="30" t="s">
        <v>775</v>
      </c>
      <c r="O99" s="30" t="s">
        <v>775</v>
      </c>
      <c r="P99" s="30" t="s">
        <v>775</v>
      </c>
      <c r="Q99" s="30" t="s">
        <v>775</v>
      </c>
      <c r="R99" s="30" t="s">
        <v>775</v>
      </c>
      <c r="S99" s="30" t="s">
        <v>775</v>
      </c>
      <c r="T99" s="30" t="s">
        <v>775</v>
      </c>
      <c r="U99" s="30" t="s">
        <v>775</v>
      </c>
      <c r="V99" s="30" t="s">
        <v>775</v>
      </c>
      <c r="W99" s="29" t="s">
        <v>775</v>
      </c>
      <c r="X99" s="30" t="s">
        <v>775</v>
      </c>
      <c r="Y99" s="30" t="s">
        <v>775</v>
      </c>
      <c r="Z99" s="31">
        <v>-0.19593648537</v>
      </c>
      <c r="AA99" s="30" t="s">
        <v>775</v>
      </c>
      <c r="AB99" s="30" t="s">
        <v>775</v>
      </c>
      <c r="AC99" s="30" t="s">
        <v>775</v>
      </c>
      <c r="AD99" s="30" t="s">
        <v>775</v>
      </c>
      <c r="AE99" s="30" t="s">
        <v>775</v>
      </c>
      <c r="AF99" s="30" t="s">
        <v>775</v>
      </c>
      <c r="AG99" s="29" t="s">
        <v>775</v>
      </c>
      <c r="AH99" s="30" t="s">
        <v>775</v>
      </c>
      <c r="AI99" s="30" t="s">
        <v>775</v>
      </c>
      <c r="AJ99" s="30" t="s">
        <v>775</v>
      </c>
      <c r="AK99" s="33">
        <v>0.14612698711399999</v>
      </c>
      <c r="AL99" s="30" t="s">
        <v>775</v>
      </c>
      <c r="AM99" s="30" t="s">
        <v>775</v>
      </c>
      <c r="AN99" s="30" t="s">
        <v>775</v>
      </c>
      <c r="AO99" s="30" t="s">
        <v>775</v>
      </c>
      <c r="AP99" s="30" t="s">
        <v>775</v>
      </c>
      <c r="AQ99" s="29" t="s">
        <v>775</v>
      </c>
      <c r="AR99" s="30" t="s">
        <v>775</v>
      </c>
      <c r="AS99" s="30" t="s">
        <v>775</v>
      </c>
      <c r="AT99" s="30" t="s">
        <v>775</v>
      </c>
      <c r="AU99" s="30" t="s">
        <v>775</v>
      </c>
      <c r="AV99" s="33">
        <v>0.114894926016</v>
      </c>
      <c r="AW99" s="30" t="s">
        <v>775</v>
      </c>
      <c r="AX99" s="30" t="s">
        <v>775</v>
      </c>
      <c r="AY99" s="30" t="s">
        <v>775</v>
      </c>
      <c r="AZ99" s="30" t="s">
        <v>775</v>
      </c>
      <c r="BA99" s="29" t="s">
        <v>775</v>
      </c>
      <c r="BB99" s="30" t="s">
        <v>775</v>
      </c>
      <c r="BC99" s="30" t="s">
        <v>775</v>
      </c>
      <c r="BD99" s="30" t="s">
        <v>775</v>
      </c>
      <c r="BE99" s="30" t="s">
        <v>775</v>
      </c>
      <c r="BF99" s="30" t="s">
        <v>775</v>
      </c>
      <c r="BG99" s="30" t="s">
        <v>775</v>
      </c>
      <c r="BH99" s="33">
        <v>0.156708443291</v>
      </c>
      <c r="BI99" s="30" t="s">
        <v>775</v>
      </c>
      <c r="BJ99" s="30" t="s">
        <v>775</v>
      </c>
      <c r="BK99" s="29" t="s">
        <v>775</v>
      </c>
      <c r="BL99" s="30" t="s">
        <v>775</v>
      </c>
      <c r="BM99" s="30" t="s">
        <v>775</v>
      </c>
      <c r="BN99" s="30" t="s">
        <v>775</v>
      </c>
      <c r="BO99" s="30" t="s">
        <v>775</v>
      </c>
      <c r="BP99" s="30" t="s">
        <v>775</v>
      </c>
      <c r="BQ99" s="30" t="s">
        <v>775</v>
      </c>
      <c r="BR99" s="30" t="s">
        <v>775</v>
      </c>
      <c r="BS99" s="30" t="s">
        <v>775</v>
      </c>
      <c r="BT99" s="30" t="s">
        <v>775</v>
      </c>
      <c r="BU99" s="29" t="s">
        <v>775</v>
      </c>
      <c r="BV99" s="30" t="s">
        <v>775</v>
      </c>
      <c r="BW99" s="30" t="s">
        <v>775</v>
      </c>
      <c r="BX99" s="30" t="s">
        <v>775</v>
      </c>
      <c r="BY99" s="30" t="s">
        <v>775</v>
      </c>
      <c r="BZ99" s="30" t="s">
        <v>775</v>
      </c>
      <c r="CA99" s="30" t="s">
        <v>775</v>
      </c>
      <c r="CB99" s="30" t="s">
        <v>775</v>
      </c>
      <c r="CC99" s="30" t="s">
        <v>775</v>
      </c>
      <c r="CD99" s="30" t="s">
        <v>775</v>
      </c>
      <c r="CE99" s="29" t="s">
        <v>775</v>
      </c>
      <c r="CF99" s="30" t="s">
        <v>775</v>
      </c>
      <c r="CG99" s="30" t="s">
        <v>775</v>
      </c>
      <c r="CH99" s="30" t="s">
        <v>775</v>
      </c>
      <c r="CI99" s="30" t="s">
        <v>775</v>
      </c>
      <c r="CJ99" s="30" t="s">
        <v>775</v>
      </c>
      <c r="CK99" s="30" t="s">
        <v>775</v>
      </c>
      <c r="CL99" s="30" t="s">
        <v>775</v>
      </c>
      <c r="CM99" s="30" t="s">
        <v>775</v>
      </c>
      <c r="CN99" s="30" t="s">
        <v>775</v>
      </c>
      <c r="CO99" s="29" t="s">
        <v>775</v>
      </c>
      <c r="CP99" s="30" t="s">
        <v>775</v>
      </c>
      <c r="CQ99" s="30" t="s">
        <v>775</v>
      </c>
      <c r="CR99" s="30" t="s">
        <v>775</v>
      </c>
      <c r="CS99" s="30" t="s">
        <v>775</v>
      </c>
      <c r="CT99" s="30" t="s">
        <v>775</v>
      </c>
      <c r="CU99" s="30" t="s">
        <v>775</v>
      </c>
      <c r="CV99" s="30" t="s">
        <v>775</v>
      </c>
      <c r="CW99" s="30" t="s">
        <v>775</v>
      </c>
      <c r="CX99" s="33">
        <v>0.244182425895</v>
      </c>
      <c r="CY99" s="29" t="s">
        <v>775</v>
      </c>
      <c r="CZ99" s="30" t="s">
        <v>775</v>
      </c>
      <c r="DA99" s="30" t="s">
        <v>775</v>
      </c>
      <c r="DB99" s="30" t="s">
        <v>775</v>
      </c>
      <c r="DC99" s="30" t="s">
        <v>775</v>
      </c>
      <c r="DD99" s="30" t="s">
        <v>775</v>
      </c>
      <c r="DE99" s="30" t="s">
        <v>775</v>
      </c>
      <c r="DF99" s="30" t="s">
        <v>775</v>
      </c>
      <c r="DG99" s="30" t="s">
        <v>775</v>
      </c>
      <c r="DH99" s="30" t="s">
        <v>775</v>
      </c>
      <c r="DI99" s="29" t="s">
        <v>775</v>
      </c>
      <c r="DJ99" s="30" t="s">
        <v>775</v>
      </c>
      <c r="DK99" s="30" t="s">
        <v>775</v>
      </c>
      <c r="DL99" s="30" t="s">
        <v>775</v>
      </c>
      <c r="DM99" s="30" t="s">
        <v>775</v>
      </c>
      <c r="DN99" s="30" t="s">
        <v>775</v>
      </c>
      <c r="DO99" s="30" t="s">
        <v>775</v>
      </c>
      <c r="DP99" s="33">
        <v>0.29095422798499998</v>
      </c>
      <c r="DQ99" s="30" t="s">
        <v>775</v>
      </c>
      <c r="DR99" s="30" t="s">
        <v>775</v>
      </c>
      <c r="DS99" s="29" t="s">
        <v>775</v>
      </c>
      <c r="DT99" s="30" t="s">
        <v>775</v>
      </c>
      <c r="DU99" s="30" t="s">
        <v>775</v>
      </c>
      <c r="DV99" s="30" t="s">
        <v>775</v>
      </c>
      <c r="DW99" s="30" t="s">
        <v>775</v>
      </c>
      <c r="DX99" s="30" t="s">
        <v>775</v>
      </c>
      <c r="DY99" s="30" t="s">
        <v>775</v>
      </c>
      <c r="DZ99" s="30" t="s">
        <v>775</v>
      </c>
      <c r="EA99" s="30" t="s">
        <v>775</v>
      </c>
      <c r="EB99" s="30" t="s">
        <v>775</v>
      </c>
      <c r="EC99" s="29" t="s">
        <v>775</v>
      </c>
      <c r="ED99" s="30" t="s">
        <v>775</v>
      </c>
      <c r="EE99" s="30" t="s">
        <v>775</v>
      </c>
      <c r="EF99" s="30" t="s">
        <v>775</v>
      </c>
      <c r="EG99" s="70"/>
    </row>
    <row r="100" spans="1:137" ht="15.75">
      <c r="A100" s="252"/>
      <c r="B100" s="71" t="s">
        <v>796</v>
      </c>
      <c r="C100" s="36"/>
      <c r="D100" s="37" t="s">
        <v>775</v>
      </c>
      <c r="E100" s="37" t="s">
        <v>775</v>
      </c>
      <c r="F100" s="37" t="s">
        <v>775</v>
      </c>
      <c r="G100" s="37" t="s">
        <v>775</v>
      </c>
      <c r="H100" s="37" t="s">
        <v>775</v>
      </c>
      <c r="I100" s="37" t="s">
        <v>775</v>
      </c>
      <c r="J100" s="37" t="s">
        <v>775</v>
      </c>
      <c r="K100" s="37" t="s">
        <v>775</v>
      </c>
      <c r="L100" s="37" t="s">
        <v>775</v>
      </c>
      <c r="M100" s="36" t="s">
        <v>775</v>
      </c>
      <c r="N100" s="37" t="s">
        <v>775</v>
      </c>
      <c r="O100" s="37" t="s">
        <v>775</v>
      </c>
      <c r="P100" s="37" t="s">
        <v>775</v>
      </c>
      <c r="Q100" s="37" t="s">
        <v>775</v>
      </c>
      <c r="R100" s="37" t="s">
        <v>775</v>
      </c>
      <c r="S100" s="37" t="s">
        <v>775</v>
      </c>
      <c r="T100" s="37" t="s">
        <v>775</v>
      </c>
      <c r="U100" s="37" t="s">
        <v>775</v>
      </c>
      <c r="V100" s="37" t="s">
        <v>775</v>
      </c>
      <c r="W100" s="36" t="s">
        <v>775</v>
      </c>
      <c r="X100" s="37" t="s">
        <v>775</v>
      </c>
      <c r="Y100" s="37" t="s">
        <v>775</v>
      </c>
      <c r="Z100" s="37" t="s">
        <v>775</v>
      </c>
      <c r="AA100" s="37" t="s">
        <v>775</v>
      </c>
      <c r="AB100" s="37" t="s">
        <v>775</v>
      </c>
      <c r="AC100" s="37" t="s">
        <v>775</v>
      </c>
      <c r="AD100" s="37" t="s">
        <v>775</v>
      </c>
      <c r="AE100" s="37" t="s">
        <v>775</v>
      </c>
      <c r="AF100" s="37" t="s">
        <v>775</v>
      </c>
      <c r="AG100" s="36" t="s">
        <v>775</v>
      </c>
      <c r="AH100" s="37" t="s">
        <v>775</v>
      </c>
      <c r="AI100" s="37" t="s">
        <v>775</v>
      </c>
      <c r="AJ100" s="37" t="s">
        <v>775</v>
      </c>
      <c r="AK100" s="37" t="s">
        <v>775</v>
      </c>
      <c r="AL100" s="37" t="s">
        <v>775</v>
      </c>
      <c r="AM100" s="37" t="s">
        <v>775</v>
      </c>
      <c r="AN100" s="37" t="s">
        <v>775</v>
      </c>
      <c r="AO100" s="37" t="s">
        <v>775</v>
      </c>
      <c r="AP100" s="37" t="s">
        <v>775</v>
      </c>
      <c r="AQ100" s="36" t="s">
        <v>775</v>
      </c>
      <c r="AR100" s="37" t="s">
        <v>775</v>
      </c>
      <c r="AS100" s="37" t="s">
        <v>775</v>
      </c>
      <c r="AT100" s="37" t="s">
        <v>775</v>
      </c>
      <c r="AU100" s="37" t="s">
        <v>775</v>
      </c>
      <c r="AV100" s="39">
        <v>0.31012009342699998</v>
      </c>
      <c r="AW100" s="37" t="s">
        <v>775</v>
      </c>
      <c r="AX100" s="37" t="s">
        <v>775</v>
      </c>
      <c r="AY100" s="37" t="s">
        <v>775</v>
      </c>
      <c r="AZ100" s="37" t="s">
        <v>775</v>
      </c>
      <c r="BA100" s="36" t="s">
        <v>775</v>
      </c>
      <c r="BB100" s="37" t="s">
        <v>775</v>
      </c>
      <c r="BC100" s="37" t="s">
        <v>775</v>
      </c>
      <c r="BD100" s="37" t="s">
        <v>775</v>
      </c>
      <c r="BE100" s="37" t="s">
        <v>775</v>
      </c>
      <c r="BF100" s="37" t="s">
        <v>775</v>
      </c>
      <c r="BG100" s="37" t="s">
        <v>775</v>
      </c>
      <c r="BH100" s="37" t="s">
        <v>775</v>
      </c>
      <c r="BI100" s="37" t="s">
        <v>775</v>
      </c>
      <c r="BJ100" s="37" t="s">
        <v>775</v>
      </c>
      <c r="BK100" s="36" t="s">
        <v>775</v>
      </c>
      <c r="BL100" s="37" t="s">
        <v>775</v>
      </c>
      <c r="BM100" s="37" t="s">
        <v>775</v>
      </c>
      <c r="BN100" s="37" t="s">
        <v>775</v>
      </c>
      <c r="BO100" s="37" t="s">
        <v>775</v>
      </c>
      <c r="BP100" s="37" t="s">
        <v>775</v>
      </c>
      <c r="BQ100" s="37" t="s">
        <v>775</v>
      </c>
      <c r="BR100" s="37" t="s">
        <v>775</v>
      </c>
      <c r="BS100" s="37" t="s">
        <v>775</v>
      </c>
      <c r="BT100" s="37" t="s">
        <v>775</v>
      </c>
      <c r="BU100" s="36" t="s">
        <v>775</v>
      </c>
      <c r="BV100" s="37" t="s">
        <v>775</v>
      </c>
      <c r="BW100" s="37" t="s">
        <v>775</v>
      </c>
      <c r="BX100" s="37" t="s">
        <v>775</v>
      </c>
      <c r="BY100" s="37" t="s">
        <v>775</v>
      </c>
      <c r="BZ100" s="37" t="s">
        <v>775</v>
      </c>
      <c r="CA100" s="37" t="s">
        <v>775</v>
      </c>
      <c r="CB100" s="37" t="s">
        <v>775</v>
      </c>
      <c r="CC100" s="37" t="s">
        <v>775</v>
      </c>
      <c r="CD100" s="37" t="s">
        <v>775</v>
      </c>
      <c r="CE100" s="36" t="s">
        <v>775</v>
      </c>
      <c r="CF100" s="37" t="s">
        <v>775</v>
      </c>
      <c r="CG100" s="37" t="s">
        <v>775</v>
      </c>
      <c r="CH100" s="37" t="s">
        <v>775</v>
      </c>
      <c r="CI100" s="37" t="s">
        <v>775</v>
      </c>
      <c r="CJ100" s="37" t="s">
        <v>775</v>
      </c>
      <c r="CK100" s="37" t="s">
        <v>775</v>
      </c>
      <c r="CL100" s="37" t="s">
        <v>775</v>
      </c>
      <c r="CM100" s="37" t="s">
        <v>775</v>
      </c>
      <c r="CN100" s="37" t="s">
        <v>775</v>
      </c>
      <c r="CO100" s="36" t="s">
        <v>775</v>
      </c>
      <c r="CP100" s="37" t="s">
        <v>775</v>
      </c>
      <c r="CQ100" s="37" t="s">
        <v>775</v>
      </c>
      <c r="CR100" s="37" t="s">
        <v>775</v>
      </c>
      <c r="CS100" s="37" t="s">
        <v>775</v>
      </c>
      <c r="CT100" s="37" t="s">
        <v>775</v>
      </c>
      <c r="CU100" s="37" t="s">
        <v>775</v>
      </c>
      <c r="CV100" s="37" t="s">
        <v>775</v>
      </c>
      <c r="CW100" s="37" t="s">
        <v>775</v>
      </c>
      <c r="CX100" s="37" t="s">
        <v>775</v>
      </c>
      <c r="CY100" s="36" t="s">
        <v>775</v>
      </c>
      <c r="CZ100" s="37" t="s">
        <v>775</v>
      </c>
      <c r="DA100" s="37" t="s">
        <v>775</v>
      </c>
      <c r="DB100" s="37" t="s">
        <v>775</v>
      </c>
      <c r="DC100" s="37" t="s">
        <v>775</v>
      </c>
      <c r="DD100" s="37" t="s">
        <v>775</v>
      </c>
      <c r="DE100" s="37" t="s">
        <v>775</v>
      </c>
      <c r="DF100" s="37" t="s">
        <v>775</v>
      </c>
      <c r="DG100" s="39">
        <v>0.32442127015200001</v>
      </c>
      <c r="DH100" s="37" t="s">
        <v>775</v>
      </c>
      <c r="DI100" s="36" t="s">
        <v>775</v>
      </c>
      <c r="DJ100" s="37" t="s">
        <v>775</v>
      </c>
      <c r="DK100" s="37" t="s">
        <v>775</v>
      </c>
      <c r="DL100" s="37" t="s">
        <v>775</v>
      </c>
      <c r="DM100" s="37" t="s">
        <v>775</v>
      </c>
      <c r="DN100" s="37" t="s">
        <v>775</v>
      </c>
      <c r="DO100" s="37" t="s">
        <v>775</v>
      </c>
      <c r="DP100" s="37" t="s">
        <v>775</v>
      </c>
      <c r="DQ100" s="39">
        <v>0.38887478659800001</v>
      </c>
      <c r="DR100" s="37" t="s">
        <v>775</v>
      </c>
      <c r="DS100" s="36" t="s">
        <v>775</v>
      </c>
      <c r="DT100" s="37" t="s">
        <v>775</v>
      </c>
      <c r="DU100" s="37" t="s">
        <v>775</v>
      </c>
      <c r="DV100" s="37" t="s">
        <v>775</v>
      </c>
      <c r="DW100" s="37" t="s">
        <v>775</v>
      </c>
      <c r="DX100" s="37" t="s">
        <v>775</v>
      </c>
      <c r="DY100" s="37" t="s">
        <v>775</v>
      </c>
      <c r="DZ100" s="37" t="s">
        <v>775</v>
      </c>
      <c r="EA100" s="37" t="s">
        <v>775</v>
      </c>
      <c r="EB100" s="37" t="s">
        <v>775</v>
      </c>
      <c r="EC100" s="36" t="s">
        <v>775</v>
      </c>
      <c r="ED100" s="37" t="s">
        <v>775</v>
      </c>
      <c r="EE100" s="37" t="s">
        <v>775</v>
      </c>
      <c r="EF100" s="37" t="s">
        <v>775</v>
      </c>
      <c r="EG100" s="72"/>
    </row>
    <row r="101" spans="1:137" ht="15.75">
      <c r="A101" s="252"/>
      <c r="B101" s="71" t="s">
        <v>797</v>
      </c>
      <c r="C101" s="36"/>
      <c r="D101" s="37" t="s">
        <v>775</v>
      </c>
      <c r="E101" s="37" t="s">
        <v>775</v>
      </c>
      <c r="F101" s="37" t="s">
        <v>775</v>
      </c>
      <c r="G101" s="37" t="s">
        <v>775</v>
      </c>
      <c r="H101" s="37" t="s">
        <v>775</v>
      </c>
      <c r="I101" s="37" t="s">
        <v>775</v>
      </c>
      <c r="J101" s="37" t="s">
        <v>775</v>
      </c>
      <c r="K101" s="37" t="s">
        <v>775</v>
      </c>
      <c r="L101" s="37" t="s">
        <v>775</v>
      </c>
      <c r="M101" s="36" t="s">
        <v>775</v>
      </c>
      <c r="N101" s="37" t="s">
        <v>775</v>
      </c>
      <c r="O101" s="37" t="s">
        <v>775</v>
      </c>
      <c r="P101" s="37" t="s">
        <v>775</v>
      </c>
      <c r="Q101" s="37" t="s">
        <v>775</v>
      </c>
      <c r="R101" s="37" t="s">
        <v>775</v>
      </c>
      <c r="S101" s="37" t="s">
        <v>775</v>
      </c>
      <c r="T101" s="37" t="s">
        <v>775</v>
      </c>
      <c r="U101" s="37" t="s">
        <v>775</v>
      </c>
      <c r="V101" s="37" t="s">
        <v>775</v>
      </c>
      <c r="W101" s="36" t="s">
        <v>775</v>
      </c>
      <c r="X101" s="37" t="s">
        <v>775</v>
      </c>
      <c r="Y101" s="37" t="s">
        <v>775</v>
      </c>
      <c r="Z101" s="37" t="s">
        <v>775</v>
      </c>
      <c r="AA101" s="37" t="s">
        <v>775</v>
      </c>
      <c r="AB101" s="37" t="s">
        <v>775</v>
      </c>
      <c r="AC101" s="37" t="s">
        <v>775</v>
      </c>
      <c r="AD101" s="37" t="s">
        <v>775</v>
      </c>
      <c r="AE101" s="37" t="s">
        <v>775</v>
      </c>
      <c r="AF101" s="37" t="s">
        <v>775</v>
      </c>
      <c r="AG101" s="36" t="s">
        <v>775</v>
      </c>
      <c r="AH101" s="37" t="s">
        <v>775</v>
      </c>
      <c r="AI101" s="37" t="s">
        <v>775</v>
      </c>
      <c r="AJ101" s="37" t="s">
        <v>775</v>
      </c>
      <c r="AK101" s="37" t="s">
        <v>775</v>
      </c>
      <c r="AL101" s="37" t="s">
        <v>775</v>
      </c>
      <c r="AM101" s="37" t="s">
        <v>775</v>
      </c>
      <c r="AN101" s="37" t="s">
        <v>775</v>
      </c>
      <c r="AO101" s="37" t="s">
        <v>775</v>
      </c>
      <c r="AP101" s="37" t="s">
        <v>775</v>
      </c>
      <c r="AQ101" s="36" t="s">
        <v>775</v>
      </c>
      <c r="AR101" s="39">
        <v>0.387566552354</v>
      </c>
      <c r="AS101" s="37" t="s">
        <v>775</v>
      </c>
      <c r="AT101" s="37" t="s">
        <v>775</v>
      </c>
      <c r="AU101" s="37" t="s">
        <v>775</v>
      </c>
      <c r="AV101" s="37" t="s">
        <v>775</v>
      </c>
      <c r="AW101" s="37" t="s">
        <v>775</v>
      </c>
      <c r="AX101" s="37" t="s">
        <v>775</v>
      </c>
      <c r="AY101" s="37" t="s">
        <v>775</v>
      </c>
      <c r="AZ101" s="37" t="s">
        <v>775</v>
      </c>
      <c r="BA101" s="36" t="s">
        <v>775</v>
      </c>
      <c r="BB101" s="37" t="s">
        <v>775</v>
      </c>
      <c r="BC101" s="37" t="s">
        <v>775</v>
      </c>
      <c r="BD101" s="37" t="s">
        <v>775</v>
      </c>
      <c r="BE101" s="37" t="s">
        <v>775</v>
      </c>
      <c r="BF101" s="37" t="s">
        <v>775</v>
      </c>
      <c r="BG101" s="37" t="s">
        <v>775</v>
      </c>
      <c r="BH101" s="37" t="s">
        <v>775</v>
      </c>
      <c r="BI101" s="37" t="s">
        <v>775</v>
      </c>
      <c r="BJ101" s="37" t="s">
        <v>775</v>
      </c>
      <c r="BK101" s="36" t="s">
        <v>775</v>
      </c>
      <c r="BL101" s="37" t="s">
        <v>775</v>
      </c>
      <c r="BM101" s="37" t="s">
        <v>775</v>
      </c>
      <c r="BN101" s="37" t="s">
        <v>775</v>
      </c>
      <c r="BO101" s="37" t="s">
        <v>775</v>
      </c>
      <c r="BP101" s="37" t="s">
        <v>775</v>
      </c>
      <c r="BQ101" s="37" t="s">
        <v>775</v>
      </c>
      <c r="BR101" s="37" t="s">
        <v>775</v>
      </c>
      <c r="BS101" s="37" t="s">
        <v>775</v>
      </c>
      <c r="BT101" s="37" t="s">
        <v>775</v>
      </c>
      <c r="BU101" s="36" t="s">
        <v>775</v>
      </c>
      <c r="BV101" s="37" t="s">
        <v>775</v>
      </c>
      <c r="BW101" s="37" t="s">
        <v>775</v>
      </c>
      <c r="BX101" s="37" t="s">
        <v>775</v>
      </c>
      <c r="BY101" s="37" t="s">
        <v>775</v>
      </c>
      <c r="BZ101" s="37" t="s">
        <v>775</v>
      </c>
      <c r="CA101" s="37" t="s">
        <v>775</v>
      </c>
      <c r="CB101" s="37" t="s">
        <v>775</v>
      </c>
      <c r="CC101" s="37" t="s">
        <v>775</v>
      </c>
      <c r="CD101" s="37" t="s">
        <v>775</v>
      </c>
      <c r="CE101" s="36" t="s">
        <v>775</v>
      </c>
      <c r="CF101" s="37" t="s">
        <v>775</v>
      </c>
      <c r="CG101" s="37" t="s">
        <v>775</v>
      </c>
      <c r="CH101" s="37" t="s">
        <v>775</v>
      </c>
      <c r="CI101" s="37" t="s">
        <v>775</v>
      </c>
      <c r="CJ101" s="37" t="s">
        <v>775</v>
      </c>
      <c r="CK101" s="37" t="s">
        <v>775</v>
      </c>
      <c r="CL101" s="37" t="s">
        <v>775</v>
      </c>
      <c r="CM101" s="37" t="s">
        <v>775</v>
      </c>
      <c r="CN101" s="37" t="s">
        <v>775</v>
      </c>
      <c r="CO101" s="36" t="s">
        <v>775</v>
      </c>
      <c r="CP101" s="37" t="s">
        <v>775</v>
      </c>
      <c r="CQ101" s="37" t="s">
        <v>775</v>
      </c>
      <c r="CR101" s="37" t="s">
        <v>775</v>
      </c>
      <c r="CS101" s="37" t="s">
        <v>775</v>
      </c>
      <c r="CT101" s="37" t="s">
        <v>775</v>
      </c>
      <c r="CU101" s="37" t="s">
        <v>775</v>
      </c>
      <c r="CV101" s="37" t="s">
        <v>775</v>
      </c>
      <c r="CW101" s="37" t="s">
        <v>775</v>
      </c>
      <c r="CX101" s="37" t="s">
        <v>775</v>
      </c>
      <c r="CY101" s="36" t="s">
        <v>775</v>
      </c>
      <c r="CZ101" s="37" t="s">
        <v>775</v>
      </c>
      <c r="DA101" s="37" t="s">
        <v>775</v>
      </c>
      <c r="DB101" s="37" t="s">
        <v>775</v>
      </c>
      <c r="DC101" s="37" t="s">
        <v>775</v>
      </c>
      <c r="DD101" s="37" t="s">
        <v>775</v>
      </c>
      <c r="DE101" s="37" t="s">
        <v>775</v>
      </c>
      <c r="DF101" s="37" t="s">
        <v>775</v>
      </c>
      <c r="DG101" s="39">
        <v>0.353531829583</v>
      </c>
      <c r="DH101" s="37" t="s">
        <v>775</v>
      </c>
      <c r="DI101" s="36" t="s">
        <v>775</v>
      </c>
      <c r="DJ101" s="37" t="s">
        <v>775</v>
      </c>
      <c r="DK101" s="37" t="s">
        <v>775</v>
      </c>
      <c r="DL101" s="37" t="s">
        <v>775</v>
      </c>
      <c r="DM101" s="37" t="s">
        <v>775</v>
      </c>
      <c r="DN101" s="37" t="s">
        <v>775</v>
      </c>
      <c r="DO101" s="37" t="s">
        <v>775</v>
      </c>
      <c r="DP101" s="37" t="s">
        <v>775</v>
      </c>
      <c r="DQ101" s="39">
        <v>0.46413810334400002</v>
      </c>
      <c r="DR101" s="37" t="s">
        <v>775</v>
      </c>
      <c r="DS101" s="36" t="s">
        <v>775</v>
      </c>
      <c r="DT101" s="37" t="s">
        <v>775</v>
      </c>
      <c r="DU101" s="37" t="s">
        <v>775</v>
      </c>
      <c r="DV101" s="37" t="s">
        <v>775</v>
      </c>
      <c r="DW101" s="37" t="s">
        <v>775</v>
      </c>
      <c r="DX101" s="37" t="s">
        <v>775</v>
      </c>
      <c r="DY101" s="37" t="s">
        <v>775</v>
      </c>
      <c r="DZ101" s="37" t="s">
        <v>775</v>
      </c>
      <c r="EA101" s="37" t="s">
        <v>775</v>
      </c>
      <c r="EB101" s="37" t="s">
        <v>775</v>
      </c>
      <c r="EC101" s="36" t="s">
        <v>775</v>
      </c>
      <c r="ED101" s="37" t="s">
        <v>775</v>
      </c>
      <c r="EE101" s="37" t="s">
        <v>775</v>
      </c>
      <c r="EF101" s="37" t="s">
        <v>775</v>
      </c>
      <c r="EG101" s="72"/>
    </row>
    <row r="102" spans="1:137" ht="15.75">
      <c r="A102" s="252"/>
      <c r="B102" s="71" t="s">
        <v>798</v>
      </c>
      <c r="C102" s="36"/>
      <c r="D102" s="37" t="s">
        <v>775</v>
      </c>
      <c r="E102" s="37" t="s">
        <v>775</v>
      </c>
      <c r="F102" s="37" t="s">
        <v>775</v>
      </c>
      <c r="G102" s="37" t="s">
        <v>775</v>
      </c>
      <c r="H102" s="37" t="s">
        <v>775</v>
      </c>
      <c r="I102" s="37" t="s">
        <v>775</v>
      </c>
      <c r="J102" s="37" t="s">
        <v>775</v>
      </c>
      <c r="K102" s="37" t="s">
        <v>775</v>
      </c>
      <c r="L102" s="37" t="s">
        <v>775</v>
      </c>
      <c r="M102" s="36" t="s">
        <v>775</v>
      </c>
      <c r="N102" s="37" t="s">
        <v>775</v>
      </c>
      <c r="O102" s="37" t="s">
        <v>775</v>
      </c>
      <c r="P102" s="37" t="s">
        <v>775</v>
      </c>
      <c r="Q102" s="37" t="s">
        <v>775</v>
      </c>
      <c r="R102" s="37" t="s">
        <v>775</v>
      </c>
      <c r="S102" s="37" t="s">
        <v>775</v>
      </c>
      <c r="T102" s="37" t="s">
        <v>775</v>
      </c>
      <c r="U102" s="37" t="s">
        <v>775</v>
      </c>
      <c r="V102" s="37" t="s">
        <v>775</v>
      </c>
      <c r="W102" s="36" t="s">
        <v>775</v>
      </c>
      <c r="X102" s="37" t="s">
        <v>775</v>
      </c>
      <c r="Y102" s="37" t="s">
        <v>775</v>
      </c>
      <c r="Z102" s="37" t="s">
        <v>775</v>
      </c>
      <c r="AA102" s="37" t="s">
        <v>775</v>
      </c>
      <c r="AB102" s="37" t="s">
        <v>775</v>
      </c>
      <c r="AC102" s="37" t="s">
        <v>775</v>
      </c>
      <c r="AD102" s="37" t="s">
        <v>775</v>
      </c>
      <c r="AE102" s="37" t="s">
        <v>775</v>
      </c>
      <c r="AF102" s="37" t="s">
        <v>775</v>
      </c>
      <c r="AG102" s="36" t="s">
        <v>775</v>
      </c>
      <c r="AH102" s="37" t="s">
        <v>775</v>
      </c>
      <c r="AI102" s="37" t="s">
        <v>775</v>
      </c>
      <c r="AJ102" s="37" t="s">
        <v>775</v>
      </c>
      <c r="AK102" s="37" t="s">
        <v>775</v>
      </c>
      <c r="AL102" s="37" t="s">
        <v>775</v>
      </c>
      <c r="AM102" s="37" t="s">
        <v>775</v>
      </c>
      <c r="AN102" s="37" t="s">
        <v>775</v>
      </c>
      <c r="AO102" s="37" t="s">
        <v>775</v>
      </c>
      <c r="AP102" s="37" t="s">
        <v>775</v>
      </c>
      <c r="AQ102" s="36" t="s">
        <v>775</v>
      </c>
      <c r="AR102" s="37" t="s">
        <v>775</v>
      </c>
      <c r="AS102" s="37" t="s">
        <v>775</v>
      </c>
      <c r="AT102" s="37" t="s">
        <v>775</v>
      </c>
      <c r="AU102" s="37" t="s">
        <v>775</v>
      </c>
      <c r="AV102" s="39">
        <v>0.31012009342699998</v>
      </c>
      <c r="AW102" s="37" t="s">
        <v>775</v>
      </c>
      <c r="AX102" s="37" t="s">
        <v>775</v>
      </c>
      <c r="AY102" s="37" t="s">
        <v>775</v>
      </c>
      <c r="AZ102" s="37" t="s">
        <v>775</v>
      </c>
      <c r="BA102" s="36" t="s">
        <v>775</v>
      </c>
      <c r="BB102" s="37" t="s">
        <v>775</v>
      </c>
      <c r="BC102" s="37" t="s">
        <v>775</v>
      </c>
      <c r="BD102" s="37" t="s">
        <v>775</v>
      </c>
      <c r="BE102" s="37" t="s">
        <v>775</v>
      </c>
      <c r="BF102" s="37" t="s">
        <v>775</v>
      </c>
      <c r="BG102" s="37" t="s">
        <v>775</v>
      </c>
      <c r="BH102" s="37" t="s">
        <v>775</v>
      </c>
      <c r="BI102" s="37" t="s">
        <v>775</v>
      </c>
      <c r="BJ102" s="37" t="s">
        <v>775</v>
      </c>
      <c r="BK102" s="36" t="s">
        <v>775</v>
      </c>
      <c r="BL102" s="37" t="s">
        <v>775</v>
      </c>
      <c r="BM102" s="37" t="s">
        <v>775</v>
      </c>
      <c r="BN102" s="37" t="s">
        <v>775</v>
      </c>
      <c r="BO102" s="37" t="s">
        <v>775</v>
      </c>
      <c r="BP102" s="37" t="s">
        <v>775</v>
      </c>
      <c r="BQ102" s="37" t="s">
        <v>775</v>
      </c>
      <c r="BR102" s="37" t="s">
        <v>775</v>
      </c>
      <c r="BS102" s="37" t="s">
        <v>775</v>
      </c>
      <c r="BT102" s="37" t="s">
        <v>775</v>
      </c>
      <c r="BU102" s="36" t="s">
        <v>775</v>
      </c>
      <c r="BV102" s="37" t="s">
        <v>775</v>
      </c>
      <c r="BW102" s="37" t="s">
        <v>775</v>
      </c>
      <c r="BX102" s="37" t="s">
        <v>775</v>
      </c>
      <c r="BY102" s="37" t="s">
        <v>775</v>
      </c>
      <c r="BZ102" s="37" t="s">
        <v>775</v>
      </c>
      <c r="CA102" s="37" t="s">
        <v>775</v>
      </c>
      <c r="CB102" s="37" t="s">
        <v>775</v>
      </c>
      <c r="CC102" s="37" t="s">
        <v>775</v>
      </c>
      <c r="CD102" s="37" t="s">
        <v>775</v>
      </c>
      <c r="CE102" s="36" t="s">
        <v>775</v>
      </c>
      <c r="CF102" s="37" t="s">
        <v>775</v>
      </c>
      <c r="CG102" s="37" t="s">
        <v>775</v>
      </c>
      <c r="CH102" s="37" t="s">
        <v>775</v>
      </c>
      <c r="CI102" s="37" t="s">
        <v>775</v>
      </c>
      <c r="CJ102" s="37" t="s">
        <v>775</v>
      </c>
      <c r="CK102" s="37" t="s">
        <v>775</v>
      </c>
      <c r="CL102" s="37" t="s">
        <v>775</v>
      </c>
      <c r="CM102" s="37" t="s">
        <v>775</v>
      </c>
      <c r="CN102" s="37" t="s">
        <v>775</v>
      </c>
      <c r="CO102" s="36" t="s">
        <v>775</v>
      </c>
      <c r="CP102" s="37" t="s">
        <v>775</v>
      </c>
      <c r="CQ102" s="37" t="s">
        <v>775</v>
      </c>
      <c r="CR102" s="37" t="s">
        <v>775</v>
      </c>
      <c r="CS102" s="37" t="s">
        <v>775</v>
      </c>
      <c r="CT102" s="37" t="s">
        <v>775</v>
      </c>
      <c r="CU102" s="37" t="s">
        <v>775</v>
      </c>
      <c r="CV102" s="37" t="s">
        <v>775</v>
      </c>
      <c r="CW102" s="37" t="s">
        <v>775</v>
      </c>
      <c r="CX102" s="37" t="s">
        <v>775</v>
      </c>
      <c r="CY102" s="36" t="s">
        <v>775</v>
      </c>
      <c r="CZ102" s="37" t="s">
        <v>775</v>
      </c>
      <c r="DA102" s="37" t="s">
        <v>775</v>
      </c>
      <c r="DB102" s="37" t="s">
        <v>775</v>
      </c>
      <c r="DC102" s="37" t="s">
        <v>775</v>
      </c>
      <c r="DD102" s="37" t="s">
        <v>775</v>
      </c>
      <c r="DE102" s="37" t="s">
        <v>775</v>
      </c>
      <c r="DF102" s="37" t="s">
        <v>775</v>
      </c>
      <c r="DG102" s="39">
        <v>0.32442127015200001</v>
      </c>
      <c r="DH102" s="37" t="s">
        <v>775</v>
      </c>
      <c r="DI102" s="36" t="s">
        <v>775</v>
      </c>
      <c r="DJ102" s="37" t="s">
        <v>775</v>
      </c>
      <c r="DK102" s="37" t="s">
        <v>775</v>
      </c>
      <c r="DL102" s="37" t="s">
        <v>775</v>
      </c>
      <c r="DM102" s="37" t="s">
        <v>775</v>
      </c>
      <c r="DN102" s="37" t="s">
        <v>775</v>
      </c>
      <c r="DO102" s="37" t="s">
        <v>775</v>
      </c>
      <c r="DP102" s="37" t="s">
        <v>775</v>
      </c>
      <c r="DQ102" s="39">
        <v>0.38887478659800001</v>
      </c>
      <c r="DR102" s="37" t="s">
        <v>775</v>
      </c>
      <c r="DS102" s="36" t="s">
        <v>775</v>
      </c>
      <c r="DT102" s="37" t="s">
        <v>775</v>
      </c>
      <c r="DU102" s="37" t="s">
        <v>775</v>
      </c>
      <c r="DV102" s="37" t="s">
        <v>775</v>
      </c>
      <c r="DW102" s="37" t="s">
        <v>775</v>
      </c>
      <c r="DX102" s="37" t="s">
        <v>775</v>
      </c>
      <c r="DY102" s="37" t="s">
        <v>775</v>
      </c>
      <c r="DZ102" s="37" t="s">
        <v>775</v>
      </c>
      <c r="EA102" s="37" t="s">
        <v>775</v>
      </c>
      <c r="EB102" s="37" t="s">
        <v>775</v>
      </c>
      <c r="EC102" s="36" t="s">
        <v>775</v>
      </c>
      <c r="ED102" s="37" t="s">
        <v>775</v>
      </c>
      <c r="EE102" s="37" t="s">
        <v>775</v>
      </c>
      <c r="EF102" s="37" t="s">
        <v>775</v>
      </c>
      <c r="EG102" s="72"/>
    </row>
    <row r="103" spans="1:137" ht="15.75">
      <c r="A103" s="253"/>
      <c r="B103" s="73" t="s">
        <v>799</v>
      </c>
      <c r="C103" s="42"/>
      <c r="D103" s="43" t="s">
        <v>775</v>
      </c>
      <c r="E103" s="43" t="s">
        <v>775</v>
      </c>
      <c r="F103" s="43" t="s">
        <v>775</v>
      </c>
      <c r="G103" s="43" t="s">
        <v>775</v>
      </c>
      <c r="H103" s="43" t="s">
        <v>775</v>
      </c>
      <c r="I103" s="43" t="s">
        <v>775</v>
      </c>
      <c r="J103" s="47">
        <v>-0.18281977298999999</v>
      </c>
      <c r="K103" s="43" t="s">
        <v>775</v>
      </c>
      <c r="L103" s="43" t="s">
        <v>775</v>
      </c>
      <c r="M103" s="42" t="s">
        <v>775</v>
      </c>
      <c r="N103" s="43" t="s">
        <v>775</v>
      </c>
      <c r="O103" s="43" t="s">
        <v>775</v>
      </c>
      <c r="P103" s="43" t="s">
        <v>775</v>
      </c>
      <c r="Q103" s="43" t="s">
        <v>775</v>
      </c>
      <c r="R103" s="43" t="s">
        <v>775</v>
      </c>
      <c r="S103" s="43" t="s">
        <v>775</v>
      </c>
      <c r="T103" s="43" t="s">
        <v>775</v>
      </c>
      <c r="U103" s="43" t="s">
        <v>775</v>
      </c>
      <c r="V103" s="43" t="s">
        <v>775</v>
      </c>
      <c r="W103" s="46">
        <v>-8.3480656646800003E-2</v>
      </c>
      <c r="X103" s="43" t="s">
        <v>775</v>
      </c>
      <c r="Y103" s="43" t="s">
        <v>775</v>
      </c>
      <c r="Z103" s="43" t="s">
        <v>775</v>
      </c>
      <c r="AA103" s="43" t="s">
        <v>775</v>
      </c>
      <c r="AB103" s="43" t="s">
        <v>775</v>
      </c>
      <c r="AC103" s="43" t="s">
        <v>775</v>
      </c>
      <c r="AD103" s="43" t="s">
        <v>775</v>
      </c>
      <c r="AE103" s="43" t="s">
        <v>775</v>
      </c>
      <c r="AF103" s="43" t="s">
        <v>775</v>
      </c>
      <c r="AG103" s="42" t="s">
        <v>775</v>
      </c>
      <c r="AH103" s="43" t="s">
        <v>775</v>
      </c>
      <c r="AI103" s="43" t="s">
        <v>775</v>
      </c>
      <c r="AJ103" s="43" t="s">
        <v>775</v>
      </c>
      <c r="AK103" s="43" t="s">
        <v>775</v>
      </c>
      <c r="AL103" s="43" t="s">
        <v>775</v>
      </c>
      <c r="AM103" s="43" t="s">
        <v>775</v>
      </c>
      <c r="AN103" s="43" t="s">
        <v>775</v>
      </c>
      <c r="AO103" s="43" t="s">
        <v>775</v>
      </c>
      <c r="AP103" s="43" t="s">
        <v>775</v>
      </c>
      <c r="AQ103" s="42" t="s">
        <v>775</v>
      </c>
      <c r="AR103" s="43" t="s">
        <v>775</v>
      </c>
      <c r="AS103" s="43" t="s">
        <v>775</v>
      </c>
      <c r="AT103" s="43" t="s">
        <v>775</v>
      </c>
      <c r="AU103" s="43" t="s">
        <v>775</v>
      </c>
      <c r="AV103" s="43" t="s">
        <v>775</v>
      </c>
      <c r="AW103" s="43" t="s">
        <v>775</v>
      </c>
      <c r="AX103" s="43" t="s">
        <v>775</v>
      </c>
      <c r="AY103" s="43" t="s">
        <v>775</v>
      </c>
      <c r="AZ103" s="43" t="s">
        <v>775</v>
      </c>
      <c r="BA103" s="42" t="s">
        <v>775</v>
      </c>
      <c r="BB103" s="43" t="s">
        <v>775</v>
      </c>
      <c r="BC103" s="43" t="s">
        <v>775</v>
      </c>
      <c r="BD103" s="43" t="s">
        <v>775</v>
      </c>
      <c r="BE103" s="43" t="s">
        <v>775</v>
      </c>
      <c r="BF103" s="43" t="s">
        <v>775</v>
      </c>
      <c r="BG103" s="43" t="s">
        <v>775</v>
      </c>
      <c r="BH103" s="45">
        <v>0.23519045315000001</v>
      </c>
      <c r="BI103" s="43" t="s">
        <v>775</v>
      </c>
      <c r="BJ103" s="43" t="s">
        <v>775</v>
      </c>
      <c r="BK103" s="42" t="s">
        <v>775</v>
      </c>
      <c r="BL103" s="43" t="s">
        <v>775</v>
      </c>
      <c r="BM103" s="43" t="s">
        <v>775</v>
      </c>
      <c r="BN103" s="43" t="s">
        <v>775</v>
      </c>
      <c r="BO103" s="43" t="s">
        <v>775</v>
      </c>
      <c r="BP103" s="43" t="s">
        <v>775</v>
      </c>
      <c r="BQ103" s="43" t="s">
        <v>775</v>
      </c>
      <c r="BR103" s="43" t="s">
        <v>775</v>
      </c>
      <c r="BS103" s="43" t="s">
        <v>775</v>
      </c>
      <c r="BT103" s="43" t="s">
        <v>775</v>
      </c>
      <c r="BU103" s="42" t="s">
        <v>775</v>
      </c>
      <c r="BV103" s="43" t="s">
        <v>775</v>
      </c>
      <c r="BW103" s="43" t="s">
        <v>775</v>
      </c>
      <c r="BX103" s="43" t="s">
        <v>775</v>
      </c>
      <c r="BY103" s="43" t="s">
        <v>775</v>
      </c>
      <c r="BZ103" s="43" t="s">
        <v>775</v>
      </c>
      <c r="CA103" s="43" t="s">
        <v>775</v>
      </c>
      <c r="CB103" s="43" t="s">
        <v>775</v>
      </c>
      <c r="CC103" s="43" t="s">
        <v>775</v>
      </c>
      <c r="CD103" s="43" t="s">
        <v>775</v>
      </c>
      <c r="CE103" s="42" t="s">
        <v>775</v>
      </c>
      <c r="CF103" s="43" t="s">
        <v>775</v>
      </c>
      <c r="CG103" s="43" t="s">
        <v>775</v>
      </c>
      <c r="CH103" s="43" t="s">
        <v>775</v>
      </c>
      <c r="CI103" s="43" t="s">
        <v>775</v>
      </c>
      <c r="CJ103" s="43" t="s">
        <v>775</v>
      </c>
      <c r="CK103" s="43" t="s">
        <v>775</v>
      </c>
      <c r="CL103" s="43" t="s">
        <v>775</v>
      </c>
      <c r="CM103" s="43" t="s">
        <v>775</v>
      </c>
      <c r="CN103" s="43" t="s">
        <v>775</v>
      </c>
      <c r="CO103" s="44">
        <v>0.30758113854500002</v>
      </c>
      <c r="CP103" s="43" t="s">
        <v>775</v>
      </c>
      <c r="CQ103" s="43" t="s">
        <v>775</v>
      </c>
      <c r="CR103" s="43" t="s">
        <v>775</v>
      </c>
      <c r="CS103" s="43" t="s">
        <v>775</v>
      </c>
      <c r="CT103" s="43" t="s">
        <v>775</v>
      </c>
      <c r="CU103" s="43" t="s">
        <v>775</v>
      </c>
      <c r="CV103" s="43" t="s">
        <v>775</v>
      </c>
      <c r="CW103" s="43" t="s">
        <v>775</v>
      </c>
      <c r="CX103" s="43" t="s">
        <v>775</v>
      </c>
      <c r="CY103" s="42" t="s">
        <v>775</v>
      </c>
      <c r="CZ103" s="43" t="s">
        <v>775</v>
      </c>
      <c r="DA103" s="43" t="s">
        <v>775</v>
      </c>
      <c r="DB103" s="43" t="s">
        <v>775</v>
      </c>
      <c r="DC103" s="43" t="s">
        <v>775</v>
      </c>
      <c r="DD103" s="43" t="s">
        <v>775</v>
      </c>
      <c r="DE103" s="43" t="s">
        <v>775</v>
      </c>
      <c r="DF103" s="43" t="s">
        <v>775</v>
      </c>
      <c r="DG103" s="43" t="s">
        <v>775</v>
      </c>
      <c r="DH103" s="43" t="s">
        <v>775</v>
      </c>
      <c r="DI103" s="42" t="s">
        <v>775</v>
      </c>
      <c r="DJ103" s="43" t="s">
        <v>775</v>
      </c>
      <c r="DK103" s="43" t="s">
        <v>775</v>
      </c>
      <c r="DL103" s="43" t="s">
        <v>775</v>
      </c>
      <c r="DM103" s="43" t="s">
        <v>775</v>
      </c>
      <c r="DN103" s="43" t="s">
        <v>775</v>
      </c>
      <c r="DO103" s="45">
        <v>0.18241464869499999</v>
      </c>
      <c r="DP103" s="43" t="s">
        <v>775</v>
      </c>
      <c r="DQ103" s="43" t="s">
        <v>775</v>
      </c>
      <c r="DR103" s="43" t="s">
        <v>775</v>
      </c>
      <c r="DS103" s="42" t="s">
        <v>775</v>
      </c>
      <c r="DT103" s="43" t="s">
        <v>775</v>
      </c>
      <c r="DU103" s="43" t="s">
        <v>775</v>
      </c>
      <c r="DV103" s="43" t="s">
        <v>775</v>
      </c>
      <c r="DW103" s="43" t="s">
        <v>775</v>
      </c>
      <c r="DX103" s="43" t="s">
        <v>775</v>
      </c>
      <c r="DY103" s="43" t="s">
        <v>775</v>
      </c>
      <c r="DZ103" s="43" t="s">
        <v>775</v>
      </c>
      <c r="EA103" s="43" t="s">
        <v>775</v>
      </c>
      <c r="EB103" s="43" t="s">
        <v>775</v>
      </c>
      <c r="EC103" s="42" t="s">
        <v>775</v>
      </c>
      <c r="ED103" s="43" t="s">
        <v>775</v>
      </c>
      <c r="EE103" s="43" t="s">
        <v>775</v>
      </c>
      <c r="EF103" s="43" t="s">
        <v>775</v>
      </c>
      <c r="EG103" s="74"/>
    </row>
    <row r="104" spans="1:137">
      <c r="C104" s="14">
        <f t="shared" ref="C104:BN104" si="20">SUM(C59:C103)</f>
        <v>0</v>
      </c>
      <c r="D104" s="14">
        <f t="shared" si="20"/>
        <v>0</v>
      </c>
      <c r="E104" s="14">
        <f t="shared" si="20"/>
        <v>0</v>
      </c>
      <c r="F104" s="14">
        <f t="shared" si="20"/>
        <v>0</v>
      </c>
      <c r="G104" s="14">
        <f t="shared" si="20"/>
        <v>0</v>
      </c>
      <c r="H104" s="14">
        <f t="shared" si="20"/>
        <v>0</v>
      </c>
      <c r="I104" s="14">
        <f t="shared" si="20"/>
        <v>0</v>
      </c>
      <c r="J104" s="14">
        <f t="shared" si="20"/>
        <v>-0.88114383909799998</v>
      </c>
      <c r="K104" s="14">
        <f t="shared" si="20"/>
        <v>0</v>
      </c>
      <c r="L104" s="14">
        <f t="shared" si="20"/>
        <v>0</v>
      </c>
      <c r="M104" s="14">
        <f t="shared" si="20"/>
        <v>-0.62286753502100001</v>
      </c>
      <c r="N104" s="14">
        <f t="shared" si="20"/>
        <v>0</v>
      </c>
      <c r="O104" s="14">
        <f t="shared" si="20"/>
        <v>0</v>
      </c>
      <c r="P104" s="14">
        <f t="shared" si="20"/>
        <v>0</v>
      </c>
      <c r="Q104" s="14">
        <f t="shared" si="20"/>
        <v>0</v>
      </c>
      <c r="R104" s="14">
        <f t="shared" si="20"/>
        <v>0</v>
      </c>
      <c r="S104" s="14">
        <f t="shared" si="20"/>
        <v>0</v>
      </c>
      <c r="T104" s="14">
        <f t="shared" si="20"/>
        <v>0</v>
      </c>
      <c r="U104" s="14">
        <f t="shared" si="20"/>
        <v>0</v>
      </c>
      <c r="V104" s="14">
        <f t="shared" si="20"/>
        <v>0</v>
      </c>
      <c r="W104" s="14">
        <f t="shared" si="20"/>
        <v>-8.3480656646800003E-2</v>
      </c>
      <c r="X104" s="14">
        <f t="shared" si="20"/>
        <v>0</v>
      </c>
      <c r="Y104" s="14">
        <f t="shared" si="20"/>
        <v>-0.34020433588900001</v>
      </c>
      <c r="Z104" s="14">
        <f t="shared" si="20"/>
        <v>-6.1568496230000019E-2</v>
      </c>
      <c r="AA104" s="14">
        <f t="shared" si="20"/>
        <v>-0.49196241414499997</v>
      </c>
      <c r="AB104" s="14">
        <f t="shared" si="20"/>
        <v>0</v>
      </c>
      <c r="AC104" s="14">
        <f t="shared" si="20"/>
        <v>0</v>
      </c>
      <c r="AD104" s="14">
        <f t="shared" si="20"/>
        <v>0</v>
      </c>
      <c r="AE104" s="14">
        <f t="shared" si="20"/>
        <v>0</v>
      </c>
      <c r="AF104" s="14">
        <f t="shared" si="20"/>
        <v>0</v>
      </c>
      <c r="AG104" s="14">
        <f t="shared" si="20"/>
        <v>0</v>
      </c>
      <c r="AH104" s="14">
        <f t="shared" si="20"/>
        <v>0</v>
      </c>
      <c r="AI104" s="14">
        <f t="shared" si="20"/>
        <v>-0.47636405428000006</v>
      </c>
      <c r="AJ104" s="14">
        <f t="shared" si="20"/>
        <v>0</v>
      </c>
      <c r="AK104" s="14">
        <f t="shared" si="20"/>
        <v>0.14612698711399999</v>
      </c>
      <c r="AL104" s="14">
        <f t="shared" si="20"/>
        <v>0</v>
      </c>
      <c r="AM104" s="14">
        <f t="shared" si="20"/>
        <v>0</v>
      </c>
      <c r="AN104" s="14">
        <f t="shared" si="20"/>
        <v>0</v>
      </c>
      <c r="AO104" s="14">
        <f t="shared" si="20"/>
        <v>0</v>
      </c>
      <c r="AP104" s="14">
        <f t="shared" si="20"/>
        <v>0</v>
      </c>
      <c r="AQ104" s="14">
        <f t="shared" si="20"/>
        <v>2.6374565169689999</v>
      </c>
      <c r="AR104" s="14">
        <f t="shared" si="20"/>
        <v>1.4593617877089999</v>
      </c>
      <c r="AS104" s="14">
        <f t="shared" si="20"/>
        <v>0</v>
      </c>
      <c r="AT104" s="14">
        <f t="shared" si="20"/>
        <v>0</v>
      </c>
      <c r="AU104" s="14">
        <f t="shared" si="20"/>
        <v>0.33247197094100001</v>
      </c>
      <c r="AV104" s="14">
        <f t="shared" si="20"/>
        <v>1.6092728595739998</v>
      </c>
      <c r="AW104" s="14">
        <f t="shared" si="20"/>
        <v>1.786742207993</v>
      </c>
      <c r="AX104" s="14">
        <f t="shared" si="20"/>
        <v>0</v>
      </c>
      <c r="AY104" s="14">
        <f t="shared" si="20"/>
        <v>0</v>
      </c>
      <c r="AZ104" s="14">
        <f t="shared" si="20"/>
        <v>0</v>
      </c>
      <c r="BA104" s="14">
        <f t="shared" si="20"/>
        <v>1.067448661042</v>
      </c>
      <c r="BB104" s="14">
        <f t="shared" si="20"/>
        <v>0</v>
      </c>
      <c r="BC104" s="14">
        <f t="shared" si="20"/>
        <v>0</v>
      </c>
      <c r="BD104" s="14">
        <f t="shared" si="20"/>
        <v>0.21876651049099999</v>
      </c>
      <c r="BE104" s="14">
        <f t="shared" si="20"/>
        <v>0</v>
      </c>
      <c r="BF104" s="14">
        <f t="shared" si="20"/>
        <v>0</v>
      </c>
      <c r="BG104" s="14">
        <f t="shared" si="20"/>
        <v>0.85635710219700001</v>
      </c>
      <c r="BH104" s="14">
        <f t="shared" si="20"/>
        <v>3.2172270689640001</v>
      </c>
      <c r="BI104" s="14">
        <f t="shared" si="20"/>
        <v>0</v>
      </c>
      <c r="BJ104" s="14">
        <f t="shared" si="20"/>
        <v>0</v>
      </c>
      <c r="BK104" s="14">
        <f t="shared" si="20"/>
        <v>0</v>
      </c>
      <c r="BL104" s="14">
        <f t="shared" si="20"/>
        <v>0</v>
      </c>
      <c r="BM104" s="14">
        <f t="shared" si="20"/>
        <v>0</v>
      </c>
      <c r="BN104" s="14">
        <f t="shared" si="20"/>
        <v>0</v>
      </c>
      <c r="BO104" s="14">
        <f t="shared" ref="BO104:DZ104" si="21">SUM(BO59:BO103)</f>
        <v>0</v>
      </c>
      <c r="BP104" s="14">
        <f t="shared" si="21"/>
        <v>0</v>
      </c>
      <c r="BQ104" s="14">
        <f t="shared" si="21"/>
        <v>0</v>
      </c>
      <c r="BR104" s="14">
        <f t="shared" si="21"/>
        <v>0</v>
      </c>
      <c r="BS104" s="14">
        <f t="shared" si="21"/>
        <v>0</v>
      </c>
      <c r="BT104" s="14">
        <f t="shared" si="21"/>
        <v>0</v>
      </c>
      <c r="BU104" s="14">
        <f t="shared" si="21"/>
        <v>0</v>
      </c>
      <c r="BV104" s="14">
        <f t="shared" si="21"/>
        <v>0</v>
      </c>
      <c r="BW104" s="14">
        <f t="shared" si="21"/>
        <v>8.9905162962000004E-2</v>
      </c>
      <c r="BX104" s="14">
        <f t="shared" si="21"/>
        <v>0</v>
      </c>
      <c r="BY104" s="14">
        <f t="shared" si="21"/>
        <v>0</v>
      </c>
      <c r="BZ104" s="14">
        <f t="shared" si="21"/>
        <v>0.76316136652800004</v>
      </c>
      <c r="CA104" s="14">
        <f t="shared" si="21"/>
        <v>0</v>
      </c>
      <c r="CB104" s="14">
        <f t="shared" si="21"/>
        <v>0.19542910565999999</v>
      </c>
      <c r="CC104" s="14">
        <f t="shared" si="21"/>
        <v>0</v>
      </c>
      <c r="CD104" s="14">
        <f t="shared" si="21"/>
        <v>0</v>
      </c>
      <c r="CE104" s="14">
        <f t="shared" si="21"/>
        <v>0</v>
      </c>
      <c r="CF104" s="14">
        <f t="shared" si="21"/>
        <v>0</v>
      </c>
      <c r="CG104" s="14">
        <f t="shared" si="21"/>
        <v>0</v>
      </c>
      <c r="CH104" s="14">
        <f t="shared" si="21"/>
        <v>0</v>
      </c>
      <c r="CI104" s="14">
        <f t="shared" si="21"/>
        <v>-0.12608220764799999</v>
      </c>
      <c r="CJ104" s="14">
        <f t="shared" si="21"/>
        <v>0</v>
      </c>
      <c r="CK104" s="14">
        <f t="shared" si="21"/>
        <v>0</v>
      </c>
      <c r="CL104" s="14">
        <f t="shared" si="21"/>
        <v>0</v>
      </c>
      <c r="CM104" s="14">
        <f t="shared" si="21"/>
        <v>0.34070469524299996</v>
      </c>
      <c r="CN104" s="14">
        <f t="shared" si="21"/>
        <v>0.55020199006100001</v>
      </c>
      <c r="CO104" s="14">
        <f t="shared" si="21"/>
        <v>0.57319281005400002</v>
      </c>
      <c r="CP104" s="14">
        <f t="shared" si="21"/>
        <v>0</v>
      </c>
      <c r="CQ104" s="14">
        <f t="shared" si="21"/>
        <v>0</v>
      </c>
      <c r="CR104" s="14">
        <f t="shared" si="21"/>
        <v>0</v>
      </c>
      <c r="CS104" s="14">
        <f t="shared" si="21"/>
        <v>0</v>
      </c>
      <c r="CT104" s="14">
        <f t="shared" si="21"/>
        <v>0</v>
      </c>
      <c r="CU104" s="14">
        <f t="shared" si="21"/>
        <v>0.16903659464099999</v>
      </c>
      <c r="CV104" s="14">
        <f t="shared" si="21"/>
        <v>0.28408715387799999</v>
      </c>
      <c r="CW104" s="14">
        <f t="shared" si="21"/>
        <v>0</v>
      </c>
      <c r="CX104" s="14">
        <f t="shared" si="21"/>
        <v>4.3728776466610002</v>
      </c>
      <c r="CY104" s="14">
        <f t="shared" si="21"/>
        <v>1.8321553236520001</v>
      </c>
      <c r="CZ104" s="14">
        <f t="shared" si="21"/>
        <v>0</v>
      </c>
      <c r="DA104" s="14">
        <f t="shared" si="21"/>
        <v>0</v>
      </c>
      <c r="DB104" s="14">
        <f t="shared" si="21"/>
        <v>0</v>
      </c>
      <c r="DC104" s="14">
        <f t="shared" si="21"/>
        <v>0</v>
      </c>
      <c r="DD104" s="14">
        <f t="shared" si="21"/>
        <v>0.10519247688699999</v>
      </c>
      <c r="DE104" s="14">
        <f t="shared" si="21"/>
        <v>0</v>
      </c>
      <c r="DF104" s="14">
        <f t="shared" si="21"/>
        <v>2.0100262962839999</v>
      </c>
      <c r="DG104" s="14">
        <f t="shared" si="21"/>
        <v>2.3211429721229999</v>
      </c>
      <c r="DH104" s="14">
        <f t="shared" si="21"/>
        <v>0</v>
      </c>
      <c r="DI104" s="14">
        <f t="shared" si="21"/>
        <v>0</v>
      </c>
      <c r="DJ104" s="14">
        <f t="shared" si="21"/>
        <v>0</v>
      </c>
      <c r="DK104" s="14">
        <f t="shared" si="21"/>
        <v>0</v>
      </c>
      <c r="DL104" s="14">
        <f t="shared" si="21"/>
        <v>0</v>
      </c>
      <c r="DM104" s="14">
        <f t="shared" si="21"/>
        <v>0</v>
      </c>
      <c r="DN104" s="14">
        <f t="shared" si="21"/>
        <v>1.045024209743</v>
      </c>
      <c r="DO104" s="14">
        <f t="shared" si="21"/>
        <v>0.48673418124799994</v>
      </c>
      <c r="DP104" s="14">
        <f t="shared" si="21"/>
        <v>9.292642900812</v>
      </c>
      <c r="DQ104" s="14">
        <f t="shared" si="21"/>
        <v>2.2094238446079997</v>
      </c>
      <c r="DR104" s="14">
        <f t="shared" si="21"/>
        <v>0</v>
      </c>
      <c r="DS104" s="14">
        <f t="shared" si="21"/>
        <v>0</v>
      </c>
      <c r="DT104" s="14">
        <f t="shared" si="21"/>
        <v>0</v>
      </c>
      <c r="DU104" s="14">
        <f t="shared" si="21"/>
        <v>0.86908268000199995</v>
      </c>
      <c r="DV104" s="14">
        <f t="shared" si="21"/>
        <v>0</v>
      </c>
      <c r="DW104" s="14">
        <f t="shared" si="21"/>
        <v>0</v>
      </c>
      <c r="DX104" s="14">
        <f t="shared" si="21"/>
        <v>0.68821617484099995</v>
      </c>
      <c r="DY104" s="14">
        <f t="shared" si="21"/>
        <v>0</v>
      </c>
      <c r="DZ104" s="14">
        <f t="shared" si="21"/>
        <v>-9.9398072980400001E-2</v>
      </c>
      <c r="EA104" s="14">
        <f t="shared" ref="EA104:EG104" si="22">SUM(EA59:EA103)</f>
        <v>0</v>
      </c>
      <c r="EB104" s="14">
        <f t="shared" si="22"/>
        <v>0</v>
      </c>
      <c r="EC104" s="14">
        <f t="shared" si="22"/>
        <v>0</v>
      </c>
      <c r="ED104" s="14">
        <f t="shared" si="22"/>
        <v>0</v>
      </c>
      <c r="EE104" s="14">
        <f t="shared" si="22"/>
        <v>0</v>
      </c>
      <c r="EF104" s="14">
        <f t="shared" si="22"/>
        <v>0</v>
      </c>
      <c r="EG104" s="14">
        <f t="shared" si="22"/>
        <v>0</v>
      </c>
    </row>
  </sheetData>
  <mergeCells count="45">
    <mergeCell ref="A95:A97"/>
    <mergeCell ref="A99:A103"/>
    <mergeCell ref="A1:EG8"/>
    <mergeCell ref="A80:A81"/>
    <mergeCell ref="A82:A84"/>
    <mergeCell ref="A86:A87"/>
    <mergeCell ref="A88:A90"/>
    <mergeCell ref="A91:A92"/>
    <mergeCell ref="A93:A94"/>
    <mergeCell ref="A66:A67"/>
    <mergeCell ref="A68:A70"/>
    <mergeCell ref="A71:A72"/>
    <mergeCell ref="A73:A74"/>
    <mergeCell ref="A75:A77"/>
    <mergeCell ref="A78:A79"/>
    <mergeCell ref="CY58:CZ58"/>
    <mergeCell ref="DI58:DJ58"/>
    <mergeCell ref="DS58:DT58"/>
    <mergeCell ref="EC58:ED58"/>
    <mergeCell ref="A59:A63"/>
    <mergeCell ref="A64:A65"/>
    <mergeCell ref="AQ58:AR58"/>
    <mergeCell ref="BA58:BB58"/>
    <mergeCell ref="BK58:BL58"/>
    <mergeCell ref="BU58:BV58"/>
    <mergeCell ref="CE58:CF58"/>
    <mergeCell ref="CO58:CP58"/>
    <mergeCell ref="AG58:AH58"/>
    <mergeCell ref="A48:A50"/>
    <mergeCell ref="A52:A56"/>
    <mergeCell ref="C58:D58"/>
    <mergeCell ref="M58:N58"/>
    <mergeCell ref="W58:X58"/>
    <mergeCell ref="A46:A47"/>
    <mergeCell ref="A12:A16"/>
    <mergeCell ref="A17:A18"/>
    <mergeCell ref="A19:A20"/>
    <mergeCell ref="A21:A23"/>
    <mergeCell ref="A24:A25"/>
    <mergeCell ref="A26:A27"/>
    <mergeCell ref="A28:A30"/>
    <mergeCell ref="A31:A32"/>
    <mergeCell ref="A39:A40"/>
    <mergeCell ref="A41:A43"/>
    <mergeCell ref="A44:A45"/>
  </mergeCells>
  <pageMargins left="0.70866141732283472" right="0.70866141732283472" top="0.74803149606299213" bottom="0.74803149606299213" header="0.31496062992125984" footer="0.31496062992125984"/>
  <pageSetup paperSize="9" scale="1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92"/>
  <sheetViews>
    <sheetView zoomScale="75" zoomScaleNormal="75" workbookViewId="0">
      <selection activeCell="A182" sqref="A182:N192"/>
    </sheetView>
  </sheetViews>
  <sheetFormatPr defaultRowHeight="14.25"/>
  <sheetData>
    <row r="1" spans="1:93">
      <c r="A1" t="s">
        <v>714</v>
      </c>
      <c r="B1" t="s">
        <v>715</v>
      </c>
      <c r="G1" t="s">
        <v>716</v>
      </c>
      <c r="I1" t="s">
        <v>717</v>
      </c>
      <c r="K1" t="s">
        <v>718</v>
      </c>
      <c r="N1" t="s">
        <v>719</v>
      </c>
      <c r="P1" t="s">
        <v>720</v>
      </c>
      <c r="R1" t="s">
        <v>721</v>
      </c>
      <c r="U1" t="s">
        <v>722</v>
      </c>
      <c r="W1" t="s">
        <v>723</v>
      </c>
      <c r="Y1" t="s">
        <v>724</v>
      </c>
      <c r="AB1" t="s">
        <v>725</v>
      </c>
      <c r="AC1" t="s">
        <v>726</v>
      </c>
      <c r="AE1" t="s">
        <v>727</v>
      </c>
      <c r="AH1" t="s">
        <v>728</v>
      </c>
      <c r="AJ1" t="s">
        <v>729</v>
      </c>
      <c r="AL1" t="s">
        <v>730</v>
      </c>
      <c r="AO1" t="s">
        <v>731</v>
      </c>
      <c r="AP1" t="s">
        <v>732</v>
      </c>
      <c r="AV1" t="s">
        <v>714</v>
      </c>
      <c r="AW1" t="s">
        <v>715</v>
      </c>
      <c r="BB1" t="s">
        <v>716</v>
      </c>
      <c r="BD1" t="s">
        <v>717</v>
      </c>
      <c r="BF1" t="s">
        <v>718</v>
      </c>
      <c r="BI1" t="s">
        <v>719</v>
      </c>
      <c r="BK1" t="s">
        <v>720</v>
      </c>
      <c r="BM1" t="s">
        <v>721</v>
      </c>
      <c r="BP1" t="s">
        <v>722</v>
      </c>
      <c r="BR1" t="s">
        <v>723</v>
      </c>
      <c r="BT1" t="s">
        <v>724</v>
      </c>
      <c r="BW1" t="s">
        <v>725</v>
      </c>
      <c r="BX1" t="s">
        <v>726</v>
      </c>
      <c r="BZ1" t="s">
        <v>727</v>
      </c>
      <c r="CC1" t="s">
        <v>728</v>
      </c>
      <c r="CE1" t="s">
        <v>729</v>
      </c>
      <c r="CG1" t="s">
        <v>730</v>
      </c>
      <c r="CJ1" t="s">
        <v>731</v>
      </c>
      <c r="CK1" t="s">
        <v>732</v>
      </c>
    </row>
    <row r="2" spans="1:93">
      <c r="A2" t="s">
        <v>10</v>
      </c>
      <c r="B2" t="s">
        <v>733</v>
      </c>
      <c r="C2" t="s">
        <v>736</v>
      </c>
      <c r="D2" t="s">
        <v>734</v>
      </c>
      <c r="E2" t="s">
        <v>703</v>
      </c>
      <c r="F2" t="s">
        <v>735</v>
      </c>
      <c r="G2" t="s">
        <v>737</v>
      </c>
      <c r="H2" t="s">
        <v>738</v>
      </c>
      <c r="I2" t="s">
        <v>739</v>
      </c>
      <c r="J2" t="s">
        <v>734</v>
      </c>
      <c r="K2" t="s">
        <v>733</v>
      </c>
      <c r="L2" t="s">
        <v>736</v>
      </c>
      <c r="M2" t="s">
        <v>734</v>
      </c>
      <c r="N2" t="s">
        <v>740</v>
      </c>
      <c r="O2" t="s">
        <v>741</v>
      </c>
      <c r="P2" t="s">
        <v>742</v>
      </c>
      <c r="Q2" t="s">
        <v>743</v>
      </c>
      <c r="R2" t="s">
        <v>733</v>
      </c>
      <c r="S2" t="s">
        <v>736</v>
      </c>
      <c r="T2" t="s">
        <v>734</v>
      </c>
      <c r="U2" t="s">
        <v>744</v>
      </c>
      <c r="V2" t="s">
        <v>745</v>
      </c>
      <c r="W2" t="s">
        <v>746</v>
      </c>
      <c r="X2" t="s">
        <v>747</v>
      </c>
      <c r="Y2" t="s">
        <v>736</v>
      </c>
      <c r="Z2" t="s">
        <v>748</v>
      </c>
      <c r="AA2" t="s">
        <v>749</v>
      </c>
      <c r="AB2" t="s">
        <v>750</v>
      </c>
      <c r="AC2" t="s">
        <v>751</v>
      </c>
      <c r="AD2" t="s">
        <v>752</v>
      </c>
      <c r="AE2" t="s">
        <v>753</v>
      </c>
      <c r="AF2" t="s">
        <v>754</v>
      </c>
      <c r="AG2" t="s">
        <v>755</v>
      </c>
      <c r="AH2" t="s">
        <v>756</v>
      </c>
      <c r="AI2" t="s">
        <v>757</v>
      </c>
      <c r="AJ2" t="s">
        <v>758</v>
      </c>
      <c r="AK2" t="s">
        <v>759</v>
      </c>
      <c r="AL2" t="s">
        <v>760</v>
      </c>
      <c r="AM2" t="s">
        <v>761</v>
      </c>
      <c r="AN2" t="s">
        <v>762</v>
      </c>
      <c r="AO2" t="s">
        <v>763</v>
      </c>
      <c r="AP2" t="s">
        <v>764</v>
      </c>
      <c r="AQ2" t="s">
        <v>765</v>
      </c>
      <c r="AR2" t="s">
        <v>766</v>
      </c>
      <c r="AS2" t="s">
        <v>767</v>
      </c>
      <c r="AT2" t="s">
        <v>768</v>
      </c>
      <c r="AV2" t="s">
        <v>10</v>
      </c>
      <c r="AW2" t="s">
        <v>733</v>
      </c>
      <c r="AX2" t="s">
        <v>736</v>
      </c>
      <c r="AY2" t="s">
        <v>734</v>
      </c>
      <c r="AZ2" t="s">
        <v>703</v>
      </c>
      <c r="BA2" t="s">
        <v>735</v>
      </c>
      <c r="BB2" t="s">
        <v>737</v>
      </c>
      <c r="BC2" t="s">
        <v>738</v>
      </c>
      <c r="BD2" t="s">
        <v>739</v>
      </c>
      <c r="BE2" t="s">
        <v>734</v>
      </c>
      <c r="BF2" t="s">
        <v>733</v>
      </c>
      <c r="BG2" t="s">
        <v>736</v>
      </c>
      <c r="BH2" t="s">
        <v>734</v>
      </c>
      <c r="BI2" t="s">
        <v>740</v>
      </c>
      <c r="BJ2" t="s">
        <v>741</v>
      </c>
      <c r="BK2" t="s">
        <v>742</v>
      </c>
      <c r="BL2" t="s">
        <v>743</v>
      </c>
      <c r="BM2" t="s">
        <v>733</v>
      </c>
      <c r="BN2" t="s">
        <v>736</v>
      </c>
      <c r="BO2" t="s">
        <v>734</v>
      </c>
      <c r="BP2" t="s">
        <v>744</v>
      </c>
      <c r="BQ2" t="s">
        <v>745</v>
      </c>
      <c r="BR2" t="s">
        <v>746</v>
      </c>
      <c r="BS2" t="s">
        <v>747</v>
      </c>
      <c r="BT2" t="s">
        <v>736</v>
      </c>
      <c r="BU2" t="s">
        <v>748</v>
      </c>
      <c r="BV2" t="s">
        <v>749</v>
      </c>
      <c r="BW2" t="s">
        <v>750</v>
      </c>
      <c r="BX2" t="s">
        <v>751</v>
      </c>
      <c r="BY2" t="s">
        <v>752</v>
      </c>
      <c r="BZ2" t="s">
        <v>753</v>
      </c>
      <c r="CA2" t="s">
        <v>754</v>
      </c>
      <c r="CB2" t="s">
        <v>755</v>
      </c>
      <c r="CC2" t="s">
        <v>756</v>
      </c>
      <c r="CD2" t="s">
        <v>757</v>
      </c>
      <c r="CE2" t="s">
        <v>758</v>
      </c>
      <c r="CF2" t="s">
        <v>759</v>
      </c>
      <c r="CG2" t="s">
        <v>760</v>
      </c>
      <c r="CH2" t="s">
        <v>761</v>
      </c>
      <c r="CI2" t="s">
        <v>762</v>
      </c>
      <c r="CJ2" t="s">
        <v>763</v>
      </c>
      <c r="CK2" t="s">
        <v>764</v>
      </c>
      <c r="CL2" t="s">
        <v>765</v>
      </c>
      <c r="CM2" t="s">
        <v>766</v>
      </c>
      <c r="CN2" t="s">
        <v>767</v>
      </c>
      <c r="CO2" t="s">
        <v>768</v>
      </c>
    </row>
    <row r="3" spans="1:93">
      <c r="A3">
        <v>1880</v>
      </c>
      <c r="B3">
        <v>0</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V3">
        <v>1880</v>
      </c>
      <c r="AW3" s="11" t="str">
        <f>IF(B3=0,"",B3)</f>
        <v/>
      </c>
      <c r="AX3" s="11" t="str">
        <f t="shared" ref="AX3:BM18" si="0">IF(C3=0,"",C3)</f>
        <v/>
      </c>
      <c r="AY3" s="11" t="str">
        <f t="shared" si="0"/>
        <v/>
      </c>
      <c r="AZ3" s="11" t="str">
        <f t="shared" si="0"/>
        <v/>
      </c>
      <c r="BA3" s="11" t="str">
        <f t="shared" si="0"/>
        <v/>
      </c>
      <c r="BB3" s="11" t="str">
        <f t="shared" si="0"/>
        <v/>
      </c>
      <c r="BC3" s="11" t="str">
        <f t="shared" si="0"/>
        <v/>
      </c>
      <c r="BD3" s="11" t="str">
        <f t="shared" si="0"/>
        <v/>
      </c>
      <c r="BE3" s="11" t="str">
        <f t="shared" si="0"/>
        <v/>
      </c>
      <c r="BF3" s="11" t="str">
        <f t="shared" si="0"/>
        <v/>
      </c>
      <c r="BG3" s="11" t="str">
        <f t="shared" si="0"/>
        <v/>
      </c>
      <c r="BH3" s="11" t="str">
        <f t="shared" si="0"/>
        <v/>
      </c>
      <c r="BI3" s="11" t="str">
        <f t="shared" si="0"/>
        <v/>
      </c>
      <c r="BJ3" s="11" t="str">
        <f t="shared" si="0"/>
        <v/>
      </c>
      <c r="BK3" s="11" t="str">
        <f t="shared" si="0"/>
        <v/>
      </c>
      <c r="BL3" s="11" t="str">
        <f t="shared" si="0"/>
        <v/>
      </c>
      <c r="BM3" s="11" t="str">
        <f t="shared" si="0"/>
        <v/>
      </c>
      <c r="BN3" s="11" t="str">
        <f t="shared" ref="BN3:CC18" si="1">IF(S3=0,"",S3)</f>
        <v/>
      </c>
      <c r="BO3" s="11" t="str">
        <f t="shared" si="1"/>
        <v/>
      </c>
      <c r="BP3" s="11" t="str">
        <f t="shared" si="1"/>
        <v/>
      </c>
      <c r="BQ3" s="11" t="str">
        <f t="shared" si="1"/>
        <v/>
      </c>
      <c r="BR3" s="11" t="str">
        <f t="shared" si="1"/>
        <v/>
      </c>
      <c r="BS3" s="11" t="str">
        <f t="shared" si="1"/>
        <v/>
      </c>
      <c r="BT3" s="11" t="str">
        <f t="shared" si="1"/>
        <v/>
      </c>
      <c r="BU3" s="11" t="str">
        <f t="shared" si="1"/>
        <v/>
      </c>
      <c r="BV3" s="11" t="str">
        <f t="shared" si="1"/>
        <v/>
      </c>
      <c r="BW3" s="11" t="str">
        <f t="shared" si="1"/>
        <v/>
      </c>
      <c r="BX3" s="11" t="str">
        <f t="shared" si="1"/>
        <v/>
      </c>
      <c r="BY3" s="11" t="str">
        <f t="shared" si="1"/>
        <v/>
      </c>
      <c r="BZ3" s="11" t="str">
        <f t="shared" si="1"/>
        <v/>
      </c>
      <c r="CA3" s="11" t="str">
        <f t="shared" si="1"/>
        <v/>
      </c>
      <c r="CB3" s="11" t="str">
        <f t="shared" si="1"/>
        <v/>
      </c>
      <c r="CC3" s="11" t="str">
        <f t="shared" si="1"/>
        <v/>
      </c>
      <c r="CD3" s="11" t="str">
        <f t="shared" ref="CD3:CO18" si="2">IF(AI3=0,"",AI3)</f>
        <v/>
      </c>
      <c r="CE3" s="11" t="str">
        <f t="shared" si="2"/>
        <v/>
      </c>
      <c r="CF3" s="11" t="str">
        <f t="shared" si="2"/>
        <v/>
      </c>
      <c r="CG3" s="11" t="str">
        <f t="shared" si="2"/>
        <v/>
      </c>
      <c r="CH3" s="11" t="str">
        <f t="shared" si="2"/>
        <v/>
      </c>
      <c r="CI3" s="11" t="str">
        <f t="shared" si="2"/>
        <v/>
      </c>
      <c r="CJ3" s="11" t="str">
        <f t="shared" si="2"/>
        <v/>
      </c>
      <c r="CK3" s="11" t="str">
        <f t="shared" si="2"/>
        <v/>
      </c>
      <c r="CL3" s="11" t="str">
        <f t="shared" si="2"/>
        <v/>
      </c>
      <c r="CM3" s="11" t="str">
        <f t="shared" si="2"/>
        <v/>
      </c>
      <c r="CN3" s="11" t="str">
        <f t="shared" si="2"/>
        <v/>
      </c>
      <c r="CO3" s="11" t="str">
        <f t="shared" si="2"/>
        <v/>
      </c>
    </row>
    <row r="4" spans="1:93">
      <c r="A4">
        <v>1881</v>
      </c>
      <c r="B4">
        <v>0</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V4">
        <v>1881</v>
      </c>
      <c r="AW4" s="11" t="str">
        <f t="shared" ref="AW4:BL33" si="3">IF(B4=0,"",B4)</f>
        <v/>
      </c>
      <c r="AX4" s="11" t="str">
        <f t="shared" si="0"/>
        <v/>
      </c>
      <c r="AY4" s="11" t="str">
        <f t="shared" si="0"/>
        <v/>
      </c>
      <c r="AZ4" s="11" t="str">
        <f t="shared" si="0"/>
        <v/>
      </c>
      <c r="BA4" s="11" t="str">
        <f t="shared" si="0"/>
        <v/>
      </c>
      <c r="BB4" s="11" t="str">
        <f t="shared" si="0"/>
        <v/>
      </c>
      <c r="BC4" s="11" t="str">
        <f t="shared" si="0"/>
        <v/>
      </c>
      <c r="BD4" s="11" t="str">
        <f t="shared" si="0"/>
        <v/>
      </c>
      <c r="BE4" s="11" t="str">
        <f t="shared" si="0"/>
        <v/>
      </c>
      <c r="BF4" s="11" t="str">
        <f t="shared" si="0"/>
        <v/>
      </c>
      <c r="BG4" s="11" t="str">
        <f t="shared" si="0"/>
        <v/>
      </c>
      <c r="BH4" s="11" t="str">
        <f t="shared" si="0"/>
        <v/>
      </c>
      <c r="BI4" s="11" t="str">
        <f t="shared" si="0"/>
        <v/>
      </c>
      <c r="BJ4" s="11" t="str">
        <f t="shared" si="0"/>
        <v/>
      </c>
      <c r="BK4" s="11" t="str">
        <f t="shared" si="0"/>
        <v/>
      </c>
      <c r="BL4" s="11" t="str">
        <f t="shared" si="0"/>
        <v/>
      </c>
      <c r="BM4" s="11" t="str">
        <f t="shared" si="0"/>
        <v/>
      </c>
      <c r="BN4" s="11" t="str">
        <f t="shared" si="1"/>
        <v/>
      </c>
      <c r="BO4" s="11" t="str">
        <f t="shared" si="1"/>
        <v/>
      </c>
      <c r="BP4" s="11" t="str">
        <f t="shared" si="1"/>
        <v/>
      </c>
      <c r="BQ4" s="11" t="str">
        <f t="shared" si="1"/>
        <v/>
      </c>
      <c r="BR4" s="11" t="str">
        <f t="shared" si="1"/>
        <v/>
      </c>
      <c r="BS4" s="11" t="str">
        <f t="shared" si="1"/>
        <v/>
      </c>
      <c r="BT4" s="11" t="str">
        <f t="shared" si="1"/>
        <v/>
      </c>
      <c r="BU4" s="11" t="str">
        <f t="shared" si="1"/>
        <v/>
      </c>
      <c r="BV4" s="11" t="str">
        <f t="shared" si="1"/>
        <v/>
      </c>
      <c r="BW4" s="11" t="str">
        <f t="shared" si="1"/>
        <v/>
      </c>
      <c r="BX4" s="11" t="str">
        <f t="shared" si="1"/>
        <v/>
      </c>
      <c r="BY4" s="11" t="str">
        <f t="shared" si="1"/>
        <v/>
      </c>
      <c r="BZ4" s="11" t="str">
        <f t="shared" si="1"/>
        <v/>
      </c>
      <c r="CA4" s="11" t="str">
        <f t="shared" si="1"/>
        <v/>
      </c>
      <c r="CB4" s="11" t="str">
        <f t="shared" si="1"/>
        <v/>
      </c>
      <c r="CC4" s="11" t="str">
        <f t="shared" si="1"/>
        <v/>
      </c>
      <c r="CD4" s="11" t="str">
        <f t="shared" si="2"/>
        <v/>
      </c>
      <c r="CE4" s="11" t="str">
        <f t="shared" si="2"/>
        <v/>
      </c>
      <c r="CF4" s="11" t="str">
        <f t="shared" si="2"/>
        <v/>
      </c>
      <c r="CG4" s="11" t="str">
        <f t="shared" si="2"/>
        <v/>
      </c>
      <c r="CH4" s="11" t="str">
        <f t="shared" si="2"/>
        <v/>
      </c>
      <c r="CI4" s="11" t="str">
        <f t="shared" si="2"/>
        <v/>
      </c>
      <c r="CJ4" s="11" t="str">
        <f t="shared" si="2"/>
        <v/>
      </c>
      <c r="CK4" s="11" t="str">
        <f t="shared" si="2"/>
        <v/>
      </c>
      <c r="CL4" s="11" t="str">
        <f t="shared" si="2"/>
        <v/>
      </c>
      <c r="CM4" s="11" t="str">
        <f t="shared" si="2"/>
        <v/>
      </c>
      <c r="CN4" s="11" t="str">
        <f t="shared" si="2"/>
        <v/>
      </c>
      <c r="CO4" s="11" t="str">
        <f t="shared" si="2"/>
        <v/>
      </c>
    </row>
    <row r="5" spans="1:93">
      <c r="A5">
        <v>1882</v>
      </c>
      <c r="B5">
        <v>0</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V5">
        <v>1882</v>
      </c>
      <c r="AW5" s="11" t="str">
        <f t="shared" si="3"/>
        <v/>
      </c>
      <c r="AX5" s="11" t="str">
        <f t="shared" si="0"/>
        <v/>
      </c>
      <c r="AY5" s="11" t="str">
        <f t="shared" si="0"/>
        <v/>
      </c>
      <c r="AZ5" s="11" t="str">
        <f t="shared" si="0"/>
        <v/>
      </c>
      <c r="BA5" s="11" t="str">
        <f t="shared" si="0"/>
        <v/>
      </c>
      <c r="BB5" s="11" t="str">
        <f t="shared" si="0"/>
        <v/>
      </c>
      <c r="BC5" s="11" t="str">
        <f t="shared" si="0"/>
        <v/>
      </c>
      <c r="BD5" s="11" t="str">
        <f t="shared" si="0"/>
        <v/>
      </c>
      <c r="BE5" s="11" t="str">
        <f t="shared" si="0"/>
        <v/>
      </c>
      <c r="BF5" s="11" t="str">
        <f t="shared" si="0"/>
        <v/>
      </c>
      <c r="BG5" s="11" t="str">
        <f t="shared" si="0"/>
        <v/>
      </c>
      <c r="BH5" s="11" t="str">
        <f t="shared" si="0"/>
        <v/>
      </c>
      <c r="BI5" s="11" t="str">
        <f t="shared" si="0"/>
        <v/>
      </c>
      <c r="BJ5" s="11" t="str">
        <f t="shared" si="0"/>
        <v/>
      </c>
      <c r="BK5" s="11" t="str">
        <f t="shared" si="0"/>
        <v/>
      </c>
      <c r="BL5" s="11" t="str">
        <f t="shared" si="0"/>
        <v/>
      </c>
      <c r="BM5" s="11" t="str">
        <f t="shared" si="0"/>
        <v/>
      </c>
      <c r="BN5" s="11" t="str">
        <f t="shared" si="1"/>
        <v/>
      </c>
      <c r="BO5" s="11" t="str">
        <f t="shared" si="1"/>
        <v/>
      </c>
      <c r="BP5" s="11" t="str">
        <f t="shared" si="1"/>
        <v/>
      </c>
      <c r="BQ5" s="11" t="str">
        <f t="shared" si="1"/>
        <v/>
      </c>
      <c r="BR5" s="11" t="str">
        <f t="shared" si="1"/>
        <v/>
      </c>
      <c r="BS5" s="11" t="str">
        <f t="shared" si="1"/>
        <v/>
      </c>
      <c r="BT5" s="11" t="str">
        <f t="shared" si="1"/>
        <v/>
      </c>
      <c r="BU5" s="11" t="str">
        <f t="shared" si="1"/>
        <v/>
      </c>
      <c r="BV5" s="11" t="str">
        <f t="shared" si="1"/>
        <v/>
      </c>
      <c r="BW5" s="11" t="str">
        <f t="shared" si="1"/>
        <v/>
      </c>
      <c r="BX5" s="11" t="str">
        <f t="shared" si="1"/>
        <v/>
      </c>
      <c r="BY5" s="11" t="str">
        <f t="shared" si="1"/>
        <v/>
      </c>
      <c r="BZ5" s="11" t="str">
        <f t="shared" si="1"/>
        <v/>
      </c>
      <c r="CA5" s="11" t="str">
        <f t="shared" si="1"/>
        <v/>
      </c>
      <c r="CB5" s="11" t="str">
        <f t="shared" si="1"/>
        <v/>
      </c>
      <c r="CC5" s="11" t="str">
        <f t="shared" si="1"/>
        <v/>
      </c>
      <c r="CD5" s="11" t="str">
        <f t="shared" si="2"/>
        <v/>
      </c>
      <c r="CE5" s="11" t="str">
        <f t="shared" si="2"/>
        <v/>
      </c>
      <c r="CF5" s="11" t="str">
        <f t="shared" si="2"/>
        <v/>
      </c>
      <c r="CG5" s="11" t="str">
        <f t="shared" si="2"/>
        <v/>
      </c>
      <c r="CH5" s="11" t="str">
        <f t="shared" si="2"/>
        <v/>
      </c>
      <c r="CI5" s="11" t="str">
        <f t="shared" si="2"/>
        <v/>
      </c>
      <c r="CJ5" s="11" t="str">
        <f t="shared" si="2"/>
        <v/>
      </c>
      <c r="CK5" s="11" t="str">
        <f t="shared" si="2"/>
        <v/>
      </c>
      <c r="CL5" s="11" t="str">
        <f t="shared" si="2"/>
        <v/>
      </c>
      <c r="CM5" s="11" t="str">
        <f t="shared" si="2"/>
        <v/>
      </c>
      <c r="CN5" s="11" t="str">
        <f t="shared" si="2"/>
        <v/>
      </c>
      <c r="CO5" s="11" t="str">
        <f t="shared" si="2"/>
        <v/>
      </c>
    </row>
    <row r="6" spans="1:93">
      <c r="A6">
        <v>1883</v>
      </c>
      <c r="B6">
        <v>0</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V6">
        <v>1883</v>
      </c>
      <c r="AW6" s="11" t="str">
        <f t="shared" si="3"/>
        <v/>
      </c>
      <c r="AX6" s="11" t="str">
        <f t="shared" si="0"/>
        <v/>
      </c>
      <c r="AY6" s="11" t="str">
        <f t="shared" si="0"/>
        <v/>
      </c>
      <c r="AZ6" s="11" t="str">
        <f t="shared" si="0"/>
        <v/>
      </c>
      <c r="BA6" s="11" t="str">
        <f t="shared" si="0"/>
        <v/>
      </c>
      <c r="BB6" s="11" t="str">
        <f t="shared" si="0"/>
        <v/>
      </c>
      <c r="BC6" s="11" t="str">
        <f t="shared" si="0"/>
        <v/>
      </c>
      <c r="BD6" s="11" t="str">
        <f t="shared" si="0"/>
        <v/>
      </c>
      <c r="BE6" s="11" t="str">
        <f t="shared" si="0"/>
        <v/>
      </c>
      <c r="BF6" s="11" t="str">
        <f t="shared" si="0"/>
        <v/>
      </c>
      <c r="BG6" s="11" t="str">
        <f t="shared" si="0"/>
        <v/>
      </c>
      <c r="BH6" s="11" t="str">
        <f t="shared" si="0"/>
        <v/>
      </c>
      <c r="BI6" s="11" t="str">
        <f t="shared" si="0"/>
        <v/>
      </c>
      <c r="BJ6" s="11" t="str">
        <f t="shared" si="0"/>
        <v/>
      </c>
      <c r="BK6" s="11" t="str">
        <f t="shared" si="0"/>
        <v/>
      </c>
      <c r="BL6" s="11" t="str">
        <f t="shared" si="0"/>
        <v/>
      </c>
      <c r="BM6" s="11" t="str">
        <f t="shared" si="0"/>
        <v/>
      </c>
      <c r="BN6" s="11" t="str">
        <f t="shared" si="1"/>
        <v/>
      </c>
      <c r="BO6" s="11" t="str">
        <f t="shared" si="1"/>
        <v/>
      </c>
      <c r="BP6" s="11" t="str">
        <f t="shared" si="1"/>
        <v/>
      </c>
      <c r="BQ6" s="11" t="str">
        <f t="shared" si="1"/>
        <v/>
      </c>
      <c r="BR6" s="11" t="str">
        <f t="shared" si="1"/>
        <v/>
      </c>
      <c r="BS6" s="11" t="str">
        <f t="shared" si="1"/>
        <v/>
      </c>
      <c r="BT6" s="11" t="str">
        <f t="shared" si="1"/>
        <v/>
      </c>
      <c r="BU6" s="11" t="str">
        <f t="shared" si="1"/>
        <v/>
      </c>
      <c r="BV6" s="11" t="str">
        <f t="shared" si="1"/>
        <v/>
      </c>
      <c r="BW6" s="11" t="str">
        <f t="shared" si="1"/>
        <v/>
      </c>
      <c r="BX6" s="11" t="str">
        <f t="shared" si="1"/>
        <v/>
      </c>
      <c r="BY6" s="11" t="str">
        <f t="shared" si="1"/>
        <v/>
      </c>
      <c r="BZ6" s="11" t="str">
        <f t="shared" si="1"/>
        <v/>
      </c>
      <c r="CA6" s="11" t="str">
        <f t="shared" si="1"/>
        <v/>
      </c>
      <c r="CB6" s="11" t="str">
        <f t="shared" si="1"/>
        <v/>
      </c>
      <c r="CC6" s="11" t="str">
        <f t="shared" si="1"/>
        <v/>
      </c>
      <c r="CD6" s="11" t="str">
        <f t="shared" si="2"/>
        <v/>
      </c>
      <c r="CE6" s="11" t="str">
        <f t="shared" si="2"/>
        <v/>
      </c>
      <c r="CF6" s="11" t="str">
        <f t="shared" si="2"/>
        <v/>
      </c>
      <c r="CG6" s="11" t="str">
        <f t="shared" si="2"/>
        <v/>
      </c>
      <c r="CH6" s="11" t="str">
        <f t="shared" si="2"/>
        <v/>
      </c>
      <c r="CI6" s="11" t="str">
        <f t="shared" si="2"/>
        <v/>
      </c>
      <c r="CJ6" s="11" t="str">
        <f t="shared" si="2"/>
        <v/>
      </c>
      <c r="CK6" s="11" t="str">
        <f t="shared" si="2"/>
        <v/>
      </c>
      <c r="CL6" s="11" t="str">
        <f t="shared" si="2"/>
        <v/>
      </c>
      <c r="CM6" s="11" t="str">
        <f t="shared" si="2"/>
        <v/>
      </c>
      <c r="CN6" s="11" t="str">
        <f t="shared" si="2"/>
        <v/>
      </c>
      <c r="CO6" s="11" t="str">
        <f t="shared" si="2"/>
        <v/>
      </c>
    </row>
    <row r="7" spans="1:93">
      <c r="A7">
        <v>1884</v>
      </c>
      <c r="B7">
        <v>0</v>
      </c>
      <c r="C7">
        <v>0</v>
      </c>
      <c r="D7">
        <v>0</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V7">
        <v>1884</v>
      </c>
      <c r="AW7" s="11" t="str">
        <f t="shared" si="3"/>
        <v/>
      </c>
      <c r="AX7" s="11" t="str">
        <f t="shared" si="0"/>
        <v/>
      </c>
      <c r="AY7" s="11" t="str">
        <f t="shared" si="0"/>
        <v/>
      </c>
      <c r="AZ7" s="11" t="str">
        <f t="shared" si="0"/>
        <v/>
      </c>
      <c r="BA7" s="11" t="str">
        <f t="shared" si="0"/>
        <v/>
      </c>
      <c r="BB7" s="11" t="str">
        <f t="shared" si="0"/>
        <v/>
      </c>
      <c r="BC7" s="11" t="str">
        <f t="shared" si="0"/>
        <v/>
      </c>
      <c r="BD7" s="11" t="str">
        <f t="shared" si="0"/>
        <v/>
      </c>
      <c r="BE7" s="11" t="str">
        <f t="shared" si="0"/>
        <v/>
      </c>
      <c r="BF7" s="11" t="str">
        <f t="shared" si="0"/>
        <v/>
      </c>
      <c r="BG7" s="11" t="str">
        <f t="shared" si="0"/>
        <v/>
      </c>
      <c r="BH7" s="11" t="str">
        <f t="shared" si="0"/>
        <v/>
      </c>
      <c r="BI7" s="11" t="str">
        <f t="shared" si="0"/>
        <v/>
      </c>
      <c r="BJ7" s="11" t="str">
        <f t="shared" si="0"/>
        <v/>
      </c>
      <c r="BK7" s="11" t="str">
        <f t="shared" si="0"/>
        <v/>
      </c>
      <c r="BL7" s="11" t="str">
        <f t="shared" si="0"/>
        <v/>
      </c>
      <c r="BM7" s="11" t="str">
        <f t="shared" si="0"/>
        <v/>
      </c>
      <c r="BN7" s="11" t="str">
        <f t="shared" si="1"/>
        <v/>
      </c>
      <c r="BO7" s="11" t="str">
        <f t="shared" si="1"/>
        <v/>
      </c>
      <c r="BP7" s="11" t="str">
        <f t="shared" si="1"/>
        <v/>
      </c>
      <c r="BQ7" s="11" t="str">
        <f t="shared" si="1"/>
        <v/>
      </c>
      <c r="BR7" s="11" t="str">
        <f t="shared" si="1"/>
        <v/>
      </c>
      <c r="BS7" s="11" t="str">
        <f t="shared" si="1"/>
        <v/>
      </c>
      <c r="BT7" s="11" t="str">
        <f t="shared" si="1"/>
        <v/>
      </c>
      <c r="BU7" s="11" t="str">
        <f t="shared" si="1"/>
        <v/>
      </c>
      <c r="BV7" s="11" t="str">
        <f t="shared" si="1"/>
        <v/>
      </c>
      <c r="BW7" s="11" t="str">
        <f t="shared" si="1"/>
        <v/>
      </c>
      <c r="BX7" s="11" t="str">
        <f t="shared" si="1"/>
        <v/>
      </c>
      <c r="BY7" s="11" t="str">
        <f t="shared" si="1"/>
        <v/>
      </c>
      <c r="BZ7" s="11" t="str">
        <f t="shared" si="1"/>
        <v/>
      </c>
      <c r="CA7" s="11" t="str">
        <f t="shared" si="1"/>
        <v/>
      </c>
      <c r="CB7" s="11" t="str">
        <f t="shared" si="1"/>
        <v/>
      </c>
      <c r="CC7" s="11" t="str">
        <f t="shared" si="1"/>
        <v/>
      </c>
      <c r="CD7" s="11" t="str">
        <f t="shared" si="2"/>
        <v/>
      </c>
      <c r="CE7" s="11" t="str">
        <f t="shared" si="2"/>
        <v/>
      </c>
      <c r="CF7" s="11" t="str">
        <f t="shared" si="2"/>
        <v/>
      </c>
      <c r="CG7" s="11" t="str">
        <f t="shared" si="2"/>
        <v/>
      </c>
      <c r="CH7" s="11" t="str">
        <f t="shared" si="2"/>
        <v/>
      </c>
      <c r="CI7" s="11" t="str">
        <f t="shared" si="2"/>
        <v/>
      </c>
      <c r="CJ7" s="11" t="str">
        <f t="shared" si="2"/>
        <v/>
      </c>
      <c r="CK7" s="11" t="str">
        <f t="shared" si="2"/>
        <v/>
      </c>
      <c r="CL7" s="11" t="str">
        <f t="shared" si="2"/>
        <v/>
      </c>
      <c r="CM7" s="11" t="str">
        <f t="shared" si="2"/>
        <v/>
      </c>
      <c r="CN7" s="11" t="str">
        <f t="shared" si="2"/>
        <v/>
      </c>
      <c r="CO7" s="11" t="str">
        <f t="shared" si="2"/>
        <v/>
      </c>
    </row>
    <row r="8" spans="1:93">
      <c r="A8">
        <v>1885</v>
      </c>
      <c r="B8">
        <v>0</v>
      </c>
      <c r="C8">
        <v>0</v>
      </c>
      <c r="D8">
        <v>0</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V8">
        <v>1885</v>
      </c>
      <c r="AW8" s="11" t="str">
        <f t="shared" si="3"/>
        <v/>
      </c>
      <c r="AX8" s="11" t="str">
        <f t="shared" si="0"/>
        <v/>
      </c>
      <c r="AY8" s="11" t="str">
        <f t="shared" si="0"/>
        <v/>
      </c>
      <c r="AZ8" s="11" t="str">
        <f t="shared" si="0"/>
        <v/>
      </c>
      <c r="BA8" s="11" t="str">
        <f t="shared" si="0"/>
        <v/>
      </c>
      <c r="BB8" s="11" t="str">
        <f t="shared" si="0"/>
        <v/>
      </c>
      <c r="BC8" s="11" t="str">
        <f t="shared" si="0"/>
        <v/>
      </c>
      <c r="BD8" s="11" t="str">
        <f t="shared" si="0"/>
        <v/>
      </c>
      <c r="BE8" s="11" t="str">
        <f t="shared" si="0"/>
        <v/>
      </c>
      <c r="BF8" s="11" t="str">
        <f t="shared" si="0"/>
        <v/>
      </c>
      <c r="BG8" s="11" t="str">
        <f t="shared" si="0"/>
        <v/>
      </c>
      <c r="BH8" s="11" t="str">
        <f t="shared" si="0"/>
        <v/>
      </c>
      <c r="BI8" s="11" t="str">
        <f t="shared" si="0"/>
        <v/>
      </c>
      <c r="BJ8" s="11" t="str">
        <f t="shared" si="0"/>
        <v/>
      </c>
      <c r="BK8" s="11" t="str">
        <f t="shared" si="0"/>
        <v/>
      </c>
      <c r="BL8" s="11" t="str">
        <f t="shared" si="0"/>
        <v/>
      </c>
      <c r="BM8" s="11" t="str">
        <f t="shared" si="0"/>
        <v/>
      </c>
      <c r="BN8" s="11" t="str">
        <f t="shared" si="1"/>
        <v/>
      </c>
      <c r="BO8" s="11" t="str">
        <f t="shared" si="1"/>
        <v/>
      </c>
      <c r="BP8" s="11" t="str">
        <f t="shared" si="1"/>
        <v/>
      </c>
      <c r="BQ8" s="11" t="str">
        <f t="shared" si="1"/>
        <v/>
      </c>
      <c r="BR8" s="11" t="str">
        <f t="shared" si="1"/>
        <v/>
      </c>
      <c r="BS8" s="11" t="str">
        <f t="shared" si="1"/>
        <v/>
      </c>
      <c r="BT8" s="11" t="str">
        <f t="shared" si="1"/>
        <v/>
      </c>
      <c r="BU8" s="11" t="str">
        <f t="shared" si="1"/>
        <v/>
      </c>
      <c r="BV8" s="11" t="str">
        <f t="shared" si="1"/>
        <v/>
      </c>
      <c r="BW8" s="11" t="str">
        <f t="shared" si="1"/>
        <v/>
      </c>
      <c r="BX8" s="11" t="str">
        <f t="shared" si="1"/>
        <v/>
      </c>
      <c r="BY8" s="11" t="str">
        <f t="shared" si="1"/>
        <v/>
      </c>
      <c r="BZ8" s="11" t="str">
        <f t="shared" si="1"/>
        <v/>
      </c>
      <c r="CA8" s="11" t="str">
        <f t="shared" si="1"/>
        <v/>
      </c>
      <c r="CB8" s="11" t="str">
        <f t="shared" si="1"/>
        <v/>
      </c>
      <c r="CC8" s="11" t="str">
        <f t="shared" si="1"/>
        <v/>
      </c>
      <c r="CD8" s="11" t="str">
        <f t="shared" si="2"/>
        <v/>
      </c>
      <c r="CE8" s="11" t="str">
        <f t="shared" si="2"/>
        <v/>
      </c>
      <c r="CF8" s="11" t="str">
        <f t="shared" si="2"/>
        <v/>
      </c>
      <c r="CG8" s="11" t="str">
        <f t="shared" si="2"/>
        <v/>
      </c>
      <c r="CH8" s="11" t="str">
        <f t="shared" si="2"/>
        <v/>
      </c>
      <c r="CI8" s="11" t="str">
        <f t="shared" si="2"/>
        <v/>
      </c>
      <c r="CJ8" s="11" t="str">
        <f t="shared" si="2"/>
        <v/>
      </c>
      <c r="CK8" s="11" t="str">
        <f t="shared" si="2"/>
        <v/>
      </c>
      <c r="CL8" s="11" t="str">
        <f t="shared" si="2"/>
        <v/>
      </c>
      <c r="CM8" s="11" t="str">
        <f t="shared" si="2"/>
        <v/>
      </c>
      <c r="CN8" s="11" t="str">
        <f t="shared" si="2"/>
        <v/>
      </c>
      <c r="CO8" s="11" t="str">
        <f t="shared" si="2"/>
        <v/>
      </c>
    </row>
    <row r="9" spans="1:93">
      <c r="A9">
        <v>1886</v>
      </c>
      <c r="B9">
        <v>0</v>
      </c>
      <c r="C9">
        <v>0</v>
      </c>
      <c r="D9">
        <v>0</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-0.18225079106600001</v>
      </c>
      <c r="AM9">
        <v>-0.24640050530800001</v>
      </c>
      <c r="AN9">
        <v>-0.26967276973400001</v>
      </c>
      <c r="AO9">
        <v>0</v>
      </c>
      <c r="AP9">
        <v>0</v>
      </c>
      <c r="AQ9">
        <v>0</v>
      </c>
      <c r="AR9">
        <v>0</v>
      </c>
      <c r="AS9">
        <v>0</v>
      </c>
      <c r="AT9">
        <v>-0.18281977298999999</v>
      </c>
      <c r="AV9">
        <v>1886</v>
      </c>
      <c r="AW9" s="11" t="str">
        <f t="shared" si="3"/>
        <v/>
      </c>
      <c r="AX9" s="11" t="str">
        <f t="shared" si="0"/>
        <v/>
      </c>
      <c r="AY9" s="11" t="str">
        <f t="shared" si="0"/>
        <v/>
      </c>
      <c r="AZ9" s="11" t="str">
        <f t="shared" si="0"/>
        <v/>
      </c>
      <c r="BA9" s="11" t="str">
        <f t="shared" si="0"/>
        <v/>
      </c>
      <c r="BB9" s="11" t="str">
        <f t="shared" si="0"/>
        <v/>
      </c>
      <c r="BC9" s="11" t="str">
        <f t="shared" si="0"/>
        <v/>
      </c>
      <c r="BD9" s="11" t="str">
        <f t="shared" si="0"/>
        <v/>
      </c>
      <c r="BE9" s="11" t="str">
        <f t="shared" si="0"/>
        <v/>
      </c>
      <c r="BF9" s="11" t="str">
        <f t="shared" si="0"/>
        <v/>
      </c>
      <c r="BG9" s="11" t="str">
        <f t="shared" si="0"/>
        <v/>
      </c>
      <c r="BH9" s="11" t="str">
        <f t="shared" si="0"/>
        <v/>
      </c>
      <c r="BI9" s="11" t="str">
        <f t="shared" si="0"/>
        <v/>
      </c>
      <c r="BJ9" s="11" t="str">
        <f t="shared" si="0"/>
        <v/>
      </c>
      <c r="BK9" s="11" t="str">
        <f t="shared" si="0"/>
        <v/>
      </c>
      <c r="BL9" s="11" t="str">
        <f t="shared" si="0"/>
        <v/>
      </c>
      <c r="BM9" s="11" t="str">
        <f t="shared" si="0"/>
        <v/>
      </c>
      <c r="BN9" s="11" t="str">
        <f t="shared" si="1"/>
        <v/>
      </c>
      <c r="BO9" s="11" t="str">
        <f t="shared" si="1"/>
        <v/>
      </c>
      <c r="BP9" s="11" t="str">
        <f t="shared" si="1"/>
        <v/>
      </c>
      <c r="BQ9" s="11" t="str">
        <f t="shared" si="1"/>
        <v/>
      </c>
      <c r="BR9" s="11" t="str">
        <f t="shared" si="1"/>
        <v/>
      </c>
      <c r="BS9" s="11" t="str">
        <f t="shared" si="1"/>
        <v/>
      </c>
      <c r="BT9" s="11" t="str">
        <f t="shared" si="1"/>
        <v/>
      </c>
      <c r="BU9" s="11" t="str">
        <f t="shared" si="1"/>
        <v/>
      </c>
      <c r="BV9" s="11" t="str">
        <f t="shared" si="1"/>
        <v/>
      </c>
      <c r="BW9" s="11" t="str">
        <f t="shared" si="1"/>
        <v/>
      </c>
      <c r="BX9" s="11" t="str">
        <f t="shared" si="1"/>
        <v/>
      </c>
      <c r="BY9" s="11" t="str">
        <f t="shared" si="1"/>
        <v/>
      </c>
      <c r="BZ9" s="11" t="str">
        <f t="shared" si="1"/>
        <v/>
      </c>
      <c r="CA9" s="11" t="str">
        <f t="shared" si="1"/>
        <v/>
      </c>
      <c r="CB9" s="11" t="str">
        <f t="shared" si="1"/>
        <v/>
      </c>
      <c r="CC9" s="11" t="str">
        <f t="shared" si="1"/>
        <v/>
      </c>
      <c r="CD9" s="11" t="str">
        <f t="shared" si="2"/>
        <v/>
      </c>
      <c r="CE9" s="11" t="str">
        <f t="shared" si="2"/>
        <v/>
      </c>
      <c r="CF9" s="11" t="str">
        <f t="shared" si="2"/>
        <v/>
      </c>
      <c r="CG9" s="11">
        <f t="shared" si="2"/>
        <v>-0.18225079106600001</v>
      </c>
      <c r="CH9" s="11">
        <f t="shared" si="2"/>
        <v>-0.24640050530800001</v>
      </c>
      <c r="CI9" s="11">
        <f t="shared" si="2"/>
        <v>-0.26967276973400001</v>
      </c>
      <c r="CJ9" s="11" t="str">
        <f t="shared" si="2"/>
        <v/>
      </c>
      <c r="CK9" s="11" t="str">
        <f t="shared" si="2"/>
        <v/>
      </c>
      <c r="CL9" s="11" t="str">
        <f t="shared" si="2"/>
        <v/>
      </c>
      <c r="CM9" s="11" t="str">
        <f t="shared" si="2"/>
        <v/>
      </c>
      <c r="CN9" s="11" t="str">
        <f t="shared" si="2"/>
        <v/>
      </c>
      <c r="CO9" s="11">
        <f t="shared" si="2"/>
        <v>-0.18281977298999999</v>
      </c>
    </row>
    <row r="10" spans="1:93">
      <c r="A10">
        <v>1887</v>
      </c>
      <c r="B10">
        <v>0</v>
      </c>
      <c r="C10">
        <v>0</v>
      </c>
      <c r="D10">
        <v>0</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V10">
        <v>1887</v>
      </c>
      <c r="AW10" s="11" t="str">
        <f t="shared" si="3"/>
        <v/>
      </c>
      <c r="AX10" s="11" t="str">
        <f t="shared" si="0"/>
        <v/>
      </c>
      <c r="AY10" s="11" t="str">
        <f t="shared" si="0"/>
        <v/>
      </c>
      <c r="AZ10" s="11" t="str">
        <f t="shared" si="0"/>
        <v/>
      </c>
      <c r="BA10" s="11" t="str">
        <f t="shared" si="0"/>
        <v/>
      </c>
      <c r="BB10" s="11" t="str">
        <f t="shared" si="0"/>
        <v/>
      </c>
      <c r="BC10" s="11" t="str">
        <f t="shared" si="0"/>
        <v/>
      </c>
      <c r="BD10" s="11" t="str">
        <f t="shared" si="0"/>
        <v/>
      </c>
      <c r="BE10" s="11" t="str">
        <f t="shared" si="0"/>
        <v/>
      </c>
      <c r="BF10" s="11" t="str">
        <f t="shared" si="0"/>
        <v/>
      </c>
      <c r="BG10" s="11" t="str">
        <f t="shared" si="0"/>
        <v/>
      </c>
      <c r="BH10" s="11" t="str">
        <f t="shared" si="0"/>
        <v/>
      </c>
      <c r="BI10" s="11" t="str">
        <f t="shared" si="0"/>
        <v/>
      </c>
      <c r="BJ10" s="11" t="str">
        <f t="shared" si="0"/>
        <v/>
      </c>
      <c r="BK10" s="11" t="str">
        <f t="shared" si="0"/>
        <v/>
      </c>
      <c r="BL10" s="11" t="str">
        <f t="shared" si="0"/>
        <v/>
      </c>
      <c r="BM10" s="11" t="str">
        <f t="shared" si="0"/>
        <v/>
      </c>
      <c r="BN10" s="11" t="str">
        <f t="shared" si="1"/>
        <v/>
      </c>
      <c r="BO10" s="11" t="str">
        <f t="shared" si="1"/>
        <v/>
      </c>
      <c r="BP10" s="11" t="str">
        <f t="shared" si="1"/>
        <v/>
      </c>
      <c r="BQ10" s="11" t="str">
        <f t="shared" si="1"/>
        <v/>
      </c>
      <c r="BR10" s="11" t="str">
        <f t="shared" si="1"/>
        <v/>
      </c>
      <c r="BS10" s="11" t="str">
        <f t="shared" si="1"/>
        <v/>
      </c>
      <c r="BT10" s="11" t="str">
        <f t="shared" si="1"/>
        <v/>
      </c>
      <c r="BU10" s="11" t="str">
        <f t="shared" si="1"/>
        <v/>
      </c>
      <c r="BV10" s="11" t="str">
        <f t="shared" si="1"/>
        <v/>
      </c>
      <c r="BW10" s="11" t="str">
        <f t="shared" si="1"/>
        <v/>
      </c>
      <c r="BX10" s="11" t="str">
        <f t="shared" si="1"/>
        <v/>
      </c>
      <c r="BY10" s="11" t="str">
        <f t="shared" si="1"/>
        <v/>
      </c>
      <c r="BZ10" s="11" t="str">
        <f t="shared" si="1"/>
        <v/>
      </c>
      <c r="CA10" s="11" t="str">
        <f t="shared" si="1"/>
        <v/>
      </c>
      <c r="CB10" s="11" t="str">
        <f t="shared" si="1"/>
        <v/>
      </c>
      <c r="CC10" s="11" t="str">
        <f t="shared" si="1"/>
        <v/>
      </c>
      <c r="CD10" s="11" t="str">
        <f t="shared" si="2"/>
        <v/>
      </c>
      <c r="CE10" s="11" t="str">
        <f t="shared" si="2"/>
        <v/>
      </c>
      <c r="CF10" s="11" t="str">
        <f t="shared" si="2"/>
        <v/>
      </c>
      <c r="CG10" s="11" t="str">
        <f t="shared" si="2"/>
        <v/>
      </c>
      <c r="CH10" s="11" t="str">
        <f t="shared" si="2"/>
        <v/>
      </c>
      <c r="CI10" s="11" t="str">
        <f t="shared" si="2"/>
        <v/>
      </c>
      <c r="CJ10" s="11" t="str">
        <f t="shared" si="2"/>
        <v/>
      </c>
      <c r="CK10" s="11" t="str">
        <f t="shared" si="2"/>
        <v/>
      </c>
      <c r="CL10" s="11" t="str">
        <f t="shared" si="2"/>
        <v/>
      </c>
      <c r="CM10" s="11" t="str">
        <f t="shared" si="2"/>
        <v/>
      </c>
      <c r="CN10" s="11" t="str">
        <f t="shared" si="2"/>
        <v/>
      </c>
      <c r="CO10" s="11" t="str">
        <f t="shared" si="2"/>
        <v/>
      </c>
    </row>
    <row r="11" spans="1:93">
      <c r="A11">
        <v>1888</v>
      </c>
      <c r="B11">
        <v>0</v>
      </c>
      <c r="C11">
        <v>0</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V11">
        <v>1888</v>
      </c>
      <c r="AW11" s="11" t="str">
        <f t="shared" si="3"/>
        <v/>
      </c>
      <c r="AX11" s="11" t="str">
        <f t="shared" si="0"/>
        <v/>
      </c>
      <c r="AY11" s="11" t="str">
        <f t="shared" si="0"/>
        <v/>
      </c>
      <c r="AZ11" s="11" t="str">
        <f t="shared" si="0"/>
        <v/>
      </c>
      <c r="BA11" s="11" t="str">
        <f t="shared" si="0"/>
        <v/>
      </c>
      <c r="BB11" s="11" t="str">
        <f t="shared" si="0"/>
        <v/>
      </c>
      <c r="BC11" s="11" t="str">
        <f t="shared" si="0"/>
        <v/>
      </c>
      <c r="BD11" s="11" t="str">
        <f t="shared" si="0"/>
        <v/>
      </c>
      <c r="BE11" s="11" t="str">
        <f t="shared" si="0"/>
        <v/>
      </c>
      <c r="BF11" s="11" t="str">
        <f t="shared" si="0"/>
        <v/>
      </c>
      <c r="BG11" s="11" t="str">
        <f t="shared" si="0"/>
        <v/>
      </c>
      <c r="BH11" s="11" t="str">
        <f t="shared" si="0"/>
        <v/>
      </c>
      <c r="BI11" s="11" t="str">
        <f t="shared" si="0"/>
        <v/>
      </c>
      <c r="BJ11" s="11" t="str">
        <f t="shared" si="0"/>
        <v/>
      </c>
      <c r="BK11" s="11" t="str">
        <f t="shared" si="0"/>
        <v/>
      </c>
      <c r="BL11" s="11" t="str">
        <f t="shared" si="0"/>
        <v/>
      </c>
      <c r="BM11" s="11" t="str">
        <f t="shared" si="0"/>
        <v/>
      </c>
      <c r="BN11" s="11" t="str">
        <f t="shared" si="1"/>
        <v/>
      </c>
      <c r="BO11" s="11" t="str">
        <f t="shared" si="1"/>
        <v/>
      </c>
      <c r="BP11" s="11" t="str">
        <f t="shared" si="1"/>
        <v/>
      </c>
      <c r="BQ11" s="11" t="str">
        <f t="shared" si="1"/>
        <v/>
      </c>
      <c r="BR11" s="11" t="str">
        <f t="shared" si="1"/>
        <v/>
      </c>
      <c r="BS11" s="11" t="str">
        <f t="shared" si="1"/>
        <v/>
      </c>
      <c r="BT11" s="11" t="str">
        <f t="shared" si="1"/>
        <v/>
      </c>
      <c r="BU11" s="11" t="str">
        <f t="shared" si="1"/>
        <v/>
      </c>
      <c r="BV11" s="11" t="str">
        <f t="shared" si="1"/>
        <v/>
      </c>
      <c r="BW11" s="11" t="str">
        <f t="shared" si="1"/>
        <v/>
      </c>
      <c r="BX11" s="11" t="str">
        <f t="shared" si="1"/>
        <v/>
      </c>
      <c r="BY11" s="11" t="str">
        <f t="shared" si="1"/>
        <v/>
      </c>
      <c r="BZ11" s="11" t="str">
        <f t="shared" si="1"/>
        <v/>
      </c>
      <c r="CA11" s="11" t="str">
        <f t="shared" si="1"/>
        <v/>
      </c>
      <c r="CB11" s="11" t="str">
        <f t="shared" si="1"/>
        <v/>
      </c>
      <c r="CC11" s="11" t="str">
        <f t="shared" si="1"/>
        <v/>
      </c>
      <c r="CD11" s="11" t="str">
        <f t="shared" si="2"/>
        <v/>
      </c>
      <c r="CE11" s="11" t="str">
        <f t="shared" si="2"/>
        <v/>
      </c>
      <c r="CF11" s="11" t="str">
        <f t="shared" si="2"/>
        <v/>
      </c>
      <c r="CG11" s="11" t="str">
        <f t="shared" si="2"/>
        <v/>
      </c>
      <c r="CH11" s="11" t="str">
        <f t="shared" si="2"/>
        <v/>
      </c>
      <c r="CI11" s="11" t="str">
        <f t="shared" si="2"/>
        <v/>
      </c>
      <c r="CJ11" s="11" t="str">
        <f t="shared" si="2"/>
        <v/>
      </c>
      <c r="CK11" s="11" t="str">
        <f t="shared" si="2"/>
        <v/>
      </c>
      <c r="CL11" s="11" t="str">
        <f t="shared" si="2"/>
        <v/>
      </c>
      <c r="CM11" s="11" t="str">
        <f t="shared" si="2"/>
        <v/>
      </c>
      <c r="CN11" s="11" t="str">
        <f t="shared" si="2"/>
        <v/>
      </c>
      <c r="CO11" s="11" t="str">
        <f t="shared" si="2"/>
        <v/>
      </c>
    </row>
    <row r="12" spans="1:93">
      <c r="A12">
        <v>1889</v>
      </c>
      <c r="B12">
        <v>0</v>
      </c>
      <c r="C12">
        <v>0</v>
      </c>
      <c r="D12">
        <v>0</v>
      </c>
      <c r="E12">
        <v>0</v>
      </c>
      <c r="F12">
        <v>0</v>
      </c>
      <c r="G12">
        <v>0</v>
      </c>
      <c r="H12">
        <v>-0.15339047192399999</v>
      </c>
      <c r="I12">
        <v>0</v>
      </c>
      <c r="J12">
        <v>0</v>
      </c>
      <c r="K12">
        <v>0</v>
      </c>
      <c r="L12">
        <v>0</v>
      </c>
      <c r="M12">
        <v>0</v>
      </c>
      <c r="N12">
        <v>0</v>
      </c>
      <c r="O12">
        <v>0</v>
      </c>
      <c r="P12">
        <v>0</v>
      </c>
      <c r="Q12">
        <v>0</v>
      </c>
      <c r="R12">
        <v>-0.16149453076299999</v>
      </c>
      <c r="S12">
        <v>0</v>
      </c>
      <c r="T12">
        <v>-0.151602727262</v>
      </c>
      <c r="U12">
        <v>0</v>
      </c>
      <c r="V12">
        <v>-0.156379805072</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V12">
        <v>1889</v>
      </c>
      <c r="AW12" s="11" t="str">
        <f t="shared" si="3"/>
        <v/>
      </c>
      <c r="AX12" s="11" t="str">
        <f t="shared" si="0"/>
        <v/>
      </c>
      <c r="AY12" s="11" t="str">
        <f t="shared" si="0"/>
        <v/>
      </c>
      <c r="AZ12" s="11" t="str">
        <f t="shared" si="0"/>
        <v/>
      </c>
      <c r="BA12" s="11" t="str">
        <f t="shared" si="0"/>
        <v/>
      </c>
      <c r="BB12" s="11" t="str">
        <f t="shared" si="0"/>
        <v/>
      </c>
      <c r="BC12" s="11">
        <f t="shared" si="0"/>
        <v>-0.15339047192399999</v>
      </c>
      <c r="BD12" s="11" t="str">
        <f t="shared" si="0"/>
        <v/>
      </c>
      <c r="BE12" s="11" t="str">
        <f t="shared" si="0"/>
        <v/>
      </c>
      <c r="BF12" s="11" t="str">
        <f t="shared" si="0"/>
        <v/>
      </c>
      <c r="BG12" s="11" t="str">
        <f t="shared" si="0"/>
        <v/>
      </c>
      <c r="BH12" s="11" t="str">
        <f t="shared" si="0"/>
        <v/>
      </c>
      <c r="BI12" s="11" t="str">
        <f t="shared" si="0"/>
        <v/>
      </c>
      <c r="BJ12" s="11" t="str">
        <f t="shared" si="0"/>
        <v/>
      </c>
      <c r="BK12" s="11" t="str">
        <f t="shared" si="0"/>
        <v/>
      </c>
      <c r="BL12" s="11" t="str">
        <f t="shared" si="0"/>
        <v/>
      </c>
      <c r="BM12" s="11">
        <f t="shared" si="0"/>
        <v>-0.16149453076299999</v>
      </c>
      <c r="BN12" s="11" t="str">
        <f t="shared" si="1"/>
        <v/>
      </c>
      <c r="BO12" s="11">
        <f t="shared" si="1"/>
        <v>-0.151602727262</v>
      </c>
      <c r="BP12" s="11" t="str">
        <f t="shared" si="1"/>
        <v/>
      </c>
      <c r="BQ12" s="11">
        <f t="shared" si="1"/>
        <v>-0.156379805072</v>
      </c>
      <c r="BR12" s="11" t="str">
        <f t="shared" si="1"/>
        <v/>
      </c>
      <c r="BS12" s="11" t="str">
        <f t="shared" si="1"/>
        <v/>
      </c>
      <c r="BT12" s="11" t="str">
        <f t="shared" si="1"/>
        <v/>
      </c>
      <c r="BU12" s="11" t="str">
        <f t="shared" si="1"/>
        <v/>
      </c>
      <c r="BV12" s="11" t="str">
        <f t="shared" si="1"/>
        <v/>
      </c>
      <c r="BW12" s="11" t="str">
        <f t="shared" si="1"/>
        <v/>
      </c>
      <c r="BX12" s="11" t="str">
        <f t="shared" si="1"/>
        <v/>
      </c>
      <c r="BY12" s="11" t="str">
        <f t="shared" si="1"/>
        <v/>
      </c>
      <c r="BZ12" s="11" t="str">
        <f t="shared" si="1"/>
        <v/>
      </c>
      <c r="CA12" s="11" t="str">
        <f t="shared" si="1"/>
        <v/>
      </c>
      <c r="CB12" s="11" t="str">
        <f t="shared" si="1"/>
        <v/>
      </c>
      <c r="CC12" s="11" t="str">
        <f t="shared" si="1"/>
        <v/>
      </c>
      <c r="CD12" s="11" t="str">
        <f t="shared" si="2"/>
        <v/>
      </c>
      <c r="CE12" s="11" t="str">
        <f t="shared" si="2"/>
        <v/>
      </c>
      <c r="CF12" s="11" t="str">
        <f t="shared" si="2"/>
        <v/>
      </c>
      <c r="CG12" s="11" t="str">
        <f t="shared" si="2"/>
        <v/>
      </c>
      <c r="CH12" s="11" t="str">
        <f t="shared" si="2"/>
        <v/>
      </c>
      <c r="CI12" s="11" t="str">
        <f t="shared" si="2"/>
        <v/>
      </c>
      <c r="CJ12" s="11" t="str">
        <f t="shared" si="2"/>
        <v/>
      </c>
      <c r="CK12" s="11" t="str">
        <f t="shared" si="2"/>
        <v/>
      </c>
      <c r="CL12" s="11" t="str">
        <f t="shared" si="2"/>
        <v/>
      </c>
      <c r="CM12" s="11" t="str">
        <f t="shared" si="2"/>
        <v/>
      </c>
      <c r="CN12" s="11" t="str">
        <f t="shared" si="2"/>
        <v/>
      </c>
      <c r="CO12" s="11" t="str">
        <f t="shared" si="2"/>
        <v/>
      </c>
    </row>
    <row r="13" spans="1:93">
      <c r="A13">
        <v>1890</v>
      </c>
      <c r="B13">
        <v>0</v>
      </c>
      <c r="C13">
        <v>0</v>
      </c>
      <c r="D13">
        <v>0</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V13">
        <v>1890</v>
      </c>
      <c r="AW13" s="11" t="str">
        <f t="shared" si="3"/>
        <v/>
      </c>
      <c r="AX13" s="11" t="str">
        <f t="shared" si="0"/>
        <v/>
      </c>
      <c r="AY13" s="11" t="str">
        <f t="shared" si="0"/>
        <v/>
      </c>
      <c r="AZ13" s="11" t="str">
        <f t="shared" si="0"/>
        <v/>
      </c>
      <c r="BA13" s="11" t="str">
        <f t="shared" si="0"/>
        <v/>
      </c>
      <c r="BB13" s="11" t="str">
        <f t="shared" si="0"/>
        <v/>
      </c>
      <c r="BC13" s="11" t="str">
        <f t="shared" si="0"/>
        <v/>
      </c>
      <c r="BD13" s="11" t="str">
        <f t="shared" si="0"/>
        <v/>
      </c>
      <c r="BE13" s="11" t="str">
        <f t="shared" si="0"/>
        <v/>
      </c>
      <c r="BF13" s="11" t="str">
        <f t="shared" si="0"/>
        <v/>
      </c>
      <c r="BG13" s="11" t="str">
        <f t="shared" si="0"/>
        <v/>
      </c>
      <c r="BH13" s="11" t="str">
        <f t="shared" si="0"/>
        <v/>
      </c>
      <c r="BI13" s="11" t="str">
        <f t="shared" si="0"/>
        <v/>
      </c>
      <c r="BJ13" s="11" t="str">
        <f t="shared" si="0"/>
        <v/>
      </c>
      <c r="BK13" s="11" t="str">
        <f t="shared" si="0"/>
        <v/>
      </c>
      <c r="BL13" s="11" t="str">
        <f t="shared" si="0"/>
        <v/>
      </c>
      <c r="BM13" s="11" t="str">
        <f t="shared" si="0"/>
        <v/>
      </c>
      <c r="BN13" s="11" t="str">
        <f t="shared" si="1"/>
        <v/>
      </c>
      <c r="BO13" s="11" t="str">
        <f t="shared" si="1"/>
        <v/>
      </c>
      <c r="BP13" s="11" t="str">
        <f t="shared" si="1"/>
        <v/>
      </c>
      <c r="BQ13" s="11" t="str">
        <f t="shared" si="1"/>
        <v/>
      </c>
      <c r="BR13" s="11" t="str">
        <f t="shared" si="1"/>
        <v/>
      </c>
      <c r="BS13" s="11" t="str">
        <f t="shared" si="1"/>
        <v/>
      </c>
      <c r="BT13" s="11" t="str">
        <f t="shared" si="1"/>
        <v/>
      </c>
      <c r="BU13" s="11" t="str">
        <f t="shared" si="1"/>
        <v/>
      </c>
      <c r="BV13" s="11" t="str">
        <f t="shared" si="1"/>
        <v/>
      </c>
      <c r="BW13" s="11" t="str">
        <f t="shared" si="1"/>
        <v/>
      </c>
      <c r="BX13" s="11" t="str">
        <f t="shared" si="1"/>
        <v/>
      </c>
      <c r="BY13" s="11" t="str">
        <f t="shared" si="1"/>
        <v/>
      </c>
      <c r="BZ13" s="11" t="str">
        <f t="shared" si="1"/>
        <v/>
      </c>
      <c r="CA13" s="11" t="str">
        <f t="shared" si="1"/>
        <v/>
      </c>
      <c r="CB13" s="11" t="str">
        <f t="shared" si="1"/>
        <v/>
      </c>
      <c r="CC13" s="11" t="str">
        <f t="shared" si="1"/>
        <v/>
      </c>
      <c r="CD13" s="11" t="str">
        <f t="shared" si="2"/>
        <v/>
      </c>
      <c r="CE13" s="11" t="str">
        <f t="shared" si="2"/>
        <v/>
      </c>
      <c r="CF13" s="11" t="str">
        <f t="shared" si="2"/>
        <v/>
      </c>
      <c r="CG13" s="11" t="str">
        <f t="shared" si="2"/>
        <v/>
      </c>
      <c r="CH13" s="11" t="str">
        <f t="shared" si="2"/>
        <v/>
      </c>
      <c r="CI13" s="11" t="str">
        <f t="shared" si="2"/>
        <v/>
      </c>
      <c r="CJ13" s="11" t="str">
        <f t="shared" si="2"/>
        <v/>
      </c>
      <c r="CK13" s="11" t="str">
        <f t="shared" si="2"/>
        <v/>
      </c>
      <c r="CL13" s="11" t="str">
        <f t="shared" si="2"/>
        <v/>
      </c>
      <c r="CM13" s="11" t="str">
        <f t="shared" si="2"/>
        <v/>
      </c>
      <c r="CN13" s="11" t="str">
        <f t="shared" si="2"/>
        <v/>
      </c>
      <c r="CO13" s="11" t="str">
        <f t="shared" si="2"/>
        <v/>
      </c>
    </row>
    <row r="14" spans="1:93">
      <c r="A14">
        <v>1891</v>
      </c>
      <c r="B14">
        <v>0</v>
      </c>
      <c r="C14">
        <v>0</v>
      </c>
      <c r="D14">
        <v>0</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V14">
        <v>1891</v>
      </c>
      <c r="AW14" s="11" t="str">
        <f t="shared" si="3"/>
        <v/>
      </c>
      <c r="AX14" s="11" t="str">
        <f t="shared" si="0"/>
        <v/>
      </c>
      <c r="AY14" s="11" t="str">
        <f t="shared" si="0"/>
        <v/>
      </c>
      <c r="AZ14" s="11" t="str">
        <f t="shared" si="0"/>
        <v/>
      </c>
      <c r="BA14" s="11" t="str">
        <f t="shared" si="0"/>
        <v/>
      </c>
      <c r="BB14" s="11" t="str">
        <f t="shared" si="0"/>
        <v/>
      </c>
      <c r="BC14" s="11" t="str">
        <f t="shared" si="0"/>
        <v/>
      </c>
      <c r="BD14" s="11" t="str">
        <f t="shared" si="0"/>
        <v/>
      </c>
      <c r="BE14" s="11" t="str">
        <f t="shared" si="0"/>
        <v/>
      </c>
      <c r="BF14" s="11" t="str">
        <f t="shared" si="0"/>
        <v/>
      </c>
      <c r="BG14" s="11" t="str">
        <f t="shared" si="0"/>
        <v/>
      </c>
      <c r="BH14" s="11" t="str">
        <f t="shared" si="0"/>
        <v/>
      </c>
      <c r="BI14" s="11" t="str">
        <f t="shared" si="0"/>
        <v/>
      </c>
      <c r="BJ14" s="11" t="str">
        <f t="shared" si="0"/>
        <v/>
      </c>
      <c r="BK14" s="11" t="str">
        <f t="shared" si="0"/>
        <v/>
      </c>
      <c r="BL14" s="11" t="str">
        <f t="shared" si="0"/>
        <v/>
      </c>
      <c r="BM14" s="11" t="str">
        <f t="shared" si="0"/>
        <v/>
      </c>
      <c r="BN14" s="11" t="str">
        <f t="shared" si="1"/>
        <v/>
      </c>
      <c r="BO14" s="11" t="str">
        <f t="shared" si="1"/>
        <v/>
      </c>
      <c r="BP14" s="11" t="str">
        <f t="shared" si="1"/>
        <v/>
      </c>
      <c r="BQ14" s="11" t="str">
        <f t="shared" si="1"/>
        <v/>
      </c>
      <c r="BR14" s="11" t="str">
        <f t="shared" si="1"/>
        <v/>
      </c>
      <c r="BS14" s="11" t="str">
        <f t="shared" si="1"/>
        <v/>
      </c>
      <c r="BT14" s="11" t="str">
        <f t="shared" si="1"/>
        <v/>
      </c>
      <c r="BU14" s="11" t="str">
        <f t="shared" si="1"/>
        <v/>
      </c>
      <c r="BV14" s="11" t="str">
        <f t="shared" si="1"/>
        <v/>
      </c>
      <c r="BW14" s="11" t="str">
        <f t="shared" si="1"/>
        <v/>
      </c>
      <c r="BX14" s="11" t="str">
        <f t="shared" si="1"/>
        <v/>
      </c>
      <c r="BY14" s="11" t="str">
        <f t="shared" si="1"/>
        <v/>
      </c>
      <c r="BZ14" s="11" t="str">
        <f t="shared" si="1"/>
        <v/>
      </c>
      <c r="CA14" s="11" t="str">
        <f t="shared" si="1"/>
        <v/>
      </c>
      <c r="CB14" s="11" t="str">
        <f t="shared" si="1"/>
        <v/>
      </c>
      <c r="CC14" s="11" t="str">
        <f t="shared" si="1"/>
        <v/>
      </c>
      <c r="CD14" s="11" t="str">
        <f t="shared" si="2"/>
        <v/>
      </c>
      <c r="CE14" s="11" t="str">
        <f t="shared" si="2"/>
        <v/>
      </c>
      <c r="CF14" s="11" t="str">
        <f t="shared" si="2"/>
        <v/>
      </c>
      <c r="CG14" s="11" t="str">
        <f t="shared" si="2"/>
        <v/>
      </c>
      <c r="CH14" s="11" t="str">
        <f t="shared" si="2"/>
        <v/>
      </c>
      <c r="CI14" s="11" t="str">
        <f t="shared" si="2"/>
        <v/>
      </c>
      <c r="CJ14" s="11" t="str">
        <f t="shared" si="2"/>
        <v/>
      </c>
      <c r="CK14" s="11" t="str">
        <f t="shared" si="2"/>
        <v/>
      </c>
      <c r="CL14" s="11" t="str">
        <f t="shared" si="2"/>
        <v/>
      </c>
      <c r="CM14" s="11" t="str">
        <f t="shared" si="2"/>
        <v/>
      </c>
      <c r="CN14" s="11" t="str">
        <f t="shared" si="2"/>
        <v/>
      </c>
      <c r="CO14" s="11" t="str">
        <f t="shared" si="2"/>
        <v/>
      </c>
    </row>
    <row r="15" spans="1:93">
      <c r="A15">
        <v>1892</v>
      </c>
      <c r="B15">
        <v>0</v>
      </c>
      <c r="C15">
        <v>0</v>
      </c>
      <c r="D15">
        <v>0</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V15">
        <v>1892</v>
      </c>
      <c r="AW15" s="11" t="str">
        <f t="shared" si="3"/>
        <v/>
      </c>
      <c r="AX15" s="11" t="str">
        <f t="shared" si="0"/>
        <v/>
      </c>
      <c r="AY15" s="11" t="str">
        <f t="shared" si="0"/>
        <v/>
      </c>
      <c r="AZ15" s="11" t="str">
        <f t="shared" si="0"/>
        <v/>
      </c>
      <c r="BA15" s="11" t="str">
        <f t="shared" si="0"/>
        <v/>
      </c>
      <c r="BB15" s="11" t="str">
        <f t="shared" si="0"/>
        <v/>
      </c>
      <c r="BC15" s="11" t="str">
        <f t="shared" si="0"/>
        <v/>
      </c>
      <c r="BD15" s="11" t="str">
        <f t="shared" si="0"/>
        <v/>
      </c>
      <c r="BE15" s="11" t="str">
        <f t="shared" si="0"/>
        <v/>
      </c>
      <c r="BF15" s="11" t="str">
        <f t="shared" si="0"/>
        <v/>
      </c>
      <c r="BG15" s="11" t="str">
        <f t="shared" si="0"/>
        <v/>
      </c>
      <c r="BH15" s="11" t="str">
        <f t="shared" si="0"/>
        <v/>
      </c>
      <c r="BI15" s="11" t="str">
        <f t="shared" si="0"/>
        <v/>
      </c>
      <c r="BJ15" s="11" t="str">
        <f t="shared" si="0"/>
        <v/>
      </c>
      <c r="BK15" s="11" t="str">
        <f t="shared" si="0"/>
        <v/>
      </c>
      <c r="BL15" s="11" t="str">
        <f t="shared" si="0"/>
        <v/>
      </c>
      <c r="BM15" s="11" t="str">
        <f t="shared" si="0"/>
        <v/>
      </c>
      <c r="BN15" s="11" t="str">
        <f t="shared" si="1"/>
        <v/>
      </c>
      <c r="BO15" s="11" t="str">
        <f t="shared" si="1"/>
        <v/>
      </c>
      <c r="BP15" s="11" t="str">
        <f t="shared" si="1"/>
        <v/>
      </c>
      <c r="BQ15" s="11" t="str">
        <f t="shared" si="1"/>
        <v/>
      </c>
      <c r="BR15" s="11" t="str">
        <f t="shared" si="1"/>
        <v/>
      </c>
      <c r="BS15" s="11" t="str">
        <f t="shared" si="1"/>
        <v/>
      </c>
      <c r="BT15" s="11" t="str">
        <f t="shared" si="1"/>
        <v/>
      </c>
      <c r="BU15" s="11" t="str">
        <f t="shared" si="1"/>
        <v/>
      </c>
      <c r="BV15" s="11" t="str">
        <f t="shared" si="1"/>
        <v/>
      </c>
      <c r="BW15" s="11" t="str">
        <f t="shared" si="1"/>
        <v/>
      </c>
      <c r="BX15" s="11" t="str">
        <f t="shared" si="1"/>
        <v/>
      </c>
      <c r="BY15" s="11" t="str">
        <f t="shared" si="1"/>
        <v/>
      </c>
      <c r="BZ15" s="11" t="str">
        <f t="shared" si="1"/>
        <v/>
      </c>
      <c r="CA15" s="11" t="str">
        <f t="shared" si="1"/>
        <v/>
      </c>
      <c r="CB15" s="11" t="str">
        <f t="shared" si="1"/>
        <v/>
      </c>
      <c r="CC15" s="11" t="str">
        <f t="shared" si="1"/>
        <v/>
      </c>
      <c r="CD15" s="11" t="str">
        <f t="shared" si="2"/>
        <v/>
      </c>
      <c r="CE15" s="11" t="str">
        <f t="shared" si="2"/>
        <v/>
      </c>
      <c r="CF15" s="11" t="str">
        <f t="shared" si="2"/>
        <v/>
      </c>
      <c r="CG15" s="11" t="str">
        <f t="shared" si="2"/>
        <v/>
      </c>
      <c r="CH15" s="11" t="str">
        <f t="shared" si="2"/>
        <v/>
      </c>
      <c r="CI15" s="11" t="str">
        <f t="shared" si="2"/>
        <v/>
      </c>
      <c r="CJ15" s="11" t="str">
        <f t="shared" si="2"/>
        <v/>
      </c>
      <c r="CK15" s="11" t="str">
        <f t="shared" si="2"/>
        <v/>
      </c>
      <c r="CL15" s="11" t="str">
        <f t="shared" si="2"/>
        <v/>
      </c>
      <c r="CM15" s="11" t="str">
        <f t="shared" si="2"/>
        <v/>
      </c>
      <c r="CN15" s="11" t="str">
        <f t="shared" si="2"/>
        <v/>
      </c>
      <c r="CO15" s="11" t="str">
        <f t="shared" si="2"/>
        <v/>
      </c>
    </row>
    <row r="16" spans="1:93">
      <c r="A16">
        <v>1893</v>
      </c>
      <c r="B16">
        <v>0</v>
      </c>
      <c r="C16">
        <v>0</v>
      </c>
      <c r="D16">
        <v>0</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V16">
        <v>1893</v>
      </c>
      <c r="AW16" s="11" t="str">
        <f t="shared" si="3"/>
        <v/>
      </c>
      <c r="AX16" s="11" t="str">
        <f t="shared" si="0"/>
        <v/>
      </c>
      <c r="AY16" s="11" t="str">
        <f t="shared" si="0"/>
        <v/>
      </c>
      <c r="AZ16" s="11" t="str">
        <f t="shared" si="0"/>
        <v/>
      </c>
      <c r="BA16" s="11" t="str">
        <f t="shared" si="0"/>
        <v/>
      </c>
      <c r="BB16" s="11" t="str">
        <f t="shared" si="0"/>
        <v/>
      </c>
      <c r="BC16" s="11" t="str">
        <f t="shared" si="0"/>
        <v/>
      </c>
      <c r="BD16" s="11" t="str">
        <f t="shared" si="0"/>
        <v/>
      </c>
      <c r="BE16" s="11" t="str">
        <f t="shared" si="0"/>
        <v/>
      </c>
      <c r="BF16" s="11" t="str">
        <f t="shared" si="0"/>
        <v/>
      </c>
      <c r="BG16" s="11" t="str">
        <f t="shared" si="0"/>
        <v/>
      </c>
      <c r="BH16" s="11" t="str">
        <f t="shared" si="0"/>
        <v/>
      </c>
      <c r="BI16" s="11" t="str">
        <f t="shared" si="0"/>
        <v/>
      </c>
      <c r="BJ16" s="11" t="str">
        <f t="shared" si="0"/>
        <v/>
      </c>
      <c r="BK16" s="11" t="str">
        <f t="shared" si="0"/>
        <v/>
      </c>
      <c r="BL16" s="11" t="str">
        <f t="shared" si="0"/>
        <v/>
      </c>
      <c r="BM16" s="11" t="str">
        <f t="shared" si="0"/>
        <v/>
      </c>
      <c r="BN16" s="11" t="str">
        <f t="shared" si="1"/>
        <v/>
      </c>
      <c r="BO16" s="11" t="str">
        <f t="shared" si="1"/>
        <v/>
      </c>
      <c r="BP16" s="11" t="str">
        <f t="shared" si="1"/>
        <v/>
      </c>
      <c r="BQ16" s="11" t="str">
        <f t="shared" si="1"/>
        <v/>
      </c>
      <c r="BR16" s="11" t="str">
        <f t="shared" si="1"/>
        <v/>
      </c>
      <c r="BS16" s="11" t="str">
        <f t="shared" si="1"/>
        <v/>
      </c>
      <c r="BT16" s="11" t="str">
        <f t="shared" si="1"/>
        <v/>
      </c>
      <c r="BU16" s="11" t="str">
        <f t="shared" si="1"/>
        <v/>
      </c>
      <c r="BV16" s="11" t="str">
        <f t="shared" si="1"/>
        <v/>
      </c>
      <c r="BW16" s="11" t="str">
        <f t="shared" si="1"/>
        <v/>
      </c>
      <c r="BX16" s="11" t="str">
        <f t="shared" si="1"/>
        <v/>
      </c>
      <c r="BY16" s="11" t="str">
        <f t="shared" si="1"/>
        <v/>
      </c>
      <c r="BZ16" s="11" t="str">
        <f t="shared" si="1"/>
        <v/>
      </c>
      <c r="CA16" s="11" t="str">
        <f t="shared" si="1"/>
        <v/>
      </c>
      <c r="CB16" s="11" t="str">
        <f t="shared" si="1"/>
        <v/>
      </c>
      <c r="CC16" s="11" t="str">
        <f t="shared" si="1"/>
        <v/>
      </c>
      <c r="CD16" s="11" t="str">
        <f t="shared" si="2"/>
        <v/>
      </c>
      <c r="CE16" s="11" t="str">
        <f t="shared" si="2"/>
        <v/>
      </c>
      <c r="CF16" s="11" t="str">
        <f t="shared" si="2"/>
        <v/>
      </c>
      <c r="CG16" s="11" t="str">
        <f t="shared" si="2"/>
        <v/>
      </c>
      <c r="CH16" s="11" t="str">
        <f t="shared" si="2"/>
        <v/>
      </c>
      <c r="CI16" s="11" t="str">
        <f t="shared" si="2"/>
        <v/>
      </c>
      <c r="CJ16" s="11" t="str">
        <f t="shared" si="2"/>
        <v/>
      </c>
      <c r="CK16" s="11" t="str">
        <f t="shared" si="2"/>
        <v/>
      </c>
      <c r="CL16" s="11" t="str">
        <f t="shared" si="2"/>
        <v/>
      </c>
      <c r="CM16" s="11" t="str">
        <f t="shared" si="2"/>
        <v/>
      </c>
      <c r="CN16" s="11" t="str">
        <f t="shared" si="2"/>
        <v/>
      </c>
      <c r="CO16" s="11" t="str">
        <f t="shared" si="2"/>
        <v/>
      </c>
    </row>
    <row r="17" spans="1:93">
      <c r="A17">
        <v>1894</v>
      </c>
      <c r="B17">
        <v>0</v>
      </c>
      <c r="C17">
        <v>0</v>
      </c>
      <c r="D17">
        <v>0</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V17">
        <v>1894</v>
      </c>
      <c r="AW17" s="11" t="str">
        <f t="shared" si="3"/>
        <v/>
      </c>
      <c r="AX17" s="11" t="str">
        <f t="shared" si="0"/>
        <v/>
      </c>
      <c r="AY17" s="11" t="str">
        <f t="shared" si="0"/>
        <v/>
      </c>
      <c r="AZ17" s="11" t="str">
        <f t="shared" si="0"/>
        <v/>
      </c>
      <c r="BA17" s="11" t="str">
        <f t="shared" si="0"/>
        <v/>
      </c>
      <c r="BB17" s="11" t="str">
        <f t="shared" si="0"/>
        <v/>
      </c>
      <c r="BC17" s="11" t="str">
        <f t="shared" si="0"/>
        <v/>
      </c>
      <c r="BD17" s="11" t="str">
        <f t="shared" si="0"/>
        <v/>
      </c>
      <c r="BE17" s="11" t="str">
        <f t="shared" si="0"/>
        <v/>
      </c>
      <c r="BF17" s="11" t="str">
        <f t="shared" si="0"/>
        <v/>
      </c>
      <c r="BG17" s="11" t="str">
        <f t="shared" si="0"/>
        <v/>
      </c>
      <c r="BH17" s="11" t="str">
        <f t="shared" si="0"/>
        <v/>
      </c>
      <c r="BI17" s="11" t="str">
        <f t="shared" si="0"/>
        <v/>
      </c>
      <c r="BJ17" s="11" t="str">
        <f t="shared" si="0"/>
        <v/>
      </c>
      <c r="BK17" s="11" t="str">
        <f t="shared" si="0"/>
        <v/>
      </c>
      <c r="BL17" s="11" t="str">
        <f t="shared" si="0"/>
        <v/>
      </c>
      <c r="BM17" s="11" t="str">
        <f t="shared" si="0"/>
        <v/>
      </c>
      <c r="BN17" s="11" t="str">
        <f t="shared" si="1"/>
        <v/>
      </c>
      <c r="BO17" s="11" t="str">
        <f t="shared" si="1"/>
        <v/>
      </c>
      <c r="BP17" s="11" t="str">
        <f t="shared" si="1"/>
        <v/>
      </c>
      <c r="BQ17" s="11" t="str">
        <f t="shared" si="1"/>
        <v/>
      </c>
      <c r="BR17" s="11" t="str">
        <f t="shared" si="1"/>
        <v/>
      </c>
      <c r="BS17" s="11" t="str">
        <f t="shared" si="1"/>
        <v/>
      </c>
      <c r="BT17" s="11" t="str">
        <f t="shared" si="1"/>
        <v/>
      </c>
      <c r="BU17" s="11" t="str">
        <f t="shared" si="1"/>
        <v/>
      </c>
      <c r="BV17" s="11" t="str">
        <f t="shared" si="1"/>
        <v/>
      </c>
      <c r="BW17" s="11" t="str">
        <f t="shared" si="1"/>
        <v/>
      </c>
      <c r="BX17" s="11" t="str">
        <f t="shared" si="1"/>
        <v/>
      </c>
      <c r="BY17" s="11" t="str">
        <f t="shared" si="1"/>
        <v/>
      </c>
      <c r="BZ17" s="11" t="str">
        <f t="shared" si="1"/>
        <v/>
      </c>
      <c r="CA17" s="11" t="str">
        <f t="shared" si="1"/>
        <v/>
      </c>
      <c r="CB17" s="11" t="str">
        <f t="shared" si="1"/>
        <v/>
      </c>
      <c r="CC17" s="11" t="str">
        <f t="shared" si="1"/>
        <v/>
      </c>
      <c r="CD17" s="11" t="str">
        <f t="shared" si="2"/>
        <v/>
      </c>
      <c r="CE17" s="11" t="str">
        <f t="shared" si="2"/>
        <v/>
      </c>
      <c r="CF17" s="11" t="str">
        <f t="shared" si="2"/>
        <v/>
      </c>
      <c r="CG17" s="11" t="str">
        <f t="shared" si="2"/>
        <v/>
      </c>
      <c r="CH17" s="11" t="str">
        <f t="shared" si="2"/>
        <v/>
      </c>
      <c r="CI17" s="11" t="str">
        <f t="shared" si="2"/>
        <v/>
      </c>
      <c r="CJ17" s="11" t="str">
        <f t="shared" si="2"/>
        <v/>
      </c>
      <c r="CK17" s="11" t="str">
        <f t="shared" si="2"/>
        <v/>
      </c>
      <c r="CL17" s="11" t="str">
        <f t="shared" si="2"/>
        <v/>
      </c>
      <c r="CM17" s="11" t="str">
        <f t="shared" si="2"/>
        <v/>
      </c>
      <c r="CN17" s="11" t="str">
        <f t="shared" si="2"/>
        <v/>
      </c>
      <c r="CO17" s="11" t="str">
        <f t="shared" si="2"/>
        <v/>
      </c>
    </row>
    <row r="18" spans="1:93">
      <c r="A18">
        <v>1895</v>
      </c>
      <c r="B18">
        <v>0</v>
      </c>
      <c r="C18">
        <v>0</v>
      </c>
      <c r="D18">
        <v>0</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V18">
        <v>1895</v>
      </c>
      <c r="AW18" s="11" t="str">
        <f t="shared" si="3"/>
        <v/>
      </c>
      <c r="AX18" s="11" t="str">
        <f t="shared" si="0"/>
        <v/>
      </c>
      <c r="AY18" s="11" t="str">
        <f t="shared" si="0"/>
        <v/>
      </c>
      <c r="AZ18" s="11" t="str">
        <f t="shared" si="0"/>
        <v/>
      </c>
      <c r="BA18" s="11" t="str">
        <f t="shared" si="0"/>
        <v/>
      </c>
      <c r="BB18" s="11" t="str">
        <f t="shared" si="0"/>
        <v/>
      </c>
      <c r="BC18" s="11" t="str">
        <f t="shared" si="0"/>
        <v/>
      </c>
      <c r="BD18" s="11" t="str">
        <f t="shared" si="0"/>
        <v/>
      </c>
      <c r="BE18" s="11" t="str">
        <f t="shared" si="0"/>
        <v/>
      </c>
      <c r="BF18" s="11" t="str">
        <f t="shared" si="0"/>
        <v/>
      </c>
      <c r="BG18" s="11" t="str">
        <f t="shared" si="0"/>
        <v/>
      </c>
      <c r="BH18" s="11" t="str">
        <f t="shared" si="0"/>
        <v/>
      </c>
      <c r="BI18" s="11" t="str">
        <f t="shared" si="0"/>
        <v/>
      </c>
      <c r="BJ18" s="11" t="str">
        <f t="shared" si="0"/>
        <v/>
      </c>
      <c r="BK18" s="11" t="str">
        <f t="shared" si="0"/>
        <v/>
      </c>
      <c r="BL18" s="11" t="str">
        <f t="shared" si="0"/>
        <v/>
      </c>
      <c r="BM18" s="11" t="str">
        <f t="shared" ref="BM18:CB34" si="4">IF(R18=0,"",R18)</f>
        <v/>
      </c>
      <c r="BN18" s="11" t="str">
        <f t="shared" si="1"/>
        <v/>
      </c>
      <c r="BO18" s="11" t="str">
        <f t="shared" si="1"/>
        <v/>
      </c>
      <c r="BP18" s="11" t="str">
        <f t="shared" si="1"/>
        <v/>
      </c>
      <c r="BQ18" s="11" t="str">
        <f t="shared" si="1"/>
        <v/>
      </c>
      <c r="BR18" s="11" t="str">
        <f t="shared" si="1"/>
        <v/>
      </c>
      <c r="BS18" s="11" t="str">
        <f t="shared" si="1"/>
        <v/>
      </c>
      <c r="BT18" s="11" t="str">
        <f t="shared" si="1"/>
        <v/>
      </c>
      <c r="BU18" s="11" t="str">
        <f t="shared" si="1"/>
        <v/>
      </c>
      <c r="BV18" s="11" t="str">
        <f t="shared" si="1"/>
        <v/>
      </c>
      <c r="BW18" s="11" t="str">
        <f t="shared" si="1"/>
        <v/>
      </c>
      <c r="BX18" s="11" t="str">
        <f t="shared" si="1"/>
        <v/>
      </c>
      <c r="BY18" s="11" t="str">
        <f t="shared" si="1"/>
        <v/>
      </c>
      <c r="BZ18" s="11" t="str">
        <f t="shared" si="1"/>
        <v/>
      </c>
      <c r="CA18" s="11" t="str">
        <f t="shared" si="1"/>
        <v/>
      </c>
      <c r="CB18" s="11" t="str">
        <f t="shared" si="1"/>
        <v/>
      </c>
      <c r="CC18" s="11" t="str">
        <f t="shared" ref="CC18:CO38" si="5">IF(AH18=0,"",AH18)</f>
        <v/>
      </c>
      <c r="CD18" s="11" t="str">
        <f t="shared" si="2"/>
        <v/>
      </c>
      <c r="CE18" s="11" t="str">
        <f t="shared" si="2"/>
        <v/>
      </c>
      <c r="CF18" s="11" t="str">
        <f t="shared" si="2"/>
        <v/>
      </c>
      <c r="CG18" s="11" t="str">
        <f t="shared" si="2"/>
        <v/>
      </c>
      <c r="CH18" s="11" t="str">
        <f t="shared" si="2"/>
        <v/>
      </c>
      <c r="CI18" s="11" t="str">
        <f t="shared" si="2"/>
        <v/>
      </c>
      <c r="CJ18" s="11" t="str">
        <f t="shared" si="2"/>
        <v/>
      </c>
      <c r="CK18" s="11" t="str">
        <f t="shared" si="2"/>
        <v/>
      </c>
      <c r="CL18" s="11" t="str">
        <f t="shared" si="2"/>
        <v/>
      </c>
      <c r="CM18" s="11" t="str">
        <f t="shared" si="2"/>
        <v/>
      </c>
      <c r="CN18" s="11" t="str">
        <f t="shared" si="2"/>
        <v/>
      </c>
      <c r="CO18" s="11" t="str">
        <f t="shared" si="2"/>
        <v/>
      </c>
    </row>
    <row r="19" spans="1:93">
      <c r="A19">
        <v>1896</v>
      </c>
      <c r="B19">
        <v>0</v>
      </c>
      <c r="C19">
        <v>0</v>
      </c>
      <c r="D19">
        <v>0</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V19">
        <v>1896</v>
      </c>
      <c r="AW19" s="11" t="str">
        <f t="shared" si="3"/>
        <v/>
      </c>
      <c r="AX19" s="11" t="str">
        <f t="shared" si="3"/>
        <v/>
      </c>
      <c r="AY19" s="11" t="str">
        <f t="shared" si="3"/>
        <v/>
      </c>
      <c r="AZ19" s="11" t="str">
        <f t="shared" si="3"/>
        <v/>
      </c>
      <c r="BA19" s="11" t="str">
        <f t="shared" si="3"/>
        <v/>
      </c>
      <c r="BB19" s="11" t="str">
        <f t="shared" si="3"/>
        <v/>
      </c>
      <c r="BC19" s="11" t="str">
        <f t="shared" si="3"/>
        <v/>
      </c>
      <c r="BD19" s="11" t="str">
        <f t="shared" si="3"/>
        <v/>
      </c>
      <c r="BE19" s="11" t="str">
        <f t="shared" si="3"/>
        <v/>
      </c>
      <c r="BF19" s="11" t="str">
        <f t="shared" si="3"/>
        <v/>
      </c>
      <c r="BG19" s="11" t="str">
        <f t="shared" si="3"/>
        <v/>
      </c>
      <c r="BH19" s="11" t="str">
        <f t="shared" si="3"/>
        <v/>
      </c>
      <c r="BI19" s="11" t="str">
        <f t="shared" si="3"/>
        <v/>
      </c>
      <c r="BJ19" s="11" t="str">
        <f t="shared" si="3"/>
        <v/>
      </c>
      <c r="BK19" s="11" t="str">
        <f t="shared" si="3"/>
        <v/>
      </c>
      <c r="BL19" s="11" t="str">
        <f t="shared" si="3"/>
        <v/>
      </c>
      <c r="BM19" s="11" t="str">
        <f t="shared" si="4"/>
        <v/>
      </c>
      <c r="BN19" s="11" t="str">
        <f t="shared" si="4"/>
        <v/>
      </c>
      <c r="BO19" s="11" t="str">
        <f t="shared" si="4"/>
        <v/>
      </c>
      <c r="BP19" s="11" t="str">
        <f t="shared" si="4"/>
        <v/>
      </c>
      <c r="BQ19" s="11" t="str">
        <f t="shared" si="4"/>
        <v/>
      </c>
      <c r="BR19" s="11" t="str">
        <f t="shared" si="4"/>
        <v/>
      </c>
      <c r="BS19" s="11" t="str">
        <f t="shared" si="4"/>
        <v/>
      </c>
      <c r="BT19" s="11" t="str">
        <f t="shared" si="4"/>
        <v/>
      </c>
      <c r="BU19" s="11" t="str">
        <f t="shared" si="4"/>
        <v/>
      </c>
      <c r="BV19" s="11" t="str">
        <f t="shared" si="4"/>
        <v/>
      </c>
      <c r="BW19" s="11" t="str">
        <f t="shared" si="4"/>
        <v/>
      </c>
      <c r="BX19" s="11" t="str">
        <f t="shared" si="4"/>
        <v/>
      </c>
      <c r="BY19" s="11" t="str">
        <f t="shared" si="4"/>
        <v/>
      </c>
      <c r="BZ19" s="11" t="str">
        <f t="shared" si="4"/>
        <v/>
      </c>
      <c r="CA19" s="11" t="str">
        <f t="shared" si="4"/>
        <v/>
      </c>
      <c r="CB19" s="11" t="str">
        <f t="shared" si="4"/>
        <v/>
      </c>
      <c r="CC19" s="11" t="str">
        <f t="shared" si="5"/>
        <v/>
      </c>
      <c r="CD19" s="11" t="str">
        <f t="shared" si="5"/>
        <v/>
      </c>
      <c r="CE19" s="11" t="str">
        <f t="shared" si="5"/>
        <v/>
      </c>
      <c r="CF19" s="11" t="str">
        <f t="shared" si="5"/>
        <v/>
      </c>
      <c r="CG19" s="11" t="str">
        <f t="shared" si="5"/>
        <v/>
      </c>
      <c r="CH19" s="11" t="str">
        <f t="shared" si="5"/>
        <v/>
      </c>
      <c r="CI19" s="11" t="str">
        <f t="shared" si="5"/>
        <v/>
      </c>
      <c r="CJ19" s="11" t="str">
        <f t="shared" si="5"/>
        <v/>
      </c>
      <c r="CK19" s="11" t="str">
        <f t="shared" si="5"/>
        <v/>
      </c>
      <c r="CL19" s="11" t="str">
        <f t="shared" si="5"/>
        <v/>
      </c>
      <c r="CM19" s="11" t="str">
        <f t="shared" si="5"/>
        <v/>
      </c>
      <c r="CN19" s="11" t="str">
        <f t="shared" si="5"/>
        <v/>
      </c>
      <c r="CO19" s="11" t="str">
        <f t="shared" si="5"/>
        <v/>
      </c>
    </row>
    <row r="20" spans="1:93">
      <c r="A20">
        <v>1897</v>
      </c>
      <c r="B20">
        <v>0</v>
      </c>
      <c r="C20">
        <v>0</v>
      </c>
      <c r="D20">
        <v>0</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V20">
        <v>1897</v>
      </c>
      <c r="AW20" s="11" t="str">
        <f t="shared" si="3"/>
        <v/>
      </c>
      <c r="AX20" s="11" t="str">
        <f t="shared" si="3"/>
        <v/>
      </c>
      <c r="AY20" s="11" t="str">
        <f t="shared" si="3"/>
        <v/>
      </c>
      <c r="AZ20" s="11" t="str">
        <f t="shared" si="3"/>
        <v/>
      </c>
      <c r="BA20" s="11" t="str">
        <f t="shared" si="3"/>
        <v/>
      </c>
      <c r="BB20" s="11" t="str">
        <f t="shared" si="3"/>
        <v/>
      </c>
      <c r="BC20" s="11" t="str">
        <f t="shared" si="3"/>
        <v/>
      </c>
      <c r="BD20" s="11" t="str">
        <f t="shared" si="3"/>
        <v/>
      </c>
      <c r="BE20" s="11" t="str">
        <f t="shared" si="3"/>
        <v/>
      </c>
      <c r="BF20" s="11" t="str">
        <f t="shared" si="3"/>
        <v/>
      </c>
      <c r="BG20" s="11" t="str">
        <f t="shared" si="3"/>
        <v/>
      </c>
      <c r="BH20" s="11" t="str">
        <f t="shared" si="3"/>
        <v/>
      </c>
      <c r="BI20" s="11" t="str">
        <f t="shared" si="3"/>
        <v/>
      </c>
      <c r="BJ20" s="11" t="str">
        <f t="shared" si="3"/>
        <v/>
      </c>
      <c r="BK20" s="11" t="str">
        <f t="shared" si="3"/>
        <v/>
      </c>
      <c r="BL20" s="11" t="str">
        <f t="shared" si="3"/>
        <v/>
      </c>
      <c r="BM20" s="11" t="str">
        <f t="shared" si="4"/>
        <v/>
      </c>
      <c r="BN20" s="11" t="str">
        <f t="shared" si="4"/>
        <v/>
      </c>
      <c r="BO20" s="11" t="str">
        <f t="shared" si="4"/>
        <v/>
      </c>
      <c r="BP20" s="11" t="str">
        <f t="shared" si="4"/>
        <v/>
      </c>
      <c r="BQ20" s="11" t="str">
        <f t="shared" si="4"/>
        <v/>
      </c>
      <c r="BR20" s="11" t="str">
        <f t="shared" si="4"/>
        <v/>
      </c>
      <c r="BS20" s="11" t="str">
        <f t="shared" si="4"/>
        <v/>
      </c>
      <c r="BT20" s="11" t="str">
        <f t="shared" si="4"/>
        <v/>
      </c>
      <c r="BU20" s="11" t="str">
        <f t="shared" si="4"/>
        <v/>
      </c>
      <c r="BV20" s="11" t="str">
        <f t="shared" si="4"/>
        <v/>
      </c>
      <c r="BW20" s="11" t="str">
        <f t="shared" si="4"/>
        <v/>
      </c>
      <c r="BX20" s="11" t="str">
        <f t="shared" si="4"/>
        <v/>
      </c>
      <c r="BY20" s="11" t="str">
        <f t="shared" si="4"/>
        <v/>
      </c>
      <c r="BZ20" s="11" t="str">
        <f t="shared" si="4"/>
        <v/>
      </c>
      <c r="CA20" s="11" t="str">
        <f t="shared" si="4"/>
        <v/>
      </c>
      <c r="CB20" s="11" t="str">
        <f t="shared" si="4"/>
        <v/>
      </c>
      <c r="CC20" s="11" t="str">
        <f t="shared" si="5"/>
        <v/>
      </c>
      <c r="CD20" s="11" t="str">
        <f t="shared" si="5"/>
        <v/>
      </c>
      <c r="CE20" s="11" t="str">
        <f t="shared" si="5"/>
        <v/>
      </c>
      <c r="CF20" s="11" t="str">
        <f t="shared" si="5"/>
        <v/>
      </c>
      <c r="CG20" s="11" t="str">
        <f t="shared" si="5"/>
        <v/>
      </c>
      <c r="CH20" s="11" t="str">
        <f t="shared" si="5"/>
        <v/>
      </c>
      <c r="CI20" s="11" t="str">
        <f t="shared" si="5"/>
        <v/>
      </c>
      <c r="CJ20" s="11" t="str">
        <f t="shared" si="5"/>
        <v/>
      </c>
      <c r="CK20" s="11" t="str">
        <f t="shared" si="5"/>
        <v/>
      </c>
      <c r="CL20" s="11" t="str">
        <f t="shared" si="5"/>
        <v/>
      </c>
      <c r="CM20" s="11" t="str">
        <f t="shared" si="5"/>
        <v/>
      </c>
      <c r="CN20" s="11" t="str">
        <f t="shared" si="5"/>
        <v/>
      </c>
      <c r="CO20" s="11" t="str">
        <f t="shared" si="5"/>
        <v/>
      </c>
    </row>
    <row r="21" spans="1:93">
      <c r="A21">
        <v>1898</v>
      </c>
      <c r="B21">
        <v>0</v>
      </c>
      <c r="C21">
        <v>0</v>
      </c>
      <c r="D21">
        <v>0</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V21">
        <v>1898</v>
      </c>
      <c r="AW21" s="11" t="str">
        <f t="shared" si="3"/>
        <v/>
      </c>
      <c r="AX21" s="11" t="str">
        <f t="shared" si="3"/>
        <v/>
      </c>
      <c r="AY21" s="11" t="str">
        <f t="shared" si="3"/>
        <v/>
      </c>
      <c r="AZ21" s="11" t="str">
        <f t="shared" si="3"/>
        <v/>
      </c>
      <c r="BA21" s="11" t="str">
        <f t="shared" si="3"/>
        <v/>
      </c>
      <c r="BB21" s="11" t="str">
        <f t="shared" si="3"/>
        <v/>
      </c>
      <c r="BC21" s="11" t="str">
        <f t="shared" si="3"/>
        <v/>
      </c>
      <c r="BD21" s="11" t="str">
        <f t="shared" si="3"/>
        <v/>
      </c>
      <c r="BE21" s="11" t="str">
        <f t="shared" si="3"/>
        <v/>
      </c>
      <c r="BF21" s="11" t="str">
        <f t="shared" si="3"/>
        <v/>
      </c>
      <c r="BG21" s="11" t="str">
        <f t="shared" si="3"/>
        <v/>
      </c>
      <c r="BH21" s="11" t="str">
        <f t="shared" si="3"/>
        <v/>
      </c>
      <c r="BI21" s="11" t="str">
        <f t="shared" si="3"/>
        <v/>
      </c>
      <c r="BJ21" s="11" t="str">
        <f t="shared" si="3"/>
        <v/>
      </c>
      <c r="BK21" s="11" t="str">
        <f t="shared" si="3"/>
        <v/>
      </c>
      <c r="BL21" s="11" t="str">
        <f t="shared" si="3"/>
        <v/>
      </c>
      <c r="BM21" s="11" t="str">
        <f t="shared" si="4"/>
        <v/>
      </c>
      <c r="BN21" s="11" t="str">
        <f t="shared" si="4"/>
        <v/>
      </c>
      <c r="BO21" s="11" t="str">
        <f t="shared" si="4"/>
        <v/>
      </c>
      <c r="BP21" s="11" t="str">
        <f t="shared" si="4"/>
        <v/>
      </c>
      <c r="BQ21" s="11" t="str">
        <f t="shared" si="4"/>
        <v/>
      </c>
      <c r="BR21" s="11" t="str">
        <f t="shared" si="4"/>
        <v/>
      </c>
      <c r="BS21" s="11" t="str">
        <f t="shared" si="4"/>
        <v/>
      </c>
      <c r="BT21" s="11" t="str">
        <f t="shared" si="4"/>
        <v/>
      </c>
      <c r="BU21" s="11" t="str">
        <f t="shared" si="4"/>
        <v/>
      </c>
      <c r="BV21" s="11" t="str">
        <f t="shared" si="4"/>
        <v/>
      </c>
      <c r="BW21" s="11" t="str">
        <f t="shared" si="4"/>
        <v/>
      </c>
      <c r="BX21" s="11" t="str">
        <f t="shared" si="4"/>
        <v/>
      </c>
      <c r="BY21" s="11" t="str">
        <f t="shared" si="4"/>
        <v/>
      </c>
      <c r="BZ21" s="11" t="str">
        <f t="shared" si="4"/>
        <v/>
      </c>
      <c r="CA21" s="11" t="str">
        <f t="shared" si="4"/>
        <v/>
      </c>
      <c r="CB21" s="11" t="str">
        <f t="shared" si="4"/>
        <v/>
      </c>
      <c r="CC21" s="11" t="str">
        <f t="shared" si="5"/>
        <v/>
      </c>
      <c r="CD21" s="11" t="str">
        <f t="shared" si="5"/>
        <v/>
      </c>
      <c r="CE21" s="11" t="str">
        <f t="shared" si="5"/>
        <v/>
      </c>
      <c r="CF21" s="11" t="str">
        <f t="shared" si="5"/>
        <v/>
      </c>
      <c r="CG21" s="11" t="str">
        <f t="shared" si="5"/>
        <v/>
      </c>
      <c r="CH21" s="11" t="str">
        <f t="shared" si="5"/>
        <v/>
      </c>
      <c r="CI21" s="11" t="str">
        <f t="shared" si="5"/>
        <v/>
      </c>
      <c r="CJ21" s="11" t="str">
        <f t="shared" si="5"/>
        <v/>
      </c>
      <c r="CK21" s="11" t="str">
        <f t="shared" si="5"/>
        <v/>
      </c>
      <c r="CL21" s="11" t="str">
        <f t="shared" si="5"/>
        <v/>
      </c>
      <c r="CM21" s="11" t="str">
        <f t="shared" si="5"/>
        <v/>
      </c>
      <c r="CN21" s="11" t="str">
        <f t="shared" si="5"/>
        <v/>
      </c>
      <c r="CO21" s="11" t="str">
        <f t="shared" si="5"/>
        <v/>
      </c>
    </row>
    <row r="22" spans="1:93">
      <c r="A22">
        <v>1899</v>
      </c>
      <c r="B22">
        <v>0</v>
      </c>
      <c r="C22">
        <v>0</v>
      </c>
      <c r="D22">
        <v>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-8.3480656646800003E-2</v>
      </c>
      <c r="AV22">
        <v>1899</v>
      </c>
      <c r="AW22" s="11" t="str">
        <f t="shared" si="3"/>
        <v/>
      </c>
      <c r="AX22" s="11" t="str">
        <f t="shared" si="3"/>
        <v/>
      </c>
      <c r="AY22" s="11" t="str">
        <f t="shared" si="3"/>
        <v/>
      </c>
      <c r="AZ22" s="11" t="str">
        <f t="shared" si="3"/>
        <v/>
      </c>
      <c r="BA22" s="11" t="str">
        <f t="shared" si="3"/>
        <v/>
      </c>
      <c r="BB22" s="11" t="str">
        <f t="shared" si="3"/>
        <v/>
      </c>
      <c r="BC22" s="11" t="str">
        <f t="shared" si="3"/>
        <v/>
      </c>
      <c r="BD22" s="11" t="str">
        <f t="shared" si="3"/>
        <v/>
      </c>
      <c r="BE22" s="11" t="str">
        <f t="shared" si="3"/>
        <v/>
      </c>
      <c r="BF22" s="11" t="str">
        <f t="shared" si="3"/>
        <v/>
      </c>
      <c r="BG22" s="11" t="str">
        <f t="shared" si="3"/>
        <v/>
      </c>
      <c r="BH22" s="11" t="str">
        <f t="shared" si="3"/>
        <v/>
      </c>
      <c r="BI22" s="11" t="str">
        <f t="shared" si="3"/>
        <v/>
      </c>
      <c r="BJ22" s="11" t="str">
        <f t="shared" si="3"/>
        <v/>
      </c>
      <c r="BK22" s="11" t="str">
        <f t="shared" si="3"/>
        <v/>
      </c>
      <c r="BL22" s="11" t="str">
        <f t="shared" si="3"/>
        <v/>
      </c>
      <c r="BM22" s="11" t="str">
        <f t="shared" si="4"/>
        <v/>
      </c>
      <c r="BN22" s="11" t="str">
        <f t="shared" si="4"/>
        <v/>
      </c>
      <c r="BO22" s="11" t="str">
        <f t="shared" si="4"/>
        <v/>
      </c>
      <c r="BP22" s="11" t="str">
        <f t="shared" si="4"/>
        <v/>
      </c>
      <c r="BQ22" s="11" t="str">
        <f t="shared" si="4"/>
        <v/>
      </c>
      <c r="BR22" s="11" t="str">
        <f t="shared" si="4"/>
        <v/>
      </c>
      <c r="BS22" s="11" t="str">
        <f t="shared" si="4"/>
        <v/>
      </c>
      <c r="BT22" s="11" t="str">
        <f t="shared" si="4"/>
        <v/>
      </c>
      <c r="BU22" s="11" t="str">
        <f t="shared" si="4"/>
        <v/>
      </c>
      <c r="BV22" s="11" t="str">
        <f t="shared" si="4"/>
        <v/>
      </c>
      <c r="BW22" s="11" t="str">
        <f t="shared" si="4"/>
        <v/>
      </c>
      <c r="BX22" s="11" t="str">
        <f t="shared" si="4"/>
        <v/>
      </c>
      <c r="BY22" s="11" t="str">
        <f t="shared" si="4"/>
        <v/>
      </c>
      <c r="BZ22" s="11" t="str">
        <f t="shared" si="4"/>
        <v/>
      </c>
      <c r="CA22" s="11" t="str">
        <f t="shared" si="4"/>
        <v/>
      </c>
      <c r="CB22" s="11" t="str">
        <f t="shared" si="4"/>
        <v/>
      </c>
      <c r="CC22" s="11" t="str">
        <f t="shared" si="5"/>
        <v/>
      </c>
      <c r="CD22" s="11" t="str">
        <f t="shared" si="5"/>
        <v/>
      </c>
      <c r="CE22" s="11" t="str">
        <f t="shared" si="5"/>
        <v/>
      </c>
      <c r="CF22" s="11" t="str">
        <f t="shared" si="5"/>
        <v/>
      </c>
      <c r="CG22" s="11" t="str">
        <f t="shared" si="5"/>
        <v/>
      </c>
      <c r="CH22" s="11" t="str">
        <f t="shared" si="5"/>
        <v/>
      </c>
      <c r="CI22" s="11" t="str">
        <f t="shared" si="5"/>
        <v/>
      </c>
      <c r="CJ22" s="11" t="str">
        <f t="shared" si="5"/>
        <v/>
      </c>
      <c r="CK22" s="11" t="str">
        <f t="shared" si="5"/>
        <v/>
      </c>
      <c r="CL22" s="11" t="str">
        <f t="shared" si="5"/>
        <v/>
      </c>
      <c r="CM22" s="11" t="str">
        <f t="shared" si="5"/>
        <v/>
      </c>
      <c r="CN22" s="11" t="str">
        <f t="shared" si="5"/>
        <v/>
      </c>
      <c r="CO22" s="11">
        <f t="shared" si="5"/>
        <v>-8.3480656646800003E-2</v>
      </c>
    </row>
    <row r="23" spans="1:93">
      <c r="A23">
        <v>1900</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V23">
        <v>1900</v>
      </c>
      <c r="AW23" s="11" t="str">
        <f t="shared" si="3"/>
        <v/>
      </c>
      <c r="AX23" s="11" t="str">
        <f t="shared" si="3"/>
        <v/>
      </c>
      <c r="AY23" s="11" t="str">
        <f t="shared" si="3"/>
        <v/>
      </c>
      <c r="AZ23" s="11" t="str">
        <f t="shared" si="3"/>
        <v/>
      </c>
      <c r="BA23" s="11" t="str">
        <f t="shared" si="3"/>
        <v/>
      </c>
      <c r="BB23" s="11" t="str">
        <f t="shared" si="3"/>
        <v/>
      </c>
      <c r="BC23" s="11" t="str">
        <f t="shared" si="3"/>
        <v/>
      </c>
      <c r="BD23" s="11" t="str">
        <f t="shared" si="3"/>
        <v/>
      </c>
      <c r="BE23" s="11" t="str">
        <f t="shared" si="3"/>
        <v/>
      </c>
      <c r="BF23" s="11" t="str">
        <f t="shared" si="3"/>
        <v/>
      </c>
      <c r="BG23" s="11" t="str">
        <f t="shared" si="3"/>
        <v/>
      </c>
      <c r="BH23" s="11" t="str">
        <f t="shared" si="3"/>
        <v/>
      </c>
      <c r="BI23" s="11" t="str">
        <f t="shared" si="3"/>
        <v/>
      </c>
      <c r="BJ23" s="11" t="str">
        <f t="shared" si="3"/>
        <v/>
      </c>
      <c r="BK23" s="11" t="str">
        <f t="shared" si="3"/>
        <v/>
      </c>
      <c r="BL23" s="11" t="str">
        <f t="shared" si="3"/>
        <v/>
      </c>
      <c r="BM23" s="11" t="str">
        <f t="shared" si="4"/>
        <v/>
      </c>
      <c r="BN23" s="11" t="str">
        <f t="shared" si="4"/>
        <v/>
      </c>
      <c r="BO23" s="11" t="str">
        <f t="shared" si="4"/>
        <v/>
      </c>
      <c r="BP23" s="11" t="str">
        <f t="shared" si="4"/>
        <v/>
      </c>
      <c r="BQ23" s="11" t="str">
        <f t="shared" si="4"/>
        <v/>
      </c>
      <c r="BR23" s="11" t="str">
        <f t="shared" si="4"/>
        <v/>
      </c>
      <c r="BS23" s="11" t="str">
        <f t="shared" si="4"/>
        <v/>
      </c>
      <c r="BT23" s="11" t="str">
        <f t="shared" si="4"/>
        <v/>
      </c>
      <c r="BU23" s="11" t="str">
        <f t="shared" si="4"/>
        <v/>
      </c>
      <c r="BV23" s="11" t="str">
        <f t="shared" si="4"/>
        <v/>
      </c>
      <c r="BW23" s="11" t="str">
        <f t="shared" si="4"/>
        <v/>
      </c>
      <c r="BX23" s="11" t="str">
        <f t="shared" si="4"/>
        <v/>
      </c>
      <c r="BY23" s="11" t="str">
        <f t="shared" si="4"/>
        <v/>
      </c>
      <c r="BZ23" s="11" t="str">
        <f t="shared" si="4"/>
        <v/>
      </c>
      <c r="CA23" s="11" t="str">
        <f t="shared" si="4"/>
        <v/>
      </c>
      <c r="CB23" s="11" t="str">
        <f t="shared" si="4"/>
        <v/>
      </c>
      <c r="CC23" s="11" t="str">
        <f t="shared" si="5"/>
        <v/>
      </c>
      <c r="CD23" s="11" t="str">
        <f t="shared" si="5"/>
        <v/>
      </c>
      <c r="CE23" s="11" t="str">
        <f t="shared" si="5"/>
        <v/>
      </c>
      <c r="CF23" s="11" t="str">
        <f t="shared" si="5"/>
        <v/>
      </c>
      <c r="CG23" s="11" t="str">
        <f t="shared" si="5"/>
        <v/>
      </c>
      <c r="CH23" s="11" t="str">
        <f t="shared" si="5"/>
        <v/>
      </c>
      <c r="CI23" s="11" t="str">
        <f t="shared" si="5"/>
        <v/>
      </c>
      <c r="CJ23" s="11" t="str">
        <f t="shared" si="5"/>
        <v/>
      </c>
      <c r="CK23" s="11" t="str">
        <f t="shared" si="5"/>
        <v/>
      </c>
      <c r="CL23" s="11" t="str">
        <f t="shared" si="5"/>
        <v/>
      </c>
      <c r="CM23" s="11" t="str">
        <f t="shared" si="5"/>
        <v/>
      </c>
      <c r="CN23" s="11" t="str">
        <f t="shared" si="5"/>
        <v/>
      </c>
      <c r="CO23" s="11" t="str">
        <f t="shared" si="5"/>
        <v/>
      </c>
    </row>
    <row r="24" spans="1:93">
      <c r="A24">
        <v>1901</v>
      </c>
      <c r="B24">
        <v>-0.128732002899</v>
      </c>
      <c r="C24">
        <v>0</v>
      </c>
      <c r="D24">
        <v>0</v>
      </c>
      <c r="E24">
        <v>0</v>
      </c>
      <c r="F24">
        <v>0</v>
      </c>
      <c r="G24">
        <v>0</v>
      </c>
      <c r="H24">
        <v>0</v>
      </c>
      <c r="I24">
        <v>0</v>
      </c>
      <c r="J24">
        <v>0</v>
      </c>
      <c r="K24">
        <v>0</v>
      </c>
      <c r="L24">
        <v>0</v>
      </c>
      <c r="M24">
        <v>0</v>
      </c>
      <c r="N24">
        <v>-0.21147233299000001</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V24">
        <v>1901</v>
      </c>
      <c r="AW24" s="11">
        <f t="shared" si="3"/>
        <v>-0.128732002899</v>
      </c>
      <c r="AX24" s="11" t="str">
        <f t="shared" si="3"/>
        <v/>
      </c>
      <c r="AY24" s="11" t="str">
        <f t="shared" si="3"/>
        <v/>
      </c>
      <c r="AZ24" s="11" t="str">
        <f t="shared" si="3"/>
        <v/>
      </c>
      <c r="BA24" s="11" t="str">
        <f t="shared" si="3"/>
        <v/>
      </c>
      <c r="BB24" s="11" t="str">
        <f t="shared" si="3"/>
        <v/>
      </c>
      <c r="BC24" s="11" t="str">
        <f t="shared" si="3"/>
        <v/>
      </c>
      <c r="BD24" s="11" t="str">
        <f t="shared" si="3"/>
        <v/>
      </c>
      <c r="BE24" s="11" t="str">
        <f t="shared" si="3"/>
        <v/>
      </c>
      <c r="BF24" s="11" t="str">
        <f t="shared" si="3"/>
        <v/>
      </c>
      <c r="BG24" s="11" t="str">
        <f t="shared" si="3"/>
        <v/>
      </c>
      <c r="BH24" s="11" t="str">
        <f t="shared" si="3"/>
        <v/>
      </c>
      <c r="BI24" s="11">
        <f t="shared" si="3"/>
        <v>-0.21147233299000001</v>
      </c>
      <c r="BJ24" s="11" t="str">
        <f t="shared" si="3"/>
        <v/>
      </c>
      <c r="BK24" s="11" t="str">
        <f t="shared" si="3"/>
        <v/>
      </c>
      <c r="BL24" s="11" t="str">
        <f t="shared" si="3"/>
        <v/>
      </c>
      <c r="BM24" s="11" t="str">
        <f t="shared" si="4"/>
        <v/>
      </c>
      <c r="BN24" s="11" t="str">
        <f t="shared" si="4"/>
        <v/>
      </c>
      <c r="BO24" s="11" t="str">
        <f t="shared" si="4"/>
        <v/>
      </c>
      <c r="BP24" s="11" t="str">
        <f t="shared" si="4"/>
        <v/>
      </c>
      <c r="BQ24" s="11" t="str">
        <f t="shared" si="4"/>
        <v/>
      </c>
      <c r="BR24" s="11" t="str">
        <f t="shared" si="4"/>
        <v/>
      </c>
      <c r="BS24" s="11" t="str">
        <f t="shared" si="4"/>
        <v/>
      </c>
      <c r="BT24" s="11" t="str">
        <f t="shared" si="4"/>
        <v/>
      </c>
      <c r="BU24" s="11" t="str">
        <f t="shared" si="4"/>
        <v/>
      </c>
      <c r="BV24" s="11" t="str">
        <f t="shared" si="4"/>
        <v/>
      </c>
      <c r="BW24" s="11" t="str">
        <f t="shared" si="4"/>
        <v/>
      </c>
      <c r="BX24" s="11" t="str">
        <f t="shared" si="4"/>
        <v/>
      </c>
      <c r="BY24" s="11" t="str">
        <f t="shared" si="4"/>
        <v/>
      </c>
      <c r="BZ24" s="11" t="str">
        <f t="shared" si="4"/>
        <v/>
      </c>
      <c r="CA24" s="11" t="str">
        <f t="shared" si="4"/>
        <v/>
      </c>
      <c r="CB24" s="11" t="str">
        <f t="shared" si="4"/>
        <v/>
      </c>
      <c r="CC24" s="11" t="str">
        <f t="shared" si="5"/>
        <v/>
      </c>
      <c r="CD24" s="11" t="str">
        <f t="shared" si="5"/>
        <v/>
      </c>
      <c r="CE24" s="11" t="str">
        <f t="shared" si="5"/>
        <v/>
      </c>
      <c r="CF24" s="11" t="str">
        <f t="shared" si="5"/>
        <v/>
      </c>
      <c r="CG24" s="11" t="str">
        <f t="shared" si="5"/>
        <v/>
      </c>
      <c r="CH24" s="11" t="str">
        <f t="shared" si="5"/>
        <v/>
      </c>
      <c r="CI24" s="11" t="str">
        <f t="shared" si="5"/>
        <v/>
      </c>
      <c r="CJ24" s="11" t="str">
        <f t="shared" si="5"/>
        <v/>
      </c>
      <c r="CK24" s="11" t="str">
        <f t="shared" si="5"/>
        <v/>
      </c>
      <c r="CL24" s="11" t="str">
        <f t="shared" si="5"/>
        <v/>
      </c>
      <c r="CM24" s="11" t="str">
        <f t="shared" si="5"/>
        <v/>
      </c>
      <c r="CN24" s="11" t="str">
        <f t="shared" si="5"/>
        <v/>
      </c>
      <c r="CO24" s="11" t="str">
        <f t="shared" si="5"/>
        <v/>
      </c>
    </row>
    <row r="25" spans="1:93">
      <c r="A25">
        <v>1902</v>
      </c>
      <c r="B25">
        <v>0</v>
      </c>
      <c r="C25">
        <v>0</v>
      </c>
      <c r="D25">
        <v>0</v>
      </c>
      <c r="E25">
        <v>0</v>
      </c>
      <c r="F25">
        <v>0</v>
      </c>
      <c r="G25">
        <v>0</v>
      </c>
      <c r="H25">
        <v>0</v>
      </c>
      <c r="I25">
        <v>0</v>
      </c>
      <c r="J25">
        <v>0</v>
      </c>
      <c r="K25">
        <v>0</v>
      </c>
      <c r="L25">
        <v>0</v>
      </c>
      <c r="M25">
        <v>0</v>
      </c>
      <c r="N25">
        <v>0</v>
      </c>
      <c r="O25">
        <v>-0.184747210844</v>
      </c>
      <c r="P25">
        <v>0</v>
      </c>
      <c r="Q25">
        <v>0</v>
      </c>
      <c r="R25">
        <v>0</v>
      </c>
      <c r="S25">
        <v>0</v>
      </c>
      <c r="T25">
        <v>0</v>
      </c>
      <c r="U25">
        <v>0</v>
      </c>
      <c r="V25">
        <v>0</v>
      </c>
      <c r="W25">
        <v>0</v>
      </c>
      <c r="X25">
        <v>0</v>
      </c>
      <c r="Y25">
        <v>0</v>
      </c>
      <c r="Z25">
        <v>0</v>
      </c>
      <c r="AA25">
        <v>-0.164837340596</v>
      </c>
      <c r="AB25">
        <v>0</v>
      </c>
      <c r="AC25">
        <v>0</v>
      </c>
      <c r="AD25">
        <v>0</v>
      </c>
      <c r="AE25">
        <v>0</v>
      </c>
      <c r="AF25">
        <v>0</v>
      </c>
      <c r="AG25">
        <v>0</v>
      </c>
      <c r="AH25">
        <v>0</v>
      </c>
      <c r="AI25">
        <v>0.48395254057999998</v>
      </c>
      <c r="AJ25">
        <v>0</v>
      </c>
      <c r="AK25">
        <v>0</v>
      </c>
      <c r="AL25">
        <v>0</v>
      </c>
      <c r="AM25">
        <v>0</v>
      </c>
      <c r="AN25">
        <v>0</v>
      </c>
      <c r="AO25">
        <v>0</v>
      </c>
      <c r="AP25">
        <v>-0.19593648537</v>
      </c>
      <c r="AQ25">
        <v>0</v>
      </c>
      <c r="AR25">
        <v>0</v>
      </c>
      <c r="AS25">
        <v>0</v>
      </c>
      <c r="AT25">
        <v>0</v>
      </c>
      <c r="AV25">
        <v>1902</v>
      </c>
      <c r="AW25" s="11" t="str">
        <f t="shared" si="3"/>
        <v/>
      </c>
      <c r="AX25" s="11" t="str">
        <f t="shared" si="3"/>
        <v/>
      </c>
      <c r="AY25" s="11" t="str">
        <f t="shared" si="3"/>
        <v/>
      </c>
      <c r="AZ25" s="11" t="str">
        <f t="shared" si="3"/>
        <v/>
      </c>
      <c r="BA25" s="11" t="str">
        <f t="shared" si="3"/>
        <v/>
      </c>
      <c r="BB25" s="11" t="str">
        <f t="shared" si="3"/>
        <v/>
      </c>
      <c r="BC25" s="11" t="str">
        <f t="shared" si="3"/>
        <v/>
      </c>
      <c r="BD25" s="11" t="str">
        <f t="shared" si="3"/>
        <v/>
      </c>
      <c r="BE25" s="11" t="str">
        <f t="shared" si="3"/>
        <v/>
      </c>
      <c r="BF25" s="11" t="str">
        <f t="shared" si="3"/>
        <v/>
      </c>
      <c r="BG25" s="11" t="str">
        <f t="shared" si="3"/>
        <v/>
      </c>
      <c r="BH25" s="11" t="str">
        <f t="shared" si="3"/>
        <v/>
      </c>
      <c r="BI25" s="11" t="str">
        <f t="shared" si="3"/>
        <v/>
      </c>
      <c r="BJ25" s="11">
        <f t="shared" si="3"/>
        <v>-0.184747210844</v>
      </c>
      <c r="BK25" s="11" t="str">
        <f t="shared" si="3"/>
        <v/>
      </c>
      <c r="BL25" s="11" t="str">
        <f t="shared" si="3"/>
        <v/>
      </c>
      <c r="BM25" s="11" t="str">
        <f t="shared" si="4"/>
        <v/>
      </c>
      <c r="BN25" s="11" t="str">
        <f t="shared" si="4"/>
        <v/>
      </c>
      <c r="BO25" s="11" t="str">
        <f t="shared" si="4"/>
        <v/>
      </c>
      <c r="BP25" s="11" t="str">
        <f t="shared" si="4"/>
        <v/>
      </c>
      <c r="BQ25" s="11" t="str">
        <f t="shared" si="4"/>
        <v/>
      </c>
      <c r="BR25" s="11" t="str">
        <f t="shared" si="4"/>
        <v/>
      </c>
      <c r="BS25" s="11" t="str">
        <f t="shared" si="4"/>
        <v/>
      </c>
      <c r="BT25" s="11" t="str">
        <f t="shared" si="4"/>
        <v/>
      </c>
      <c r="BU25" s="11" t="str">
        <f t="shared" si="4"/>
        <v/>
      </c>
      <c r="BV25" s="11">
        <f t="shared" si="4"/>
        <v>-0.164837340596</v>
      </c>
      <c r="BW25" s="11" t="str">
        <f t="shared" si="4"/>
        <v/>
      </c>
      <c r="BX25" s="11" t="str">
        <f t="shared" si="4"/>
        <v/>
      </c>
      <c r="BY25" s="11" t="str">
        <f t="shared" si="4"/>
        <v/>
      </c>
      <c r="BZ25" s="11" t="str">
        <f t="shared" si="4"/>
        <v/>
      </c>
      <c r="CA25" s="11" t="str">
        <f t="shared" si="4"/>
        <v/>
      </c>
      <c r="CB25" s="11" t="str">
        <f t="shared" si="4"/>
        <v/>
      </c>
      <c r="CC25" s="11" t="str">
        <f t="shared" si="5"/>
        <v/>
      </c>
      <c r="CD25" s="11">
        <f t="shared" si="5"/>
        <v>0.48395254057999998</v>
      </c>
      <c r="CE25" s="11" t="str">
        <f t="shared" si="5"/>
        <v/>
      </c>
      <c r="CF25" s="11" t="str">
        <f t="shared" si="5"/>
        <v/>
      </c>
      <c r="CG25" s="11" t="str">
        <f t="shared" si="5"/>
        <v/>
      </c>
      <c r="CH25" s="11" t="str">
        <f t="shared" si="5"/>
        <v/>
      </c>
      <c r="CI25" s="11" t="str">
        <f t="shared" si="5"/>
        <v/>
      </c>
      <c r="CJ25" s="11" t="str">
        <f t="shared" si="5"/>
        <v/>
      </c>
      <c r="CK25" s="11">
        <f t="shared" si="5"/>
        <v>-0.19593648537</v>
      </c>
      <c r="CL25" s="11" t="str">
        <f t="shared" si="5"/>
        <v/>
      </c>
      <c r="CM25" s="11" t="str">
        <f t="shared" si="5"/>
        <v/>
      </c>
      <c r="CN25" s="11" t="str">
        <f t="shared" si="5"/>
        <v/>
      </c>
      <c r="CO25" s="11" t="str">
        <f t="shared" si="5"/>
        <v/>
      </c>
    </row>
    <row r="26" spans="1:93">
      <c r="A26">
        <v>1903</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-0.183325561044</v>
      </c>
      <c r="AD26">
        <v>-0.17636225964999999</v>
      </c>
      <c r="AE26">
        <v>0</v>
      </c>
      <c r="AF26">
        <v>0</v>
      </c>
      <c r="AG26">
        <v>0</v>
      </c>
      <c r="AH26">
        <v>0</v>
      </c>
      <c r="AI26">
        <v>0</v>
      </c>
      <c r="AJ26">
        <v>0</v>
      </c>
      <c r="AK26">
        <v>0</v>
      </c>
      <c r="AL26">
        <v>0</v>
      </c>
      <c r="AM26">
        <v>0</v>
      </c>
      <c r="AN26">
        <v>-0.13227459345100001</v>
      </c>
      <c r="AO26">
        <v>0</v>
      </c>
      <c r="AP26">
        <v>0</v>
      </c>
      <c r="AQ26">
        <v>0</v>
      </c>
      <c r="AR26">
        <v>0</v>
      </c>
      <c r="AS26">
        <v>0</v>
      </c>
      <c r="AT26">
        <v>0</v>
      </c>
      <c r="AV26">
        <v>1903</v>
      </c>
      <c r="AW26" s="11" t="str">
        <f t="shared" si="3"/>
        <v/>
      </c>
      <c r="AX26" s="11" t="str">
        <f t="shared" si="3"/>
        <v/>
      </c>
      <c r="AY26" s="11" t="str">
        <f t="shared" si="3"/>
        <v/>
      </c>
      <c r="AZ26" s="11" t="str">
        <f t="shared" si="3"/>
        <v/>
      </c>
      <c r="BA26" s="11" t="str">
        <f t="shared" si="3"/>
        <v/>
      </c>
      <c r="BB26" s="11" t="str">
        <f t="shared" si="3"/>
        <v/>
      </c>
      <c r="BC26" s="11" t="str">
        <f t="shared" si="3"/>
        <v/>
      </c>
      <c r="BD26" s="11" t="str">
        <f t="shared" si="3"/>
        <v/>
      </c>
      <c r="BE26" s="11" t="str">
        <f t="shared" si="3"/>
        <v/>
      </c>
      <c r="BF26" s="11" t="str">
        <f t="shared" si="3"/>
        <v/>
      </c>
      <c r="BG26" s="11" t="str">
        <f t="shared" si="3"/>
        <v/>
      </c>
      <c r="BH26" s="11" t="str">
        <f t="shared" si="3"/>
        <v/>
      </c>
      <c r="BI26" s="11" t="str">
        <f t="shared" si="3"/>
        <v/>
      </c>
      <c r="BJ26" s="11" t="str">
        <f t="shared" si="3"/>
        <v/>
      </c>
      <c r="BK26" s="11" t="str">
        <f t="shared" si="3"/>
        <v/>
      </c>
      <c r="BL26" s="11" t="str">
        <f t="shared" si="3"/>
        <v/>
      </c>
      <c r="BM26" s="11" t="str">
        <f t="shared" si="4"/>
        <v/>
      </c>
      <c r="BN26" s="11" t="str">
        <f t="shared" si="4"/>
        <v/>
      </c>
      <c r="BO26" s="11" t="str">
        <f t="shared" si="4"/>
        <v/>
      </c>
      <c r="BP26" s="11" t="str">
        <f t="shared" si="4"/>
        <v/>
      </c>
      <c r="BQ26" s="11" t="str">
        <f t="shared" si="4"/>
        <v/>
      </c>
      <c r="BR26" s="11" t="str">
        <f t="shared" si="4"/>
        <v/>
      </c>
      <c r="BS26" s="11" t="str">
        <f t="shared" si="4"/>
        <v/>
      </c>
      <c r="BT26" s="11" t="str">
        <f t="shared" si="4"/>
        <v/>
      </c>
      <c r="BU26" s="11" t="str">
        <f t="shared" si="4"/>
        <v/>
      </c>
      <c r="BV26" s="11" t="str">
        <f t="shared" si="4"/>
        <v/>
      </c>
      <c r="BW26" s="11" t="str">
        <f t="shared" si="4"/>
        <v/>
      </c>
      <c r="BX26" s="11">
        <f t="shared" si="4"/>
        <v>-0.183325561044</v>
      </c>
      <c r="BY26" s="11">
        <f t="shared" si="4"/>
        <v>-0.17636225964999999</v>
      </c>
      <c r="BZ26" s="11" t="str">
        <f t="shared" si="4"/>
        <v/>
      </c>
      <c r="CA26" s="11" t="str">
        <f t="shared" si="4"/>
        <v/>
      </c>
      <c r="CB26" s="11" t="str">
        <f t="shared" si="4"/>
        <v/>
      </c>
      <c r="CC26" s="11" t="str">
        <f t="shared" si="5"/>
        <v/>
      </c>
      <c r="CD26" s="11" t="str">
        <f t="shared" si="5"/>
        <v/>
      </c>
      <c r="CE26" s="11" t="str">
        <f t="shared" si="5"/>
        <v/>
      </c>
      <c r="CF26" s="11" t="str">
        <f t="shared" si="5"/>
        <v/>
      </c>
      <c r="CG26" s="11" t="str">
        <f t="shared" si="5"/>
        <v/>
      </c>
      <c r="CH26" s="11" t="str">
        <f t="shared" si="5"/>
        <v/>
      </c>
      <c r="CI26" s="11">
        <f t="shared" si="5"/>
        <v>-0.13227459345100001</v>
      </c>
      <c r="CJ26" s="11" t="str">
        <f t="shared" si="5"/>
        <v/>
      </c>
      <c r="CK26" s="11" t="str">
        <f t="shared" si="5"/>
        <v/>
      </c>
      <c r="CL26" s="11" t="str">
        <f t="shared" si="5"/>
        <v/>
      </c>
      <c r="CM26" s="11" t="str">
        <f t="shared" si="5"/>
        <v/>
      </c>
      <c r="CN26" s="11" t="str">
        <f t="shared" si="5"/>
        <v/>
      </c>
      <c r="CO26" s="11" t="str">
        <f t="shared" si="5"/>
        <v/>
      </c>
    </row>
    <row r="27" spans="1:93">
      <c r="A27">
        <v>1904</v>
      </c>
      <c r="B27">
        <v>0</v>
      </c>
      <c r="C27">
        <v>0</v>
      </c>
      <c r="D27">
        <v>0</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V27">
        <v>1904</v>
      </c>
      <c r="AW27" s="11" t="str">
        <f t="shared" si="3"/>
        <v/>
      </c>
      <c r="AX27" s="11" t="str">
        <f t="shared" si="3"/>
        <v/>
      </c>
      <c r="AY27" s="11" t="str">
        <f t="shared" si="3"/>
        <v/>
      </c>
      <c r="AZ27" s="11" t="str">
        <f t="shared" si="3"/>
        <v/>
      </c>
      <c r="BA27" s="11" t="str">
        <f t="shared" si="3"/>
        <v/>
      </c>
      <c r="BB27" s="11" t="str">
        <f t="shared" si="3"/>
        <v/>
      </c>
      <c r="BC27" s="11" t="str">
        <f t="shared" si="3"/>
        <v/>
      </c>
      <c r="BD27" s="11" t="str">
        <f t="shared" si="3"/>
        <v/>
      </c>
      <c r="BE27" s="11" t="str">
        <f t="shared" si="3"/>
        <v/>
      </c>
      <c r="BF27" s="11" t="str">
        <f t="shared" si="3"/>
        <v/>
      </c>
      <c r="BG27" s="11" t="str">
        <f t="shared" si="3"/>
        <v/>
      </c>
      <c r="BH27" s="11" t="str">
        <f t="shared" si="3"/>
        <v/>
      </c>
      <c r="BI27" s="11" t="str">
        <f t="shared" si="3"/>
        <v/>
      </c>
      <c r="BJ27" s="11" t="str">
        <f t="shared" si="3"/>
        <v/>
      </c>
      <c r="BK27" s="11" t="str">
        <f t="shared" si="3"/>
        <v/>
      </c>
      <c r="BL27" s="11" t="str">
        <f t="shared" si="3"/>
        <v/>
      </c>
      <c r="BM27" s="11" t="str">
        <f t="shared" si="4"/>
        <v/>
      </c>
      <c r="BN27" s="11" t="str">
        <f t="shared" si="4"/>
        <v/>
      </c>
      <c r="BO27" s="11" t="str">
        <f t="shared" si="4"/>
        <v/>
      </c>
      <c r="BP27" s="11" t="str">
        <f t="shared" si="4"/>
        <v/>
      </c>
      <c r="BQ27" s="11" t="str">
        <f t="shared" si="4"/>
        <v/>
      </c>
      <c r="BR27" s="11" t="str">
        <f t="shared" si="4"/>
        <v/>
      </c>
      <c r="BS27" s="11" t="str">
        <f t="shared" si="4"/>
        <v/>
      </c>
      <c r="BT27" s="11" t="str">
        <f t="shared" si="4"/>
        <v/>
      </c>
      <c r="BU27" s="11" t="str">
        <f t="shared" si="4"/>
        <v/>
      </c>
      <c r="BV27" s="11" t="str">
        <f t="shared" si="4"/>
        <v/>
      </c>
      <c r="BW27" s="11" t="str">
        <f t="shared" si="4"/>
        <v/>
      </c>
      <c r="BX27" s="11" t="str">
        <f t="shared" si="4"/>
        <v/>
      </c>
      <c r="BY27" s="11" t="str">
        <f t="shared" si="4"/>
        <v/>
      </c>
      <c r="BZ27" s="11" t="str">
        <f t="shared" si="4"/>
        <v/>
      </c>
      <c r="CA27" s="11" t="str">
        <f t="shared" si="4"/>
        <v/>
      </c>
      <c r="CB27" s="11" t="str">
        <f t="shared" si="4"/>
        <v/>
      </c>
      <c r="CC27" s="11" t="str">
        <f t="shared" si="5"/>
        <v/>
      </c>
      <c r="CD27" s="11" t="str">
        <f t="shared" si="5"/>
        <v/>
      </c>
      <c r="CE27" s="11" t="str">
        <f t="shared" si="5"/>
        <v/>
      </c>
      <c r="CF27" s="11" t="str">
        <f t="shared" si="5"/>
        <v/>
      </c>
      <c r="CG27" s="11" t="str">
        <f t="shared" si="5"/>
        <v/>
      </c>
      <c r="CH27" s="11" t="str">
        <f t="shared" si="5"/>
        <v/>
      </c>
      <c r="CI27" s="11" t="str">
        <f t="shared" si="5"/>
        <v/>
      </c>
      <c r="CJ27" s="11" t="str">
        <f t="shared" si="5"/>
        <v/>
      </c>
      <c r="CK27" s="11" t="str">
        <f t="shared" si="5"/>
        <v/>
      </c>
      <c r="CL27" s="11" t="str">
        <f t="shared" si="5"/>
        <v/>
      </c>
      <c r="CM27" s="11" t="str">
        <f t="shared" si="5"/>
        <v/>
      </c>
      <c r="CN27" s="11" t="str">
        <f t="shared" si="5"/>
        <v/>
      </c>
      <c r="CO27" s="11" t="str">
        <f t="shared" si="5"/>
        <v/>
      </c>
    </row>
    <row r="28" spans="1:93">
      <c r="A28">
        <v>1905</v>
      </c>
      <c r="B28">
        <v>0</v>
      </c>
      <c r="C28">
        <v>0</v>
      </c>
      <c r="D28">
        <v>0</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V28">
        <v>1905</v>
      </c>
      <c r="AW28" s="11" t="str">
        <f t="shared" si="3"/>
        <v/>
      </c>
      <c r="AX28" s="11" t="str">
        <f t="shared" si="3"/>
        <v/>
      </c>
      <c r="AY28" s="11" t="str">
        <f t="shared" si="3"/>
        <v/>
      </c>
      <c r="AZ28" s="11" t="str">
        <f t="shared" si="3"/>
        <v/>
      </c>
      <c r="BA28" s="11" t="str">
        <f t="shared" si="3"/>
        <v/>
      </c>
      <c r="BB28" s="11" t="str">
        <f t="shared" si="3"/>
        <v/>
      </c>
      <c r="BC28" s="11" t="str">
        <f t="shared" si="3"/>
        <v/>
      </c>
      <c r="BD28" s="11" t="str">
        <f t="shared" si="3"/>
        <v/>
      </c>
      <c r="BE28" s="11" t="str">
        <f t="shared" si="3"/>
        <v/>
      </c>
      <c r="BF28" s="11" t="str">
        <f t="shared" si="3"/>
        <v/>
      </c>
      <c r="BG28" s="11" t="str">
        <f t="shared" si="3"/>
        <v/>
      </c>
      <c r="BH28" s="11" t="str">
        <f t="shared" si="3"/>
        <v/>
      </c>
      <c r="BI28" s="11" t="str">
        <f t="shared" si="3"/>
        <v/>
      </c>
      <c r="BJ28" s="11" t="str">
        <f t="shared" si="3"/>
        <v/>
      </c>
      <c r="BK28" s="11" t="str">
        <f t="shared" si="3"/>
        <v/>
      </c>
      <c r="BL28" s="11" t="str">
        <f t="shared" si="3"/>
        <v/>
      </c>
      <c r="BM28" s="11" t="str">
        <f t="shared" si="4"/>
        <v/>
      </c>
      <c r="BN28" s="11" t="str">
        <f t="shared" si="4"/>
        <v/>
      </c>
      <c r="BO28" s="11" t="str">
        <f t="shared" si="4"/>
        <v/>
      </c>
      <c r="BP28" s="11" t="str">
        <f t="shared" si="4"/>
        <v/>
      </c>
      <c r="BQ28" s="11" t="str">
        <f t="shared" si="4"/>
        <v/>
      </c>
      <c r="BR28" s="11" t="str">
        <f t="shared" si="4"/>
        <v/>
      </c>
      <c r="BS28" s="11" t="str">
        <f t="shared" si="4"/>
        <v/>
      </c>
      <c r="BT28" s="11" t="str">
        <f t="shared" si="4"/>
        <v/>
      </c>
      <c r="BU28" s="11" t="str">
        <f t="shared" si="4"/>
        <v/>
      </c>
      <c r="BV28" s="11" t="str">
        <f t="shared" si="4"/>
        <v/>
      </c>
      <c r="BW28" s="11" t="str">
        <f t="shared" si="4"/>
        <v/>
      </c>
      <c r="BX28" s="11" t="str">
        <f t="shared" si="4"/>
        <v/>
      </c>
      <c r="BY28" s="11" t="str">
        <f t="shared" si="4"/>
        <v/>
      </c>
      <c r="BZ28" s="11" t="str">
        <f t="shared" si="4"/>
        <v/>
      </c>
      <c r="CA28" s="11" t="str">
        <f t="shared" si="4"/>
        <v/>
      </c>
      <c r="CB28" s="11" t="str">
        <f t="shared" si="4"/>
        <v/>
      </c>
      <c r="CC28" s="11" t="str">
        <f t="shared" si="5"/>
        <v/>
      </c>
      <c r="CD28" s="11" t="str">
        <f t="shared" si="5"/>
        <v/>
      </c>
      <c r="CE28" s="11" t="str">
        <f t="shared" si="5"/>
        <v/>
      </c>
      <c r="CF28" s="11" t="str">
        <f t="shared" si="5"/>
        <v/>
      </c>
      <c r="CG28" s="11" t="str">
        <f t="shared" si="5"/>
        <v/>
      </c>
      <c r="CH28" s="11" t="str">
        <f t="shared" si="5"/>
        <v/>
      </c>
      <c r="CI28" s="11" t="str">
        <f t="shared" si="5"/>
        <v/>
      </c>
      <c r="CJ28" s="11" t="str">
        <f t="shared" si="5"/>
        <v/>
      </c>
      <c r="CK28" s="11" t="str">
        <f t="shared" si="5"/>
        <v/>
      </c>
      <c r="CL28" s="11" t="str">
        <f t="shared" si="5"/>
        <v/>
      </c>
      <c r="CM28" s="11" t="str">
        <f t="shared" si="5"/>
        <v/>
      </c>
      <c r="CN28" s="11" t="str">
        <f t="shared" si="5"/>
        <v/>
      </c>
      <c r="CO28" s="11" t="str">
        <f t="shared" si="5"/>
        <v/>
      </c>
    </row>
    <row r="29" spans="1:93">
      <c r="A29">
        <v>1906</v>
      </c>
      <c r="B29">
        <v>0</v>
      </c>
      <c r="C29">
        <v>0</v>
      </c>
      <c r="D29">
        <v>0</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V29">
        <v>1906</v>
      </c>
      <c r="AW29" s="11" t="str">
        <f t="shared" si="3"/>
        <v/>
      </c>
      <c r="AX29" s="11" t="str">
        <f t="shared" si="3"/>
        <v/>
      </c>
      <c r="AY29" s="11" t="str">
        <f t="shared" si="3"/>
        <v/>
      </c>
      <c r="AZ29" s="11" t="str">
        <f t="shared" si="3"/>
        <v/>
      </c>
      <c r="BA29" s="11" t="str">
        <f t="shared" si="3"/>
        <v/>
      </c>
      <c r="BB29" s="11" t="str">
        <f t="shared" si="3"/>
        <v/>
      </c>
      <c r="BC29" s="11" t="str">
        <f t="shared" si="3"/>
        <v/>
      </c>
      <c r="BD29" s="11" t="str">
        <f t="shared" si="3"/>
        <v/>
      </c>
      <c r="BE29" s="11" t="str">
        <f t="shared" si="3"/>
        <v/>
      </c>
      <c r="BF29" s="11" t="str">
        <f t="shared" si="3"/>
        <v/>
      </c>
      <c r="BG29" s="11" t="str">
        <f t="shared" si="3"/>
        <v/>
      </c>
      <c r="BH29" s="11" t="str">
        <f t="shared" si="3"/>
        <v/>
      </c>
      <c r="BI29" s="11" t="str">
        <f t="shared" si="3"/>
        <v/>
      </c>
      <c r="BJ29" s="11" t="str">
        <f t="shared" si="3"/>
        <v/>
      </c>
      <c r="BK29" s="11" t="str">
        <f t="shared" si="3"/>
        <v/>
      </c>
      <c r="BL29" s="11" t="str">
        <f t="shared" si="3"/>
        <v/>
      </c>
      <c r="BM29" s="11" t="str">
        <f t="shared" si="4"/>
        <v/>
      </c>
      <c r="BN29" s="11" t="str">
        <f t="shared" si="4"/>
        <v/>
      </c>
      <c r="BO29" s="11" t="str">
        <f t="shared" si="4"/>
        <v/>
      </c>
      <c r="BP29" s="11" t="str">
        <f t="shared" si="4"/>
        <v/>
      </c>
      <c r="BQ29" s="11" t="str">
        <f t="shared" si="4"/>
        <v/>
      </c>
      <c r="BR29" s="11" t="str">
        <f t="shared" si="4"/>
        <v/>
      </c>
      <c r="BS29" s="11" t="str">
        <f t="shared" si="4"/>
        <v/>
      </c>
      <c r="BT29" s="11" t="str">
        <f t="shared" si="4"/>
        <v/>
      </c>
      <c r="BU29" s="11" t="str">
        <f t="shared" si="4"/>
        <v/>
      </c>
      <c r="BV29" s="11" t="str">
        <f t="shared" si="4"/>
        <v/>
      </c>
      <c r="BW29" s="11" t="str">
        <f t="shared" si="4"/>
        <v/>
      </c>
      <c r="BX29" s="11" t="str">
        <f t="shared" si="4"/>
        <v/>
      </c>
      <c r="BY29" s="11" t="str">
        <f t="shared" si="4"/>
        <v/>
      </c>
      <c r="BZ29" s="11" t="str">
        <f t="shared" si="4"/>
        <v/>
      </c>
      <c r="CA29" s="11" t="str">
        <f t="shared" si="4"/>
        <v/>
      </c>
      <c r="CB29" s="11" t="str">
        <f t="shared" si="4"/>
        <v/>
      </c>
      <c r="CC29" s="11" t="str">
        <f t="shared" si="5"/>
        <v/>
      </c>
      <c r="CD29" s="11" t="str">
        <f t="shared" si="5"/>
        <v/>
      </c>
      <c r="CE29" s="11" t="str">
        <f t="shared" si="5"/>
        <v/>
      </c>
      <c r="CF29" s="11" t="str">
        <f t="shared" si="5"/>
        <v/>
      </c>
      <c r="CG29" s="11" t="str">
        <f t="shared" si="5"/>
        <v/>
      </c>
      <c r="CH29" s="11" t="str">
        <f t="shared" si="5"/>
        <v/>
      </c>
      <c r="CI29" s="11" t="str">
        <f t="shared" si="5"/>
        <v/>
      </c>
      <c r="CJ29" s="11" t="str">
        <f t="shared" si="5"/>
        <v/>
      </c>
      <c r="CK29" s="11" t="str">
        <f t="shared" si="5"/>
        <v/>
      </c>
      <c r="CL29" s="11" t="str">
        <f t="shared" si="5"/>
        <v/>
      </c>
      <c r="CM29" s="11" t="str">
        <f t="shared" si="5"/>
        <v/>
      </c>
      <c r="CN29" s="11" t="str">
        <f t="shared" si="5"/>
        <v/>
      </c>
      <c r="CO29" s="11" t="str">
        <f t="shared" si="5"/>
        <v/>
      </c>
    </row>
    <row r="30" spans="1:93">
      <c r="A30">
        <v>1907</v>
      </c>
      <c r="B30">
        <v>0</v>
      </c>
      <c r="C30">
        <v>0</v>
      </c>
      <c r="D30">
        <v>0</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V30">
        <v>1907</v>
      </c>
      <c r="AW30" s="11" t="str">
        <f t="shared" si="3"/>
        <v/>
      </c>
      <c r="AX30" s="11" t="str">
        <f t="shared" si="3"/>
        <v/>
      </c>
      <c r="AY30" s="11" t="str">
        <f t="shared" si="3"/>
        <v/>
      </c>
      <c r="AZ30" s="11" t="str">
        <f t="shared" si="3"/>
        <v/>
      </c>
      <c r="BA30" s="11" t="str">
        <f t="shared" si="3"/>
        <v/>
      </c>
      <c r="BB30" s="11" t="str">
        <f t="shared" si="3"/>
        <v/>
      </c>
      <c r="BC30" s="11" t="str">
        <f t="shared" si="3"/>
        <v/>
      </c>
      <c r="BD30" s="11" t="str">
        <f t="shared" si="3"/>
        <v/>
      </c>
      <c r="BE30" s="11" t="str">
        <f t="shared" si="3"/>
        <v/>
      </c>
      <c r="BF30" s="11" t="str">
        <f t="shared" si="3"/>
        <v/>
      </c>
      <c r="BG30" s="11" t="str">
        <f t="shared" si="3"/>
        <v/>
      </c>
      <c r="BH30" s="11" t="str">
        <f t="shared" si="3"/>
        <v/>
      </c>
      <c r="BI30" s="11" t="str">
        <f t="shared" si="3"/>
        <v/>
      </c>
      <c r="BJ30" s="11" t="str">
        <f t="shared" si="3"/>
        <v/>
      </c>
      <c r="BK30" s="11" t="str">
        <f t="shared" si="3"/>
        <v/>
      </c>
      <c r="BL30" s="11" t="str">
        <f t="shared" si="3"/>
        <v/>
      </c>
      <c r="BM30" s="11" t="str">
        <f t="shared" si="4"/>
        <v/>
      </c>
      <c r="BN30" s="11" t="str">
        <f t="shared" si="4"/>
        <v/>
      </c>
      <c r="BO30" s="11" t="str">
        <f t="shared" si="4"/>
        <v/>
      </c>
      <c r="BP30" s="11" t="str">
        <f t="shared" si="4"/>
        <v/>
      </c>
      <c r="BQ30" s="11" t="str">
        <f t="shared" si="4"/>
        <v/>
      </c>
      <c r="BR30" s="11" t="str">
        <f t="shared" si="4"/>
        <v/>
      </c>
      <c r="BS30" s="11" t="str">
        <f t="shared" si="4"/>
        <v/>
      </c>
      <c r="BT30" s="11" t="str">
        <f t="shared" si="4"/>
        <v/>
      </c>
      <c r="BU30" s="11" t="str">
        <f t="shared" si="4"/>
        <v/>
      </c>
      <c r="BV30" s="11" t="str">
        <f t="shared" si="4"/>
        <v/>
      </c>
      <c r="BW30" s="11" t="str">
        <f t="shared" si="4"/>
        <v/>
      </c>
      <c r="BX30" s="11" t="str">
        <f t="shared" si="4"/>
        <v/>
      </c>
      <c r="BY30" s="11" t="str">
        <f t="shared" si="4"/>
        <v/>
      </c>
      <c r="BZ30" s="11" t="str">
        <f t="shared" si="4"/>
        <v/>
      </c>
      <c r="CA30" s="11" t="str">
        <f t="shared" si="4"/>
        <v/>
      </c>
      <c r="CB30" s="11" t="str">
        <f t="shared" si="4"/>
        <v/>
      </c>
      <c r="CC30" s="11" t="str">
        <f t="shared" si="5"/>
        <v/>
      </c>
      <c r="CD30" s="11" t="str">
        <f t="shared" si="5"/>
        <v/>
      </c>
      <c r="CE30" s="11" t="str">
        <f t="shared" si="5"/>
        <v/>
      </c>
      <c r="CF30" s="11" t="str">
        <f t="shared" si="5"/>
        <v/>
      </c>
      <c r="CG30" s="11" t="str">
        <f t="shared" si="5"/>
        <v/>
      </c>
      <c r="CH30" s="11" t="str">
        <f t="shared" si="5"/>
        <v/>
      </c>
      <c r="CI30" s="11" t="str">
        <f t="shared" si="5"/>
        <v/>
      </c>
      <c r="CJ30" s="11" t="str">
        <f t="shared" si="5"/>
        <v/>
      </c>
      <c r="CK30" s="11" t="str">
        <f t="shared" si="5"/>
        <v/>
      </c>
      <c r="CL30" s="11" t="str">
        <f t="shared" si="5"/>
        <v/>
      </c>
      <c r="CM30" s="11" t="str">
        <f t="shared" si="5"/>
        <v/>
      </c>
      <c r="CN30" s="11" t="str">
        <f t="shared" si="5"/>
        <v/>
      </c>
      <c r="CO30" s="11" t="str">
        <f t="shared" si="5"/>
        <v/>
      </c>
    </row>
    <row r="31" spans="1:93">
      <c r="A31">
        <v>1908</v>
      </c>
      <c r="B31">
        <v>0</v>
      </c>
      <c r="C31">
        <v>0</v>
      </c>
      <c r="D31">
        <v>0</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V31">
        <v>1908</v>
      </c>
      <c r="AW31" s="11" t="str">
        <f t="shared" si="3"/>
        <v/>
      </c>
      <c r="AX31" s="11" t="str">
        <f t="shared" si="3"/>
        <v/>
      </c>
      <c r="AY31" s="11" t="str">
        <f t="shared" si="3"/>
        <v/>
      </c>
      <c r="AZ31" s="11" t="str">
        <f t="shared" si="3"/>
        <v/>
      </c>
      <c r="BA31" s="11" t="str">
        <f t="shared" si="3"/>
        <v/>
      </c>
      <c r="BB31" s="11" t="str">
        <f t="shared" si="3"/>
        <v/>
      </c>
      <c r="BC31" s="11" t="str">
        <f t="shared" si="3"/>
        <v/>
      </c>
      <c r="BD31" s="11" t="str">
        <f t="shared" si="3"/>
        <v/>
      </c>
      <c r="BE31" s="11" t="str">
        <f t="shared" si="3"/>
        <v/>
      </c>
      <c r="BF31" s="11" t="str">
        <f t="shared" si="3"/>
        <v/>
      </c>
      <c r="BG31" s="11" t="str">
        <f t="shared" si="3"/>
        <v/>
      </c>
      <c r="BH31" s="11" t="str">
        <f t="shared" si="3"/>
        <v/>
      </c>
      <c r="BI31" s="11" t="str">
        <f t="shared" si="3"/>
        <v/>
      </c>
      <c r="BJ31" s="11" t="str">
        <f t="shared" si="3"/>
        <v/>
      </c>
      <c r="BK31" s="11" t="str">
        <f t="shared" si="3"/>
        <v/>
      </c>
      <c r="BL31" s="11" t="str">
        <f t="shared" si="3"/>
        <v/>
      </c>
      <c r="BM31" s="11" t="str">
        <f t="shared" si="4"/>
        <v/>
      </c>
      <c r="BN31" s="11" t="str">
        <f t="shared" si="4"/>
        <v/>
      </c>
      <c r="BO31" s="11" t="str">
        <f t="shared" si="4"/>
        <v/>
      </c>
      <c r="BP31" s="11" t="str">
        <f t="shared" si="4"/>
        <v/>
      </c>
      <c r="BQ31" s="11" t="str">
        <f t="shared" si="4"/>
        <v/>
      </c>
      <c r="BR31" s="11" t="str">
        <f t="shared" si="4"/>
        <v/>
      </c>
      <c r="BS31" s="11" t="str">
        <f t="shared" si="4"/>
        <v/>
      </c>
      <c r="BT31" s="11" t="str">
        <f t="shared" si="4"/>
        <v/>
      </c>
      <c r="BU31" s="11" t="str">
        <f t="shared" si="4"/>
        <v/>
      </c>
      <c r="BV31" s="11" t="str">
        <f t="shared" si="4"/>
        <v/>
      </c>
      <c r="BW31" s="11" t="str">
        <f t="shared" si="4"/>
        <v/>
      </c>
      <c r="BX31" s="11" t="str">
        <f t="shared" si="4"/>
        <v/>
      </c>
      <c r="BY31" s="11" t="str">
        <f t="shared" si="4"/>
        <v/>
      </c>
      <c r="BZ31" s="11" t="str">
        <f t="shared" si="4"/>
        <v/>
      </c>
      <c r="CA31" s="11" t="str">
        <f t="shared" si="4"/>
        <v/>
      </c>
      <c r="CB31" s="11" t="str">
        <f t="shared" si="4"/>
        <v/>
      </c>
      <c r="CC31" s="11" t="str">
        <f t="shared" si="5"/>
        <v/>
      </c>
      <c r="CD31" s="11" t="str">
        <f t="shared" si="5"/>
        <v/>
      </c>
      <c r="CE31" s="11" t="str">
        <f t="shared" si="5"/>
        <v/>
      </c>
      <c r="CF31" s="11" t="str">
        <f t="shared" si="5"/>
        <v/>
      </c>
      <c r="CG31" s="11" t="str">
        <f t="shared" si="5"/>
        <v/>
      </c>
      <c r="CH31" s="11" t="str">
        <f t="shared" si="5"/>
        <v/>
      </c>
      <c r="CI31" s="11" t="str">
        <f t="shared" si="5"/>
        <v/>
      </c>
      <c r="CJ31" s="11" t="str">
        <f t="shared" si="5"/>
        <v/>
      </c>
      <c r="CK31" s="11" t="str">
        <f t="shared" si="5"/>
        <v/>
      </c>
      <c r="CL31" s="11" t="str">
        <f t="shared" si="5"/>
        <v/>
      </c>
      <c r="CM31" s="11" t="str">
        <f t="shared" si="5"/>
        <v/>
      </c>
      <c r="CN31" s="11" t="str">
        <f t="shared" si="5"/>
        <v/>
      </c>
      <c r="CO31" s="11" t="str">
        <f t="shared" si="5"/>
        <v/>
      </c>
    </row>
    <row r="32" spans="1:93">
      <c r="A32">
        <v>1909</v>
      </c>
      <c r="B32">
        <v>0</v>
      </c>
      <c r="C32">
        <v>0</v>
      </c>
      <c r="D32">
        <v>0</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V32">
        <v>1909</v>
      </c>
      <c r="AW32" s="11" t="str">
        <f t="shared" si="3"/>
        <v/>
      </c>
      <c r="AX32" s="11" t="str">
        <f t="shared" si="3"/>
        <v/>
      </c>
      <c r="AY32" s="11" t="str">
        <f t="shared" si="3"/>
        <v/>
      </c>
      <c r="AZ32" s="11" t="str">
        <f t="shared" si="3"/>
        <v/>
      </c>
      <c r="BA32" s="11" t="str">
        <f t="shared" si="3"/>
        <v/>
      </c>
      <c r="BB32" s="11" t="str">
        <f t="shared" si="3"/>
        <v/>
      </c>
      <c r="BC32" s="11" t="str">
        <f t="shared" si="3"/>
        <v/>
      </c>
      <c r="BD32" s="11" t="str">
        <f t="shared" si="3"/>
        <v/>
      </c>
      <c r="BE32" s="11" t="str">
        <f t="shared" si="3"/>
        <v/>
      </c>
      <c r="BF32" s="11" t="str">
        <f t="shared" si="3"/>
        <v/>
      </c>
      <c r="BG32" s="11" t="str">
        <f t="shared" si="3"/>
        <v/>
      </c>
      <c r="BH32" s="11" t="str">
        <f t="shared" si="3"/>
        <v/>
      </c>
      <c r="BI32" s="11" t="str">
        <f t="shared" si="3"/>
        <v/>
      </c>
      <c r="BJ32" s="11" t="str">
        <f t="shared" si="3"/>
        <v/>
      </c>
      <c r="BK32" s="11" t="str">
        <f t="shared" si="3"/>
        <v/>
      </c>
      <c r="BL32" s="11" t="str">
        <f t="shared" si="3"/>
        <v/>
      </c>
      <c r="BM32" s="11" t="str">
        <f t="shared" si="4"/>
        <v/>
      </c>
      <c r="BN32" s="11" t="str">
        <f t="shared" si="4"/>
        <v/>
      </c>
      <c r="BO32" s="11" t="str">
        <f t="shared" si="4"/>
        <v/>
      </c>
      <c r="BP32" s="11" t="str">
        <f t="shared" si="4"/>
        <v/>
      </c>
      <c r="BQ32" s="11" t="str">
        <f t="shared" si="4"/>
        <v/>
      </c>
      <c r="BR32" s="11" t="str">
        <f t="shared" si="4"/>
        <v/>
      </c>
      <c r="BS32" s="11" t="str">
        <f t="shared" si="4"/>
        <v/>
      </c>
      <c r="BT32" s="11" t="str">
        <f t="shared" si="4"/>
        <v/>
      </c>
      <c r="BU32" s="11" t="str">
        <f t="shared" si="4"/>
        <v/>
      </c>
      <c r="BV32" s="11" t="str">
        <f t="shared" si="4"/>
        <v/>
      </c>
      <c r="BW32" s="11" t="str">
        <f t="shared" si="4"/>
        <v/>
      </c>
      <c r="BX32" s="11" t="str">
        <f t="shared" si="4"/>
        <v/>
      </c>
      <c r="BY32" s="11" t="str">
        <f t="shared" si="4"/>
        <v/>
      </c>
      <c r="BZ32" s="11" t="str">
        <f t="shared" si="4"/>
        <v/>
      </c>
      <c r="CA32" s="11" t="str">
        <f t="shared" si="4"/>
        <v/>
      </c>
      <c r="CB32" s="11" t="str">
        <f t="shared" si="4"/>
        <v/>
      </c>
      <c r="CC32" s="11" t="str">
        <f t="shared" si="5"/>
        <v/>
      </c>
      <c r="CD32" s="11" t="str">
        <f t="shared" si="5"/>
        <v/>
      </c>
      <c r="CE32" s="11" t="str">
        <f t="shared" si="5"/>
        <v/>
      </c>
      <c r="CF32" s="11" t="str">
        <f t="shared" si="5"/>
        <v/>
      </c>
      <c r="CG32" s="11" t="str">
        <f t="shared" si="5"/>
        <v/>
      </c>
      <c r="CH32" s="11" t="str">
        <f t="shared" si="5"/>
        <v/>
      </c>
      <c r="CI32" s="11" t="str">
        <f t="shared" si="5"/>
        <v/>
      </c>
      <c r="CJ32" s="11" t="str">
        <f t="shared" si="5"/>
        <v/>
      </c>
      <c r="CK32" s="11" t="str">
        <f t="shared" si="5"/>
        <v/>
      </c>
      <c r="CL32" s="11" t="str">
        <f t="shared" si="5"/>
        <v/>
      </c>
      <c r="CM32" s="11" t="str">
        <f t="shared" si="5"/>
        <v/>
      </c>
      <c r="CN32" s="11" t="str">
        <f t="shared" si="5"/>
        <v/>
      </c>
      <c r="CO32" s="11" t="str">
        <f t="shared" si="5"/>
        <v/>
      </c>
    </row>
    <row r="33" spans="1:93">
      <c r="A33">
        <v>1910</v>
      </c>
      <c r="B33">
        <v>0</v>
      </c>
      <c r="C33">
        <v>0</v>
      </c>
      <c r="D33">
        <v>0</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V33">
        <v>1910</v>
      </c>
      <c r="AW33" s="11" t="str">
        <f t="shared" si="3"/>
        <v/>
      </c>
      <c r="AX33" s="11" t="str">
        <f t="shared" si="3"/>
        <v/>
      </c>
      <c r="AY33" s="11" t="str">
        <f t="shared" si="3"/>
        <v/>
      </c>
      <c r="AZ33" s="11" t="str">
        <f t="shared" si="3"/>
        <v/>
      </c>
      <c r="BA33" s="11" t="str">
        <f t="shared" si="3"/>
        <v/>
      </c>
      <c r="BB33" s="11" t="str">
        <f t="shared" si="3"/>
        <v/>
      </c>
      <c r="BC33" s="11" t="str">
        <f t="shared" si="3"/>
        <v/>
      </c>
      <c r="BD33" s="11" t="str">
        <f t="shared" si="3"/>
        <v/>
      </c>
      <c r="BE33" s="11" t="str">
        <f t="shared" si="3"/>
        <v/>
      </c>
      <c r="BF33" s="11" t="str">
        <f t="shared" si="3"/>
        <v/>
      </c>
      <c r="BG33" s="11" t="str">
        <f t="shared" si="3"/>
        <v/>
      </c>
      <c r="BH33" s="11" t="str">
        <f t="shared" si="3"/>
        <v/>
      </c>
      <c r="BI33" s="11" t="str">
        <f t="shared" si="3"/>
        <v/>
      </c>
      <c r="BJ33" s="11" t="str">
        <f t="shared" si="3"/>
        <v/>
      </c>
      <c r="BK33" s="11" t="str">
        <f t="shared" si="3"/>
        <v/>
      </c>
      <c r="BL33" s="11" t="str">
        <f t="shared" si="3"/>
        <v/>
      </c>
      <c r="BM33" s="11" t="str">
        <f t="shared" si="4"/>
        <v/>
      </c>
      <c r="BN33" s="11" t="str">
        <f t="shared" si="4"/>
        <v/>
      </c>
      <c r="BO33" s="11" t="str">
        <f t="shared" si="4"/>
        <v/>
      </c>
      <c r="BP33" s="11" t="str">
        <f t="shared" si="4"/>
        <v/>
      </c>
      <c r="BQ33" s="11" t="str">
        <f t="shared" si="4"/>
        <v/>
      </c>
      <c r="BR33" s="11" t="str">
        <f t="shared" si="4"/>
        <v/>
      </c>
      <c r="BS33" s="11" t="str">
        <f t="shared" si="4"/>
        <v/>
      </c>
      <c r="BT33" s="11" t="str">
        <f t="shared" si="4"/>
        <v/>
      </c>
      <c r="BU33" s="11" t="str">
        <f t="shared" si="4"/>
        <v/>
      </c>
      <c r="BV33" s="11" t="str">
        <f t="shared" si="4"/>
        <v/>
      </c>
      <c r="BW33" s="11" t="str">
        <f t="shared" si="4"/>
        <v/>
      </c>
      <c r="BX33" s="11" t="str">
        <f t="shared" si="4"/>
        <v/>
      </c>
      <c r="BY33" s="11" t="str">
        <f t="shared" si="4"/>
        <v/>
      </c>
      <c r="BZ33" s="11" t="str">
        <f t="shared" si="4"/>
        <v/>
      </c>
      <c r="CA33" s="11" t="str">
        <f t="shared" si="4"/>
        <v/>
      </c>
      <c r="CB33" s="11" t="str">
        <f t="shared" si="4"/>
        <v/>
      </c>
      <c r="CC33" s="11" t="str">
        <f t="shared" si="5"/>
        <v/>
      </c>
      <c r="CD33" s="11" t="str">
        <f t="shared" si="5"/>
        <v/>
      </c>
      <c r="CE33" s="11" t="str">
        <f t="shared" si="5"/>
        <v/>
      </c>
      <c r="CF33" s="11" t="str">
        <f t="shared" si="5"/>
        <v/>
      </c>
      <c r="CG33" s="11" t="str">
        <f t="shared" si="5"/>
        <v/>
      </c>
      <c r="CH33" s="11" t="str">
        <f t="shared" si="5"/>
        <v/>
      </c>
      <c r="CI33" s="11" t="str">
        <f t="shared" si="5"/>
        <v/>
      </c>
      <c r="CJ33" s="11" t="str">
        <f t="shared" si="5"/>
        <v/>
      </c>
      <c r="CK33" s="11" t="str">
        <f t="shared" si="5"/>
        <v/>
      </c>
      <c r="CL33" s="11" t="str">
        <f t="shared" si="5"/>
        <v/>
      </c>
      <c r="CM33" s="11" t="str">
        <f t="shared" si="5"/>
        <v/>
      </c>
      <c r="CN33" s="11" t="str">
        <f t="shared" si="5"/>
        <v/>
      </c>
      <c r="CO33" s="11" t="str">
        <f t="shared" si="5"/>
        <v/>
      </c>
    </row>
    <row r="34" spans="1:93">
      <c r="A34">
        <v>1911</v>
      </c>
      <c r="B34">
        <v>0</v>
      </c>
      <c r="C34">
        <v>0</v>
      </c>
      <c r="D34">
        <v>0</v>
      </c>
      <c r="E34">
        <v>0</v>
      </c>
      <c r="F34">
        <v>0</v>
      </c>
      <c r="G34">
        <v>0</v>
      </c>
      <c r="H34">
        <v>0</v>
      </c>
      <c r="I34">
        <v>0</v>
      </c>
      <c r="J34">
        <v>0</v>
      </c>
      <c r="K34">
        <v>0</v>
      </c>
      <c r="L34">
        <v>0</v>
      </c>
      <c r="M34">
        <v>0</v>
      </c>
      <c r="N34">
        <v>0</v>
      </c>
      <c r="O34">
        <v>0</v>
      </c>
      <c r="P34">
        <v>0</v>
      </c>
      <c r="Q34">
        <v>0</v>
      </c>
      <c r="R34">
        <v>0</v>
      </c>
      <c r="S34">
        <v>0</v>
      </c>
      <c r="T34">
        <v>0</v>
      </c>
      <c r="U34">
        <v>0</v>
      </c>
      <c r="V34">
        <v>0</v>
      </c>
      <c r="W34">
        <v>0.21468755224700001</v>
      </c>
      <c r="X34">
        <v>0</v>
      </c>
      <c r="Y34">
        <v>0</v>
      </c>
      <c r="Z34">
        <v>0</v>
      </c>
      <c r="AA34">
        <v>0</v>
      </c>
      <c r="AB34">
        <v>0</v>
      </c>
      <c r="AC34">
        <v>0</v>
      </c>
      <c r="AD34">
        <v>0</v>
      </c>
      <c r="AE34">
        <v>0</v>
      </c>
      <c r="AF34">
        <v>0</v>
      </c>
      <c r="AG34">
        <v>0</v>
      </c>
      <c r="AH34">
        <v>0</v>
      </c>
      <c r="AI34">
        <v>0</v>
      </c>
      <c r="AJ34">
        <v>0</v>
      </c>
      <c r="AK34">
        <v>0</v>
      </c>
      <c r="AL34">
        <v>0</v>
      </c>
      <c r="AM34">
        <v>0</v>
      </c>
      <c r="AN34">
        <v>0</v>
      </c>
      <c r="AO34">
        <v>-0.69105160652700004</v>
      </c>
      <c r="AP34">
        <v>0</v>
      </c>
      <c r="AQ34">
        <v>0</v>
      </c>
      <c r="AR34">
        <v>0</v>
      </c>
      <c r="AS34">
        <v>0</v>
      </c>
      <c r="AT34">
        <v>0</v>
      </c>
      <c r="AV34">
        <v>1911</v>
      </c>
      <c r="AW34" s="11" t="str">
        <f t="shared" ref="AW34:BL49" si="6">IF(B34=0,"",B34)</f>
        <v/>
      </c>
      <c r="AX34" s="11" t="str">
        <f t="shared" si="6"/>
        <v/>
      </c>
      <c r="AY34" s="11" t="str">
        <f t="shared" si="6"/>
        <v/>
      </c>
      <c r="AZ34" s="11" t="str">
        <f t="shared" si="6"/>
        <v/>
      </c>
      <c r="BA34" s="11" t="str">
        <f t="shared" si="6"/>
        <v/>
      </c>
      <c r="BB34" s="11" t="str">
        <f t="shared" si="6"/>
        <v/>
      </c>
      <c r="BC34" s="11" t="str">
        <f t="shared" si="6"/>
        <v/>
      </c>
      <c r="BD34" s="11" t="str">
        <f t="shared" si="6"/>
        <v/>
      </c>
      <c r="BE34" s="11" t="str">
        <f t="shared" si="6"/>
        <v/>
      </c>
      <c r="BF34" s="11" t="str">
        <f t="shared" si="6"/>
        <v/>
      </c>
      <c r="BG34" s="11" t="str">
        <f t="shared" si="6"/>
        <v/>
      </c>
      <c r="BH34" s="11" t="str">
        <f t="shared" si="6"/>
        <v/>
      </c>
      <c r="BI34" s="11" t="str">
        <f t="shared" si="6"/>
        <v/>
      </c>
      <c r="BJ34" s="11" t="str">
        <f t="shared" si="6"/>
        <v/>
      </c>
      <c r="BK34" s="11" t="str">
        <f t="shared" si="6"/>
        <v/>
      </c>
      <c r="BL34" s="11" t="str">
        <f t="shared" si="6"/>
        <v/>
      </c>
      <c r="BM34" s="11" t="str">
        <f t="shared" si="4"/>
        <v/>
      </c>
      <c r="BN34" s="11" t="str">
        <f t="shared" si="4"/>
        <v/>
      </c>
      <c r="BO34" s="11" t="str">
        <f t="shared" si="4"/>
        <v/>
      </c>
      <c r="BP34" s="11" t="str">
        <f t="shared" si="4"/>
        <v/>
      </c>
      <c r="BQ34" s="11" t="str">
        <f t="shared" si="4"/>
        <v/>
      </c>
      <c r="BR34" s="11">
        <f t="shared" si="4"/>
        <v>0.21468755224700001</v>
      </c>
      <c r="BS34" s="11" t="str">
        <f t="shared" si="4"/>
        <v/>
      </c>
      <c r="BT34" s="11" t="str">
        <f t="shared" si="4"/>
        <v/>
      </c>
      <c r="BU34" s="11" t="str">
        <f t="shared" si="4"/>
        <v/>
      </c>
      <c r="BV34" s="11" t="str">
        <f t="shared" si="4"/>
        <v/>
      </c>
      <c r="BW34" s="11" t="str">
        <f t="shared" si="4"/>
        <v/>
      </c>
      <c r="BX34" s="11" t="str">
        <f t="shared" si="4"/>
        <v/>
      </c>
      <c r="BY34" s="11" t="str">
        <f t="shared" si="4"/>
        <v/>
      </c>
      <c r="BZ34" s="11" t="str">
        <f t="shared" si="4"/>
        <v/>
      </c>
      <c r="CA34" s="11" t="str">
        <f t="shared" ref="CA34:CI66" si="7">IF(AF34=0,"",AF34)</f>
        <v/>
      </c>
      <c r="CB34" s="11" t="str">
        <f t="shared" si="7"/>
        <v/>
      </c>
      <c r="CC34" s="11" t="str">
        <f t="shared" si="5"/>
        <v/>
      </c>
      <c r="CD34" s="11" t="str">
        <f t="shared" si="5"/>
        <v/>
      </c>
      <c r="CE34" s="11" t="str">
        <f t="shared" si="5"/>
        <v/>
      </c>
      <c r="CF34" s="11" t="str">
        <f t="shared" si="5"/>
        <v/>
      </c>
      <c r="CG34" s="11" t="str">
        <f t="shared" si="5"/>
        <v/>
      </c>
      <c r="CH34" s="11" t="str">
        <f t="shared" si="5"/>
        <v/>
      </c>
      <c r="CI34" s="11" t="str">
        <f t="shared" si="5"/>
        <v/>
      </c>
      <c r="CJ34" s="11">
        <f t="shared" si="5"/>
        <v>-0.69105160652700004</v>
      </c>
      <c r="CK34" s="11" t="str">
        <f t="shared" si="5"/>
        <v/>
      </c>
      <c r="CL34" s="11" t="str">
        <f t="shared" si="5"/>
        <v/>
      </c>
      <c r="CM34" s="11" t="str">
        <f t="shared" si="5"/>
        <v/>
      </c>
      <c r="CN34" s="11" t="str">
        <f t="shared" si="5"/>
        <v/>
      </c>
      <c r="CO34" s="11" t="str">
        <f t="shared" si="5"/>
        <v/>
      </c>
    </row>
    <row r="35" spans="1:93">
      <c r="A35">
        <v>1912</v>
      </c>
      <c r="B35">
        <v>0</v>
      </c>
      <c r="C35">
        <v>0</v>
      </c>
      <c r="D35">
        <v>0</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V35">
        <v>1912</v>
      </c>
      <c r="AW35" s="11" t="str">
        <f t="shared" si="6"/>
        <v/>
      </c>
      <c r="AX35" s="11" t="str">
        <f t="shared" si="6"/>
        <v/>
      </c>
      <c r="AY35" s="11" t="str">
        <f t="shared" si="6"/>
        <v/>
      </c>
      <c r="AZ35" s="11" t="str">
        <f t="shared" si="6"/>
        <v/>
      </c>
      <c r="BA35" s="11" t="str">
        <f t="shared" si="6"/>
        <v/>
      </c>
      <c r="BB35" s="11" t="str">
        <f t="shared" si="6"/>
        <v/>
      </c>
      <c r="BC35" s="11" t="str">
        <f t="shared" si="6"/>
        <v/>
      </c>
      <c r="BD35" s="11" t="str">
        <f t="shared" si="6"/>
        <v/>
      </c>
      <c r="BE35" s="11" t="str">
        <f t="shared" si="6"/>
        <v/>
      </c>
      <c r="BF35" s="11" t="str">
        <f t="shared" si="6"/>
        <v/>
      </c>
      <c r="BG35" s="11" t="str">
        <f t="shared" si="6"/>
        <v/>
      </c>
      <c r="BH35" s="11" t="str">
        <f t="shared" si="6"/>
        <v/>
      </c>
      <c r="BI35" s="11" t="str">
        <f t="shared" si="6"/>
        <v/>
      </c>
      <c r="BJ35" s="11" t="str">
        <f t="shared" si="6"/>
        <v/>
      </c>
      <c r="BK35" s="11" t="str">
        <f t="shared" si="6"/>
        <v/>
      </c>
      <c r="BL35" s="11" t="str">
        <f t="shared" si="6"/>
        <v/>
      </c>
      <c r="BM35" s="11" t="str">
        <f t="shared" ref="BM35:BZ53" si="8">IF(R35=0,"",R35)</f>
        <v/>
      </c>
      <c r="BN35" s="11" t="str">
        <f t="shared" si="8"/>
        <v/>
      </c>
      <c r="BO35" s="11" t="str">
        <f t="shared" si="8"/>
        <v/>
      </c>
      <c r="BP35" s="11" t="str">
        <f t="shared" si="8"/>
        <v/>
      </c>
      <c r="BQ35" s="11" t="str">
        <f t="shared" si="8"/>
        <v/>
      </c>
      <c r="BR35" s="11" t="str">
        <f t="shared" si="8"/>
        <v/>
      </c>
      <c r="BS35" s="11" t="str">
        <f t="shared" si="8"/>
        <v/>
      </c>
      <c r="BT35" s="11" t="str">
        <f t="shared" si="8"/>
        <v/>
      </c>
      <c r="BU35" s="11" t="str">
        <f t="shared" si="8"/>
        <v/>
      </c>
      <c r="BV35" s="11" t="str">
        <f t="shared" si="8"/>
        <v/>
      </c>
      <c r="BW35" s="11" t="str">
        <f t="shared" si="8"/>
        <v/>
      </c>
      <c r="BX35" s="11" t="str">
        <f t="shared" si="8"/>
        <v/>
      </c>
      <c r="BY35" s="11" t="str">
        <f t="shared" si="8"/>
        <v/>
      </c>
      <c r="BZ35" s="11" t="str">
        <f t="shared" si="8"/>
        <v/>
      </c>
      <c r="CA35" s="11" t="str">
        <f t="shared" si="7"/>
        <v/>
      </c>
      <c r="CB35" s="11" t="str">
        <f t="shared" si="7"/>
        <v/>
      </c>
      <c r="CC35" s="11" t="str">
        <f t="shared" si="5"/>
        <v/>
      </c>
      <c r="CD35" s="11" t="str">
        <f t="shared" si="5"/>
        <v/>
      </c>
      <c r="CE35" s="11" t="str">
        <f t="shared" si="5"/>
        <v/>
      </c>
      <c r="CF35" s="11" t="str">
        <f t="shared" si="5"/>
        <v/>
      </c>
      <c r="CG35" s="11" t="str">
        <f t="shared" si="5"/>
        <v/>
      </c>
      <c r="CH35" s="11" t="str">
        <f t="shared" si="5"/>
        <v/>
      </c>
      <c r="CI35" s="11" t="str">
        <f t="shared" si="5"/>
        <v/>
      </c>
      <c r="CJ35" s="11" t="str">
        <f t="shared" si="5"/>
        <v/>
      </c>
      <c r="CK35" s="11" t="str">
        <f t="shared" si="5"/>
        <v/>
      </c>
      <c r="CL35" s="11" t="str">
        <f t="shared" si="5"/>
        <v/>
      </c>
      <c r="CM35" s="11" t="str">
        <f t="shared" si="5"/>
        <v/>
      </c>
      <c r="CN35" s="11" t="str">
        <f t="shared" si="5"/>
        <v/>
      </c>
      <c r="CO35" s="11" t="str">
        <f t="shared" si="5"/>
        <v/>
      </c>
    </row>
    <row r="36" spans="1:93">
      <c r="A36">
        <v>1913</v>
      </c>
      <c r="B36">
        <v>0</v>
      </c>
      <c r="C36">
        <v>0</v>
      </c>
      <c r="D36">
        <v>0</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0.14612698711399999</v>
      </c>
      <c r="AQ36">
        <v>0</v>
      </c>
      <c r="AR36">
        <v>0</v>
      </c>
      <c r="AS36">
        <v>0</v>
      </c>
      <c r="AT36">
        <v>0</v>
      </c>
      <c r="AV36">
        <v>1913</v>
      </c>
      <c r="AW36" s="11" t="str">
        <f t="shared" si="6"/>
        <v/>
      </c>
      <c r="AX36" s="11" t="str">
        <f t="shared" si="6"/>
        <v/>
      </c>
      <c r="AY36" s="11" t="str">
        <f t="shared" si="6"/>
        <v/>
      </c>
      <c r="AZ36" s="11" t="str">
        <f t="shared" si="6"/>
        <v/>
      </c>
      <c r="BA36" s="11" t="str">
        <f t="shared" si="6"/>
        <v/>
      </c>
      <c r="BB36" s="11" t="str">
        <f t="shared" si="6"/>
        <v/>
      </c>
      <c r="BC36" s="11" t="str">
        <f t="shared" si="6"/>
        <v/>
      </c>
      <c r="BD36" s="11" t="str">
        <f t="shared" si="6"/>
        <v/>
      </c>
      <c r="BE36" s="11" t="str">
        <f t="shared" si="6"/>
        <v/>
      </c>
      <c r="BF36" s="11" t="str">
        <f t="shared" si="6"/>
        <v/>
      </c>
      <c r="BG36" s="11" t="str">
        <f t="shared" si="6"/>
        <v/>
      </c>
      <c r="BH36" s="11" t="str">
        <f t="shared" si="6"/>
        <v/>
      </c>
      <c r="BI36" s="11" t="str">
        <f t="shared" si="6"/>
        <v/>
      </c>
      <c r="BJ36" s="11" t="str">
        <f t="shared" si="6"/>
        <v/>
      </c>
      <c r="BK36" s="11" t="str">
        <f t="shared" si="6"/>
        <v/>
      </c>
      <c r="BL36" s="11" t="str">
        <f t="shared" si="6"/>
        <v/>
      </c>
      <c r="BM36" s="11" t="str">
        <f t="shared" si="8"/>
        <v/>
      </c>
      <c r="BN36" s="11" t="str">
        <f t="shared" si="8"/>
        <v/>
      </c>
      <c r="BO36" s="11" t="str">
        <f t="shared" si="8"/>
        <v/>
      </c>
      <c r="BP36" s="11" t="str">
        <f t="shared" si="8"/>
        <v/>
      </c>
      <c r="BQ36" s="11" t="str">
        <f t="shared" si="8"/>
        <v/>
      </c>
      <c r="BR36" s="11" t="str">
        <f t="shared" si="8"/>
        <v/>
      </c>
      <c r="BS36" s="11" t="str">
        <f t="shared" si="8"/>
        <v/>
      </c>
      <c r="BT36" s="11" t="str">
        <f t="shared" si="8"/>
        <v/>
      </c>
      <c r="BU36" s="11" t="str">
        <f t="shared" si="8"/>
        <v/>
      </c>
      <c r="BV36" s="11" t="str">
        <f t="shared" si="8"/>
        <v/>
      </c>
      <c r="BW36" s="11" t="str">
        <f t="shared" si="8"/>
        <v/>
      </c>
      <c r="BX36" s="11" t="str">
        <f t="shared" si="8"/>
        <v/>
      </c>
      <c r="BY36" s="11" t="str">
        <f t="shared" si="8"/>
        <v/>
      </c>
      <c r="BZ36" s="11" t="str">
        <f t="shared" si="8"/>
        <v/>
      </c>
      <c r="CA36" s="11" t="str">
        <f t="shared" si="7"/>
        <v/>
      </c>
      <c r="CB36" s="11" t="str">
        <f t="shared" si="7"/>
        <v/>
      </c>
      <c r="CC36" s="11" t="str">
        <f t="shared" si="5"/>
        <v/>
      </c>
      <c r="CD36" s="11" t="str">
        <f t="shared" si="5"/>
        <v/>
      </c>
      <c r="CE36" s="11" t="str">
        <f t="shared" si="5"/>
        <v/>
      </c>
      <c r="CF36" s="11" t="str">
        <f t="shared" si="5"/>
        <v/>
      </c>
      <c r="CG36" s="11" t="str">
        <f t="shared" si="5"/>
        <v/>
      </c>
      <c r="CH36" s="11" t="str">
        <f t="shared" si="5"/>
        <v/>
      </c>
      <c r="CI36" s="11" t="str">
        <f t="shared" si="5"/>
        <v/>
      </c>
      <c r="CJ36" s="11" t="str">
        <f t="shared" si="5"/>
        <v/>
      </c>
      <c r="CK36" s="11">
        <f t="shared" si="5"/>
        <v>0.14612698711399999</v>
      </c>
      <c r="CL36" s="11" t="str">
        <f t="shared" si="5"/>
        <v/>
      </c>
      <c r="CM36" s="11" t="str">
        <f t="shared" si="5"/>
        <v/>
      </c>
      <c r="CN36" s="11" t="str">
        <f t="shared" si="5"/>
        <v/>
      </c>
      <c r="CO36" s="11" t="str">
        <f t="shared" si="5"/>
        <v/>
      </c>
    </row>
    <row r="37" spans="1:93">
      <c r="A37">
        <v>1914</v>
      </c>
      <c r="B37">
        <v>0</v>
      </c>
      <c r="C37">
        <v>0</v>
      </c>
      <c r="D37">
        <v>0</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V37">
        <v>1914</v>
      </c>
      <c r="AW37" s="11" t="str">
        <f t="shared" si="6"/>
        <v/>
      </c>
      <c r="AX37" s="11" t="str">
        <f t="shared" si="6"/>
        <v/>
      </c>
      <c r="AY37" s="11" t="str">
        <f t="shared" si="6"/>
        <v/>
      </c>
      <c r="AZ37" s="11" t="str">
        <f t="shared" si="6"/>
        <v/>
      </c>
      <c r="BA37" s="11" t="str">
        <f t="shared" si="6"/>
        <v/>
      </c>
      <c r="BB37" s="11" t="str">
        <f t="shared" si="6"/>
        <v/>
      </c>
      <c r="BC37" s="11" t="str">
        <f t="shared" si="6"/>
        <v/>
      </c>
      <c r="BD37" s="11" t="str">
        <f t="shared" si="6"/>
        <v/>
      </c>
      <c r="BE37" s="11" t="str">
        <f t="shared" si="6"/>
        <v/>
      </c>
      <c r="BF37" s="11" t="str">
        <f t="shared" si="6"/>
        <v/>
      </c>
      <c r="BG37" s="11" t="str">
        <f t="shared" si="6"/>
        <v/>
      </c>
      <c r="BH37" s="11" t="str">
        <f t="shared" si="6"/>
        <v/>
      </c>
      <c r="BI37" s="11" t="str">
        <f t="shared" si="6"/>
        <v/>
      </c>
      <c r="BJ37" s="11" t="str">
        <f t="shared" si="6"/>
        <v/>
      </c>
      <c r="BK37" s="11" t="str">
        <f t="shared" si="6"/>
        <v/>
      </c>
      <c r="BL37" s="11" t="str">
        <f t="shared" si="6"/>
        <v/>
      </c>
      <c r="BM37" s="11" t="str">
        <f t="shared" si="8"/>
        <v/>
      </c>
      <c r="BN37" s="11" t="str">
        <f t="shared" si="8"/>
        <v/>
      </c>
      <c r="BO37" s="11" t="str">
        <f t="shared" si="8"/>
        <v/>
      </c>
      <c r="BP37" s="11" t="str">
        <f t="shared" si="8"/>
        <v/>
      </c>
      <c r="BQ37" s="11" t="str">
        <f t="shared" si="8"/>
        <v/>
      </c>
      <c r="BR37" s="11" t="str">
        <f t="shared" si="8"/>
        <v/>
      </c>
      <c r="BS37" s="11" t="str">
        <f t="shared" si="8"/>
        <v/>
      </c>
      <c r="BT37" s="11" t="str">
        <f t="shared" si="8"/>
        <v/>
      </c>
      <c r="BU37" s="11" t="str">
        <f t="shared" si="8"/>
        <v/>
      </c>
      <c r="BV37" s="11" t="str">
        <f t="shared" si="8"/>
        <v/>
      </c>
      <c r="BW37" s="11" t="str">
        <f t="shared" si="8"/>
        <v/>
      </c>
      <c r="BX37" s="11" t="str">
        <f t="shared" si="8"/>
        <v/>
      </c>
      <c r="BY37" s="11" t="str">
        <f t="shared" si="8"/>
        <v/>
      </c>
      <c r="BZ37" s="11" t="str">
        <f t="shared" si="8"/>
        <v/>
      </c>
      <c r="CA37" s="11" t="str">
        <f t="shared" si="7"/>
        <v/>
      </c>
      <c r="CB37" s="11" t="str">
        <f t="shared" si="7"/>
        <v/>
      </c>
      <c r="CC37" s="11" t="str">
        <f t="shared" si="5"/>
        <v/>
      </c>
      <c r="CD37" s="11" t="str">
        <f t="shared" si="5"/>
        <v/>
      </c>
      <c r="CE37" s="11" t="str">
        <f t="shared" si="5"/>
        <v/>
      </c>
      <c r="CF37" s="11" t="str">
        <f t="shared" si="5"/>
        <v/>
      </c>
      <c r="CG37" s="11" t="str">
        <f t="shared" si="5"/>
        <v/>
      </c>
      <c r="CH37" s="11" t="str">
        <f t="shared" si="5"/>
        <v/>
      </c>
      <c r="CI37" s="11" t="str">
        <f t="shared" si="5"/>
        <v/>
      </c>
      <c r="CJ37" s="11" t="str">
        <f t="shared" si="5"/>
        <v/>
      </c>
      <c r="CK37" s="11" t="str">
        <f t="shared" si="5"/>
        <v/>
      </c>
      <c r="CL37" s="11" t="str">
        <f t="shared" si="5"/>
        <v/>
      </c>
      <c r="CM37" s="11" t="str">
        <f t="shared" si="5"/>
        <v/>
      </c>
      <c r="CN37" s="11" t="str">
        <f t="shared" si="5"/>
        <v/>
      </c>
      <c r="CO37" s="11" t="str">
        <f t="shared" si="5"/>
        <v/>
      </c>
    </row>
    <row r="38" spans="1:93">
      <c r="A38">
        <v>1915</v>
      </c>
      <c r="B38">
        <v>0</v>
      </c>
      <c r="C38">
        <v>0</v>
      </c>
      <c r="D38">
        <v>0</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V38">
        <v>1915</v>
      </c>
      <c r="AW38" s="11" t="str">
        <f t="shared" si="6"/>
        <v/>
      </c>
      <c r="AX38" s="11" t="str">
        <f t="shared" si="6"/>
        <v/>
      </c>
      <c r="AY38" s="11" t="str">
        <f t="shared" si="6"/>
        <v/>
      </c>
      <c r="AZ38" s="11" t="str">
        <f t="shared" si="6"/>
        <v/>
      </c>
      <c r="BA38" s="11" t="str">
        <f t="shared" si="6"/>
        <v/>
      </c>
      <c r="BB38" s="11" t="str">
        <f t="shared" si="6"/>
        <v/>
      </c>
      <c r="BC38" s="11" t="str">
        <f t="shared" si="6"/>
        <v/>
      </c>
      <c r="BD38" s="11" t="str">
        <f t="shared" si="6"/>
        <v/>
      </c>
      <c r="BE38" s="11" t="str">
        <f t="shared" si="6"/>
        <v/>
      </c>
      <c r="BF38" s="11" t="str">
        <f t="shared" si="6"/>
        <v/>
      </c>
      <c r="BG38" s="11" t="str">
        <f t="shared" si="6"/>
        <v/>
      </c>
      <c r="BH38" s="11" t="str">
        <f t="shared" si="6"/>
        <v/>
      </c>
      <c r="BI38" s="11" t="str">
        <f t="shared" si="6"/>
        <v/>
      </c>
      <c r="BJ38" s="11" t="str">
        <f t="shared" si="6"/>
        <v/>
      </c>
      <c r="BK38" s="11" t="str">
        <f t="shared" si="6"/>
        <v/>
      </c>
      <c r="BL38" s="11" t="str">
        <f t="shared" si="6"/>
        <v/>
      </c>
      <c r="BM38" s="11" t="str">
        <f t="shared" si="8"/>
        <v/>
      </c>
      <c r="BN38" s="11" t="str">
        <f t="shared" si="8"/>
        <v/>
      </c>
      <c r="BO38" s="11" t="str">
        <f t="shared" si="8"/>
        <v/>
      </c>
      <c r="BP38" s="11" t="str">
        <f t="shared" si="8"/>
        <v/>
      </c>
      <c r="BQ38" s="11" t="str">
        <f t="shared" si="8"/>
        <v/>
      </c>
      <c r="BR38" s="11" t="str">
        <f t="shared" si="8"/>
        <v/>
      </c>
      <c r="BS38" s="11" t="str">
        <f t="shared" si="8"/>
        <v/>
      </c>
      <c r="BT38" s="11" t="str">
        <f t="shared" si="8"/>
        <v/>
      </c>
      <c r="BU38" s="11" t="str">
        <f t="shared" si="8"/>
        <v/>
      </c>
      <c r="BV38" s="11" t="str">
        <f t="shared" si="8"/>
        <v/>
      </c>
      <c r="BW38" s="11" t="str">
        <f t="shared" si="8"/>
        <v/>
      </c>
      <c r="BX38" s="11" t="str">
        <f t="shared" si="8"/>
        <v/>
      </c>
      <c r="BY38" s="11" t="str">
        <f t="shared" si="8"/>
        <v/>
      </c>
      <c r="BZ38" s="11" t="str">
        <f t="shared" si="8"/>
        <v/>
      </c>
      <c r="CA38" s="11" t="str">
        <f t="shared" si="7"/>
        <v/>
      </c>
      <c r="CB38" s="11" t="str">
        <f t="shared" si="7"/>
        <v/>
      </c>
      <c r="CC38" s="11" t="str">
        <f t="shared" si="5"/>
        <v/>
      </c>
      <c r="CD38" s="11" t="str">
        <f t="shared" si="5"/>
        <v/>
      </c>
      <c r="CE38" s="11" t="str">
        <f t="shared" si="5"/>
        <v/>
      </c>
      <c r="CF38" s="11" t="str">
        <f t="shared" si="5"/>
        <v/>
      </c>
      <c r="CG38" s="11" t="str">
        <f t="shared" si="5"/>
        <v/>
      </c>
      <c r="CH38" s="11" t="str">
        <f t="shared" si="5"/>
        <v/>
      </c>
      <c r="CI38" s="11" t="str">
        <f t="shared" si="5"/>
        <v/>
      </c>
      <c r="CJ38" s="11" t="str">
        <f t="shared" ref="CJ38:CO80" si="9">IF(AO38=0,"",AO38)</f>
        <v/>
      </c>
      <c r="CK38" s="11" t="str">
        <f t="shared" si="9"/>
        <v/>
      </c>
      <c r="CL38" s="11" t="str">
        <f t="shared" si="9"/>
        <v/>
      </c>
      <c r="CM38" s="11" t="str">
        <f t="shared" si="9"/>
        <v/>
      </c>
      <c r="CN38" s="11" t="str">
        <f t="shared" si="9"/>
        <v/>
      </c>
      <c r="CO38" s="11" t="str">
        <f t="shared" si="9"/>
        <v/>
      </c>
    </row>
    <row r="39" spans="1:93">
      <c r="A39">
        <v>1916</v>
      </c>
      <c r="B39">
        <v>0</v>
      </c>
      <c r="C39">
        <v>0</v>
      </c>
      <c r="D39">
        <v>0</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V39">
        <v>1916</v>
      </c>
      <c r="AW39" s="11" t="str">
        <f t="shared" si="6"/>
        <v/>
      </c>
      <c r="AX39" s="11" t="str">
        <f t="shared" si="6"/>
        <v/>
      </c>
      <c r="AY39" s="11" t="str">
        <f t="shared" si="6"/>
        <v/>
      </c>
      <c r="AZ39" s="11" t="str">
        <f t="shared" si="6"/>
        <v/>
      </c>
      <c r="BA39" s="11" t="str">
        <f t="shared" si="6"/>
        <v/>
      </c>
      <c r="BB39" s="11" t="str">
        <f t="shared" si="6"/>
        <v/>
      </c>
      <c r="BC39" s="11" t="str">
        <f t="shared" si="6"/>
        <v/>
      </c>
      <c r="BD39" s="11" t="str">
        <f t="shared" si="6"/>
        <v/>
      </c>
      <c r="BE39" s="11" t="str">
        <f t="shared" si="6"/>
        <v/>
      </c>
      <c r="BF39" s="11" t="str">
        <f t="shared" si="6"/>
        <v/>
      </c>
      <c r="BG39" s="11" t="str">
        <f t="shared" si="6"/>
        <v/>
      </c>
      <c r="BH39" s="11" t="str">
        <f t="shared" si="6"/>
        <v/>
      </c>
      <c r="BI39" s="11" t="str">
        <f t="shared" si="6"/>
        <v/>
      </c>
      <c r="BJ39" s="11" t="str">
        <f t="shared" si="6"/>
        <v/>
      </c>
      <c r="BK39" s="11" t="str">
        <f t="shared" si="6"/>
        <v/>
      </c>
      <c r="BL39" s="11" t="str">
        <f t="shared" si="6"/>
        <v/>
      </c>
      <c r="BM39" s="11" t="str">
        <f t="shared" si="8"/>
        <v/>
      </c>
      <c r="BN39" s="11" t="str">
        <f t="shared" si="8"/>
        <v/>
      </c>
      <c r="BO39" s="11" t="str">
        <f t="shared" si="8"/>
        <v/>
      </c>
      <c r="BP39" s="11" t="str">
        <f t="shared" si="8"/>
        <v/>
      </c>
      <c r="BQ39" s="11" t="str">
        <f t="shared" si="8"/>
        <v/>
      </c>
      <c r="BR39" s="11" t="str">
        <f t="shared" si="8"/>
        <v/>
      </c>
      <c r="BS39" s="11" t="str">
        <f t="shared" si="8"/>
        <v/>
      </c>
      <c r="BT39" s="11" t="str">
        <f t="shared" si="8"/>
        <v/>
      </c>
      <c r="BU39" s="11" t="str">
        <f t="shared" si="8"/>
        <v/>
      </c>
      <c r="BV39" s="11" t="str">
        <f t="shared" si="8"/>
        <v/>
      </c>
      <c r="BW39" s="11" t="str">
        <f t="shared" si="8"/>
        <v/>
      </c>
      <c r="BX39" s="11" t="str">
        <f t="shared" si="8"/>
        <v/>
      </c>
      <c r="BY39" s="11" t="str">
        <f t="shared" si="8"/>
        <v/>
      </c>
      <c r="BZ39" s="11" t="str">
        <f t="shared" si="8"/>
        <v/>
      </c>
      <c r="CA39" s="11" t="str">
        <f t="shared" si="7"/>
        <v/>
      </c>
      <c r="CB39" s="11" t="str">
        <f t="shared" si="7"/>
        <v/>
      </c>
      <c r="CC39" s="11" t="str">
        <f t="shared" si="7"/>
        <v/>
      </c>
      <c r="CD39" s="11" t="str">
        <f t="shared" si="7"/>
        <v/>
      </c>
      <c r="CE39" s="11" t="str">
        <f t="shared" si="7"/>
        <v/>
      </c>
      <c r="CF39" s="11" t="str">
        <f t="shared" si="7"/>
        <v/>
      </c>
      <c r="CG39" s="11" t="str">
        <f t="shared" si="7"/>
        <v/>
      </c>
      <c r="CH39" s="11" t="str">
        <f t="shared" si="7"/>
        <v/>
      </c>
      <c r="CI39" s="11" t="str">
        <f t="shared" si="7"/>
        <v/>
      </c>
      <c r="CJ39" s="11" t="str">
        <f t="shared" si="9"/>
        <v/>
      </c>
      <c r="CK39" s="11" t="str">
        <f t="shared" si="9"/>
        <v/>
      </c>
      <c r="CL39" s="11" t="str">
        <f t="shared" si="9"/>
        <v/>
      </c>
      <c r="CM39" s="11" t="str">
        <f t="shared" si="9"/>
        <v/>
      </c>
      <c r="CN39" s="11" t="str">
        <f t="shared" si="9"/>
        <v/>
      </c>
      <c r="CO39" s="11" t="str">
        <f t="shared" si="9"/>
        <v/>
      </c>
    </row>
    <row r="40" spans="1:93">
      <c r="A40">
        <v>1917</v>
      </c>
      <c r="B40">
        <v>0</v>
      </c>
      <c r="C40">
        <v>0</v>
      </c>
      <c r="D40">
        <v>0</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V40">
        <v>1917</v>
      </c>
      <c r="AW40" s="11" t="str">
        <f t="shared" si="6"/>
        <v/>
      </c>
      <c r="AX40" s="11" t="str">
        <f t="shared" si="6"/>
        <v/>
      </c>
      <c r="AY40" s="11" t="str">
        <f t="shared" si="6"/>
        <v/>
      </c>
      <c r="AZ40" s="11" t="str">
        <f t="shared" si="6"/>
        <v/>
      </c>
      <c r="BA40" s="11" t="str">
        <f t="shared" si="6"/>
        <v/>
      </c>
      <c r="BB40" s="11" t="str">
        <f t="shared" si="6"/>
        <v/>
      </c>
      <c r="BC40" s="11" t="str">
        <f t="shared" si="6"/>
        <v/>
      </c>
      <c r="BD40" s="11" t="str">
        <f t="shared" si="6"/>
        <v/>
      </c>
      <c r="BE40" s="11" t="str">
        <f t="shared" si="6"/>
        <v/>
      </c>
      <c r="BF40" s="11" t="str">
        <f t="shared" si="6"/>
        <v/>
      </c>
      <c r="BG40" s="11" t="str">
        <f t="shared" si="6"/>
        <v/>
      </c>
      <c r="BH40" s="11" t="str">
        <f t="shared" si="6"/>
        <v/>
      </c>
      <c r="BI40" s="11" t="str">
        <f t="shared" si="6"/>
        <v/>
      </c>
      <c r="BJ40" s="11" t="str">
        <f t="shared" si="6"/>
        <v/>
      </c>
      <c r="BK40" s="11" t="str">
        <f t="shared" si="6"/>
        <v/>
      </c>
      <c r="BL40" s="11" t="str">
        <f t="shared" si="6"/>
        <v/>
      </c>
      <c r="BM40" s="11" t="str">
        <f t="shared" si="8"/>
        <v/>
      </c>
      <c r="BN40" s="11" t="str">
        <f t="shared" si="8"/>
        <v/>
      </c>
      <c r="BO40" s="11" t="str">
        <f t="shared" si="8"/>
        <v/>
      </c>
      <c r="BP40" s="11" t="str">
        <f t="shared" si="8"/>
        <v/>
      </c>
      <c r="BQ40" s="11" t="str">
        <f t="shared" si="8"/>
        <v/>
      </c>
      <c r="BR40" s="11" t="str">
        <f t="shared" si="8"/>
        <v/>
      </c>
      <c r="BS40" s="11" t="str">
        <f t="shared" si="8"/>
        <v/>
      </c>
      <c r="BT40" s="11" t="str">
        <f t="shared" si="8"/>
        <v/>
      </c>
      <c r="BU40" s="11" t="str">
        <f t="shared" si="8"/>
        <v/>
      </c>
      <c r="BV40" s="11" t="str">
        <f t="shared" si="8"/>
        <v/>
      </c>
      <c r="BW40" s="11" t="str">
        <f t="shared" si="8"/>
        <v/>
      </c>
      <c r="BX40" s="11" t="str">
        <f t="shared" si="8"/>
        <v/>
      </c>
      <c r="BY40" s="11" t="str">
        <f t="shared" si="8"/>
        <v/>
      </c>
      <c r="BZ40" s="11" t="str">
        <f t="shared" si="8"/>
        <v/>
      </c>
      <c r="CA40" s="11" t="str">
        <f t="shared" si="7"/>
        <v/>
      </c>
      <c r="CB40" s="11" t="str">
        <f t="shared" si="7"/>
        <v/>
      </c>
      <c r="CC40" s="11" t="str">
        <f t="shared" si="7"/>
        <v/>
      </c>
      <c r="CD40" s="11" t="str">
        <f t="shared" si="7"/>
        <v/>
      </c>
      <c r="CE40" s="11" t="str">
        <f t="shared" si="7"/>
        <v/>
      </c>
      <c r="CF40" s="11" t="str">
        <f t="shared" si="7"/>
        <v/>
      </c>
      <c r="CG40" s="11" t="str">
        <f t="shared" si="7"/>
        <v/>
      </c>
      <c r="CH40" s="11" t="str">
        <f t="shared" si="7"/>
        <v/>
      </c>
      <c r="CI40" s="11" t="str">
        <f t="shared" si="7"/>
        <v/>
      </c>
      <c r="CJ40" s="11" t="str">
        <f t="shared" si="9"/>
        <v/>
      </c>
      <c r="CK40" s="11" t="str">
        <f t="shared" si="9"/>
        <v/>
      </c>
      <c r="CL40" s="11" t="str">
        <f t="shared" si="9"/>
        <v/>
      </c>
      <c r="CM40" s="11" t="str">
        <f t="shared" si="9"/>
        <v/>
      </c>
      <c r="CN40" s="11" t="str">
        <f t="shared" si="9"/>
        <v/>
      </c>
      <c r="CO40" s="11" t="str">
        <f t="shared" si="9"/>
        <v/>
      </c>
    </row>
    <row r="41" spans="1:93">
      <c r="A41">
        <v>1918</v>
      </c>
      <c r="B41">
        <v>0</v>
      </c>
      <c r="C41">
        <v>0</v>
      </c>
      <c r="D41">
        <v>0</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V41">
        <v>1918</v>
      </c>
      <c r="AW41" s="11" t="str">
        <f t="shared" si="6"/>
        <v/>
      </c>
      <c r="AX41" s="11" t="str">
        <f t="shared" si="6"/>
        <v/>
      </c>
      <c r="AY41" s="11" t="str">
        <f t="shared" si="6"/>
        <v/>
      </c>
      <c r="AZ41" s="11" t="str">
        <f t="shared" si="6"/>
        <v/>
      </c>
      <c r="BA41" s="11" t="str">
        <f t="shared" si="6"/>
        <v/>
      </c>
      <c r="BB41" s="11" t="str">
        <f t="shared" si="6"/>
        <v/>
      </c>
      <c r="BC41" s="11" t="str">
        <f t="shared" si="6"/>
        <v/>
      </c>
      <c r="BD41" s="11" t="str">
        <f t="shared" si="6"/>
        <v/>
      </c>
      <c r="BE41" s="11" t="str">
        <f t="shared" si="6"/>
        <v/>
      </c>
      <c r="BF41" s="11" t="str">
        <f t="shared" si="6"/>
        <v/>
      </c>
      <c r="BG41" s="11" t="str">
        <f t="shared" si="6"/>
        <v/>
      </c>
      <c r="BH41" s="11" t="str">
        <f t="shared" si="6"/>
        <v/>
      </c>
      <c r="BI41" s="11" t="str">
        <f t="shared" si="6"/>
        <v/>
      </c>
      <c r="BJ41" s="11" t="str">
        <f t="shared" si="6"/>
        <v/>
      </c>
      <c r="BK41" s="11" t="str">
        <f t="shared" si="6"/>
        <v/>
      </c>
      <c r="BL41" s="11" t="str">
        <f t="shared" si="6"/>
        <v/>
      </c>
      <c r="BM41" s="11" t="str">
        <f t="shared" si="8"/>
        <v/>
      </c>
      <c r="BN41" s="11" t="str">
        <f t="shared" si="8"/>
        <v/>
      </c>
      <c r="BO41" s="11" t="str">
        <f t="shared" si="8"/>
        <v/>
      </c>
      <c r="BP41" s="11" t="str">
        <f t="shared" si="8"/>
        <v/>
      </c>
      <c r="BQ41" s="11" t="str">
        <f t="shared" si="8"/>
        <v/>
      </c>
      <c r="BR41" s="11" t="str">
        <f t="shared" si="8"/>
        <v/>
      </c>
      <c r="BS41" s="11" t="str">
        <f t="shared" si="8"/>
        <v/>
      </c>
      <c r="BT41" s="11" t="str">
        <f t="shared" si="8"/>
        <v/>
      </c>
      <c r="BU41" s="11" t="str">
        <f t="shared" si="8"/>
        <v/>
      </c>
      <c r="BV41" s="11" t="str">
        <f t="shared" si="8"/>
        <v/>
      </c>
      <c r="BW41" s="11" t="str">
        <f t="shared" si="8"/>
        <v/>
      </c>
      <c r="BX41" s="11" t="str">
        <f t="shared" si="8"/>
        <v/>
      </c>
      <c r="BY41" s="11" t="str">
        <f t="shared" si="8"/>
        <v/>
      </c>
      <c r="BZ41" s="11" t="str">
        <f t="shared" si="8"/>
        <v/>
      </c>
      <c r="CA41" s="11" t="str">
        <f t="shared" si="7"/>
        <v/>
      </c>
      <c r="CB41" s="11" t="str">
        <f t="shared" si="7"/>
        <v/>
      </c>
      <c r="CC41" s="11" t="str">
        <f t="shared" si="7"/>
        <v/>
      </c>
      <c r="CD41" s="11" t="str">
        <f t="shared" si="7"/>
        <v/>
      </c>
      <c r="CE41" s="11" t="str">
        <f t="shared" si="7"/>
        <v/>
      </c>
      <c r="CF41" s="11" t="str">
        <f t="shared" si="7"/>
        <v/>
      </c>
      <c r="CG41" s="11" t="str">
        <f t="shared" si="7"/>
        <v/>
      </c>
      <c r="CH41" s="11" t="str">
        <f t="shared" si="7"/>
        <v/>
      </c>
      <c r="CI41" s="11" t="str">
        <f t="shared" si="7"/>
        <v/>
      </c>
      <c r="CJ41" s="11" t="str">
        <f t="shared" si="9"/>
        <v/>
      </c>
      <c r="CK41" s="11" t="str">
        <f t="shared" si="9"/>
        <v/>
      </c>
      <c r="CL41" s="11" t="str">
        <f t="shared" si="9"/>
        <v/>
      </c>
      <c r="CM41" s="11" t="str">
        <f t="shared" si="9"/>
        <v/>
      </c>
      <c r="CN41" s="11" t="str">
        <f t="shared" si="9"/>
        <v/>
      </c>
      <c r="CO41" s="11" t="str">
        <f t="shared" si="9"/>
        <v/>
      </c>
    </row>
    <row r="42" spans="1:93">
      <c r="A42">
        <v>1919</v>
      </c>
      <c r="B42">
        <v>0.17994622144700001</v>
      </c>
      <c r="C42">
        <v>0</v>
      </c>
      <c r="D42">
        <v>0</v>
      </c>
      <c r="E42">
        <v>0</v>
      </c>
      <c r="F42">
        <v>0.15889409731000001</v>
      </c>
      <c r="G42">
        <v>0</v>
      </c>
      <c r="H42">
        <v>0</v>
      </c>
      <c r="I42">
        <v>0.32931566409899998</v>
      </c>
      <c r="J42">
        <v>0</v>
      </c>
      <c r="K42">
        <v>0</v>
      </c>
      <c r="L42">
        <v>0</v>
      </c>
      <c r="M42">
        <v>0</v>
      </c>
      <c r="N42">
        <v>0</v>
      </c>
      <c r="O42">
        <v>0</v>
      </c>
      <c r="P42">
        <v>0.36185291825799998</v>
      </c>
      <c r="Q42">
        <v>0</v>
      </c>
      <c r="R42">
        <v>0</v>
      </c>
      <c r="S42">
        <v>0</v>
      </c>
      <c r="T42">
        <v>0</v>
      </c>
      <c r="U42">
        <v>0</v>
      </c>
      <c r="V42">
        <v>0</v>
      </c>
      <c r="W42">
        <v>0</v>
      </c>
      <c r="X42">
        <v>0</v>
      </c>
      <c r="Y42">
        <v>0</v>
      </c>
      <c r="Z42">
        <v>0</v>
      </c>
      <c r="AA42">
        <v>0</v>
      </c>
      <c r="AB42">
        <v>0</v>
      </c>
      <c r="AC42">
        <v>0</v>
      </c>
      <c r="AD42">
        <v>0</v>
      </c>
      <c r="AE42">
        <v>0</v>
      </c>
      <c r="AF42">
        <v>0</v>
      </c>
      <c r="AG42">
        <v>0.39433118172999998</v>
      </c>
      <c r="AH42">
        <v>0.42706835987500003</v>
      </c>
      <c r="AI42">
        <v>0.78604807425000001</v>
      </c>
      <c r="AJ42">
        <v>0</v>
      </c>
      <c r="AK42">
        <v>0</v>
      </c>
      <c r="AL42">
        <v>0</v>
      </c>
      <c r="AM42">
        <v>0</v>
      </c>
      <c r="AN42">
        <v>0</v>
      </c>
      <c r="AO42">
        <v>0</v>
      </c>
      <c r="AP42">
        <v>0</v>
      </c>
      <c r="AQ42">
        <v>0</v>
      </c>
      <c r="AR42">
        <v>0</v>
      </c>
      <c r="AS42">
        <v>0</v>
      </c>
      <c r="AT42">
        <v>0</v>
      </c>
      <c r="AV42">
        <v>1919</v>
      </c>
      <c r="AW42" s="11">
        <f t="shared" si="6"/>
        <v>0.17994622144700001</v>
      </c>
      <c r="AX42" s="11" t="str">
        <f t="shared" si="6"/>
        <v/>
      </c>
      <c r="AY42" s="11" t="str">
        <f t="shared" si="6"/>
        <v/>
      </c>
      <c r="AZ42" s="11" t="str">
        <f t="shared" si="6"/>
        <v/>
      </c>
      <c r="BA42" s="11">
        <f t="shared" si="6"/>
        <v>0.15889409731000001</v>
      </c>
      <c r="BB42" s="11" t="str">
        <f t="shared" si="6"/>
        <v/>
      </c>
      <c r="BC42" s="11" t="str">
        <f t="shared" si="6"/>
        <v/>
      </c>
      <c r="BD42" s="11">
        <f t="shared" si="6"/>
        <v>0.32931566409899998</v>
      </c>
      <c r="BE42" s="11" t="str">
        <f t="shared" si="6"/>
        <v/>
      </c>
      <c r="BF42" s="11" t="str">
        <f t="shared" si="6"/>
        <v/>
      </c>
      <c r="BG42" s="11" t="str">
        <f t="shared" si="6"/>
        <v/>
      </c>
      <c r="BH42" s="11" t="str">
        <f t="shared" si="6"/>
        <v/>
      </c>
      <c r="BI42" s="11" t="str">
        <f t="shared" si="6"/>
        <v/>
      </c>
      <c r="BJ42" s="11" t="str">
        <f t="shared" si="6"/>
        <v/>
      </c>
      <c r="BK42" s="11">
        <f t="shared" si="6"/>
        <v>0.36185291825799998</v>
      </c>
      <c r="BL42" s="11" t="str">
        <f t="shared" si="6"/>
        <v/>
      </c>
      <c r="BM42" s="11" t="str">
        <f t="shared" si="8"/>
        <v/>
      </c>
      <c r="BN42" s="11" t="str">
        <f t="shared" si="8"/>
        <v/>
      </c>
      <c r="BO42" s="11" t="str">
        <f t="shared" si="8"/>
        <v/>
      </c>
      <c r="BP42" s="11" t="str">
        <f t="shared" si="8"/>
        <v/>
      </c>
      <c r="BQ42" s="11" t="str">
        <f t="shared" si="8"/>
        <v/>
      </c>
      <c r="BR42" s="11" t="str">
        <f t="shared" si="8"/>
        <v/>
      </c>
      <c r="BS42" s="11" t="str">
        <f t="shared" si="8"/>
        <v/>
      </c>
      <c r="BT42" s="11" t="str">
        <f t="shared" si="8"/>
        <v/>
      </c>
      <c r="BU42" s="11" t="str">
        <f t="shared" si="8"/>
        <v/>
      </c>
      <c r="BV42" s="11" t="str">
        <f t="shared" si="8"/>
        <v/>
      </c>
      <c r="BW42" s="11" t="str">
        <f t="shared" si="8"/>
        <v/>
      </c>
      <c r="BX42" s="11" t="str">
        <f t="shared" si="8"/>
        <v/>
      </c>
      <c r="BY42" s="11" t="str">
        <f t="shared" si="8"/>
        <v/>
      </c>
      <c r="BZ42" s="11" t="str">
        <f t="shared" si="8"/>
        <v/>
      </c>
      <c r="CA42" s="11" t="str">
        <f t="shared" si="7"/>
        <v/>
      </c>
      <c r="CB42" s="11">
        <f t="shared" si="7"/>
        <v>0.39433118172999998</v>
      </c>
      <c r="CC42" s="11">
        <f t="shared" si="7"/>
        <v>0.42706835987500003</v>
      </c>
      <c r="CD42" s="11">
        <f t="shared" si="7"/>
        <v>0.78604807425000001</v>
      </c>
      <c r="CE42" s="11" t="str">
        <f t="shared" si="7"/>
        <v/>
      </c>
      <c r="CF42" s="11" t="str">
        <f t="shared" si="7"/>
        <v/>
      </c>
      <c r="CG42" s="11" t="str">
        <f t="shared" si="7"/>
        <v/>
      </c>
      <c r="CH42" s="11" t="str">
        <f t="shared" si="7"/>
        <v/>
      </c>
      <c r="CI42" s="11" t="str">
        <f t="shared" si="7"/>
        <v/>
      </c>
      <c r="CJ42" s="11" t="str">
        <f t="shared" si="9"/>
        <v/>
      </c>
      <c r="CK42" s="11" t="str">
        <f t="shared" si="9"/>
        <v/>
      </c>
      <c r="CL42" s="11" t="str">
        <f t="shared" si="9"/>
        <v/>
      </c>
      <c r="CM42" s="11" t="str">
        <f t="shared" si="9"/>
        <v/>
      </c>
      <c r="CN42" s="11" t="str">
        <f t="shared" si="9"/>
        <v/>
      </c>
      <c r="CO42" s="11" t="str">
        <f t="shared" si="9"/>
        <v/>
      </c>
    </row>
    <row r="43" spans="1:93">
      <c r="A43">
        <v>1920</v>
      </c>
      <c r="B43">
        <v>0</v>
      </c>
      <c r="C43">
        <v>0</v>
      </c>
      <c r="D43">
        <v>0</v>
      </c>
      <c r="E43">
        <v>0.14969681652399999</v>
      </c>
      <c r="F43">
        <v>0</v>
      </c>
      <c r="G43">
        <v>0</v>
      </c>
      <c r="H43">
        <v>0</v>
      </c>
      <c r="I43">
        <v>0</v>
      </c>
      <c r="J43">
        <v>0</v>
      </c>
      <c r="K43">
        <v>0</v>
      </c>
      <c r="L43">
        <v>0</v>
      </c>
      <c r="M43">
        <v>0</v>
      </c>
      <c r="N43">
        <v>0.25660765585299999</v>
      </c>
      <c r="O43">
        <v>0</v>
      </c>
      <c r="P43">
        <v>0</v>
      </c>
      <c r="Q43">
        <v>0.33538528631999998</v>
      </c>
      <c r="R43">
        <v>0</v>
      </c>
      <c r="S43">
        <v>0</v>
      </c>
      <c r="T43">
        <v>0</v>
      </c>
      <c r="U43">
        <v>0</v>
      </c>
      <c r="V43">
        <v>0</v>
      </c>
      <c r="W43">
        <v>0</v>
      </c>
      <c r="X43">
        <v>0</v>
      </c>
      <c r="Y43">
        <v>0</v>
      </c>
      <c r="Z43">
        <v>0</v>
      </c>
      <c r="AA43">
        <v>0</v>
      </c>
      <c r="AB43">
        <v>0</v>
      </c>
      <c r="AC43">
        <v>0</v>
      </c>
      <c r="AD43">
        <v>0</v>
      </c>
      <c r="AE43">
        <v>0</v>
      </c>
      <c r="AF43">
        <v>0.330105476658</v>
      </c>
      <c r="AG43">
        <v>0</v>
      </c>
      <c r="AH43">
        <v>0</v>
      </c>
      <c r="AI43">
        <v>0</v>
      </c>
      <c r="AJ43">
        <v>0</v>
      </c>
      <c r="AK43">
        <v>0</v>
      </c>
      <c r="AL43">
        <v>0</v>
      </c>
      <c r="AM43">
        <v>0</v>
      </c>
      <c r="AN43">
        <v>0</v>
      </c>
      <c r="AO43">
        <v>0</v>
      </c>
      <c r="AP43">
        <v>0</v>
      </c>
      <c r="AQ43">
        <v>0</v>
      </c>
      <c r="AR43">
        <v>0.387566552354</v>
      </c>
      <c r="AS43">
        <v>0</v>
      </c>
      <c r="AT43">
        <v>0</v>
      </c>
      <c r="AV43">
        <v>1920</v>
      </c>
      <c r="AW43" s="11" t="str">
        <f t="shared" si="6"/>
        <v/>
      </c>
      <c r="AX43" s="11" t="str">
        <f t="shared" si="6"/>
        <v/>
      </c>
      <c r="AY43" s="11" t="str">
        <f t="shared" si="6"/>
        <v/>
      </c>
      <c r="AZ43" s="11">
        <f t="shared" si="6"/>
        <v>0.14969681652399999</v>
      </c>
      <c r="BA43" s="11" t="str">
        <f t="shared" si="6"/>
        <v/>
      </c>
      <c r="BB43" s="11" t="str">
        <f t="shared" si="6"/>
        <v/>
      </c>
      <c r="BC43" s="11" t="str">
        <f t="shared" si="6"/>
        <v/>
      </c>
      <c r="BD43" s="11" t="str">
        <f t="shared" si="6"/>
        <v/>
      </c>
      <c r="BE43" s="11" t="str">
        <f t="shared" si="6"/>
        <v/>
      </c>
      <c r="BF43" s="11" t="str">
        <f t="shared" si="6"/>
        <v/>
      </c>
      <c r="BG43" s="11" t="str">
        <f t="shared" si="6"/>
        <v/>
      </c>
      <c r="BH43" s="11" t="str">
        <f t="shared" si="6"/>
        <v/>
      </c>
      <c r="BI43" s="11">
        <f t="shared" si="6"/>
        <v>0.25660765585299999</v>
      </c>
      <c r="BJ43" s="11" t="str">
        <f t="shared" si="6"/>
        <v/>
      </c>
      <c r="BK43" s="11" t="str">
        <f t="shared" si="6"/>
        <v/>
      </c>
      <c r="BL43" s="11">
        <f t="shared" si="6"/>
        <v>0.33538528631999998</v>
      </c>
      <c r="BM43" s="11" t="str">
        <f t="shared" si="8"/>
        <v/>
      </c>
      <c r="BN43" s="11" t="str">
        <f t="shared" si="8"/>
        <v/>
      </c>
      <c r="BO43" s="11" t="str">
        <f t="shared" si="8"/>
        <v/>
      </c>
      <c r="BP43" s="11" t="str">
        <f t="shared" si="8"/>
        <v/>
      </c>
      <c r="BQ43" s="11" t="str">
        <f t="shared" si="8"/>
        <v/>
      </c>
      <c r="BR43" s="11" t="str">
        <f t="shared" si="8"/>
        <v/>
      </c>
      <c r="BS43" s="11" t="str">
        <f t="shared" si="8"/>
        <v/>
      </c>
      <c r="BT43" s="11" t="str">
        <f t="shared" si="8"/>
        <v/>
      </c>
      <c r="BU43" s="11" t="str">
        <f t="shared" si="8"/>
        <v/>
      </c>
      <c r="BV43" s="11" t="str">
        <f t="shared" si="8"/>
        <v/>
      </c>
      <c r="BW43" s="11" t="str">
        <f t="shared" si="8"/>
        <v/>
      </c>
      <c r="BX43" s="11" t="str">
        <f t="shared" si="8"/>
        <v/>
      </c>
      <c r="BY43" s="11" t="str">
        <f t="shared" si="8"/>
        <v/>
      </c>
      <c r="BZ43" s="11" t="str">
        <f t="shared" si="8"/>
        <v/>
      </c>
      <c r="CA43" s="11">
        <f t="shared" si="7"/>
        <v>0.330105476658</v>
      </c>
      <c r="CB43" s="11" t="str">
        <f t="shared" si="7"/>
        <v/>
      </c>
      <c r="CC43" s="11" t="str">
        <f t="shared" si="7"/>
        <v/>
      </c>
      <c r="CD43" s="11" t="str">
        <f t="shared" si="7"/>
        <v/>
      </c>
      <c r="CE43" s="11" t="str">
        <f t="shared" si="7"/>
        <v/>
      </c>
      <c r="CF43" s="11" t="str">
        <f t="shared" si="7"/>
        <v/>
      </c>
      <c r="CG43" s="11" t="str">
        <f t="shared" si="7"/>
        <v/>
      </c>
      <c r="CH43" s="11" t="str">
        <f t="shared" si="7"/>
        <v/>
      </c>
      <c r="CI43" s="11" t="str">
        <f t="shared" si="7"/>
        <v/>
      </c>
      <c r="CJ43" s="11" t="str">
        <f t="shared" si="9"/>
        <v/>
      </c>
      <c r="CK43" s="11" t="str">
        <f t="shared" si="9"/>
        <v/>
      </c>
      <c r="CL43" s="11" t="str">
        <f t="shared" si="9"/>
        <v/>
      </c>
      <c r="CM43" s="11">
        <f t="shared" si="9"/>
        <v>0.387566552354</v>
      </c>
      <c r="CN43" s="11" t="str">
        <f t="shared" si="9"/>
        <v/>
      </c>
      <c r="CO43" s="11" t="str">
        <f t="shared" si="9"/>
        <v/>
      </c>
    </row>
    <row r="44" spans="1:93">
      <c r="A44">
        <v>1921</v>
      </c>
      <c r="B44">
        <v>0</v>
      </c>
      <c r="C44">
        <v>0</v>
      </c>
      <c r="D44">
        <v>0</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V44">
        <v>1921</v>
      </c>
      <c r="AW44" s="11" t="str">
        <f t="shared" si="6"/>
        <v/>
      </c>
      <c r="AX44" s="11" t="str">
        <f t="shared" si="6"/>
        <v/>
      </c>
      <c r="AY44" s="11" t="str">
        <f t="shared" si="6"/>
        <v/>
      </c>
      <c r="AZ44" s="11" t="str">
        <f t="shared" si="6"/>
        <v/>
      </c>
      <c r="BA44" s="11" t="str">
        <f t="shared" si="6"/>
        <v/>
      </c>
      <c r="BB44" s="11" t="str">
        <f t="shared" si="6"/>
        <v/>
      </c>
      <c r="BC44" s="11" t="str">
        <f t="shared" si="6"/>
        <v/>
      </c>
      <c r="BD44" s="11" t="str">
        <f t="shared" si="6"/>
        <v/>
      </c>
      <c r="BE44" s="11" t="str">
        <f t="shared" si="6"/>
        <v/>
      </c>
      <c r="BF44" s="11" t="str">
        <f t="shared" si="6"/>
        <v/>
      </c>
      <c r="BG44" s="11" t="str">
        <f t="shared" si="6"/>
        <v/>
      </c>
      <c r="BH44" s="11" t="str">
        <f t="shared" si="6"/>
        <v/>
      </c>
      <c r="BI44" s="11" t="str">
        <f t="shared" si="6"/>
        <v/>
      </c>
      <c r="BJ44" s="11" t="str">
        <f t="shared" si="6"/>
        <v/>
      </c>
      <c r="BK44" s="11" t="str">
        <f t="shared" si="6"/>
        <v/>
      </c>
      <c r="BL44" s="11" t="str">
        <f t="shared" si="6"/>
        <v/>
      </c>
      <c r="BM44" s="11" t="str">
        <f t="shared" si="8"/>
        <v/>
      </c>
      <c r="BN44" s="11" t="str">
        <f t="shared" si="8"/>
        <v/>
      </c>
      <c r="BO44" s="11" t="str">
        <f t="shared" si="8"/>
        <v/>
      </c>
      <c r="BP44" s="11" t="str">
        <f t="shared" si="8"/>
        <v/>
      </c>
      <c r="BQ44" s="11" t="str">
        <f t="shared" si="8"/>
        <v/>
      </c>
      <c r="BR44" s="11" t="str">
        <f t="shared" si="8"/>
        <v/>
      </c>
      <c r="BS44" s="11" t="str">
        <f t="shared" si="8"/>
        <v/>
      </c>
      <c r="BT44" s="11" t="str">
        <f t="shared" si="8"/>
        <v/>
      </c>
      <c r="BU44" s="11" t="str">
        <f t="shared" si="8"/>
        <v/>
      </c>
      <c r="BV44" s="11" t="str">
        <f t="shared" si="8"/>
        <v/>
      </c>
      <c r="BW44" s="11" t="str">
        <f t="shared" si="8"/>
        <v/>
      </c>
      <c r="BX44" s="11" t="str">
        <f t="shared" si="8"/>
        <v/>
      </c>
      <c r="BY44" s="11" t="str">
        <f t="shared" si="8"/>
        <v/>
      </c>
      <c r="BZ44" s="11" t="str">
        <f t="shared" si="8"/>
        <v/>
      </c>
      <c r="CA44" s="11" t="str">
        <f t="shared" si="7"/>
        <v/>
      </c>
      <c r="CB44" s="11" t="str">
        <f t="shared" si="7"/>
        <v/>
      </c>
      <c r="CC44" s="11" t="str">
        <f t="shared" si="7"/>
        <v/>
      </c>
      <c r="CD44" s="11" t="str">
        <f t="shared" si="7"/>
        <v/>
      </c>
      <c r="CE44" s="11" t="str">
        <f t="shared" si="7"/>
        <v/>
      </c>
      <c r="CF44" s="11" t="str">
        <f t="shared" si="7"/>
        <v/>
      </c>
      <c r="CG44" s="11" t="str">
        <f t="shared" si="7"/>
        <v/>
      </c>
      <c r="CH44" s="11" t="str">
        <f t="shared" si="7"/>
        <v/>
      </c>
      <c r="CI44" s="11" t="str">
        <f t="shared" si="7"/>
        <v/>
      </c>
      <c r="CJ44" s="11" t="str">
        <f t="shared" si="9"/>
        <v/>
      </c>
      <c r="CK44" s="11" t="str">
        <f t="shared" si="9"/>
        <v/>
      </c>
      <c r="CL44" s="11" t="str">
        <f t="shared" si="9"/>
        <v/>
      </c>
      <c r="CM44" s="11" t="str">
        <f t="shared" si="9"/>
        <v/>
      </c>
      <c r="CN44" s="11" t="str">
        <f t="shared" si="9"/>
        <v/>
      </c>
      <c r="CO44" s="11" t="str">
        <f t="shared" si="9"/>
        <v/>
      </c>
    </row>
    <row r="45" spans="1:93">
      <c r="A45">
        <v>1922</v>
      </c>
      <c r="B45">
        <v>0</v>
      </c>
      <c r="C45">
        <v>0</v>
      </c>
      <c r="D45">
        <v>0</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V45">
        <v>1922</v>
      </c>
      <c r="AW45" s="11" t="str">
        <f t="shared" si="6"/>
        <v/>
      </c>
      <c r="AX45" s="11" t="str">
        <f t="shared" si="6"/>
        <v/>
      </c>
      <c r="AY45" s="11" t="str">
        <f t="shared" si="6"/>
        <v/>
      </c>
      <c r="AZ45" s="11" t="str">
        <f t="shared" si="6"/>
        <v/>
      </c>
      <c r="BA45" s="11" t="str">
        <f t="shared" si="6"/>
        <v/>
      </c>
      <c r="BB45" s="11" t="str">
        <f t="shared" si="6"/>
        <v/>
      </c>
      <c r="BC45" s="11" t="str">
        <f t="shared" si="6"/>
        <v/>
      </c>
      <c r="BD45" s="11" t="str">
        <f t="shared" si="6"/>
        <v/>
      </c>
      <c r="BE45" s="11" t="str">
        <f t="shared" si="6"/>
        <v/>
      </c>
      <c r="BF45" s="11" t="str">
        <f t="shared" si="6"/>
        <v/>
      </c>
      <c r="BG45" s="11" t="str">
        <f t="shared" si="6"/>
        <v/>
      </c>
      <c r="BH45" s="11" t="str">
        <f t="shared" si="6"/>
        <v/>
      </c>
      <c r="BI45" s="11" t="str">
        <f t="shared" si="6"/>
        <v/>
      </c>
      <c r="BJ45" s="11" t="str">
        <f t="shared" si="6"/>
        <v/>
      </c>
      <c r="BK45" s="11" t="str">
        <f t="shared" si="6"/>
        <v/>
      </c>
      <c r="BL45" s="11" t="str">
        <f t="shared" si="6"/>
        <v/>
      </c>
      <c r="BM45" s="11" t="str">
        <f t="shared" si="8"/>
        <v/>
      </c>
      <c r="BN45" s="11" t="str">
        <f t="shared" si="8"/>
        <v/>
      </c>
      <c r="BO45" s="11" t="str">
        <f t="shared" si="8"/>
        <v/>
      </c>
      <c r="BP45" s="11" t="str">
        <f t="shared" si="8"/>
        <v/>
      </c>
      <c r="BQ45" s="11" t="str">
        <f t="shared" si="8"/>
        <v/>
      </c>
      <c r="BR45" s="11" t="str">
        <f t="shared" si="8"/>
        <v/>
      </c>
      <c r="BS45" s="11" t="str">
        <f t="shared" si="8"/>
        <v/>
      </c>
      <c r="BT45" s="11" t="str">
        <f t="shared" si="8"/>
        <v/>
      </c>
      <c r="BU45" s="11" t="str">
        <f t="shared" si="8"/>
        <v/>
      </c>
      <c r="BV45" s="11" t="str">
        <f t="shared" si="8"/>
        <v/>
      </c>
      <c r="BW45" s="11" t="str">
        <f t="shared" si="8"/>
        <v/>
      </c>
      <c r="BX45" s="11" t="str">
        <f t="shared" si="8"/>
        <v/>
      </c>
      <c r="BY45" s="11" t="str">
        <f t="shared" si="8"/>
        <v/>
      </c>
      <c r="BZ45" s="11" t="str">
        <f t="shared" si="8"/>
        <v/>
      </c>
      <c r="CA45" s="11" t="str">
        <f t="shared" si="7"/>
        <v/>
      </c>
      <c r="CB45" s="11" t="str">
        <f t="shared" si="7"/>
        <v/>
      </c>
      <c r="CC45" s="11" t="str">
        <f t="shared" si="7"/>
        <v/>
      </c>
      <c r="CD45" s="11" t="str">
        <f t="shared" si="7"/>
        <v/>
      </c>
      <c r="CE45" s="11" t="str">
        <f t="shared" si="7"/>
        <v/>
      </c>
      <c r="CF45" s="11" t="str">
        <f t="shared" si="7"/>
        <v/>
      </c>
      <c r="CG45" s="11" t="str">
        <f t="shared" si="7"/>
        <v/>
      </c>
      <c r="CH45" s="11" t="str">
        <f t="shared" si="7"/>
        <v/>
      </c>
      <c r="CI45" s="11" t="str">
        <f t="shared" si="7"/>
        <v/>
      </c>
      <c r="CJ45" s="11" t="str">
        <f t="shared" si="9"/>
        <v/>
      </c>
      <c r="CK45" s="11" t="str">
        <f t="shared" si="9"/>
        <v/>
      </c>
      <c r="CL45" s="11" t="str">
        <f t="shared" si="9"/>
        <v/>
      </c>
      <c r="CM45" s="11" t="str">
        <f t="shared" si="9"/>
        <v/>
      </c>
      <c r="CN45" s="11" t="str">
        <f t="shared" si="9"/>
        <v/>
      </c>
      <c r="CO45" s="11" t="str">
        <f t="shared" si="9"/>
        <v/>
      </c>
    </row>
    <row r="46" spans="1:93">
      <c r="A46">
        <v>1923</v>
      </c>
      <c r="B46">
        <v>0</v>
      </c>
      <c r="C46">
        <v>0</v>
      </c>
      <c r="D46">
        <v>0</v>
      </c>
      <c r="E46">
        <v>0</v>
      </c>
      <c r="F46">
        <v>0</v>
      </c>
      <c r="G46">
        <v>0</v>
      </c>
      <c r="H46">
        <v>0</v>
      </c>
      <c r="I46">
        <v>0</v>
      </c>
      <c r="J46">
        <v>0</v>
      </c>
      <c r="K46">
        <v>0.33247197094100001</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V46">
        <v>1923</v>
      </c>
      <c r="AW46" s="11" t="str">
        <f t="shared" si="6"/>
        <v/>
      </c>
      <c r="AX46" s="11" t="str">
        <f t="shared" si="6"/>
        <v/>
      </c>
      <c r="AY46" s="11" t="str">
        <f t="shared" si="6"/>
        <v/>
      </c>
      <c r="AZ46" s="11" t="str">
        <f t="shared" si="6"/>
        <v/>
      </c>
      <c r="BA46" s="11" t="str">
        <f t="shared" si="6"/>
        <v/>
      </c>
      <c r="BB46" s="11" t="str">
        <f t="shared" si="6"/>
        <v/>
      </c>
      <c r="BC46" s="11" t="str">
        <f t="shared" si="6"/>
        <v/>
      </c>
      <c r="BD46" s="11" t="str">
        <f t="shared" si="6"/>
        <v/>
      </c>
      <c r="BE46" s="11" t="str">
        <f t="shared" si="6"/>
        <v/>
      </c>
      <c r="BF46" s="11">
        <f t="shared" si="6"/>
        <v>0.33247197094100001</v>
      </c>
      <c r="BG46" s="11" t="str">
        <f t="shared" si="6"/>
        <v/>
      </c>
      <c r="BH46" s="11" t="str">
        <f t="shared" si="6"/>
        <v/>
      </c>
      <c r="BI46" s="11" t="str">
        <f t="shared" si="6"/>
        <v/>
      </c>
      <c r="BJ46" s="11" t="str">
        <f t="shared" si="6"/>
        <v/>
      </c>
      <c r="BK46" s="11" t="str">
        <f t="shared" si="6"/>
        <v/>
      </c>
      <c r="BL46" s="11" t="str">
        <f t="shared" si="6"/>
        <v/>
      </c>
      <c r="BM46" s="11" t="str">
        <f t="shared" si="8"/>
        <v/>
      </c>
      <c r="BN46" s="11" t="str">
        <f t="shared" si="8"/>
        <v/>
      </c>
      <c r="BO46" s="11" t="str">
        <f t="shared" si="8"/>
        <v/>
      </c>
      <c r="BP46" s="11" t="str">
        <f t="shared" si="8"/>
        <v/>
      </c>
      <c r="BQ46" s="11" t="str">
        <f t="shared" si="8"/>
        <v/>
      </c>
      <c r="BR46" s="11" t="str">
        <f t="shared" si="8"/>
        <v/>
      </c>
      <c r="BS46" s="11" t="str">
        <f t="shared" si="8"/>
        <v/>
      </c>
      <c r="BT46" s="11" t="str">
        <f t="shared" si="8"/>
        <v/>
      </c>
      <c r="BU46" s="11" t="str">
        <f t="shared" si="8"/>
        <v/>
      </c>
      <c r="BV46" s="11" t="str">
        <f t="shared" si="8"/>
        <v/>
      </c>
      <c r="BW46" s="11" t="str">
        <f t="shared" si="8"/>
        <v/>
      </c>
      <c r="BX46" s="11" t="str">
        <f t="shared" si="8"/>
        <v/>
      </c>
      <c r="BY46" s="11" t="str">
        <f t="shared" si="8"/>
        <v/>
      </c>
      <c r="BZ46" s="11" t="str">
        <f t="shared" si="8"/>
        <v/>
      </c>
      <c r="CA46" s="11" t="str">
        <f t="shared" si="7"/>
        <v/>
      </c>
      <c r="CB46" s="11" t="str">
        <f t="shared" si="7"/>
        <v/>
      </c>
      <c r="CC46" s="11" t="str">
        <f t="shared" si="7"/>
        <v/>
      </c>
      <c r="CD46" s="11" t="str">
        <f t="shared" si="7"/>
        <v/>
      </c>
      <c r="CE46" s="11" t="str">
        <f t="shared" si="7"/>
        <v/>
      </c>
      <c r="CF46" s="11" t="str">
        <f t="shared" si="7"/>
        <v/>
      </c>
      <c r="CG46" s="11" t="str">
        <f t="shared" si="7"/>
        <v/>
      </c>
      <c r="CH46" s="11" t="str">
        <f t="shared" si="7"/>
        <v/>
      </c>
      <c r="CI46" s="11" t="str">
        <f t="shared" si="7"/>
        <v/>
      </c>
      <c r="CJ46" s="11" t="str">
        <f t="shared" si="9"/>
        <v/>
      </c>
      <c r="CK46" s="11" t="str">
        <f t="shared" si="9"/>
        <v/>
      </c>
      <c r="CL46" s="11" t="str">
        <f t="shared" si="9"/>
        <v/>
      </c>
      <c r="CM46" s="11" t="str">
        <f t="shared" si="9"/>
        <v/>
      </c>
      <c r="CN46" s="11" t="str">
        <f t="shared" si="9"/>
        <v/>
      </c>
      <c r="CO46" s="11" t="str">
        <f t="shared" si="9"/>
        <v/>
      </c>
    </row>
    <row r="47" spans="1:93">
      <c r="A47">
        <v>1924</v>
      </c>
      <c r="B47">
        <v>0</v>
      </c>
      <c r="C47">
        <v>0</v>
      </c>
      <c r="D47">
        <v>0</v>
      </c>
      <c r="E47">
        <v>0</v>
      </c>
      <c r="F47">
        <v>0</v>
      </c>
      <c r="G47">
        <v>0</v>
      </c>
      <c r="H47">
        <v>0</v>
      </c>
      <c r="I47">
        <v>0</v>
      </c>
      <c r="J47">
        <v>0.306874702848</v>
      </c>
      <c r="K47">
        <v>0</v>
      </c>
      <c r="L47">
        <v>0.27240147851399998</v>
      </c>
      <c r="M47">
        <v>0.29486156534199998</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0.114894926016</v>
      </c>
      <c r="AQ47">
        <v>0.31012009342699998</v>
      </c>
      <c r="AR47">
        <v>0</v>
      </c>
      <c r="AS47">
        <v>0.31012009342699998</v>
      </c>
      <c r="AT47">
        <v>0</v>
      </c>
      <c r="AV47">
        <v>1924</v>
      </c>
      <c r="AW47" s="11" t="str">
        <f t="shared" si="6"/>
        <v/>
      </c>
      <c r="AX47" s="11" t="str">
        <f t="shared" si="6"/>
        <v/>
      </c>
      <c r="AY47" s="11" t="str">
        <f t="shared" si="6"/>
        <v/>
      </c>
      <c r="AZ47" s="11" t="str">
        <f t="shared" si="6"/>
        <v/>
      </c>
      <c r="BA47" s="11" t="str">
        <f t="shared" si="6"/>
        <v/>
      </c>
      <c r="BB47" s="11" t="str">
        <f t="shared" si="6"/>
        <v/>
      </c>
      <c r="BC47" s="11" t="str">
        <f t="shared" si="6"/>
        <v/>
      </c>
      <c r="BD47" s="11" t="str">
        <f t="shared" si="6"/>
        <v/>
      </c>
      <c r="BE47" s="11">
        <f t="shared" si="6"/>
        <v>0.306874702848</v>
      </c>
      <c r="BF47" s="11" t="str">
        <f t="shared" si="6"/>
        <v/>
      </c>
      <c r="BG47" s="11">
        <f t="shared" si="6"/>
        <v>0.27240147851399998</v>
      </c>
      <c r="BH47" s="11">
        <f t="shared" si="6"/>
        <v>0.29486156534199998</v>
      </c>
      <c r="BI47" s="11" t="str">
        <f t="shared" si="6"/>
        <v/>
      </c>
      <c r="BJ47" s="11" t="str">
        <f t="shared" si="6"/>
        <v/>
      </c>
      <c r="BK47" s="11" t="str">
        <f t="shared" si="6"/>
        <v/>
      </c>
      <c r="BL47" s="11" t="str">
        <f t="shared" si="6"/>
        <v/>
      </c>
      <c r="BM47" s="11" t="str">
        <f t="shared" si="8"/>
        <v/>
      </c>
      <c r="BN47" s="11" t="str">
        <f t="shared" si="8"/>
        <v/>
      </c>
      <c r="BO47" s="11" t="str">
        <f t="shared" si="8"/>
        <v/>
      </c>
      <c r="BP47" s="11" t="str">
        <f t="shared" si="8"/>
        <v/>
      </c>
      <c r="BQ47" s="11" t="str">
        <f t="shared" si="8"/>
        <v/>
      </c>
      <c r="BR47" s="11" t="str">
        <f t="shared" si="8"/>
        <v/>
      </c>
      <c r="BS47" s="11" t="str">
        <f t="shared" si="8"/>
        <v/>
      </c>
      <c r="BT47" s="11" t="str">
        <f t="shared" si="8"/>
        <v/>
      </c>
      <c r="BU47" s="11" t="str">
        <f t="shared" si="8"/>
        <v/>
      </c>
      <c r="BV47" s="11" t="str">
        <f t="shared" si="8"/>
        <v/>
      </c>
      <c r="BW47" s="11" t="str">
        <f t="shared" si="8"/>
        <v/>
      </c>
      <c r="BX47" s="11" t="str">
        <f t="shared" si="8"/>
        <v/>
      </c>
      <c r="BY47" s="11" t="str">
        <f t="shared" si="8"/>
        <v/>
      </c>
      <c r="BZ47" s="11" t="str">
        <f t="shared" si="8"/>
        <v/>
      </c>
      <c r="CA47" s="11" t="str">
        <f t="shared" si="7"/>
        <v/>
      </c>
      <c r="CB47" s="11" t="str">
        <f t="shared" si="7"/>
        <v/>
      </c>
      <c r="CC47" s="11" t="str">
        <f t="shared" si="7"/>
        <v/>
      </c>
      <c r="CD47" s="11" t="str">
        <f t="shared" si="7"/>
        <v/>
      </c>
      <c r="CE47" s="11" t="str">
        <f t="shared" si="7"/>
        <v/>
      </c>
      <c r="CF47" s="11" t="str">
        <f t="shared" si="7"/>
        <v/>
      </c>
      <c r="CG47" s="11" t="str">
        <f t="shared" si="7"/>
        <v/>
      </c>
      <c r="CH47" s="11" t="str">
        <f t="shared" si="7"/>
        <v/>
      </c>
      <c r="CI47" s="11" t="str">
        <f t="shared" si="7"/>
        <v/>
      </c>
      <c r="CJ47" s="11" t="str">
        <f t="shared" si="9"/>
        <v/>
      </c>
      <c r="CK47" s="11">
        <f t="shared" si="9"/>
        <v>0.114894926016</v>
      </c>
      <c r="CL47" s="11">
        <f t="shared" si="9"/>
        <v>0.31012009342699998</v>
      </c>
      <c r="CM47" s="11" t="str">
        <f t="shared" si="9"/>
        <v/>
      </c>
      <c r="CN47" s="11">
        <f t="shared" si="9"/>
        <v>0.31012009342699998</v>
      </c>
      <c r="CO47" s="11" t="str">
        <f t="shared" si="9"/>
        <v/>
      </c>
    </row>
    <row r="48" spans="1:93">
      <c r="A48">
        <v>1925</v>
      </c>
      <c r="B48">
        <v>0</v>
      </c>
      <c r="C48">
        <v>0</v>
      </c>
      <c r="D48">
        <v>0</v>
      </c>
      <c r="E48">
        <v>0</v>
      </c>
      <c r="F48">
        <v>0</v>
      </c>
      <c r="G48">
        <v>0</v>
      </c>
      <c r="H48">
        <v>0</v>
      </c>
      <c r="I48">
        <v>0</v>
      </c>
      <c r="J48">
        <v>0</v>
      </c>
      <c r="K48">
        <v>0</v>
      </c>
      <c r="L48">
        <v>0</v>
      </c>
      <c r="M48">
        <v>0</v>
      </c>
      <c r="N48">
        <v>0</v>
      </c>
      <c r="O48">
        <v>0.35941828833599998</v>
      </c>
      <c r="P48">
        <v>0</v>
      </c>
      <c r="Q48">
        <v>0</v>
      </c>
      <c r="R48">
        <v>0</v>
      </c>
      <c r="S48">
        <v>0</v>
      </c>
      <c r="T48">
        <v>0</v>
      </c>
      <c r="U48">
        <v>0</v>
      </c>
      <c r="V48">
        <v>0</v>
      </c>
      <c r="W48">
        <v>0</v>
      </c>
      <c r="X48">
        <v>0</v>
      </c>
      <c r="Y48">
        <v>0.22120420890799999</v>
      </c>
      <c r="Z48">
        <v>0</v>
      </c>
      <c r="AA48">
        <v>0.30793097741199998</v>
      </c>
      <c r="AB48">
        <v>0.21308160824200001</v>
      </c>
      <c r="AC48">
        <v>0.34508893071899999</v>
      </c>
      <c r="AD48">
        <v>0.340018194376</v>
      </c>
      <c r="AE48">
        <v>0</v>
      </c>
      <c r="AF48">
        <v>0</v>
      </c>
      <c r="AG48">
        <v>0</v>
      </c>
      <c r="AH48">
        <v>0</v>
      </c>
      <c r="AI48">
        <v>0</v>
      </c>
      <c r="AJ48">
        <v>0</v>
      </c>
      <c r="AK48">
        <v>0</v>
      </c>
      <c r="AL48">
        <v>0</v>
      </c>
      <c r="AM48">
        <v>0</v>
      </c>
      <c r="AN48">
        <v>0</v>
      </c>
      <c r="AO48">
        <v>0</v>
      </c>
      <c r="AP48">
        <v>0</v>
      </c>
      <c r="AQ48">
        <v>0</v>
      </c>
      <c r="AR48">
        <v>0</v>
      </c>
      <c r="AS48">
        <v>0</v>
      </c>
      <c r="AT48">
        <v>0</v>
      </c>
      <c r="AV48">
        <v>1925</v>
      </c>
      <c r="AW48" s="11" t="str">
        <f t="shared" si="6"/>
        <v/>
      </c>
      <c r="AX48" s="11" t="str">
        <f t="shared" si="6"/>
        <v/>
      </c>
      <c r="AY48" s="11" t="str">
        <f t="shared" si="6"/>
        <v/>
      </c>
      <c r="AZ48" s="11" t="str">
        <f t="shared" si="6"/>
        <v/>
      </c>
      <c r="BA48" s="11" t="str">
        <f t="shared" si="6"/>
        <v/>
      </c>
      <c r="BB48" s="11" t="str">
        <f t="shared" si="6"/>
        <v/>
      </c>
      <c r="BC48" s="11" t="str">
        <f t="shared" si="6"/>
        <v/>
      </c>
      <c r="BD48" s="11" t="str">
        <f t="shared" si="6"/>
        <v/>
      </c>
      <c r="BE48" s="11" t="str">
        <f t="shared" si="6"/>
        <v/>
      </c>
      <c r="BF48" s="11" t="str">
        <f t="shared" si="6"/>
        <v/>
      </c>
      <c r="BG48" s="11" t="str">
        <f t="shared" si="6"/>
        <v/>
      </c>
      <c r="BH48" s="11" t="str">
        <f t="shared" si="6"/>
        <v/>
      </c>
      <c r="BI48" s="11" t="str">
        <f t="shared" si="6"/>
        <v/>
      </c>
      <c r="BJ48" s="11">
        <f t="shared" si="6"/>
        <v>0.35941828833599998</v>
      </c>
      <c r="BK48" s="11" t="str">
        <f t="shared" si="6"/>
        <v/>
      </c>
      <c r="BL48" s="11" t="str">
        <f t="shared" si="6"/>
        <v/>
      </c>
      <c r="BM48" s="11" t="str">
        <f t="shared" si="8"/>
        <v/>
      </c>
      <c r="BN48" s="11" t="str">
        <f t="shared" si="8"/>
        <v/>
      </c>
      <c r="BO48" s="11" t="str">
        <f t="shared" si="8"/>
        <v/>
      </c>
      <c r="BP48" s="11" t="str">
        <f t="shared" si="8"/>
        <v/>
      </c>
      <c r="BQ48" s="11" t="str">
        <f t="shared" si="8"/>
        <v/>
      </c>
      <c r="BR48" s="11" t="str">
        <f t="shared" si="8"/>
        <v/>
      </c>
      <c r="BS48" s="11" t="str">
        <f t="shared" si="8"/>
        <v/>
      </c>
      <c r="BT48" s="11">
        <f t="shared" si="8"/>
        <v>0.22120420890799999</v>
      </c>
      <c r="BU48" s="11" t="str">
        <f t="shared" si="8"/>
        <v/>
      </c>
      <c r="BV48" s="11">
        <f t="shared" si="8"/>
        <v>0.30793097741199998</v>
      </c>
      <c r="BW48" s="11">
        <f t="shared" si="8"/>
        <v>0.21308160824200001</v>
      </c>
      <c r="BX48" s="11">
        <f t="shared" si="8"/>
        <v>0.34508893071899999</v>
      </c>
      <c r="BY48" s="11">
        <f t="shared" si="8"/>
        <v>0.340018194376</v>
      </c>
      <c r="BZ48" s="11" t="str">
        <f t="shared" si="8"/>
        <v/>
      </c>
      <c r="CA48" s="11" t="str">
        <f t="shared" si="7"/>
        <v/>
      </c>
      <c r="CB48" s="11" t="str">
        <f t="shared" si="7"/>
        <v/>
      </c>
      <c r="CC48" s="11" t="str">
        <f t="shared" si="7"/>
        <v/>
      </c>
      <c r="CD48" s="11" t="str">
        <f t="shared" si="7"/>
        <v/>
      </c>
      <c r="CE48" s="11" t="str">
        <f t="shared" si="7"/>
        <v/>
      </c>
      <c r="CF48" s="11" t="str">
        <f t="shared" si="7"/>
        <v/>
      </c>
      <c r="CG48" s="11" t="str">
        <f t="shared" si="7"/>
        <v/>
      </c>
      <c r="CH48" s="11" t="str">
        <f t="shared" si="7"/>
        <v/>
      </c>
      <c r="CI48" s="11" t="str">
        <f t="shared" si="7"/>
        <v/>
      </c>
      <c r="CJ48" s="11" t="str">
        <f t="shared" si="9"/>
        <v/>
      </c>
      <c r="CK48" s="11" t="str">
        <f t="shared" si="9"/>
        <v/>
      </c>
      <c r="CL48" s="11" t="str">
        <f t="shared" si="9"/>
        <v/>
      </c>
      <c r="CM48" s="11" t="str">
        <f t="shared" si="9"/>
        <v/>
      </c>
      <c r="CN48" s="11" t="str">
        <f t="shared" si="9"/>
        <v/>
      </c>
      <c r="CO48" s="11" t="str">
        <f t="shared" si="9"/>
        <v/>
      </c>
    </row>
    <row r="49" spans="1:93">
      <c r="A49">
        <v>1926</v>
      </c>
      <c r="B49">
        <v>0</v>
      </c>
      <c r="C49">
        <v>0</v>
      </c>
      <c r="D49">
        <v>0</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V49">
        <v>1926</v>
      </c>
      <c r="AW49" s="11" t="str">
        <f t="shared" si="6"/>
        <v/>
      </c>
      <c r="AX49" s="11" t="str">
        <f t="shared" si="6"/>
        <v/>
      </c>
      <c r="AY49" s="11" t="str">
        <f t="shared" si="6"/>
        <v/>
      </c>
      <c r="AZ49" s="11" t="str">
        <f t="shared" si="6"/>
        <v/>
      </c>
      <c r="BA49" s="11" t="str">
        <f t="shared" si="6"/>
        <v/>
      </c>
      <c r="BB49" s="11" t="str">
        <f t="shared" si="6"/>
        <v/>
      </c>
      <c r="BC49" s="11" t="str">
        <f t="shared" si="6"/>
        <v/>
      </c>
      <c r="BD49" s="11" t="str">
        <f t="shared" si="6"/>
        <v/>
      </c>
      <c r="BE49" s="11" t="str">
        <f t="shared" si="6"/>
        <v/>
      </c>
      <c r="BF49" s="11" t="str">
        <f t="shared" si="6"/>
        <v/>
      </c>
      <c r="BG49" s="11" t="str">
        <f t="shared" si="6"/>
        <v/>
      </c>
      <c r="BH49" s="11" t="str">
        <f t="shared" si="6"/>
        <v/>
      </c>
      <c r="BI49" s="11" t="str">
        <f t="shared" si="6"/>
        <v/>
      </c>
      <c r="BJ49" s="11" t="str">
        <f t="shared" si="6"/>
        <v/>
      </c>
      <c r="BK49" s="11" t="str">
        <f t="shared" si="6"/>
        <v/>
      </c>
      <c r="BL49" s="11" t="str">
        <f t="shared" ref="BL49:BY86" si="10">IF(Q49=0,"",Q49)</f>
        <v/>
      </c>
      <c r="BM49" s="11" t="str">
        <f t="shared" si="8"/>
        <v/>
      </c>
      <c r="BN49" s="11" t="str">
        <f t="shared" si="8"/>
        <v/>
      </c>
      <c r="BO49" s="11" t="str">
        <f t="shared" si="8"/>
        <v/>
      </c>
      <c r="BP49" s="11" t="str">
        <f t="shared" si="8"/>
        <v/>
      </c>
      <c r="BQ49" s="11" t="str">
        <f t="shared" si="8"/>
        <v/>
      </c>
      <c r="BR49" s="11" t="str">
        <f t="shared" si="8"/>
        <v/>
      </c>
      <c r="BS49" s="11" t="str">
        <f t="shared" si="8"/>
        <v/>
      </c>
      <c r="BT49" s="11" t="str">
        <f t="shared" si="8"/>
        <v/>
      </c>
      <c r="BU49" s="11" t="str">
        <f t="shared" si="8"/>
        <v/>
      </c>
      <c r="BV49" s="11" t="str">
        <f t="shared" si="8"/>
        <v/>
      </c>
      <c r="BW49" s="11" t="str">
        <f t="shared" si="8"/>
        <v/>
      </c>
      <c r="BX49" s="11" t="str">
        <f t="shared" si="8"/>
        <v/>
      </c>
      <c r="BY49" s="11" t="str">
        <f t="shared" si="8"/>
        <v/>
      </c>
      <c r="BZ49" s="11" t="str">
        <f t="shared" si="8"/>
        <v/>
      </c>
      <c r="CA49" s="11" t="str">
        <f t="shared" si="7"/>
        <v/>
      </c>
      <c r="CB49" s="11" t="str">
        <f t="shared" si="7"/>
        <v/>
      </c>
      <c r="CC49" s="11" t="str">
        <f t="shared" si="7"/>
        <v/>
      </c>
      <c r="CD49" s="11" t="str">
        <f t="shared" si="7"/>
        <v/>
      </c>
      <c r="CE49" s="11" t="str">
        <f t="shared" si="7"/>
        <v/>
      </c>
      <c r="CF49" s="11" t="str">
        <f t="shared" si="7"/>
        <v/>
      </c>
      <c r="CG49" s="11" t="str">
        <f t="shared" si="7"/>
        <v/>
      </c>
      <c r="CH49" s="11" t="str">
        <f t="shared" si="7"/>
        <v/>
      </c>
      <c r="CI49" s="11" t="str">
        <f t="shared" si="7"/>
        <v/>
      </c>
      <c r="CJ49" s="11" t="str">
        <f t="shared" si="9"/>
        <v/>
      </c>
      <c r="CK49" s="11" t="str">
        <f t="shared" si="9"/>
        <v/>
      </c>
      <c r="CL49" s="11" t="str">
        <f t="shared" si="9"/>
        <v/>
      </c>
      <c r="CM49" s="11" t="str">
        <f t="shared" si="9"/>
        <v/>
      </c>
      <c r="CN49" s="11" t="str">
        <f t="shared" si="9"/>
        <v/>
      </c>
      <c r="CO49" s="11" t="str">
        <f t="shared" si="9"/>
        <v/>
      </c>
    </row>
    <row r="50" spans="1:93">
      <c r="A50">
        <v>1927</v>
      </c>
      <c r="B50">
        <v>0</v>
      </c>
      <c r="C50">
        <v>0</v>
      </c>
      <c r="D50">
        <v>0</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V50">
        <v>1927</v>
      </c>
      <c r="AW50" s="11" t="str">
        <f t="shared" ref="AW50:BK66" si="11">IF(B50=0,"",B50)</f>
        <v/>
      </c>
      <c r="AX50" s="11" t="str">
        <f t="shared" si="11"/>
        <v/>
      </c>
      <c r="AY50" s="11" t="str">
        <f t="shared" si="11"/>
        <v/>
      </c>
      <c r="AZ50" s="11" t="str">
        <f t="shared" si="11"/>
        <v/>
      </c>
      <c r="BA50" s="11" t="str">
        <f t="shared" si="11"/>
        <v/>
      </c>
      <c r="BB50" s="11" t="str">
        <f t="shared" si="11"/>
        <v/>
      </c>
      <c r="BC50" s="11" t="str">
        <f t="shared" si="11"/>
        <v/>
      </c>
      <c r="BD50" s="11" t="str">
        <f t="shared" si="11"/>
        <v/>
      </c>
      <c r="BE50" s="11" t="str">
        <f t="shared" si="11"/>
        <v/>
      </c>
      <c r="BF50" s="11" t="str">
        <f t="shared" si="11"/>
        <v/>
      </c>
      <c r="BG50" s="11" t="str">
        <f t="shared" si="11"/>
        <v/>
      </c>
      <c r="BH50" s="11" t="str">
        <f t="shared" si="11"/>
        <v/>
      </c>
      <c r="BI50" s="11" t="str">
        <f t="shared" si="11"/>
        <v/>
      </c>
      <c r="BJ50" s="11" t="str">
        <f t="shared" si="11"/>
        <v/>
      </c>
      <c r="BK50" s="11" t="str">
        <f t="shared" si="11"/>
        <v/>
      </c>
      <c r="BL50" s="11" t="str">
        <f t="shared" si="10"/>
        <v/>
      </c>
      <c r="BM50" s="11" t="str">
        <f t="shared" si="8"/>
        <v/>
      </c>
      <c r="BN50" s="11" t="str">
        <f t="shared" si="8"/>
        <v/>
      </c>
      <c r="BO50" s="11" t="str">
        <f t="shared" si="8"/>
        <v/>
      </c>
      <c r="BP50" s="11" t="str">
        <f t="shared" si="8"/>
        <v/>
      </c>
      <c r="BQ50" s="11" t="str">
        <f t="shared" si="8"/>
        <v/>
      </c>
      <c r="BR50" s="11" t="str">
        <f t="shared" si="8"/>
        <v/>
      </c>
      <c r="BS50" s="11" t="str">
        <f t="shared" si="8"/>
        <v/>
      </c>
      <c r="BT50" s="11" t="str">
        <f t="shared" si="8"/>
        <v/>
      </c>
      <c r="BU50" s="11" t="str">
        <f t="shared" si="8"/>
        <v/>
      </c>
      <c r="BV50" s="11" t="str">
        <f t="shared" si="8"/>
        <v/>
      </c>
      <c r="BW50" s="11" t="str">
        <f t="shared" si="8"/>
        <v/>
      </c>
      <c r="BX50" s="11" t="str">
        <f t="shared" si="8"/>
        <v/>
      </c>
      <c r="BY50" s="11" t="str">
        <f t="shared" si="8"/>
        <v/>
      </c>
      <c r="BZ50" s="11" t="str">
        <f t="shared" si="8"/>
        <v/>
      </c>
      <c r="CA50" s="11" t="str">
        <f t="shared" si="7"/>
        <v/>
      </c>
      <c r="CB50" s="11" t="str">
        <f t="shared" si="7"/>
        <v/>
      </c>
      <c r="CC50" s="11" t="str">
        <f t="shared" si="7"/>
        <v/>
      </c>
      <c r="CD50" s="11" t="str">
        <f t="shared" si="7"/>
        <v/>
      </c>
      <c r="CE50" s="11" t="str">
        <f t="shared" si="7"/>
        <v/>
      </c>
      <c r="CF50" s="11" t="str">
        <f t="shared" si="7"/>
        <v/>
      </c>
      <c r="CG50" s="11" t="str">
        <f t="shared" si="7"/>
        <v/>
      </c>
      <c r="CH50" s="11" t="str">
        <f t="shared" si="7"/>
        <v/>
      </c>
      <c r="CI50" s="11" t="str">
        <f t="shared" si="7"/>
        <v/>
      </c>
      <c r="CJ50" s="11" t="str">
        <f t="shared" si="9"/>
        <v/>
      </c>
      <c r="CK50" s="11" t="str">
        <f t="shared" si="9"/>
        <v/>
      </c>
      <c r="CL50" s="11" t="str">
        <f t="shared" si="9"/>
        <v/>
      </c>
      <c r="CM50" s="11" t="str">
        <f t="shared" si="9"/>
        <v/>
      </c>
      <c r="CN50" s="11" t="str">
        <f t="shared" si="9"/>
        <v/>
      </c>
      <c r="CO50" s="11" t="str">
        <f t="shared" si="9"/>
        <v/>
      </c>
    </row>
    <row r="51" spans="1:93">
      <c r="A51">
        <v>1928</v>
      </c>
      <c r="B51">
        <v>0</v>
      </c>
      <c r="C51">
        <v>0</v>
      </c>
      <c r="D51">
        <v>0</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V51">
        <v>1928</v>
      </c>
      <c r="AW51" s="11" t="str">
        <f t="shared" si="11"/>
        <v/>
      </c>
      <c r="AX51" s="11" t="str">
        <f t="shared" si="11"/>
        <v/>
      </c>
      <c r="AY51" s="11" t="str">
        <f t="shared" si="11"/>
        <v/>
      </c>
      <c r="AZ51" s="11" t="str">
        <f t="shared" si="11"/>
        <v/>
      </c>
      <c r="BA51" s="11" t="str">
        <f t="shared" si="11"/>
        <v/>
      </c>
      <c r="BB51" s="11" t="str">
        <f t="shared" si="11"/>
        <v/>
      </c>
      <c r="BC51" s="11" t="str">
        <f t="shared" si="11"/>
        <v/>
      </c>
      <c r="BD51" s="11" t="str">
        <f t="shared" si="11"/>
        <v/>
      </c>
      <c r="BE51" s="11" t="str">
        <f t="shared" si="11"/>
        <v/>
      </c>
      <c r="BF51" s="11" t="str">
        <f t="shared" si="11"/>
        <v/>
      </c>
      <c r="BG51" s="11" t="str">
        <f t="shared" si="11"/>
        <v/>
      </c>
      <c r="BH51" s="11" t="str">
        <f t="shared" si="11"/>
        <v/>
      </c>
      <c r="BI51" s="11" t="str">
        <f t="shared" si="11"/>
        <v/>
      </c>
      <c r="BJ51" s="11" t="str">
        <f t="shared" si="11"/>
        <v/>
      </c>
      <c r="BK51" s="11" t="str">
        <f t="shared" si="11"/>
        <v/>
      </c>
      <c r="BL51" s="11" t="str">
        <f t="shared" si="10"/>
        <v/>
      </c>
      <c r="BM51" s="11" t="str">
        <f t="shared" si="8"/>
        <v/>
      </c>
      <c r="BN51" s="11" t="str">
        <f t="shared" si="8"/>
        <v/>
      </c>
      <c r="BO51" s="11" t="str">
        <f t="shared" si="8"/>
        <v/>
      </c>
      <c r="BP51" s="11" t="str">
        <f t="shared" si="8"/>
        <v/>
      </c>
      <c r="BQ51" s="11" t="str">
        <f t="shared" si="8"/>
        <v/>
      </c>
      <c r="BR51" s="11" t="str">
        <f t="shared" si="8"/>
        <v/>
      </c>
      <c r="BS51" s="11" t="str">
        <f t="shared" si="8"/>
        <v/>
      </c>
      <c r="BT51" s="11" t="str">
        <f t="shared" si="8"/>
        <v/>
      </c>
      <c r="BU51" s="11" t="str">
        <f t="shared" si="8"/>
        <v/>
      </c>
      <c r="BV51" s="11" t="str">
        <f t="shared" si="8"/>
        <v/>
      </c>
      <c r="BW51" s="11" t="str">
        <f t="shared" si="8"/>
        <v/>
      </c>
      <c r="BX51" s="11" t="str">
        <f t="shared" si="8"/>
        <v/>
      </c>
      <c r="BY51" s="11" t="str">
        <f t="shared" si="8"/>
        <v/>
      </c>
      <c r="BZ51" s="11" t="str">
        <f t="shared" si="8"/>
        <v/>
      </c>
      <c r="CA51" s="11" t="str">
        <f t="shared" si="7"/>
        <v/>
      </c>
      <c r="CB51" s="11" t="str">
        <f t="shared" si="7"/>
        <v/>
      </c>
      <c r="CC51" s="11" t="str">
        <f t="shared" si="7"/>
        <v/>
      </c>
      <c r="CD51" s="11" t="str">
        <f t="shared" si="7"/>
        <v/>
      </c>
      <c r="CE51" s="11" t="str">
        <f t="shared" si="7"/>
        <v/>
      </c>
      <c r="CF51" s="11" t="str">
        <f t="shared" si="7"/>
        <v/>
      </c>
      <c r="CG51" s="11" t="str">
        <f t="shared" si="7"/>
        <v/>
      </c>
      <c r="CH51" s="11" t="str">
        <f t="shared" si="7"/>
        <v/>
      </c>
      <c r="CI51" s="11" t="str">
        <f t="shared" si="7"/>
        <v/>
      </c>
      <c r="CJ51" s="11" t="str">
        <f t="shared" si="9"/>
        <v/>
      </c>
      <c r="CK51" s="11" t="str">
        <f t="shared" si="9"/>
        <v/>
      </c>
      <c r="CL51" s="11" t="str">
        <f t="shared" si="9"/>
        <v/>
      </c>
      <c r="CM51" s="11" t="str">
        <f t="shared" si="9"/>
        <v/>
      </c>
      <c r="CN51" s="11" t="str">
        <f t="shared" si="9"/>
        <v/>
      </c>
      <c r="CO51" s="11" t="str">
        <f t="shared" si="9"/>
        <v/>
      </c>
    </row>
    <row r="52" spans="1:93">
      <c r="A52">
        <v>1929</v>
      </c>
      <c r="B52">
        <v>0</v>
      </c>
      <c r="C52">
        <v>0.26013061376699997</v>
      </c>
      <c r="D52">
        <v>0.25606806162000001</v>
      </c>
      <c r="E52">
        <v>0</v>
      </c>
      <c r="F52">
        <v>0</v>
      </c>
      <c r="G52">
        <v>0</v>
      </c>
      <c r="H52">
        <v>0.27350758458399999</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0.27774240107100001</v>
      </c>
      <c r="AF52">
        <v>0</v>
      </c>
      <c r="AG52">
        <v>0</v>
      </c>
      <c r="AH52">
        <v>0</v>
      </c>
      <c r="AI52">
        <v>0</v>
      </c>
      <c r="AJ52">
        <v>0</v>
      </c>
      <c r="AK52">
        <v>0</v>
      </c>
      <c r="AL52">
        <v>0</v>
      </c>
      <c r="AM52">
        <v>0</v>
      </c>
      <c r="AN52">
        <v>0</v>
      </c>
      <c r="AO52">
        <v>0</v>
      </c>
      <c r="AP52">
        <v>0</v>
      </c>
      <c r="AQ52">
        <v>0</v>
      </c>
      <c r="AR52">
        <v>0</v>
      </c>
      <c r="AS52">
        <v>0</v>
      </c>
      <c r="AT52">
        <v>0</v>
      </c>
      <c r="AV52">
        <v>1929</v>
      </c>
      <c r="AW52" s="11" t="str">
        <f t="shared" si="11"/>
        <v/>
      </c>
      <c r="AX52" s="11">
        <f t="shared" si="11"/>
        <v>0.26013061376699997</v>
      </c>
      <c r="AY52" s="11">
        <f t="shared" si="11"/>
        <v>0.25606806162000001</v>
      </c>
      <c r="AZ52" s="11" t="str">
        <f t="shared" si="11"/>
        <v/>
      </c>
      <c r="BA52" s="11" t="str">
        <f t="shared" si="11"/>
        <v/>
      </c>
      <c r="BB52" s="11" t="str">
        <f t="shared" si="11"/>
        <v/>
      </c>
      <c r="BC52" s="11">
        <f t="shared" si="11"/>
        <v>0.27350758458399999</v>
      </c>
      <c r="BD52" s="11" t="str">
        <f t="shared" si="11"/>
        <v/>
      </c>
      <c r="BE52" s="11" t="str">
        <f t="shared" si="11"/>
        <v/>
      </c>
      <c r="BF52" s="11" t="str">
        <f t="shared" si="11"/>
        <v/>
      </c>
      <c r="BG52" s="11" t="str">
        <f t="shared" si="11"/>
        <v/>
      </c>
      <c r="BH52" s="11" t="str">
        <f t="shared" si="11"/>
        <v/>
      </c>
      <c r="BI52" s="11" t="str">
        <f t="shared" si="11"/>
        <v/>
      </c>
      <c r="BJ52" s="11" t="str">
        <f t="shared" si="11"/>
        <v/>
      </c>
      <c r="BK52" s="11" t="str">
        <f t="shared" si="11"/>
        <v/>
      </c>
      <c r="BL52" s="11" t="str">
        <f t="shared" si="10"/>
        <v/>
      </c>
      <c r="BM52" s="11" t="str">
        <f t="shared" si="8"/>
        <v/>
      </c>
      <c r="BN52" s="11" t="str">
        <f t="shared" si="8"/>
        <v/>
      </c>
      <c r="BO52" s="11" t="str">
        <f t="shared" si="8"/>
        <v/>
      </c>
      <c r="BP52" s="11" t="str">
        <f t="shared" si="8"/>
        <v/>
      </c>
      <c r="BQ52" s="11" t="str">
        <f t="shared" si="8"/>
        <v/>
      </c>
      <c r="BR52" s="11" t="str">
        <f t="shared" si="8"/>
        <v/>
      </c>
      <c r="BS52" s="11" t="str">
        <f t="shared" si="8"/>
        <v/>
      </c>
      <c r="BT52" s="11" t="str">
        <f t="shared" si="8"/>
        <v/>
      </c>
      <c r="BU52" s="11" t="str">
        <f t="shared" si="8"/>
        <v/>
      </c>
      <c r="BV52" s="11" t="str">
        <f t="shared" si="8"/>
        <v/>
      </c>
      <c r="BW52" s="11" t="str">
        <f t="shared" si="8"/>
        <v/>
      </c>
      <c r="BX52" s="11" t="str">
        <f t="shared" si="8"/>
        <v/>
      </c>
      <c r="BY52" s="11" t="str">
        <f t="shared" si="8"/>
        <v/>
      </c>
      <c r="BZ52" s="11">
        <f t="shared" si="8"/>
        <v>0.27774240107100001</v>
      </c>
      <c r="CA52" s="11" t="str">
        <f t="shared" si="7"/>
        <v/>
      </c>
      <c r="CB52" s="11" t="str">
        <f t="shared" si="7"/>
        <v/>
      </c>
      <c r="CC52" s="11" t="str">
        <f t="shared" si="7"/>
        <v/>
      </c>
      <c r="CD52" s="11" t="str">
        <f t="shared" si="7"/>
        <v/>
      </c>
      <c r="CE52" s="11" t="str">
        <f t="shared" si="7"/>
        <v/>
      </c>
      <c r="CF52" s="11" t="str">
        <f t="shared" si="7"/>
        <v/>
      </c>
      <c r="CG52" s="11" t="str">
        <f t="shared" si="7"/>
        <v/>
      </c>
      <c r="CH52" s="11" t="str">
        <f t="shared" si="7"/>
        <v/>
      </c>
      <c r="CI52" s="11" t="str">
        <f t="shared" si="7"/>
        <v/>
      </c>
      <c r="CJ52" s="11" t="str">
        <f t="shared" si="9"/>
        <v/>
      </c>
      <c r="CK52" s="11" t="str">
        <f t="shared" si="9"/>
        <v/>
      </c>
      <c r="CL52" s="11" t="str">
        <f t="shared" si="9"/>
        <v/>
      </c>
      <c r="CM52" s="11" t="str">
        <f t="shared" si="9"/>
        <v/>
      </c>
      <c r="CN52" s="11" t="str">
        <f t="shared" si="9"/>
        <v/>
      </c>
      <c r="CO52" s="11" t="str">
        <f t="shared" si="9"/>
        <v/>
      </c>
    </row>
    <row r="53" spans="1:93">
      <c r="A53">
        <v>1930</v>
      </c>
      <c r="B53">
        <v>0</v>
      </c>
      <c r="C53">
        <v>0</v>
      </c>
      <c r="D53">
        <v>0</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V53">
        <v>1930</v>
      </c>
      <c r="AW53" s="11" t="str">
        <f t="shared" si="11"/>
        <v/>
      </c>
      <c r="AX53" s="11" t="str">
        <f t="shared" si="11"/>
        <v/>
      </c>
      <c r="AY53" s="11" t="str">
        <f t="shared" si="11"/>
        <v/>
      </c>
      <c r="AZ53" s="11" t="str">
        <f t="shared" si="11"/>
        <v/>
      </c>
      <c r="BA53" s="11" t="str">
        <f t="shared" si="11"/>
        <v/>
      </c>
      <c r="BB53" s="11" t="str">
        <f t="shared" si="11"/>
        <v/>
      </c>
      <c r="BC53" s="11" t="str">
        <f t="shared" si="11"/>
        <v/>
      </c>
      <c r="BD53" s="11" t="str">
        <f t="shared" si="11"/>
        <v/>
      </c>
      <c r="BE53" s="11" t="str">
        <f t="shared" si="11"/>
        <v/>
      </c>
      <c r="BF53" s="11" t="str">
        <f t="shared" si="11"/>
        <v/>
      </c>
      <c r="BG53" s="11" t="str">
        <f t="shared" si="11"/>
        <v/>
      </c>
      <c r="BH53" s="11" t="str">
        <f t="shared" si="11"/>
        <v/>
      </c>
      <c r="BI53" s="11" t="str">
        <f t="shared" si="11"/>
        <v/>
      </c>
      <c r="BJ53" s="11" t="str">
        <f t="shared" si="11"/>
        <v/>
      </c>
      <c r="BK53" s="11" t="str">
        <f t="shared" si="11"/>
        <v/>
      </c>
      <c r="BL53" s="11" t="str">
        <f t="shared" si="10"/>
        <v/>
      </c>
      <c r="BM53" s="11" t="str">
        <f t="shared" si="8"/>
        <v/>
      </c>
      <c r="BN53" s="11" t="str">
        <f t="shared" si="8"/>
        <v/>
      </c>
      <c r="BO53" s="11" t="str">
        <f t="shared" si="8"/>
        <v/>
      </c>
      <c r="BP53" s="11" t="str">
        <f t="shared" ref="BP53:CB74" si="12">IF(U53=0,"",U53)</f>
        <v/>
      </c>
      <c r="BQ53" s="11" t="str">
        <f t="shared" si="12"/>
        <v/>
      </c>
      <c r="BR53" s="11" t="str">
        <f t="shared" si="12"/>
        <v/>
      </c>
      <c r="BS53" s="11" t="str">
        <f t="shared" si="12"/>
        <v/>
      </c>
      <c r="BT53" s="11" t="str">
        <f t="shared" si="12"/>
        <v/>
      </c>
      <c r="BU53" s="11" t="str">
        <f t="shared" si="12"/>
        <v/>
      </c>
      <c r="BV53" s="11" t="str">
        <f t="shared" si="12"/>
        <v/>
      </c>
      <c r="BW53" s="11" t="str">
        <f t="shared" si="12"/>
        <v/>
      </c>
      <c r="BX53" s="11" t="str">
        <f t="shared" si="12"/>
        <v/>
      </c>
      <c r="BY53" s="11" t="str">
        <f t="shared" si="12"/>
        <v/>
      </c>
      <c r="BZ53" s="11" t="str">
        <f t="shared" si="12"/>
        <v/>
      </c>
      <c r="CA53" s="11" t="str">
        <f t="shared" si="7"/>
        <v/>
      </c>
      <c r="CB53" s="11" t="str">
        <f t="shared" si="7"/>
        <v/>
      </c>
      <c r="CC53" s="11" t="str">
        <f t="shared" si="7"/>
        <v/>
      </c>
      <c r="CD53" s="11" t="str">
        <f t="shared" si="7"/>
        <v/>
      </c>
      <c r="CE53" s="11" t="str">
        <f t="shared" si="7"/>
        <v/>
      </c>
      <c r="CF53" s="11" t="str">
        <f t="shared" si="7"/>
        <v/>
      </c>
      <c r="CG53" s="11" t="str">
        <f t="shared" si="7"/>
        <v/>
      </c>
      <c r="CH53" s="11" t="str">
        <f t="shared" si="7"/>
        <v/>
      </c>
      <c r="CI53" s="11" t="str">
        <f t="shared" si="7"/>
        <v/>
      </c>
      <c r="CJ53" s="11" t="str">
        <f t="shared" si="9"/>
        <v/>
      </c>
      <c r="CK53" s="11" t="str">
        <f t="shared" si="9"/>
        <v/>
      </c>
      <c r="CL53" s="11" t="str">
        <f t="shared" si="9"/>
        <v/>
      </c>
      <c r="CM53" s="11" t="str">
        <f t="shared" si="9"/>
        <v/>
      </c>
      <c r="CN53" s="11" t="str">
        <f t="shared" si="9"/>
        <v/>
      </c>
      <c r="CO53" s="11" t="str">
        <f t="shared" si="9"/>
        <v/>
      </c>
    </row>
    <row r="54" spans="1:93">
      <c r="A54">
        <v>1931</v>
      </c>
      <c r="B54">
        <v>0</v>
      </c>
      <c r="C54">
        <v>0</v>
      </c>
      <c r="D54">
        <v>0</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V54">
        <v>1931</v>
      </c>
      <c r="AW54" s="11" t="str">
        <f t="shared" si="11"/>
        <v/>
      </c>
      <c r="AX54" s="11" t="str">
        <f t="shared" si="11"/>
        <v/>
      </c>
      <c r="AY54" s="11" t="str">
        <f t="shared" si="11"/>
        <v/>
      </c>
      <c r="AZ54" s="11" t="str">
        <f t="shared" si="11"/>
        <v/>
      </c>
      <c r="BA54" s="11" t="str">
        <f t="shared" si="11"/>
        <v/>
      </c>
      <c r="BB54" s="11" t="str">
        <f t="shared" si="11"/>
        <v/>
      </c>
      <c r="BC54" s="11" t="str">
        <f t="shared" si="11"/>
        <v/>
      </c>
      <c r="BD54" s="11" t="str">
        <f t="shared" si="11"/>
        <v/>
      </c>
      <c r="BE54" s="11" t="str">
        <f t="shared" si="11"/>
        <v/>
      </c>
      <c r="BF54" s="11" t="str">
        <f t="shared" si="11"/>
        <v/>
      </c>
      <c r="BG54" s="11" t="str">
        <f t="shared" si="11"/>
        <v/>
      </c>
      <c r="BH54" s="11" t="str">
        <f t="shared" si="11"/>
        <v/>
      </c>
      <c r="BI54" s="11" t="str">
        <f t="shared" si="11"/>
        <v/>
      </c>
      <c r="BJ54" s="11" t="str">
        <f t="shared" si="11"/>
        <v/>
      </c>
      <c r="BK54" s="11" t="str">
        <f t="shared" si="11"/>
        <v/>
      </c>
      <c r="BL54" s="11" t="str">
        <f t="shared" si="10"/>
        <v/>
      </c>
      <c r="BM54" s="11" t="str">
        <f t="shared" si="10"/>
        <v/>
      </c>
      <c r="BN54" s="11" t="str">
        <f t="shared" si="10"/>
        <v/>
      </c>
      <c r="BO54" s="11" t="str">
        <f t="shared" si="10"/>
        <v/>
      </c>
      <c r="BP54" s="11" t="str">
        <f t="shared" si="12"/>
        <v/>
      </c>
      <c r="BQ54" s="11" t="str">
        <f t="shared" si="12"/>
        <v/>
      </c>
      <c r="BR54" s="11" t="str">
        <f t="shared" si="12"/>
        <v/>
      </c>
      <c r="BS54" s="11" t="str">
        <f t="shared" si="12"/>
        <v/>
      </c>
      <c r="BT54" s="11" t="str">
        <f t="shared" si="12"/>
        <v/>
      </c>
      <c r="BU54" s="11" t="str">
        <f t="shared" si="12"/>
        <v/>
      </c>
      <c r="BV54" s="11" t="str">
        <f t="shared" si="12"/>
        <v/>
      </c>
      <c r="BW54" s="11" t="str">
        <f t="shared" si="12"/>
        <v/>
      </c>
      <c r="BX54" s="11" t="str">
        <f t="shared" si="12"/>
        <v/>
      </c>
      <c r="BY54" s="11" t="str">
        <f t="shared" si="12"/>
        <v/>
      </c>
      <c r="BZ54" s="11" t="str">
        <f t="shared" si="12"/>
        <v/>
      </c>
      <c r="CA54" s="11" t="str">
        <f t="shared" si="7"/>
        <v/>
      </c>
      <c r="CB54" s="11" t="str">
        <f t="shared" si="7"/>
        <v/>
      </c>
      <c r="CC54" s="11" t="str">
        <f t="shared" si="7"/>
        <v/>
      </c>
      <c r="CD54" s="11" t="str">
        <f t="shared" si="7"/>
        <v/>
      </c>
      <c r="CE54" s="11" t="str">
        <f t="shared" si="7"/>
        <v/>
      </c>
      <c r="CF54" s="11" t="str">
        <f t="shared" si="7"/>
        <v/>
      </c>
      <c r="CG54" s="11" t="str">
        <f t="shared" si="7"/>
        <v/>
      </c>
      <c r="CH54" s="11" t="str">
        <f t="shared" si="7"/>
        <v/>
      </c>
      <c r="CI54" s="11" t="str">
        <f t="shared" si="7"/>
        <v/>
      </c>
      <c r="CJ54" s="11" t="str">
        <f t="shared" si="9"/>
        <v/>
      </c>
      <c r="CK54" s="11" t="str">
        <f t="shared" si="9"/>
        <v/>
      </c>
      <c r="CL54" s="11" t="str">
        <f t="shared" si="9"/>
        <v/>
      </c>
      <c r="CM54" s="11" t="str">
        <f t="shared" si="9"/>
        <v/>
      </c>
      <c r="CN54" s="11" t="str">
        <f t="shared" si="9"/>
        <v/>
      </c>
      <c r="CO54" s="11" t="str">
        <f t="shared" si="9"/>
        <v/>
      </c>
    </row>
    <row r="55" spans="1:93">
      <c r="A55">
        <v>1932</v>
      </c>
      <c r="B55">
        <v>0</v>
      </c>
      <c r="C55">
        <v>0</v>
      </c>
      <c r="D55">
        <v>0</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0.21876651049099999</v>
      </c>
      <c r="AM55">
        <v>0</v>
      </c>
      <c r="AN55">
        <v>0</v>
      </c>
      <c r="AO55">
        <v>0</v>
      </c>
      <c r="AP55">
        <v>0</v>
      </c>
      <c r="AQ55">
        <v>0</v>
      </c>
      <c r="AR55">
        <v>0</v>
      </c>
      <c r="AS55">
        <v>0</v>
      </c>
      <c r="AT55">
        <v>0</v>
      </c>
      <c r="AV55">
        <v>1932</v>
      </c>
      <c r="AW55" s="11" t="str">
        <f t="shared" si="11"/>
        <v/>
      </c>
      <c r="AX55" s="11" t="str">
        <f t="shared" si="11"/>
        <v/>
      </c>
      <c r="AY55" s="11" t="str">
        <f t="shared" si="11"/>
        <v/>
      </c>
      <c r="AZ55" s="11" t="str">
        <f t="shared" si="11"/>
        <v/>
      </c>
      <c r="BA55" s="11" t="str">
        <f t="shared" si="11"/>
        <v/>
      </c>
      <c r="BB55" s="11" t="str">
        <f t="shared" si="11"/>
        <v/>
      </c>
      <c r="BC55" s="11" t="str">
        <f t="shared" si="11"/>
        <v/>
      </c>
      <c r="BD55" s="11" t="str">
        <f t="shared" si="11"/>
        <v/>
      </c>
      <c r="BE55" s="11" t="str">
        <f t="shared" si="11"/>
        <v/>
      </c>
      <c r="BF55" s="11" t="str">
        <f t="shared" si="11"/>
        <v/>
      </c>
      <c r="BG55" s="11" t="str">
        <f t="shared" si="11"/>
        <v/>
      </c>
      <c r="BH55" s="11" t="str">
        <f t="shared" si="11"/>
        <v/>
      </c>
      <c r="BI55" s="11" t="str">
        <f t="shared" si="11"/>
        <v/>
      </c>
      <c r="BJ55" s="11" t="str">
        <f t="shared" si="11"/>
        <v/>
      </c>
      <c r="BK55" s="11" t="str">
        <f t="shared" si="11"/>
        <v/>
      </c>
      <c r="BL55" s="11" t="str">
        <f t="shared" si="10"/>
        <v/>
      </c>
      <c r="BM55" s="11" t="str">
        <f t="shared" si="10"/>
        <v/>
      </c>
      <c r="BN55" s="11" t="str">
        <f t="shared" si="10"/>
        <v/>
      </c>
      <c r="BO55" s="11" t="str">
        <f t="shared" si="10"/>
        <v/>
      </c>
      <c r="BP55" s="11" t="str">
        <f t="shared" si="12"/>
        <v/>
      </c>
      <c r="BQ55" s="11" t="str">
        <f t="shared" si="12"/>
        <v/>
      </c>
      <c r="BR55" s="11" t="str">
        <f t="shared" si="12"/>
        <v/>
      </c>
      <c r="BS55" s="11" t="str">
        <f t="shared" si="12"/>
        <v/>
      </c>
      <c r="BT55" s="11" t="str">
        <f t="shared" si="12"/>
        <v/>
      </c>
      <c r="BU55" s="11" t="str">
        <f t="shared" si="12"/>
        <v/>
      </c>
      <c r="BV55" s="11" t="str">
        <f t="shared" si="12"/>
        <v/>
      </c>
      <c r="BW55" s="11" t="str">
        <f t="shared" si="12"/>
        <v/>
      </c>
      <c r="BX55" s="11" t="str">
        <f t="shared" si="12"/>
        <v/>
      </c>
      <c r="BY55" s="11" t="str">
        <f t="shared" si="12"/>
        <v/>
      </c>
      <c r="BZ55" s="11" t="str">
        <f t="shared" si="12"/>
        <v/>
      </c>
      <c r="CA55" s="11" t="str">
        <f t="shared" si="7"/>
        <v/>
      </c>
      <c r="CB55" s="11" t="str">
        <f t="shared" si="7"/>
        <v/>
      </c>
      <c r="CC55" s="11" t="str">
        <f t="shared" si="7"/>
        <v/>
      </c>
      <c r="CD55" s="11" t="str">
        <f t="shared" si="7"/>
        <v/>
      </c>
      <c r="CE55" s="11" t="str">
        <f t="shared" si="7"/>
        <v/>
      </c>
      <c r="CF55" s="11" t="str">
        <f t="shared" si="7"/>
        <v/>
      </c>
      <c r="CG55" s="11">
        <f t="shared" si="7"/>
        <v>0.21876651049099999</v>
      </c>
      <c r="CH55" s="11" t="str">
        <f t="shared" si="7"/>
        <v/>
      </c>
      <c r="CI55" s="11" t="str">
        <f t="shared" si="7"/>
        <v/>
      </c>
      <c r="CJ55" s="11" t="str">
        <f t="shared" si="9"/>
        <v/>
      </c>
      <c r="CK55" s="11" t="str">
        <f t="shared" si="9"/>
        <v/>
      </c>
      <c r="CL55" s="11" t="str">
        <f t="shared" si="9"/>
        <v/>
      </c>
      <c r="CM55" s="11" t="str">
        <f t="shared" si="9"/>
        <v/>
      </c>
      <c r="CN55" s="11" t="str">
        <f t="shared" si="9"/>
        <v/>
      </c>
      <c r="CO55" s="11" t="str">
        <f t="shared" si="9"/>
        <v/>
      </c>
    </row>
    <row r="56" spans="1:93">
      <c r="A56">
        <v>1933</v>
      </c>
      <c r="B56">
        <v>0</v>
      </c>
      <c r="C56">
        <v>0</v>
      </c>
      <c r="D56">
        <v>0</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V56">
        <v>1933</v>
      </c>
      <c r="AW56" s="11" t="str">
        <f t="shared" si="11"/>
        <v/>
      </c>
      <c r="AX56" s="11" t="str">
        <f t="shared" si="11"/>
        <v/>
      </c>
      <c r="AY56" s="11" t="str">
        <f t="shared" si="11"/>
        <v/>
      </c>
      <c r="AZ56" s="11" t="str">
        <f t="shared" si="11"/>
        <v/>
      </c>
      <c r="BA56" s="11" t="str">
        <f t="shared" si="11"/>
        <v/>
      </c>
      <c r="BB56" s="11" t="str">
        <f t="shared" si="11"/>
        <v/>
      </c>
      <c r="BC56" s="11" t="str">
        <f t="shared" si="11"/>
        <v/>
      </c>
      <c r="BD56" s="11" t="str">
        <f t="shared" si="11"/>
        <v/>
      </c>
      <c r="BE56" s="11" t="str">
        <f t="shared" si="11"/>
        <v/>
      </c>
      <c r="BF56" s="11" t="str">
        <f t="shared" si="11"/>
        <v/>
      </c>
      <c r="BG56" s="11" t="str">
        <f t="shared" si="11"/>
        <v/>
      </c>
      <c r="BH56" s="11" t="str">
        <f t="shared" si="11"/>
        <v/>
      </c>
      <c r="BI56" s="11" t="str">
        <f t="shared" si="11"/>
        <v/>
      </c>
      <c r="BJ56" s="11" t="str">
        <f t="shared" si="11"/>
        <v/>
      </c>
      <c r="BK56" s="11" t="str">
        <f t="shared" si="11"/>
        <v/>
      </c>
      <c r="BL56" s="11" t="str">
        <f t="shared" si="10"/>
        <v/>
      </c>
      <c r="BM56" s="11" t="str">
        <f t="shared" si="10"/>
        <v/>
      </c>
      <c r="BN56" s="11" t="str">
        <f t="shared" si="10"/>
        <v/>
      </c>
      <c r="BO56" s="11" t="str">
        <f t="shared" si="10"/>
        <v/>
      </c>
      <c r="BP56" s="11" t="str">
        <f t="shared" si="12"/>
        <v/>
      </c>
      <c r="BQ56" s="11" t="str">
        <f t="shared" si="12"/>
        <v/>
      </c>
      <c r="BR56" s="11" t="str">
        <f t="shared" si="12"/>
        <v/>
      </c>
      <c r="BS56" s="11" t="str">
        <f t="shared" si="12"/>
        <v/>
      </c>
      <c r="BT56" s="11" t="str">
        <f t="shared" si="12"/>
        <v/>
      </c>
      <c r="BU56" s="11" t="str">
        <f t="shared" si="12"/>
        <v/>
      </c>
      <c r="BV56" s="11" t="str">
        <f t="shared" si="12"/>
        <v/>
      </c>
      <c r="BW56" s="11" t="str">
        <f t="shared" si="12"/>
        <v/>
      </c>
      <c r="BX56" s="11" t="str">
        <f t="shared" si="12"/>
        <v/>
      </c>
      <c r="BY56" s="11" t="str">
        <f t="shared" si="12"/>
        <v/>
      </c>
      <c r="BZ56" s="11" t="str">
        <f t="shared" si="12"/>
        <v/>
      </c>
      <c r="CA56" s="11" t="str">
        <f t="shared" si="7"/>
        <v/>
      </c>
      <c r="CB56" s="11" t="str">
        <f t="shared" si="7"/>
        <v/>
      </c>
      <c r="CC56" s="11" t="str">
        <f t="shared" si="7"/>
        <v/>
      </c>
      <c r="CD56" s="11" t="str">
        <f t="shared" si="7"/>
        <v/>
      </c>
      <c r="CE56" s="11" t="str">
        <f t="shared" si="7"/>
        <v/>
      </c>
      <c r="CF56" s="11" t="str">
        <f t="shared" si="7"/>
        <v/>
      </c>
      <c r="CG56" s="11" t="str">
        <f t="shared" si="7"/>
        <v/>
      </c>
      <c r="CH56" s="11" t="str">
        <f t="shared" si="7"/>
        <v/>
      </c>
      <c r="CI56" s="11" t="str">
        <f t="shared" si="7"/>
        <v/>
      </c>
      <c r="CJ56" s="11" t="str">
        <f t="shared" si="9"/>
        <v/>
      </c>
      <c r="CK56" s="11" t="str">
        <f t="shared" si="9"/>
        <v/>
      </c>
      <c r="CL56" s="11" t="str">
        <f t="shared" si="9"/>
        <v/>
      </c>
      <c r="CM56" s="11" t="str">
        <f t="shared" si="9"/>
        <v/>
      </c>
      <c r="CN56" s="11" t="str">
        <f t="shared" si="9"/>
        <v/>
      </c>
      <c r="CO56" s="11" t="str">
        <f t="shared" si="9"/>
        <v/>
      </c>
    </row>
    <row r="57" spans="1:93">
      <c r="A57">
        <v>1934</v>
      </c>
      <c r="B57">
        <v>0</v>
      </c>
      <c r="C57">
        <v>0</v>
      </c>
      <c r="D57">
        <v>0</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V57">
        <v>1934</v>
      </c>
      <c r="AW57" s="11" t="str">
        <f t="shared" si="11"/>
        <v/>
      </c>
      <c r="AX57" s="11" t="str">
        <f t="shared" si="11"/>
        <v/>
      </c>
      <c r="AY57" s="11" t="str">
        <f t="shared" si="11"/>
        <v/>
      </c>
      <c r="AZ57" s="11" t="str">
        <f t="shared" si="11"/>
        <v/>
      </c>
      <c r="BA57" s="11" t="str">
        <f t="shared" si="11"/>
        <v/>
      </c>
      <c r="BB57" s="11" t="str">
        <f t="shared" si="11"/>
        <v/>
      </c>
      <c r="BC57" s="11" t="str">
        <f t="shared" si="11"/>
        <v/>
      </c>
      <c r="BD57" s="11" t="str">
        <f t="shared" si="11"/>
        <v/>
      </c>
      <c r="BE57" s="11" t="str">
        <f t="shared" si="11"/>
        <v/>
      </c>
      <c r="BF57" s="11" t="str">
        <f t="shared" si="11"/>
        <v/>
      </c>
      <c r="BG57" s="11" t="str">
        <f t="shared" si="11"/>
        <v/>
      </c>
      <c r="BH57" s="11" t="str">
        <f t="shared" si="11"/>
        <v/>
      </c>
      <c r="BI57" s="11" t="str">
        <f t="shared" si="11"/>
        <v/>
      </c>
      <c r="BJ57" s="11" t="str">
        <f t="shared" si="11"/>
        <v/>
      </c>
      <c r="BK57" s="11" t="str">
        <f t="shared" si="11"/>
        <v/>
      </c>
      <c r="BL57" s="11" t="str">
        <f t="shared" si="10"/>
        <v/>
      </c>
      <c r="BM57" s="11" t="str">
        <f t="shared" si="10"/>
        <v/>
      </c>
      <c r="BN57" s="11" t="str">
        <f t="shared" si="10"/>
        <v/>
      </c>
      <c r="BO57" s="11" t="str">
        <f t="shared" si="10"/>
        <v/>
      </c>
      <c r="BP57" s="11" t="str">
        <f t="shared" si="12"/>
        <v/>
      </c>
      <c r="BQ57" s="11" t="str">
        <f t="shared" si="12"/>
        <v/>
      </c>
      <c r="BR57" s="11" t="str">
        <f t="shared" si="12"/>
        <v/>
      </c>
      <c r="BS57" s="11" t="str">
        <f t="shared" si="12"/>
        <v/>
      </c>
      <c r="BT57" s="11" t="str">
        <f t="shared" si="12"/>
        <v/>
      </c>
      <c r="BU57" s="11" t="str">
        <f t="shared" si="12"/>
        <v/>
      </c>
      <c r="BV57" s="11" t="str">
        <f t="shared" si="12"/>
        <v/>
      </c>
      <c r="BW57" s="11" t="str">
        <f t="shared" si="12"/>
        <v/>
      </c>
      <c r="BX57" s="11" t="str">
        <f t="shared" si="12"/>
        <v/>
      </c>
      <c r="BY57" s="11" t="str">
        <f t="shared" si="12"/>
        <v/>
      </c>
      <c r="BZ57" s="11" t="str">
        <f t="shared" si="12"/>
        <v/>
      </c>
      <c r="CA57" s="11" t="str">
        <f t="shared" si="7"/>
        <v/>
      </c>
      <c r="CB57" s="11" t="str">
        <f t="shared" si="7"/>
        <v/>
      </c>
      <c r="CC57" s="11" t="str">
        <f t="shared" si="7"/>
        <v/>
      </c>
      <c r="CD57" s="11" t="str">
        <f t="shared" si="7"/>
        <v/>
      </c>
      <c r="CE57" s="11" t="str">
        <f t="shared" si="7"/>
        <v/>
      </c>
      <c r="CF57" s="11" t="str">
        <f t="shared" si="7"/>
        <v/>
      </c>
      <c r="CG57" s="11" t="str">
        <f t="shared" si="7"/>
        <v/>
      </c>
      <c r="CH57" s="11" t="str">
        <f t="shared" si="7"/>
        <v/>
      </c>
      <c r="CI57" s="11" t="str">
        <f t="shared" si="7"/>
        <v/>
      </c>
      <c r="CJ57" s="11" t="str">
        <f t="shared" si="9"/>
        <v/>
      </c>
      <c r="CK57" s="11" t="str">
        <f t="shared" si="9"/>
        <v/>
      </c>
      <c r="CL57" s="11" t="str">
        <f t="shared" si="9"/>
        <v/>
      </c>
      <c r="CM57" s="11" t="str">
        <f t="shared" si="9"/>
        <v/>
      </c>
      <c r="CN57" s="11" t="str">
        <f t="shared" si="9"/>
        <v/>
      </c>
      <c r="CO57" s="11" t="str">
        <f t="shared" si="9"/>
        <v/>
      </c>
    </row>
    <row r="58" spans="1:93">
      <c r="A58">
        <v>1935</v>
      </c>
      <c r="B58">
        <v>0</v>
      </c>
      <c r="C58">
        <v>0</v>
      </c>
      <c r="D58">
        <v>0</v>
      </c>
      <c r="E58">
        <v>0</v>
      </c>
      <c r="F58">
        <v>0</v>
      </c>
      <c r="G58">
        <v>0.279393185105</v>
      </c>
      <c r="H58">
        <v>0</v>
      </c>
      <c r="I58">
        <v>0</v>
      </c>
      <c r="J58">
        <v>0</v>
      </c>
      <c r="K58">
        <v>0</v>
      </c>
      <c r="L58">
        <v>0</v>
      </c>
      <c r="M58">
        <v>0</v>
      </c>
      <c r="N58">
        <v>0.17854759645599999</v>
      </c>
      <c r="O58">
        <v>0</v>
      </c>
      <c r="P58">
        <v>0</v>
      </c>
      <c r="Q58">
        <v>0</v>
      </c>
      <c r="R58">
        <v>0</v>
      </c>
      <c r="S58">
        <v>0</v>
      </c>
      <c r="T58">
        <v>0</v>
      </c>
      <c r="U58">
        <v>0</v>
      </c>
      <c r="V58">
        <v>0</v>
      </c>
      <c r="W58">
        <v>0.16876521403600001</v>
      </c>
      <c r="X58">
        <v>0</v>
      </c>
      <c r="Y58">
        <v>0</v>
      </c>
      <c r="Z58">
        <v>0.22965110659999999</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V58">
        <v>1935</v>
      </c>
      <c r="AW58" s="11" t="str">
        <f t="shared" si="11"/>
        <v/>
      </c>
      <c r="AX58" s="11" t="str">
        <f t="shared" si="11"/>
        <v/>
      </c>
      <c r="AY58" s="11" t="str">
        <f t="shared" si="11"/>
        <v/>
      </c>
      <c r="AZ58" s="11" t="str">
        <f t="shared" si="11"/>
        <v/>
      </c>
      <c r="BA58" s="11" t="str">
        <f t="shared" si="11"/>
        <v/>
      </c>
      <c r="BB58" s="11">
        <f t="shared" si="11"/>
        <v>0.279393185105</v>
      </c>
      <c r="BC58" s="11" t="str">
        <f t="shared" si="11"/>
        <v/>
      </c>
      <c r="BD58" s="11" t="str">
        <f t="shared" si="11"/>
        <v/>
      </c>
      <c r="BE58" s="11" t="str">
        <f t="shared" si="11"/>
        <v/>
      </c>
      <c r="BF58" s="11" t="str">
        <f t="shared" si="11"/>
        <v/>
      </c>
      <c r="BG58" s="11" t="str">
        <f t="shared" si="11"/>
        <v/>
      </c>
      <c r="BH58" s="11" t="str">
        <f t="shared" si="11"/>
        <v/>
      </c>
      <c r="BI58" s="11">
        <f t="shared" si="11"/>
        <v>0.17854759645599999</v>
      </c>
      <c r="BJ58" s="11" t="str">
        <f t="shared" si="11"/>
        <v/>
      </c>
      <c r="BK58" s="11" t="str">
        <f t="shared" si="11"/>
        <v/>
      </c>
      <c r="BL58" s="11" t="str">
        <f t="shared" si="10"/>
        <v/>
      </c>
      <c r="BM58" s="11" t="str">
        <f t="shared" si="10"/>
        <v/>
      </c>
      <c r="BN58" s="11" t="str">
        <f t="shared" si="10"/>
        <v/>
      </c>
      <c r="BO58" s="11" t="str">
        <f t="shared" si="10"/>
        <v/>
      </c>
      <c r="BP58" s="11" t="str">
        <f t="shared" si="12"/>
        <v/>
      </c>
      <c r="BQ58" s="11" t="str">
        <f t="shared" si="12"/>
        <v/>
      </c>
      <c r="BR58" s="11">
        <f t="shared" si="12"/>
        <v>0.16876521403600001</v>
      </c>
      <c r="BS58" s="11" t="str">
        <f t="shared" si="12"/>
        <v/>
      </c>
      <c r="BT58" s="11" t="str">
        <f t="shared" si="12"/>
        <v/>
      </c>
      <c r="BU58" s="11">
        <f t="shared" si="12"/>
        <v>0.22965110659999999</v>
      </c>
      <c r="BV58" s="11" t="str">
        <f t="shared" si="12"/>
        <v/>
      </c>
      <c r="BW58" s="11" t="str">
        <f t="shared" si="12"/>
        <v/>
      </c>
      <c r="BX58" s="11" t="str">
        <f t="shared" si="12"/>
        <v/>
      </c>
      <c r="BY58" s="11" t="str">
        <f t="shared" si="12"/>
        <v/>
      </c>
      <c r="BZ58" s="11" t="str">
        <f t="shared" si="12"/>
        <v/>
      </c>
      <c r="CA58" s="11" t="str">
        <f t="shared" si="7"/>
        <v/>
      </c>
      <c r="CB58" s="11" t="str">
        <f t="shared" si="7"/>
        <v/>
      </c>
      <c r="CC58" s="11" t="str">
        <f t="shared" si="7"/>
        <v/>
      </c>
      <c r="CD58" s="11" t="str">
        <f t="shared" si="7"/>
        <v/>
      </c>
      <c r="CE58" s="11" t="str">
        <f t="shared" si="7"/>
        <v/>
      </c>
      <c r="CF58" s="11" t="str">
        <f t="shared" si="7"/>
        <v/>
      </c>
      <c r="CG58" s="11" t="str">
        <f t="shared" si="7"/>
        <v/>
      </c>
      <c r="CH58" s="11" t="str">
        <f t="shared" si="7"/>
        <v/>
      </c>
      <c r="CI58" s="11" t="str">
        <f t="shared" si="7"/>
        <v/>
      </c>
      <c r="CJ58" s="11" t="str">
        <f t="shared" si="9"/>
        <v/>
      </c>
      <c r="CK58" s="11" t="str">
        <f t="shared" si="9"/>
        <v/>
      </c>
      <c r="CL58" s="11" t="str">
        <f t="shared" si="9"/>
        <v/>
      </c>
      <c r="CM58" s="11" t="str">
        <f t="shared" si="9"/>
        <v/>
      </c>
      <c r="CN58" s="11" t="str">
        <f t="shared" si="9"/>
        <v/>
      </c>
      <c r="CO58" s="11" t="str">
        <f t="shared" si="9"/>
        <v/>
      </c>
    </row>
    <row r="59" spans="1:93">
      <c r="A59">
        <v>1936</v>
      </c>
      <c r="B59">
        <v>0.18038793124899999</v>
      </c>
      <c r="C59">
        <v>0</v>
      </c>
      <c r="D59">
        <v>0</v>
      </c>
      <c r="E59">
        <v>0.19124952062299999</v>
      </c>
      <c r="F59">
        <v>0.15928125623200001</v>
      </c>
      <c r="G59">
        <v>0</v>
      </c>
      <c r="H59">
        <v>0</v>
      </c>
      <c r="I59">
        <v>0</v>
      </c>
      <c r="J59">
        <v>0</v>
      </c>
      <c r="K59">
        <v>0</v>
      </c>
      <c r="L59">
        <v>0</v>
      </c>
      <c r="M59">
        <v>0</v>
      </c>
      <c r="N59">
        <v>0</v>
      </c>
      <c r="O59">
        <v>0</v>
      </c>
      <c r="P59">
        <v>0</v>
      </c>
      <c r="Q59">
        <v>0</v>
      </c>
      <c r="R59">
        <v>0.20695776269800001</v>
      </c>
      <c r="S59">
        <v>0.27000788895200001</v>
      </c>
      <c r="T59">
        <v>0.22676408575000001</v>
      </c>
      <c r="U59">
        <v>0.281372212999</v>
      </c>
      <c r="V59">
        <v>0.222537674145</v>
      </c>
      <c r="W59">
        <v>0</v>
      </c>
      <c r="X59">
        <v>0.19458889652399999</v>
      </c>
      <c r="Y59">
        <v>0</v>
      </c>
      <c r="Z59">
        <v>0</v>
      </c>
      <c r="AA59">
        <v>0</v>
      </c>
      <c r="AB59">
        <v>0</v>
      </c>
      <c r="AC59">
        <v>0</v>
      </c>
      <c r="AD59">
        <v>0</v>
      </c>
      <c r="AE59">
        <v>0</v>
      </c>
      <c r="AF59">
        <v>0</v>
      </c>
      <c r="AG59">
        <v>0</v>
      </c>
      <c r="AH59">
        <v>0</v>
      </c>
      <c r="AI59">
        <v>0</v>
      </c>
      <c r="AJ59">
        <v>0.20466986038500001</v>
      </c>
      <c r="AK59">
        <v>0.220192545174</v>
      </c>
      <c r="AL59">
        <v>0</v>
      </c>
      <c r="AM59">
        <v>0.24932006310599999</v>
      </c>
      <c r="AN59">
        <v>0.217998474686</v>
      </c>
      <c r="AO59">
        <v>0</v>
      </c>
      <c r="AP59">
        <v>0.156708443291</v>
      </c>
      <c r="AQ59">
        <v>0</v>
      </c>
      <c r="AR59">
        <v>0</v>
      </c>
      <c r="AS59">
        <v>0</v>
      </c>
      <c r="AT59">
        <v>0.23519045315000001</v>
      </c>
      <c r="AV59">
        <v>1936</v>
      </c>
      <c r="AW59" s="11">
        <f t="shared" si="11"/>
        <v>0.18038793124899999</v>
      </c>
      <c r="AX59" s="11" t="str">
        <f t="shared" si="11"/>
        <v/>
      </c>
      <c r="AY59" s="11" t="str">
        <f t="shared" si="11"/>
        <v/>
      </c>
      <c r="AZ59" s="11">
        <f t="shared" si="11"/>
        <v>0.19124952062299999</v>
      </c>
      <c r="BA59" s="11">
        <f t="shared" si="11"/>
        <v>0.15928125623200001</v>
      </c>
      <c r="BB59" s="11" t="str">
        <f t="shared" si="11"/>
        <v/>
      </c>
      <c r="BC59" s="11" t="str">
        <f t="shared" si="11"/>
        <v/>
      </c>
      <c r="BD59" s="11" t="str">
        <f t="shared" si="11"/>
        <v/>
      </c>
      <c r="BE59" s="11" t="str">
        <f t="shared" si="11"/>
        <v/>
      </c>
      <c r="BF59" s="11" t="str">
        <f t="shared" si="11"/>
        <v/>
      </c>
      <c r="BG59" s="11" t="str">
        <f t="shared" si="11"/>
        <v/>
      </c>
      <c r="BH59" s="11" t="str">
        <f t="shared" si="11"/>
        <v/>
      </c>
      <c r="BI59" s="11" t="str">
        <f t="shared" si="11"/>
        <v/>
      </c>
      <c r="BJ59" s="11" t="str">
        <f t="shared" si="11"/>
        <v/>
      </c>
      <c r="BK59" s="11" t="str">
        <f t="shared" si="11"/>
        <v/>
      </c>
      <c r="BL59" s="11" t="str">
        <f t="shared" si="10"/>
        <v/>
      </c>
      <c r="BM59" s="11">
        <f t="shared" si="10"/>
        <v>0.20695776269800001</v>
      </c>
      <c r="BN59" s="11">
        <f t="shared" si="10"/>
        <v>0.27000788895200001</v>
      </c>
      <c r="BO59" s="11">
        <f t="shared" si="10"/>
        <v>0.22676408575000001</v>
      </c>
      <c r="BP59" s="11">
        <f t="shared" si="12"/>
        <v>0.281372212999</v>
      </c>
      <c r="BQ59" s="11">
        <f t="shared" si="12"/>
        <v>0.222537674145</v>
      </c>
      <c r="BR59" s="11" t="str">
        <f t="shared" si="12"/>
        <v/>
      </c>
      <c r="BS59" s="11">
        <f t="shared" si="12"/>
        <v>0.19458889652399999</v>
      </c>
      <c r="BT59" s="11" t="str">
        <f t="shared" si="12"/>
        <v/>
      </c>
      <c r="BU59" s="11" t="str">
        <f t="shared" si="12"/>
        <v/>
      </c>
      <c r="BV59" s="11" t="str">
        <f t="shared" si="12"/>
        <v/>
      </c>
      <c r="BW59" s="11" t="str">
        <f t="shared" si="12"/>
        <v/>
      </c>
      <c r="BX59" s="11" t="str">
        <f t="shared" si="12"/>
        <v/>
      </c>
      <c r="BY59" s="11" t="str">
        <f t="shared" si="12"/>
        <v/>
      </c>
      <c r="BZ59" s="11" t="str">
        <f t="shared" si="12"/>
        <v/>
      </c>
      <c r="CA59" s="11" t="str">
        <f t="shared" si="7"/>
        <v/>
      </c>
      <c r="CB59" s="11" t="str">
        <f t="shared" si="7"/>
        <v/>
      </c>
      <c r="CC59" s="11" t="str">
        <f t="shared" si="7"/>
        <v/>
      </c>
      <c r="CD59" s="11" t="str">
        <f t="shared" si="7"/>
        <v/>
      </c>
      <c r="CE59" s="11">
        <f t="shared" si="7"/>
        <v>0.20466986038500001</v>
      </c>
      <c r="CF59" s="11">
        <f t="shared" si="7"/>
        <v>0.220192545174</v>
      </c>
      <c r="CG59" s="11" t="str">
        <f t="shared" si="7"/>
        <v/>
      </c>
      <c r="CH59" s="11">
        <f t="shared" si="7"/>
        <v>0.24932006310599999</v>
      </c>
      <c r="CI59" s="11">
        <f t="shared" si="7"/>
        <v>0.217998474686</v>
      </c>
      <c r="CJ59" s="11" t="str">
        <f t="shared" si="9"/>
        <v/>
      </c>
      <c r="CK59" s="11">
        <f t="shared" si="9"/>
        <v>0.156708443291</v>
      </c>
      <c r="CL59" s="11" t="str">
        <f t="shared" si="9"/>
        <v/>
      </c>
      <c r="CM59" s="11" t="str">
        <f t="shared" si="9"/>
        <v/>
      </c>
      <c r="CN59" s="11" t="str">
        <f t="shared" si="9"/>
        <v/>
      </c>
      <c r="CO59" s="11">
        <f t="shared" si="9"/>
        <v>0.23519045315000001</v>
      </c>
    </row>
    <row r="60" spans="1:93">
      <c r="A60">
        <v>1937</v>
      </c>
      <c r="B60">
        <v>0</v>
      </c>
      <c r="C60">
        <v>0</v>
      </c>
      <c r="D60">
        <v>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V60">
        <v>1937</v>
      </c>
      <c r="AW60" s="11" t="str">
        <f t="shared" si="11"/>
        <v/>
      </c>
      <c r="AX60" s="11" t="str">
        <f t="shared" si="11"/>
        <v/>
      </c>
      <c r="AY60" s="11" t="str">
        <f t="shared" si="11"/>
        <v/>
      </c>
      <c r="AZ60" s="11" t="str">
        <f t="shared" si="11"/>
        <v/>
      </c>
      <c r="BA60" s="11" t="str">
        <f t="shared" si="11"/>
        <v/>
      </c>
      <c r="BB60" s="11" t="str">
        <f t="shared" si="11"/>
        <v/>
      </c>
      <c r="BC60" s="11" t="str">
        <f t="shared" si="11"/>
        <v/>
      </c>
      <c r="BD60" s="11" t="str">
        <f t="shared" si="11"/>
        <v/>
      </c>
      <c r="BE60" s="11" t="str">
        <f t="shared" si="11"/>
        <v/>
      </c>
      <c r="BF60" s="11" t="str">
        <f t="shared" si="11"/>
        <v/>
      </c>
      <c r="BG60" s="11" t="str">
        <f t="shared" si="11"/>
        <v/>
      </c>
      <c r="BH60" s="11" t="str">
        <f t="shared" si="11"/>
        <v/>
      </c>
      <c r="BI60" s="11" t="str">
        <f t="shared" si="11"/>
        <v/>
      </c>
      <c r="BJ60" s="11" t="str">
        <f t="shared" si="11"/>
        <v/>
      </c>
      <c r="BK60" s="11" t="str">
        <f t="shared" si="11"/>
        <v/>
      </c>
      <c r="BL60" s="11" t="str">
        <f t="shared" si="10"/>
        <v/>
      </c>
      <c r="BM60" s="11" t="str">
        <f t="shared" si="10"/>
        <v/>
      </c>
      <c r="BN60" s="11" t="str">
        <f t="shared" si="10"/>
        <v/>
      </c>
      <c r="BO60" s="11" t="str">
        <f t="shared" si="10"/>
        <v/>
      </c>
      <c r="BP60" s="11" t="str">
        <f t="shared" si="12"/>
        <v/>
      </c>
      <c r="BQ60" s="11" t="str">
        <f t="shared" si="12"/>
        <v/>
      </c>
      <c r="BR60" s="11" t="str">
        <f t="shared" si="12"/>
        <v/>
      </c>
      <c r="BS60" s="11" t="str">
        <f t="shared" si="12"/>
        <v/>
      </c>
      <c r="BT60" s="11" t="str">
        <f t="shared" si="12"/>
        <v/>
      </c>
      <c r="BU60" s="11" t="str">
        <f t="shared" si="12"/>
        <v/>
      </c>
      <c r="BV60" s="11" t="str">
        <f t="shared" si="12"/>
        <v/>
      </c>
      <c r="BW60" s="11" t="str">
        <f t="shared" si="12"/>
        <v/>
      </c>
      <c r="BX60" s="11" t="str">
        <f t="shared" si="12"/>
        <v/>
      </c>
      <c r="BY60" s="11" t="str">
        <f t="shared" si="12"/>
        <v/>
      </c>
      <c r="BZ60" s="11" t="str">
        <f t="shared" si="12"/>
        <v/>
      </c>
      <c r="CA60" s="11" t="str">
        <f t="shared" si="7"/>
        <v/>
      </c>
      <c r="CB60" s="11" t="str">
        <f t="shared" si="7"/>
        <v/>
      </c>
      <c r="CC60" s="11" t="str">
        <f t="shared" si="7"/>
        <v/>
      </c>
      <c r="CD60" s="11" t="str">
        <f t="shared" si="7"/>
        <v/>
      </c>
      <c r="CE60" s="11" t="str">
        <f t="shared" si="7"/>
        <v/>
      </c>
      <c r="CF60" s="11" t="str">
        <f t="shared" si="7"/>
        <v/>
      </c>
      <c r="CG60" s="11" t="str">
        <f t="shared" si="7"/>
        <v/>
      </c>
      <c r="CH60" s="11" t="str">
        <f t="shared" si="7"/>
        <v/>
      </c>
      <c r="CI60" s="11" t="str">
        <f t="shared" si="7"/>
        <v/>
      </c>
      <c r="CJ60" s="11" t="str">
        <f t="shared" si="9"/>
        <v/>
      </c>
      <c r="CK60" s="11" t="str">
        <f t="shared" si="9"/>
        <v/>
      </c>
      <c r="CL60" s="11" t="str">
        <f t="shared" si="9"/>
        <v/>
      </c>
      <c r="CM60" s="11" t="str">
        <f t="shared" si="9"/>
        <v/>
      </c>
      <c r="CN60" s="11" t="str">
        <f t="shared" si="9"/>
        <v/>
      </c>
      <c r="CO60" s="11" t="str">
        <f t="shared" si="9"/>
        <v/>
      </c>
    </row>
    <row r="61" spans="1:93">
      <c r="A61">
        <v>1938</v>
      </c>
      <c r="B61">
        <v>0</v>
      </c>
      <c r="C61">
        <v>0</v>
      </c>
      <c r="D61">
        <v>0</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V61">
        <v>1938</v>
      </c>
      <c r="AW61" s="11" t="str">
        <f t="shared" si="11"/>
        <v/>
      </c>
      <c r="AX61" s="11" t="str">
        <f t="shared" si="11"/>
        <v/>
      </c>
      <c r="AY61" s="11" t="str">
        <f t="shared" si="11"/>
        <v/>
      </c>
      <c r="AZ61" s="11" t="str">
        <f t="shared" si="11"/>
        <v/>
      </c>
      <c r="BA61" s="11" t="str">
        <f t="shared" si="11"/>
        <v/>
      </c>
      <c r="BB61" s="11" t="str">
        <f t="shared" si="11"/>
        <v/>
      </c>
      <c r="BC61" s="11" t="str">
        <f t="shared" si="11"/>
        <v/>
      </c>
      <c r="BD61" s="11" t="str">
        <f t="shared" si="11"/>
        <v/>
      </c>
      <c r="BE61" s="11" t="str">
        <f t="shared" si="11"/>
        <v/>
      </c>
      <c r="BF61" s="11" t="str">
        <f t="shared" si="11"/>
        <v/>
      </c>
      <c r="BG61" s="11" t="str">
        <f t="shared" si="11"/>
        <v/>
      </c>
      <c r="BH61" s="11" t="str">
        <f t="shared" si="11"/>
        <v/>
      </c>
      <c r="BI61" s="11" t="str">
        <f t="shared" si="11"/>
        <v/>
      </c>
      <c r="BJ61" s="11" t="str">
        <f t="shared" si="11"/>
        <v/>
      </c>
      <c r="BK61" s="11" t="str">
        <f t="shared" si="11"/>
        <v/>
      </c>
      <c r="BL61" s="11" t="str">
        <f t="shared" si="10"/>
        <v/>
      </c>
      <c r="BM61" s="11" t="str">
        <f t="shared" si="10"/>
        <v/>
      </c>
      <c r="BN61" s="11" t="str">
        <f t="shared" si="10"/>
        <v/>
      </c>
      <c r="BO61" s="11" t="str">
        <f t="shared" si="10"/>
        <v/>
      </c>
      <c r="BP61" s="11" t="str">
        <f t="shared" si="12"/>
        <v/>
      </c>
      <c r="BQ61" s="11" t="str">
        <f t="shared" si="12"/>
        <v/>
      </c>
      <c r="BR61" s="11" t="str">
        <f t="shared" si="12"/>
        <v/>
      </c>
      <c r="BS61" s="11" t="str">
        <f t="shared" si="12"/>
        <v/>
      </c>
      <c r="BT61" s="11" t="str">
        <f t="shared" si="12"/>
        <v/>
      </c>
      <c r="BU61" s="11" t="str">
        <f t="shared" si="12"/>
        <v/>
      </c>
      <c r="BV61" s="11" t="str">
        <f t="shared" si="12"/>
        <v/>
      </c>
      <c r="BW61" s="11" t="str">
        <f t="shared" si="12"/>
        <v/>
      </c>
      <c r="BX61" s="11" t="str">
        <f t="shared" si="12"/>
        <v/>
      </c>
      <c r="BY61" s="11" t="str">
        <f t="shared" si="12"/>
        <v/>
      </c>
      <c r="BZ61" s="11" t="str">
        <f t="shared" si="12"/>
        <v/>
      </c>
      <c r="CA61" s="11" t="str">
        <f t="shared" si="7"/>
        <v/>
      </c>
      <c r="CB61" s="11" t="str">
        <f t="shared" si="7"/>
        <v/>
      </c>
      <c r="CC61" s="11" t="str">
        <f t="shared" si="7"/>
        <v/>
      </c>
      <c r="CD61" s="11" t="str">
        <f t="shared" si="7"/>
        <v/>
      </c>
      <c r="CE61" s="11" t="str">
        <f t="shared" si="7"/>
        <v/>
      </c>
      <c r="CF61" s="11" t="str">
        <f t="shared" si="7"/>
        <v/>
      </c>
      <c r="CG61" s="11" t="str">
        <f t="shared" si="7"/>
        <v/>
      </c>
      <c r="CH61" s="11" t="str">
        <f t="shared" si="7"/>
        <v/>
      </c>
      <c r="CI61" s="11" t="str">
        <f t="shared" si="7"/>
        <v/>
      </c>
      <c r="CJ61" s="11" t="str">
        <f t="shared" si="9"/>
        <v/>
      </c>
      <c r="CK61" s="11" t="str">
        <f t="shared" si="9"/>
        <v/>
      </c>
      <c r="CL61" s="11" t="str">
        <f t="shared" si="9"/>
        <v/>
      </c>
      <c r="CM61" s="11" t="str">
        <f t="shared" si="9"/>
        <v/>
      </c>
      <c r="CN61" s="11" t="str">
        <f t="shared" si="9"/>
        <v/>
      </c>
      <c r="CO61" s="11" t="str">
        <f t="shared" si="9"/>
        <v/>
      </c>
    </row>
    <row r="62" spans="1:93">
      <c r="A62">
        <v>1939</v>
      </c>
      <c r="B62">
        <v>0</v>
      </c>
      <c r="C62">
        <v>0</v>
      </c>
      <c r="D62">
        <v>0</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V62">
        <v>1939</v>
      </c>
      <c r="AW62" s="11" t="str">
        <f t="shared" si="11"/>
        <v/>
      </c>
      <c r="AX62" s="11" t="str">
        <f t="shared" si="11"/>
        <v/>
      </c>
      <c r="AY62" s="11" t="str">
        <f t="shared" si="11"/>
        <v/>
      </c>
      <c r="AZ62" s="11" t="str">
        <f t="shared" si="11"/>
        <v/>
      </c>
      <c r="BA62" s="11" t="str">
        <f t="shared" si="11"/>
        <v/>
      </c>
      <c r="BB62" s="11" t="str">
        <f t="shared" si="11"/>
        <v/>
      </c>
      <c r="BC62" s="11" t="str">
        <f t="shared" si="11"/>
        <v/>
      </c>
      <c r="BD62" s="11" t="str">
        <f t="shared" si="11"/>
        <v/>
      </c>
      <c r="BE62" s="11" t="str">
        <f t="shared" si="11"/>
        <v/>
      </c>
      <c r="BF62" s="11" t="str">
        <f t="shared" si="11"/>
        <v/>
      </c>
      <c r="BG62" s="11" t="str">
        <f t="shared" si="11"/>
        <v/>
      </c>
      <c r="BH62" s="11" t="str">
        <f t="shared" si="11"/>
        <v/>
      </c>
      <c r="BI62" s="11" t="str">
        <f t="shared" si="11"/>
        <v/>
      </c>
      <c r="BJ62" s="11" t="str">
        <f t="shared" si="11"/>
        <v/>
      </c>
      <c r="BK62" s="11" t="str">
        <f t="shared" si="11"/>
        <v/>
      </c>
      <c r="BL62" s="11" t="str">
        <f t="shared" si="10"/>
        <v/>
      </c>
      <c r="BM62" s="11" t="str">
        <f t="shared" si="10"/>
        <v/>
      </c>
      <c r="BN62" s="11" t="str">
        <f t="shared" si="10"/>
        <v/>
      </c>
      <c r="BO62" s="11" t="str">
        <f t="shared" si="10"/>
        <v/>
      </c>
      <c r="BP62" s="11" t="str">
        <f t="shared" si="12"/>
        <v/>
      </c>
      <c r="BQ62" s="11" t="str">
        <f t="shared" si="12"/>
        <v/>
      </c>
      <c r="BR62" s="11" t="str">
        <f t="shared" si="12"/>
        <v/>
      </c>
      <c r="BS62" s="11" t="str">
        <f t="shared" si="12"/>
        <v/>
      </c>
      <c r="BT62" s="11" t="str">
        <f t="shared" si="12"/>
        <v/>
      </c>
      <c r="BU62" s="11" t="str">
        <f t="shared" si="12"/>
        <v/>
      </c>
      <c r="BV62" s="11" t="str">
        <f t="shared" si="12"/>
        <v/>
      </c>
      <c r="BW62" s="11" t="str">
        <f t="shared" si="12"/>
        <v/>
      </c>
      <c r="BX62" s="11" t="str">
        <f t="shared" si="12"/>
        <v/>
      </c>
      <c r="BY62" s="11" t="str">
        <f t="shared" si="12"/>
        <v/>
      </c>
      <c r="BZ62" s="11" t="str">
        <f t="shared" si="12"/>
        <v/>
      </c>
      <c r="CA62" s="11" t="str">
        <f t="shared" si="7"/>
        <v/>
      </c>
      <c r="CB62" s="11" t="str">
        <f t="shared" si="7"/>
        <v/>
      </c>
      <c r="CC62" s="11" t="str">
        <f t="shared" si="7"/>
        <v/>
      </c>
      <c r="CD62" s="11" t="str">
        <f t="shared" si="7"/>
        <v/>
      </c>
      <c r="CE62" s="11" t="str">
        <f t="shared" si="7"/>
        <v/>
      </c>
      <c r="CF62" s="11" t="str">
        <f t="shared" si="7"/>
        <v/>
      </c>
      <c r="CG62" s="11" t="str">
        <f t="shared" si="7"/>
        <v/>
      </c>
      <c r="CH62" s="11" t="str">
        <f t="shared" si="7"/>
        <v/>
      </c>
      <c r="CI62" s="11" t="str">
        <f t="shared" si="7"/>
        <v/>
      </c>
      <c r="CJ62" s="11" t="str">
        <f t="shared" si="9"/>
        <v/>
      </c>
      <c r="CK62" s="11" t="str">
        <f t="shared" si="9"/>
        <v/>
      </c>
      <c r="CL62" s="11" t="str">
        <f t="shared" si="9"/>
        <v/>
      </c>
      <c r="CM62" s="11" t="str">
        <f t="shared" si="9"/>
        <v/>
      </c>
      <c r="CN62" s="11" t="str">
        <f t="shared" si="9"/>
        <v/>
      </c>
      <c r="CO62" s="11" t="str">
        <f t="shared" si="9"/>
        <v/>
      </c>
    </row>
    <row r="63" spans="1:93">
      <c r="A63">
        <v>1940</v>
      </c>
      <c r="B63">
        <v>0</v>
      </c>
      <c r="C63">
        <v>0</v>
      </c>
      <c r="D63">
        <v>0</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V63">
        <v>1940</v>
      </c>
      <c r="AW63" s="11" t="str">
        <f t="shared" si="11"/>
        <v/>
      </c>
      <c r="AX63" s="11" t="str">
        <f t="shared" si="11"/>
        <v/>
      </c>
      <c r="AY63" s="11" t="str">
        <f t="shared" si="11"/>
        <v/>
      </c>
      <c r="AZ63" s="11" t="str">
        <f t="shared" si="11"/>
        <v/>
      </c>
      <c r="BA63" s="11" t="str">
        <f t="shared" si="11"/>
        <v/>
      </c>
      <c r="BB63" s="11" t="str">
        <f t="shared" si="11"/>
        <v/>
      </c>
      <c r="BC63" s="11" t="str">
        <f t="shared" si="11"/>
        <v/>
      </c>
      <c r="BD63" s="11" t="str">
        <f t="shared" si="11"/>
        <v/>
      </c>
      <c r="BE63" s="11" t="str">
        <f t="shared" si="11"/>
        <v/>
      </c>
      <c r="BF63" s="11" t="str">
        <f t="shared" si="11"/>
        <v/>
      </c>
      <c r="BG63" s="11" t="str">
        <f t="shared" si="11"/>
        <v/>
      </c>
      <c r="BH63" s="11" t="str">
        <f t="shared" si="11"/>
        <v/>
      </c>
      <c r="BI63" s="11" t="str">
        <f t="shared" si="11"/>
        <v/>
      </c>
      <c r="BJ63" s="11" t="str">
        <f t="shared" si="11"/>
        <v/>
      </c>
      <c r="BK63" s="11" t="str">
        <f t="shared" si="11"/>
        <v/>
      </c>
      <c r="BL63" s="11" t="str">
        <f t="shared" si="10"/>
        <v/>
      </c>
      <c r="BM63" s="11" t="str">
        <f t="shared" si="10"/>
        <v/>
      </c>
      <c r="BN63" s="11" t="str">
        <f t="shared" si="10"/>
        <v/>
      </c>
      <c r="BO63" s="11" t="str">
        <f t="shared" si="10"/>
        <v/>
      </c>
      <c r="BP63" s="11" t="str">
        <f t="shared" si="12"/>
        <v/>
      </c>
      <c r="BQ63" s="11" t="str">
        <f t="shared" si="12"/>
        <v/>
      </c>
      <c r="BR63" s="11" t="str">
        <f t="shared" si="12"/>
        <v/>
      </c>
      <c r="BS63" s="11" t="str">
        <f t="shared" si="12"/>
        <v/>
      </c>
      <c r="BT63" s="11" t="str">
        <f t="shared" si="12"/>
        <v/>
      </c>
      <c r="BU63" s="11" t="str">
        <f t="shared" si="12"/>
        <v/>
      </c>
      <c r="BV63" s="11" t="str">
        <f t="shared" si="12"/>
        <v/>
      </c>
      <c r="BW63" s="11" t="str">
        <f t="shared" si="12"/>
        <v/>
      </c>
      <c r="BX63" s="11" t="str">
        <f t="shared" si="12"/>
        <v/>
      </c>
      <c r="BY63" s="11" t="str">
        <f t="shared" si="12"/>
        <v/>
      </c>
      <c r="BZ63" s="11" t="str">
        <f t="shared" si="12"/>
        <v/>
      </c>
      <c r="CA63" s="11" t="str">
        <f t="shared" si="7"/>
        <v/>
      </c>
      <c r="CB63" s="11" t="str">
        <f t="shared" si="7"/>
        <v/>
      </c>
      <c r="CC63" s="11" t="str">
        <f t="shared" si="7"/>
        <v/>
      </c>
      <c r="CD63" s="11" t="str">
        <f t="shared" si="7"/>
        <v/>
      </c>
      <c r="CE63" s="11" t="str">
        <f t="shared" si="7"/>
        <v/>
      </c>
      <c r="CF63" s="11" t="str">
        <f t="shared" si="7"/>
        <v/>
      </c>
      <c r="CG63" s="11" t="str">
        <f t="shared" si="7"/>
        <v/>
      </c>
      <c r="CH63" s="11" t="str">
        <f t="shared" si="7"/>
        <v/>
      </c>
      <c r="CI63" s="11" t="str">
        <f t="shared" si="7"/>
        <v/>
      </c>
      <c r="CJ63" s="11" t="str">
        <f t="shared" si="9"/>
        <v/>
      </c>
      <c r="CK63" s="11" t="str">
        <f t="shared" si="9"/>
        <v/>
      </c>
      <c r="CL63" s="11" t="str">
        <f t="shared" si="9"/>
        <v/>
      </c>
      <c r="CM63" s="11" t="str">
        <f t="shared" si="9"/>
        <v/>
      </c>
      <c r="CN63" s="11" t="str">
        <f t="shared" si="9"/>
        <v/>
      </c>
      <c r="CO63" s="11" t="str">
        <f t="shared" si="9"/>
        <v/>
      </c>
    </row>
    <row r="64" spans="1:93">
      <c r="A64">
        <v>1941</v>
      </c>
      <c r="B64">
        <v>0</v>
      </c>
      <c r="C64">
        <v>0</v>
      </c>
      <c r="D64">
        <v>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V64">
        <v>1941</v>
      </c>
      <c r="AW64" s="11" t="str">
        <f t="shared" si="11"/>
        <v/>
      </c>
      <c r="AX64" s="11" t="str">
        <f t="shared" si="11"/>
        <v/>
      </c>
      <c r="AY64" s="11" t="str">
        <f t="shared" si="11"/>
        <v/>
      </c>
      <c r="AZ64" s="11" t="str">
        <f t="shared" si="11"/>
        <v/>
      </c>
      <c r="BA64" s="11" t="str">
        <f t="shared" si="11"/>
        <v/>
      </c>
      <c r="BB64" s="11" t="str">
        <f t="shared" si="11"/>
        <v/>
      </c>
      <c r="BC64" s="11" t="str">
        <f t="shared" si="11"/>
        <v/>
      </c>
      <c r="BD64" s="11" t="str">
        <f t="shared" si="11"/>
        <v/>
      </c>
      <c r="BE64" s="11" t="str">
        <f t="shared" si="11"/>
        <v/>
      </c>
      <c r="BF64" s="11" t="str">
        <f t="shared" si="11"/>
        <v/>
      </c>
      <c r="BG64" s="11" t="str">
        <f t="shared" si="11"/>
        <v/>
      </c>
      <c r="BH64" s="11" t="str">
        <f t="shared" si="11"/>
        <v/>
      </c>
      <c r="BI64" s="11" t="str">
        <f t="shared" si="11"/>
        <v/>
      </c>
      <c r="BJ64" s="11" t="str">
        <f t="shared" si="11"/>
        <v/>
      </c>
      <c r="BK64" s="11" t="str">
        <f t="shared" si="11"/>
        <v/>
      </c>
      <c r="BL64" s="11" t="str">
        <f t="shared" si="10"/>
        <v/>
      </c>
      <c r="BM64" s="11" t="str">
        <f t="shared" si="10"/>
        <v/>
      </c>
      <c r="BN64" s="11" t="str">
        <f t="shared" si="10"/>
        <v/>
      </c>
      <c r="BO64" s="11" t="str">
        <f t="shared" si="10"/>
        <v/>
      </c>
      <c r="BP64" s="11" t="str">
        <f t="shared" si="12"/>
        <v/>
      </c>
      <c r="BQ64" s="11" t="str">
        <f t="shared" si="12"/>
        <v/>
      </c>
      <c r="BR64" s="11" t="str">
        <f t="shared" si="12"/>
        <v/>
      </c>
      <c r="BS64" s="11" t="str">
        <f t="shared" si="12"/>
        <v/>
      </c>
      <c r="BT64" s="11" t="str">
        <f t="shared" si="12"/>
        <v/>
      </c>
      <c r="BU64" s="11" t="str">
        <f t="shared" si="12"/>
        <v/>
      </c>
      <c r="BV64" s="11" t="str">
        <f t="shared" si="12"/>
        <v/>
      </c>
      <c r="BW64" s="11" t="str">
        <f t="shared" si="12"/>
        <v/>
      </c>
      <c r="BX64" s="11" t="str">
        <f t="shared" si="12"/>
        <v/>
      </c>
      <c r="BY64" s="11" t="str">
        <f t="shared" si="12"/>
        <v/>
      </c>
      <c r="BZ64" s="11" t="str">
        <f t="shared" si="12"/>
        <v/>
      </c>
      <c r="CA64" s="11" t="str">
        <f t="shared" si="7"/>
        <v/>
      </c>
      <c r="CB64" s="11" t="str">
        <f t="shared" si="7"/>
        <v/>
      </c>
      <c r="CC64" s="11" t="str">
        <f t="shared" si="7"/>
        <v/>
      </c>
      <c r="CD64" s="11" t="str">
        <f t="shared" si="7"/>
        <v/>
      </c>
      <c r="CE64" s="11" t="str">
        <f t="shared" si="7"/>
        <v/>
      </c>
      <c r="CF64" s="11" t="str">
        <f t="shared" si="7"/>
        <v/>
      </c>
      <c r="CG64" s="11" t="str">
        <f t="shared" si="7"/>
        <v/>
      </c>
      <c r="CH64" s="11" t="str">
        <f t="shared" si="7"/>
        <v/>
      </c>
      <c r="CI64" s="11" t="str">
        <f t="shared" si="7"/>
        <v/>
      </c>
      <c r="CJ64" s="11" t="str">
        <f t="shared" si="9"/>
        <v/>
      </c>
      <c r="CK64" s="11" t="str">
        <f t="shared" si="9"/>
        <v/>
      </c>
      <c r="CL64" s="11" t="str">
        <f t="shared" si="9"/>
        <v/>
      </c>
      <c r="CM64" s="11" t="str">
        <f t="shared" si="9"/>
        <v/>
      </c>
      <c r="CN64" s="11" t="str">
        <f t="shared" si="9"/>
        <v/>
      </c>
      <c r="CO64" s="11" t="str">
        <f t="shared" si="9"/>
        <v/>
      </c>
    </row>
    <row r="65" spans="1:93">
      <c r="A65">
        <v>1942</v>
      </c>
      <c r="B65">
        <v>0</v>
      </c>
      <c r="C65">
        <v>0</v>
      </c>
      <c r="D65">
        <v>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V65">
        <v>1942</v>
      </c>
      <c r="AW65" s="11" t="str">
        <f t="shared" si="11"/>
        <v/>
      </c>
      <c r="AX65" s="11" t="str">
        <f t="shared" si="11"/>
        <v/>
      </c>
      <c r="AY65" s="11" t="str">
        <f t="shared" si="11"/>
        <v/>
      </c>
      <c r="AZ65" s="11" t="str">
        <f t="shared" si="11"/>
        <v/>
      </c>
      <c r="BA65" s="11" t="str">
        <f t="shared" si="11"/>
        <v/>
      </c>
      <c r="BB65" s="11" t="str">
        <f t="shared" si="11"/>
        <v/>
      </c>
      <c r="BC65" s="11" t="str">
        <f t="shared" si="11"/>
        <v/>
      </c>
      <c r="BD65" s="11" t="str">
        <f t="shared" si="11"/>
        <v/>
      </c>
      <c r="BE65" s="11" t="str">
        <f t="shared" si="11"/>
        <v/>
      </c>
      <c r="BF65" s="11" t="str">
        <f t="shared" si="11"/>
        <v/>
      </c>
      <c r="BG65" s="11" t="str">
        <f t="shared" si="11"/>
        <v/>
      </c>
      <c r="BH65" s="11" t="str">
        <f t="shared" si="11"/>
        <v/>
      </c>
      <c r="BI65" s="11" t="str">
        <f t="shared" si="11"/>
        <v/>
      </c>
      <c r="BJ65" s="11" t="str">
        <f t="shared" si="11"/>
        <v/>
      </c>
      <c r="BK65" s="11" t="str">
        <f t="shared" si="11"/>
        <v/>
      </c>
      <c r="BL65" s="11" t="str">
        <f t="shared" si="10"/>
        <v/>
      </c>
      <c r="BM65" s="11" t="str">
        <f t="shared" si="10"/>
        <v/>
      </c>
      <c r="BN65" s="11" t="str">
        <f t="shared" si="10"/>
        <v/>
      </c>
      <c r="BO65" s="11" t="str">
        <f t="shared" si="10"/>
        <v/>
      </c>
      <c r="BP65" s="11" t="str">
        <f t="shared" si="12"/>
        <v/>
      </c>
      <c r="BQ65" s="11" t="str">
        <f t="shared" si="12"/>
        <v/>
      </c>
      <c r="BR65" s="11" t="str">
        <f t="shared" si="12"/>
        <v/>
      </c>
      <c r="BS65" s="11" t="str">
        <f t="shared" si="12"/>
        <v/>
      </c>
      <c r="BT65" s="11" t="str">
        <f t="shared" si="12"/>
        <v/>
      </c>
      <c r="BU65" s="11" t="str">
        <f t="shared" si="12"/>
        <v/>
      </c>
      <c r="BV65" s="11" t="str">
        <f t="shared" si="12"/>
        <v/>
      </c>
      <c r="BW65" s="11" t="str">
        <f t="shared" si="12"/>
        <v/>
      </c>
      <c r="BX65" s="11" t="str">
        <f t="shared" si="12"/>
        <v/>
      </c>
      <c r="BY65" s="11" t="str">
        <f t="shared" si="12"/>
        <v/>
      </c>
      <c r="BZ65" s="11" t="str">
        <f t="shared" si="12"/>
        <v/>
      </c>
      <c r="CA65" s="11" t="str">
        <f t="shared" si="7"/>
        <v/>
      </c>
      <c r="CB65" s="11" t="str">
        <f t="shared" si="7"/>
        <v/>
      </c>
      <c r="CC65" s="11" t="str">
        <f t="shared" si="7"/>
        <v/>
      </c>
      <c r="CD65" s="11" t="str">
        <f t="shared" si="7"/>
        <v/>
      </c>
      <c r="CE65" s="11" t="str">
        <f t="shared" si="7"/>
        <v/>
      </c>
      <c r="CF65" s="11" t="str">
        <f t="shared" si="7"/>
        <v/>
      </c>
      <c r="CG65" s="11" t="str">
        <f t="shared" si="7"/>
        <v/>
      </c>
      <c r="CH65" s="11" t="str">
        <f t="shared" si="7"/>
        <v/>
      </c>
      <c r="CI65" s="11" t="str">
        <f t="shared" si="7"/>
        <v/>
      </c>
      <c r="CJ65" s="11" t="str">
        <f t="shared" si="9"/>
        <v/>
      </c>
      <c r="CK65" s="11" t="str">
        <f t="shared" si="9"/>
        <v/>
      </c>
      <c r="CL65" s="11" t="str">
        <f t="shared" si="9"/>
        <v/>
      </c>
      <c r="CM65" s="11" t="str">
        <f t="shared" si="9"/>
        <v/>
      </c>
      <c r="CN65" s="11" t="str">
        <f t="shared" si="9"/>
        <v/>
      </c>
      <c r="CO65" s="11" t="str">
        <f t="shared" si="9"/>
        <v/>
      </c>
    </row>
    <row r="66" spans="1:93">
      <c r="A66">
        <v>1943</v>
      </c>
      <c r="B66">
        <v>0</v>
      </c>
      <c r="C66">
        <v>0</v>
      </c>
      <c r="D66">
        <v>0</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V66">
        <v>1943</v>
      </c>
      <c r="AW66" s="11" t="str">
        <f t="shared" si="11"/>
        <v/>
      </c>
      <c r="AX66" s="11" t="str">
        <f t="shared" si="11"/>
        <v/>
      </c>
      <c r="AY66" s="11" t="str">
        <f t="shared" si="11"/>
        <v/>
      </c>
      <c r="AZ66" s="11" t="str">
        <f t="shared" si="11"/>
        <v/>
      </c>
      <c r="BA66" s="11" t="str">
        <f t="shared" si="11"/>
        <v/>
      </c>
      <c r="BB66" s="11" t="str">
        <f t="shared" si="11"/>
        <v/>
      </c>
      <c r="BC66" s="11" t="str">
        <f t="shared" si="11"/>
        <v/>
      </c>
      <c r="BD66" s="11" t="str">
        <f t="shared" si="11"/>
        <v/>
      </c>
      <c r="BE66" s="11" t="str">
        <f t="shared" si="11"/>
        <v/>
      </c>
      <c r="BF66" s="11" t="str">
        <f t="shared" si="11"/>
        <v/>
      </c>
      <c r="BG66" s="11" t="str">
        <f t="shared" si="11"/>
        <v/>
      </c>
      <c r="BH66" s="11" t="str">
        <f t="shared" si="11"/>
        <v/>
      </c>
      <c r="BI66" s="11" t="str">
        <f t="shared" si="11"/>
        <v/>
      </c>
      <c r="BJ66" s="11" t="str">
        <f t="shared" si="11"/>
        <v/>
      </c>
      <c r="BK66" s="11" t="str">
        <f t="shared" si="11"/>
        <v/>
      </c>
      <c r="BL66" s="11" t="str">
        <f t="shared" si="10"/>
        <v/>
      </c>
      <c r="BM66" s="11" t="str">
        <f t="shared" si="10"/>
        <v/>
      </c>
      <c r="BN66" s="11" t="str">
        <f t="shared" si="10"/>
        <v/>
      </c>
      <c r="BO66" s="11" t="str">
        <f t="shared" si="10"/>
        <v/>
      </c>
      <c r="BP66" s="11" t="str">
        <f t="shared" si="12"/>
        <v/>
      </c>
      <c r="BQ66" s="11" t="str">
        <f t="shared" si="12"/>
        <v/>
      </c>
      <c r="BR66" s="11" t="str">
        <f t="shared" si="12"/>
        <v/>
      </c>
      <c r="BS66" s="11" t="str">
        <f t="shared" si="12"/>
        <v/>
      </c>
      <c r="BT66" s="11" t="str">
        <f t="shared" si="12"/>
        <v/>
      </c>
      <c r="BU66" s="11" t="str">
        <f t="shared" si="12"/>
        <v/>
      </c>
      <c r="BV66" s="11" t="str">
        <f t="shared" si="12"/>
        <v/>
      </c>
      <c r="BW66" s="11" t="str">
        <f t="shared" si="12"/>
        <v/>
      </c>
      <c r="BX66" s="11" t="str">
        <f t="shared" si="12"/>
        <v/>
      </c>
      <c r="BY66" s="11" t="str">
        <f t="shared" si="12"/>
        <v/>
      </c>
      <c r="BZ66" s="11" t="str">
        <f t="shared" si="12"/>
        <v/>
      </c>
      <c r="CA66" s="11" t="str">
        <f t="shared" si="7"/>
        <v/>
      </c>
      <c r="CB66" s="11" t="str">
        <f t="shared" si="7"/>
        <v/>
      </c>
      <c r="CC66" s="11" t="str">
        <f t="shared" ref="CC66:CL95" si="13">IF(AH66=0,"",AH66)</f>
        <v/>
      </c>
      <c r="CD66" s="11" t="str">
        <f t="shared" si="13"/>
        <v/>
      </c>
      <c r="CE66" s="11" t="str">
        <f t="shared" si="13"/>
        <v/>
      </c>
      <c r="CF66" s="11" t="str">
        <f t="shared" si="13"/>
        <v/>
      </c>
      <c r="CG66" s="11" t="str">
        <f t="shared" si="13"/>
        <v/>
      </c>
      <c r="CH66" s="11" t="str">
        <f t="shared" si="13"/>
        <v/>
      </c>
      <c r="CI66" s="11" t="str">
        <f t="shared" si="13"/>
        <v/>
      </c>
      <c r="CJ66" s="11" t="str">
        <f t="shared" si="9"/>
        <v/>
      </c>
      <c r="CK66" s="11" t="str">
        <f t="shared" si="9"/>
        <v/>
      </c>
      <c r="CL66" s="11" t="str">
        <f t="shared" si="9"/>
        <v/>
      </c>
      <c r="CM66" s="11" t="str">
        <f t="shared" si="9"/>
        <v/>
      </c>
      <c r="CN66" s="11" t="str">
        <f t="shared" si="9"/>
        <v/>
      </c>
      <c r="CO66" s="11" t="str">
        <f t="shared" si="9"/>
        <v/>
      </c>
    </row>
    <row r="67" spans="1:93">
      <c r="A67">
        <v>1944</v>
      </c>
      <c r="B67">
        <v>0</v>
      </c>
      <c r="C67">
        <v>0</v>
      </c>
      <c r="D67">
        <v>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V67">
        <v>1944</v>
      </c>
      <c r="AW67" s="11" t="str">
        <f t="shared" ref="AW67:BK83" si="14">IF(B67=0,"",B67)</f>
        <v/>
      </c>
      <c r="AX67" s="11" t="str">
        <f t="shared" si="14"/>
        <v/>
      </c>
      <c r="AY67" s="11" t="str">
        <f t="shared" si="14"/>
        <v/>
      </c>
      <c r="AZ67" s="11" t="str">
        <f t="shared" si="14"/>
        <v/>
      </c>
      <c r="BA67" s="11" t="str">
        <f t="shared" si="14"/>
        <v/>
      </c>
      <c r="BB67" s="11" t="str">
        <f t="shared" si="14"/>
        <v/>
      </c>
      <c r="BC67" s="11" t="str">
        <f t="shared" si="14"/>
        <v/>
      </c>
      <c r="BD67" s="11" t="str">
        <f t="shared" si="14"/>
        <v/>
      </c>
      <c r="BE67" s="11" t="str">
        <f t="shared" si="14"/>
        <v/>
      </c>
      <c r="BF67" s="11" t="str">
        <f t="shared" si="14"/>
        <v/>
      </c>
      <c r="BG67" s="11" t="str">
        <f t="shared" si="14"/>
        <v/>
      </c>
      <c r="BH67" s="11" t="str">
        <f t="shared" si="14"/>
        <v/>
      </c>
      <c r="BI67" s="11" t="str">
        <f t="shared" si="14"/>
        <v/>
      </c>
      <c r="BJ67" s="11" t="str">
        <f t="shared" si="14"/>
        <v/>
      </c>
      <c r="BK67" s="11" t="str">
        <f t="shared" si="14"/>
        <v/>
      </c>
      <c r="BL67" s="11" t="str">
        <f t="shared" si="10"/>
        <v/>
      </c>
      <c r="BM67" s="11" t="str">
        <f t="shared" si="10"/>
        <v/>
      </c>
      <c r="BN67" s="11" t="str">
        <f t="shared" si="10"/>
        <v/>
      </c>
      <c r="BO67" s="11" t="str">
        <f t="shared" si="10"/>
        <v/>
      </c>
      <c r="BP67" s="11" t="str">
        <f t="shared" si="12"/>
        <v/>
      </c>
      <c r="BQ67" s="11" t="str">
        <f t="shared" si="12"/>
        <v/>
      </c>
      <c r="BR67" s="11" t="str">
        <f t="shared" si="12"/>
        <v/>
      </c>
      <c r="BS67" s="11" t="str">
        <f t="shared" si="12"/>
        <v/>
      </c>
      <c r="BT67" s="11" t="str">
        <f t="shared" si="12"/>
        <v/>
      </c>
      <c r="BU67" s="11" t="str">
        <f t="shared" si="12"/>
        <v/>
      </c>
      <c r="BV67" s="11" t="str">
        <f t="shared" si="12"/>
        <v/>
      </c>
      <c r="BW67" s="11" t="str">
        <f t="shared" si="12"/>
        <v/>
      </c>
      <c r="BX67" s="11" t="str">
        <f t="shared" si="12"/>
        <v/>
      </c>
      <c r="BY67" s="11" t="str">
        <f t="shared" si="12"/>
        <v/>
      </c>
      <c r="BZ67" s="11" t="str">
        <f t="shared" si="12"/>
        <v/>
      </c>
      <c r="CA67" s="11" t="str">
        <f t="shared" si="12"/>
        <v/>
      </c>
      <c r="CB67" s="11" t="str">
        <f t="shared" si="12"/>
        <v/>
      </c>
      <c r="CC67" s="11" t="str">
        <f t="shared" si="13"/>
        <v/>
      </c>
      <c r="CD67" s="11" t="str">
        <f t="shared" si="13"/>
        <v/>
      </c>
      <c r="CE67" s="11" t="str">
        <f t="shared" si="13"/>
        <v/>
      </c>
      <c r="CF67" s="11" t="str">
        <f t="shared" si="13"/>
        <v/>
      </c>
      <c r="CG67" s="11" t="str">
        <f t="shared" si="13"/>
        <v/>
      </c>
      <c r="CH67" s="11" t="str">
        <f t="shared" si="13"/>
        <v/>
      </c>
      <c r="CI67" s="11" t="str">
        <f t="shared" si="13"/>
        <v/>
      </c>
      <c r="CJ67" s="11" t="str">
        <f t="shared" si="9"/>
        <v/>
      </c>
      <c r="CK67" s="11" t="str">
        <f t="shared" si="9"/>
        <v/>
      </c>
      <c r="CL67" s="11" t="str">
        <f t="shared" si="9"/>
        <v/>
      </c>
      <c r="CM67" s="11" t="str">
        <f t="shared" si="9"/>
        <v/>
      </c>
      <c r="CN67" s="11" t="str">
        <f t="shared" si="9"/>
        <v/>
      </c>
      <c r="CO67" s="11" t="str">
        <f t="shared" si="9"/>
        <v/>
      </c>
    </row>
    <row r="68" spans="1:93">
      <c r="A68">
        <v>1945</v>
      </c>
      <c r="B68">
        <v>0</v>
      </c>
      <c r="C68">
        <v>0</v>
      </c>
      <c r="D68">
        <v>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V68">
        <v>1945</v>
      </c>
      <c r="AW68" s="11" t="str">
        <f t="shared" si="14"/>
        <v/>
      </c>
      <c r="AX68" s="11" t="str">
        <f t="shared" si="14"/>
        <v/>
      </c>
      <c r="AY68" s="11" t="str">
        <f t="shared" si="14"/>
        <v/>
      </c>
      <c r="AZ68" s="11" t="str">
        <f t="shared" si="14"/>
        <v/>
      </c>
      <c r="BA68" s="11" t="str">
        <f t="shared" si="14"/>
        <v/>
      </c>
      <c r="BB68" s="11" t="str">
        <f t="shared" si="14"/>
        <v/>
      </c>
      <c r="BC68" s="11" t="str">
        <f t="shared" si="14"/>
        <v/>
      </c>
      <c r="BD68" s="11" t="str">
        <f t="shared" si="14"/>
        <v/>
      </c>
      <c r="BE68" s="11" t="str">
        <f t="shared" si="14"/>
        <v/>
      </c>
      <c r="BF68" s="11" t="str">
        <f t="shared" si="14"/>
        <v/>
      </c>
      <c r="BG68" s="11" t="str">
        <f t="shared" si="14"/>
        <v/>
      </c>
      <c r="BH68" s="11" t="str">
        <f t="shared" si="14"/>
        <v/>
      </c>
      <c r="BI68" s="11" t="str">
        <f t="shared" si="14"/>
        <v/>
      </c>
      <c r="BJ68" s="11" t="str">
        <f t="shared" si="14"/>
        <v/>
      </c>
      <c r="BK68" s="11" t="str">
        <f t="shared" si="14"/>
        <v/>
      </c>
      <c r="BL68" s="11" t="str">
        <f t="shared" si="10"/>
        <v/>
      </c>
      <c r="BM68" s="11" t="str">
        <f t="shared" si="10"/>
        <v/>
      </c>
      <c r="BN68" s="11" t="str">
        <f t="shared" si="10"/>
        <v/>
      </c>
      <c r="BO68" s="11" t="str">
        <f t="shared" si="10"/>
        <v/>
      </c>
      <c r="BP68" s="11" t="str">
        <f t="shared" si="12"/>
        <v/>
      </c>
      <c r="BQ68" s="11" t="str">
        <f t="shared" si="12"/>
        <v/>
      </c>
      <c r="BR68" s="11" t="str">
        <f t="shared" si="12"/>
        <v/>
      </c>
      <c r="BS68" s="11" t="str">
        <f t="shared" si="12"/>
        <v/>
      </c>
      <c r="BT68" s="11" t="str">
        <f t="shared" si="12"/>
        <v/>
      </c>
      <c r="BU68" s="11" t="str">
        <f t="shared" si="12"/>
        <v/>
      </c>
      <c r="BV68" s="11" t="str">
        <f t="shared" si="12"/>
        <v/>
      </c>
      <c r="BW68" s="11" t="str">
        <f t="shared" si="12"/>
        <v/>
      </c>
      <c r="BX68" s="11" t="str">
        <f t="shared" si="12"/>
        <v/>
      </c>
      <c r="BY68" s="11" t="str">
        <f t="shared" si="12"/>
        <v/>
      </c>
      <c r="BZ68" s="11" t="str">
        <f t="shared" si="12"/>
        <v/>
      </c>
      <c r="CA68" s="11" t="str">
        <f t="shared" si="12"/>
        <v/>
      </c>
      <c r="CB68" s="11" t="str">
        <f t="shared" si="12"/>
        <v/>
      </c>
      <c r="CC68" s="11" t="str">
        <f t="shared" si="13"/>
        <v/>
      </c>
      <c r="CD68" s="11" t="str">
        <f t="shared" si="13"/>
        <v/>
      </c>
      <c r="CE68" s="11" t="str">
        <f t="shared" si="13"/>
        <v/>
      </c>
      <c r="CF68" s="11" t="str">
        <f t="shared" si="13"/>
        <v/>
      </c>
      <c r="CG68" s="11" t="str">
        <f t="shared" si="13"/>
        <v/>
      </c>
      <c r="CH68" s="11" t="str">
        <f t="shared" si="13"/>
        <v/>
      </c>
      <c r="CI68" s="11" t="str">
        <f t="shared" si="13"/>
        <v/>
      </c>
      <c r="CJ68" s="11" t="str">
        <f t="shared" si="9"/>
        <v/>
      </c>
      <c r="CK68" s="11" t="str">
        <f t="shared" si="9"/>
        <v/>
      </c>
      <c r="CL68" s="11" t="str">
        <f t="shared" si="9"/>
        <v/>
      </c>
      <c r="CM68" s="11" t="str">
        <f t="shared" si="9"/>
        <v/>
      </c>
      <c r="CN68" s="11" t="str">
        <f t="shared" si="9"/>
        <v/>
      </c>
      <c r="CO68" s="11" t="str">
        <f t="shared" si="9"/>
        <v/>
      </c>
    </row>
    <row r="69" spans="1:93">
      <c r="A69">
        <v>1946</v>
      </c>
      <c r="B69">
        <v>0</v>
      </c>
      <c r="C69">
        <v>0</v>
      </c>
      <c r="D69">
        <v>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V69">
        <v>1946</v>
      </c>
      <c r="AW69" s="11" t="str">
        <f t="shared" si="14"/>
        <v/>
      </c>
      <c r="AX69" s="11" t="str">
        <f t="shared" si="14"/>
        <v/>
      </c>
      <c r="AY69" s="11" t="str">
        <f t="shared" si="14"/>
        <v/>
      </c>
      <c r="AZ69" s="11" t="str">
        <f t="shared" si="14"/>
        <v/>
      </c>
      <c r="BA69" s="11" t="str">
        <f t="shared" si="14"/>
        <v/>
      </c>
      <c r="BB69" s="11" t="str">
        <f t="shared" si="14"/>
        <v/>
      </c>
      <c r="BC69" s="11" t="str">
        <f t="shared" si="14"/>
        <v/>
      </c>
      <c r="BD69" s="11" t="str">
        <f t="shared" si="14"/>
        <v/>
      </c>
      <c r="BE69" s="11" t="str">
        <f t="shared" si="14"/>
        <v/>
      </c>
      <c r="BF69" s="11" t="str">
        <f t="shared" si="14"/>
        <v/>
      </c>
      <c r="BG69" s="11" t="str">
        <f t="shared" si="14"/>
        <v/>
      </c>
      <c r="BH69" s="11" t="str">
        <f t="shared" si="14"/>
        <v/>
      </c>
      <c r="BI69" s="11" t="str">
        <f t="shared" si="14"/>
        <v/>
      </c>
      <c r="BJ69" s="11" t="str">
        <f t="shared" si="14"/>
        <v/>
      </c>
      <c r="BK69" s="11" t="str">
        <f t="shared" si="14"/>
        <v/>
      </c>
      <c r="BL69" s="11" t="str">
        <f t="shared" si="10"/>
        <v/>
      </c>
      <c r="BM69" s="11" t="str">
        <f t="shared" si="10"/>
        <v/>
      </c>
      <c r="BN69" s="11" t="str">
        <f t="shared" si="10"/>
        <v/>
      </c>
      <c r="BO69" s="11" t="str">
        <f t="shared" si="10"/>
        <v/>
      </c>
      <c r="BP69" s="11" t="str">
        <f t="shared" si="12"/>
        <v/>
      </c>
      <c r="BQ69" s="11" t="str">
        <f t="shared" si="12"/>
        <v/>
      </c>
      <c r="BR69" s="11" t="str">
        <f t="shared" si="12"/>
        <v/>
      </c>
      <c r="BS69" s="11" t="str">
        <f t="shared" si="12"/>
        <v/>
      </c>
      <c r="BT69" s="11" t="str">
        <f t="shared" si="12"/>
        <v/>
      </c>
      <c r="BU69" s="11" t="str">
        <f t="shared" si="12"/>
        <v/>
      </c>
      <c r="BV69" s="11" t="str">
        <f t="shared" si="12"/>
        <v/>
      </c>
      <c r="BW69" s="11" t="str">
        <f t="shared" si="12"/>
        <v/>
      </c>
      <c r="BX69" s="11" t="str">
        <f t="shared" si="12"/>
        <v/>
      </c>
      <c r="BY69" s="11" t="str">
        <f t="shared" si="12"/>
        <v/>
      </c>
      <c r="BZ69" s="11" t="str">
        <f t="shared" si="12"/>
        <v/>
      </c>
      <c r="CA69" s="11" t="str">
        <f t="shared" si="12"/>
        <v/>
      </c>
      <c r="CB69" s="11" t="str">
        <f t="shared" si="12"/>
        <v/>
      </c>
      <c r="CC69" s="11" t="str">
        <f t="shared" si="13"/>
        <v/>
      </c>
      <c r="CD69" s="11" t="str">
        <f t="shared" si="13"/>
        <v/>
      </c>
      <c r="CE69" s="11" t="str">
        <f t="shared" si="13"/>
        <v/>
      </c>
      <c r="CF69" s="11" t="str">
        <f t="shared" si="13"/>
        <v/>
      </c>
      <c r="CG69" s="11" t="str">
        <f t="shared" si="13"/>
        <v/>
      </c>
      <c r="CH69" s="11" t="str">
        <f t="shared" si="13"/>
        <v/>
      </c>
      <c r="CI69" s="11" t="str">
        <f t="shared" si="13"/>
        <v/>
      </c>
      <c r="CJ69" s="11" t="str">
        <f t="shared" si="9"/>
        <v/>
      </c>
      <c r="CK69" s="11" t="str">
        <f t="shared" si="9"/>
        <v/>
      </c>
      <c r="CL69" s="11" t="str">
        <f t="shared" si="9"/>
        <v/>
      </c>
      <c r="CM69" s="11" t="str">
        <f t="shared" si="9"/>
        <v/>
      </c>
      <c r="CN69" s="11" t="str">
        <f t="shared" si="9"/>
        <v/>
      </c>
      <c r="CO69" s="11" t="str">
        <f t="shared" si="9"/>
        <v/>
      </c>
    </row>
    <row r="70" spans="1:93">
      <c r="A70">
        <v>1947</v>
      </c>
      <c r="B70">
        <v>0</v>
      </c>
      <c r="C70">
        <v>0</v>
      </c>
      <c r="D70">
        <v>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V70">
        <v>1947</v>
      </c>
      <c r="AW70" s="11" t="str">
        <f t="shared" si="14"/>
        <v/>
      </c>
      <c r="AX70" s="11" t="str">
        <f t="shared" si="14"/>
        <v/>
      </c>
      <c r="AY70" s="11" t="str">
        <f t="shared" si="14"/>
        <v/>
      </c>
      <c r="AZ70" s="11" t="str">
        <f t="shared" si="14"/>
        <v/>
      </c>
      <c r="BA70" s="11" t="str">
        <f t="shared" si="14"/>
        <v/>
      </c>
      <c r="BB70" s="11" t="str">
        <f t="shared" si="14"/>
        <v/>
      </c>
      <c r="BC70" s="11" t="str">
        <f t="shared" si="14"/>
        <v/>
      </c>
      <c r="BD70" s="11" t="str">
        <f t="shared" si="14"/>
        <v/>
      </c>
      <c r="BE70" s="11" t="str">
        <f t="shared" si="14"/>
        <v/>
      </c>
      <c r="BF70" s="11" t="str">
        <f t="shared" si="14"/>
        <v/>
      </c>
      <c r="BG70" s="11" t="str">
        <f t="shared" si="14"/>
        <v/>
      </c>
      <c r="BH70" s="11" t="str">
        <f t="shared" si="14"/>
        <v/>
      </c>
      <c r="BI70" s="11" t="str">
        <f t="shared" si="14"/>
        <v/>
      </c>
      <c r="BJ70" s="11" t="str">
        <f t="shared" si="14"/>
        <v/>
      </c>
      <c r="BK70" s="11" t="str">
        <f t="shared" si="14"/>
        <v/>
      </c>
      <c r="BL70" s="11" t="str">
        <f t="shared" si="10"/>
        <v/>
      </c>
      <c r="BM70" s="11" t="str">
        <f t="shared" si="10"/>
        <v/>
      </c>
      <c r="BN70" s="11" t="str">
        <f t="shared" si="10"/>
        <v/>
      </c>
      <c r="BO70" s="11" t="str">
        <f t="shared" si="10"/>
        <v/>
      </c>
      <c r="BP70" s="11" t="str">
        <f t="shared" si="12"/>
        <v/>
      </c>
      <c r="BQ70" s="11" t="str">
        <f t="shared" si="12"/>
        <v/>
      </c>
      <c r="BR70" s="11" t="str">
        <f t="shared" si="12"/>
        <v/>
      </c>
      <c r="BS70" s="11" t="str">
        <f t="shared" si="12"/>
        <v/>
      </c>
      <c r="BT70" s="11" t="str">
        <f t="shared" si="12"/>
        <v/>
      </c>
      <c r="BU70" s="11" t="str">
        <f t="shared" si="12"/>
        <v/>
      </c>
      <c r="BV70" s="11" t="str">
        <f t="shared" si="12"/>
        <v/>
      </c>
      <c r="BW70" s="11" t="str">
        <f t="shared" si="12"/>
        <v/>
      </c>
      <c r="BX70" s="11" t="str">
        <f t="shared" si="12"/>
        <v/>
      </c>
      <c r="BY70" s="11" t="str">
        <f t="shared" si="12"/>
        <v/>
      </c>
      <c r="BZ70" s="11" t="str">
        <f t="shared" si="12"/>
        <v/>
      </c>
      <c r="CA70" s="11" t="str">
        <f t="shared" si="12"/>
        <v/>
      </c>
      <c r="CB70" s="11" t="str">
        <f t="shared" si="12"/>
        <v/>
      </c>
      <c r="CC70" s="11" t="str">
        <f t="shared" si="13"/>
        <v/>
      </c>
      <c r="CD70" s="11" t="str">
        <f t="shared" si="13"/>
        <v/>
      </c>
      <c r="CE70" s="11" t="str">
        <f t="shared" si="13"/>
        <v/>
      </c>
      <c r="CF70" s="11" t="str">
        <f t="shared" si="13"/>
        <v/>
      </c>
      <c r="CG70" s="11" t="str">
        <f t="shared" si="13"/>
        <v/>
      </c>
      <c r="CH70" s="11" t="str">
        <f t="shared" si="13"/>
        <v/>
      </c>
      <c r="CI70" s="11" t="str">
        <f t="shared" si="13"/>
        <v/>
      </c>
      <c r="CJ70" s="11" t="str">
        <f t="shared" si="9"/>
        <v/>
      </c>
      <c r="CK70" s="11" t="str">
        <f t="shared" si="9"/>
        <v/>
      </c>
      <c r="CL70" s="11" t="str">
        <f t="shared" si="9"/>
        <v/>
      </c>
      <c r="CM70" s="11" t="str">
        <f t="shared" si="9"/>
        <v/>
      </c>
      <c r="CN70" s="11" t="str">
        <f t="shared" si="9"/>
        <v/>
      </c>
      <c r="CO70" s="11" t="str">
        <f t="shared" si="9"/>
        <v/>
      </c>
    </row>
    <row r="71" spans="1:93">
      <c r="A71">
        <v>1948</v>
      </c>
      <c r="B71">
        <v>0</v>
      </c>
      <c r="C71">
        <v>0</v>
      </c>
      <c r="D71">
        <v>0</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V71">
        <v>1948</v>
      </c>
      <c r="AW71" s="11" t="str">
        <f t="shared" si="14"/>
        <v/>
      </c>
      <c r="AX71" s="11" t="str">
        <f t="shared" si="14"/>
        <v/>
      </c>
      <c r="AY71" s="11" t="str">
        <f t="shared" si="14"/>
        <v/>
      </c>
      <c r="AZ71" s="11" t="str">
        <f t="shared" si="14"/>
        <v/>
      </c>
      <c r="BA71" s="11" t="str">
        <f t="shared" si="14"/>
        <v/>
      </c>
      <c r="BB71" s="11" t="str">
        <f t="shared" si="14"/>
        <v/>
      </c>
      <c r="BC71" s="11" t="str">
        <f t="shared" si="14"/>
        <v/>
      </c>
      <c r="BD71" s="11" t="str">
        <f t="shared" si="14"/>
        <v/>
      </c>
      <c r="BE71" s="11" t="str">
        <f t="shared" si="14"/>
        <v/>
      </c>
      <c r="BF71" s="11" t="str">
        <f t="shared" si="14"/>
        <v/>
      </c>
      <c r="BG71" s="11" t="str">
        <f t="shared" si="14"/>
        <v/>
      </c>
      <c r="BH71" s="11" t="str">
        <f t="shared" si="14"/>
        <v/>
      </c>
      <c r="BI71" s="11" t="str">
        <f t="shared" si="14"/>
        <v/>
      </c>
      <c r="BJ71" s="11" t="str">
        <f t="shared" si="14"/>
        <v/>
      </c>
      <c r="BK71" s="11" t="str">
        <f t="shared" si="14"/>
        <v/>
      </c>
      <c r="BL71" s="11" t="str">
        <f t="shared" si="10"/>
        <v/>
      </c>
      <c r="BM71" s="11" t="str">
        <f t="shared" si="10"/>
        <v/>
      </c>
      <c r="BN71" s="11" t="str">
        <f t="shared" si="10"/>
        <v/>
      </c>
      <c r="BO71" s="11" t="str">
        <f t="shared" si="10"/>
        <v/>
      </c>
      <c r="BP71" s="11" t="str">
        <f t="shared" si="12"/>
        <v/>
      </c>
      <c r="BQ71" s="11" t="str">
        <f t="shared" si="12"/>
        <v/>
      </c>
      <c r="BR71" s="11" t="str">
        <f t="shared" si="12"/>
        <v/>
      </c>
      <c r="BS71" s="11" t="str">
        <f t="shared" si="12"/>
        <v/>
      </c>
      <c r="BT71" s="11" t="str">
        <f t="shared" si="12"/>
        <v/>
      </c>
      <c r="BU71" s="11" t="str">
        <f t="shared" si="12"/>
        <v/>
      </c>
      <c r="BV71" s="11" t="str">
        <f t="shared" si="12"/>
        <v/>
      </c>
      <c r="BW71" s="11" t="str">
        <f t="shared" si="12"/>
        <v/>
      </c>
      <c r="BX71" s="11" t="str">
        <f t="shared" si="12"/>
        <v/>
      </c>
      <c r="BY71" s="11" t="str">
        <f t="shared" si="12"/>
        <v/>
      </c>
      <c r="BZ71" s="11" t="str">
        <f t="shared" si="12"/>
        <v/>
      </c>
      <c r="CA71" s="11" t="str">
        <f t="shared" si="12"/>
        <v/>
      </c>
      <c r="CB71" s="11" t="str">
        <f t="shared" si="12"/>
        <v/>
      </c>
      <c r="CC71" s="11" t="str">
        <f t="shared" si="13"/>
        <v/>
      </c>
      <c r="CD71" s="11" t="str">
        <f t="shared" si="13"/>
        <v/>
      </c>
      <c r="CE71" s="11" t="str">
        <f t="shared" si="13"/>
        <v/>
      </c>
      <c r="CF71" s="11" t="str">
        <f t="shared" si="13"/>
        <v/>
      </c>
      <c r="CG71" s="11" t="str">
        <f t="shared" si="13"/>
        <v/>
      </c>
      <c r="CH71" s="11" t="str">
        <f t="shared" si="13"/>
        <v/>
      </c>
      <c r="CI71" s="11" t="str">
        <f t="shared" si="13"/>
        <v/>
      </c>
      <c r="CJ71" s="11" t="str">
        <f t="shared" si="9"/>
        <v/>
      </c>
      <c r="CK71" s="11" t="str">
        <f t="shared" si="9"/>
        <v/>
      </c>
      <c r="CL71" s="11" t="str">
        <f t="shared" si="9"/>
        <v/>
      </c>
      <c r="CM71" s="11" t="str">
        <f t="shared" si="9"/>
        <v/>
      </c>
      <c r="CN71" s="11" t="str">
        <f t="shared" si="9"/>
        <v/>
      </c>
      <c r="CO71" s="11" t="str">
        <f t="shared" si="9"/>
        <v/>
      </c>
    </row>
    <row r="72" spans="1:93">
      <c r="A72">
        <v>1949</v>
      </c>
      <c r="B72">
        <v>0</v>
      </c>
      <c r="C72">
        <v>0</v>
      </c>
      <c r="D72">
        <v>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V72">
        <v>1949</v>
      </c>
      <c r="AW72" s="11" t="str">
        <f t="shared" si="14"/>
        <v/>
      </c>
      <c r="AX72" s="11" t="str">
        <f t="shared" si="14"/>
        <v/>
      </c>
      <c r="AY72" s="11" t="str">
        <f t="shared" si="14"/>
        <v/>
      </c>
      <c r="AZ72" s="11" t="str">
        <f t="shared" si="14"/>
        <v/>
      </c>
      <c r="BA72" s="11" t="str">
        <f t="shared" si="14"/>
        <v/>
      </c>
      <c r="BB72" s="11" t="str">
        <f t="shared" si="14"/>
        <v/>
      </c>
      <c r="BC72" s="11" t="str">
        <f t="shared" si="14"/>
        <v/>
      </c>
      <c r="BD72" s="11" t="str">
        <f t="shared" si="14"/>
        <v/>
      </c>
      <c r="BE72" s="11" t="str">
        <f t="shared" si="14"/>
        <v/>
      </c>
      <c r="BF72" s="11" t="str">
        <f t="shared" si="14"/>
        <v/>
      </c>
      <c r="BG72" s="11" t="str">
        <f t="shared" si="14"/>
        <v/>
      </c>
      <c r="BH72" s="11" t="str">
        <f t="shared" si="14"/>
        <v/>
      </c>
      <c r="BI72" s="11" t="str">
        <f t="shared" si="14"/>
        <v/>
      </c>
      <c r="BJ72" s="11" t="str">
        <f t="shared" si="14"/>
        <v/>
      </c>
      <c r="BK72" s="11" t="str">
        <f t="shared" si="14"/>
        <v/>
      </c>
      <c r="BL72" s="11" t="str">
        <f t="shared" si="10"/>
        <v/>
      </c>
      <c r="BM72" s="11" t="str">
        <f t="shared" si="10"/>
        <v/>
      </c>
      <c r="BN72" s="11" t="str">
        <f t="shared" si="10"/>
        <v/>
      </c>
      <c r="BO72" s="11" t="str">
        <f t="shared" si="10"/>
        <v/>
      </c>
      <c r="BP72" s="11" t="str">
        <f t="shared" si="12"/>
        <v/>
      </c>
      <c r="BQ72" s="11" t="str">
        <f t="shared" si="12"/>
        <v/>
      </c>
      <c r="BR72" s="11" t="str">
        <f t="shared" si="12"/>
        <v/>
      </c>
      <c r="BS72" s="11" t="str">
        <f t="shared" si="12"/>
        <v/>
      </c>
      <c r="BT72" s="11" t="str">
        <f t="shared" si="12"/>
        <v/>
      </c>
      <c r="BU72" s="11" t="str">
        <f t="shared" si="12"/>
        <v/>
      </c>
      <c r="BV72" s="11" t="str">
        <f t="shared" si="12"/>
        <v/>
      </c>
      <c r="BW72" s="11" t="str">
        <f t="shared" si="12"/>
        <v/>
      </c>
      <c r="BX72" s="11" t="str">
        <f t="shared" si="12"/>
        <v/>
      </c>
      <c r="BY72" s="11" t="str">
        <f t="shared" si="12"/>
        <v/>
      </c>
      <c r="BZ72" s="11" t="str">
        <f t="shared" si="12"/>
        <v/>
      </c>
      <c r="CA72" s="11" t="str">
        <f t="shared" si="12"/>
        <v/>
      </c>
      <c r="CB72" s="11" t="str">
        <f t="shared" si="12"/>
        <v/>
      </c>
      <c r="CC72" s="11" t="str">
        <f t="shared" si="13"/>
        <v/>
      </c>
      <c r="CD72" s="11" t="str">
        <f t="shared" si="13"/>
        <v/>
      </c>
      <c r="CE72" s="11" t="str">
        <f t="shared" si="13"/>
        <v/>
      </c>
      <c r="CF72" s="11" t="str">
        <f t="shared" si="13"/>
        <v/>
      </c>
      <c r="CG72" s="11" t="str">
        <f t="shared" si="13"/>
        <v/>
      </c>
      <c r="CH72" s="11" t="str">
        <f t="shared" si="13"/>
        <v/>
      </c>
      <c r="CI72" s="11" t="str">
        <f t="shared" si="13"/>
        <v/>
      </c>
      <c r="CJ72" s="11" t="str">
        <f t="shared" si="9"/>
        <v/>
      </c>
      <c r="CK72" s="11" t="str">
        <f t="shared" si="9"/>
        <v/>
      </c>
      <c r="CL72" s="11" t="str">
        <f t="shared" si="9"/>
        <v/>
      </c>
      <c r="CM72" s="11" t="str">
        <f t="shared" si="9"/>
        <v/>
      </c>
      <c r="CN72" s="11" t="str">
        <f t="shared" si="9"/>
        <v/>
      </c>
      <c r="CO72" s="11" t="str">
        <f t="shared" si="9"/>
        <v/>
      </c>
    </row>
    <row r="73" spans="1:93">
      <c r="A73">
        <v>1950</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V73">
        <v>1950</v>
      </c>
      <c r="AW73" s="11" t="str">
        <f t="shared" si="14"/>
        <v/>
      </c>
      <c r="AX73" s="11" t="str">
        <f t="shared" si="14"/>
        <v/>
      </c>
      <c r="AY73" s="11" t="str">
        <f t="shared" si="14"/>
        <v/>
      </c>
      <c r="AZ73" s="11" t="str">
        <f t="shared" si="14"/>
        <v/>
      </c>
      <c r="BA73" s="11" t="str">
        <f t="shared" si="14"/>
        <v/>
      </c>
      <c r="BB73" s="11" t="str">
        <f t="shared" si="14"/>
        <v/>
      </c>
      <c r="BC73" s="11" t="str">
        <f t="shared" si="14"/>
        <v/>
      </c>
      <c r="BD73" s="11" t="str">
        <f t="shared" si="14"/>
        <v/>
      </c>
      <c r="BE73" s="11" t="str">
        <f t="shared" si="14"/>
        <v/>
      </c>
      <c r="BF73" s="11" t="str">
        <f t="shared" si="14"/>
        <v/>
      </c>
      <c r="BG73" s="11" t="str">
        <f t="shared" si="14"/>
        <v/>
      </c>
      <c r="BH73" s="11" t="str">
        <f t="shared" si="14"/>
        <v/>
      </c>
      <c r="BI73" s="11" t="str">
        <f t="shared" si="14"/>
        <v/>
      </c>
      <c r="BJ73" s="11" t="str">
        <f t="shared" si="14"/>
        <v/>
      </c>
      <c r="BK73" s="11" t="str">
        <f t="shared" si="14"/>
        <v/>
      </c>
      <c r="BL73" s="11" t="str">
        <f t="shared" si="10"/>
        <v/>
      </c>
      <c r="BM73" s="11" t="str">
        <f t="shared" si="10"/>
        <v/>
      </c>
      <c r="BN73" s="11" t="str">
        <f t="shared" si="10"/>
        <v/>
      </c>
      <c r="BO73" s="11" t="str">
        <f t="shared" si="10"/>
        <v/>
      </c>
      <c r="BP73" s="11" t="str">
        <f t="shared" si="12"/>
        <v/>
      </c>
      <c r="BQ73" s="11" t="str">
        <f t="shared" si="12"/>
        <v/>
      </c>
      <c r="BR73" s="11" t="str">
        <f t="shared" si="12"/>
        <v/>
      </c>
      <c r="BS73" s="11" t="str">
        <f t="shared" si="12"/>
        <v/>
      </c>
      <c r="BT73" s="11" t="str">
        <f t="shared" si="12"/>
        <v/>
      </c>
      <c r="BU73" s="11" t="str">
        <f t="shared" si="12"/>
        <v/>
      </c>
      <c r="BV73" s="11" t="str">
        <f t="shared" si="12"/>
        <v/>
      </c>
      <c r="BW73" s="11" t="str">
        <f t="shared" si="12"/>
        <v/>
      </c>
      <c r="BX73" s="11" t="str">
        <f t="shared" si="12"/>
        <v/>
      </c>
      <c r="BY73" s="11" t="str">
        <f t="shared" si="12"/>
        <v/>
      </c>
      <c r="BZ73" s="11" t="str">
        <f t="shared" si="12"/>
        <v/>
      </c>
      <c r="CA73" s="11" t="str">
        <f t="shared" si="12"/>
        <v/>
      </c>
      <c r="CB73" s="11" t="str">
        <f t="shared" si="12"/>
        <v/>
      </c>
      <c r="CC73" s="11" t="str">
        <f t="shared" si="13"/>
        <v/>
      </c>
      <c r="CD73" s="11" t="str">
        <f t="shared" si="13"/>
        <v/>
      </c>
      <c r="CE73" s="11" t="str">
        <f t="shared" si="13"/>
        <v/>
      </c>
      <c r="CF73" s="11" t="str">
        <f t="shared" si="13"/>
        <v/>
      </c>
      <c r="CG73" s="11" t="str">
        <f t="shared" si="13"/>
        <v/>
      </c>
      <c r="CH73" s="11" t="str">
        <f t="shared" si="13"/>
        <v/>
      </c>
      <c r="CI73" s="11" t="str">
        <f t="shared" si="13"/>
        <v/>
      </c>
      <c r="CJ73" s="11" t="str">
        <f t="shared" si="9"/>
        <v/>
      </c>
      <c r="CK73" s="11" t="str">
        <f t="shared" si="9"/>
        <v/>
      </c>
      <c r="CL73" s="11" t="str">
        <f t="shared" si="9"/>
        <v/>
      </c>
      <c r="CM73" s="11" t="str">
        <f t="shared" si="9"/>
        <v/>
      </c>
      <c r="CN73" s="11" t="str">
        <f t="shared" si="9"/>
        <v/>
      </c>
      <c r="CO73" s="11" t="str">
        <f t="shared" si="9"/>
        <v/>
      </c>
    </row>
    <row r="74" spans="1:93">
      <c r="A74">
        <v>1951</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8.9905162962000004E-2</v>
      </c>
      <c r="AO74">
        <v>0</v>
      </c>
      <c r="AP74">
        <v>0</v>
      </c>
      <c r="AQ74">
        <v>0</v>
      </c>
      <c r="AR74">
        <v>0</v>
      </c>
      <c r="AS74">
        <v>0</v>
      </c>
      <c r="AT74">
        <v>0</v>
      </c>
      <c r="AV74">
        <v>1951</v>
      </c>
      <c r="AW74" s="11" t="str">
        <f t="shared" si="14"/>
        <v/>
      </c>
      <c r="AX74" s="11" t="str">
        <f t="shared" si="14"/>
        <v/>
      </c>
      <c r="AY74" s="11" t="str">
        <f t="shared" si="14"/>
        <v/>
      </c>
      <c r="AZ74" s="11" t="str">
        <f t="shared" si="14"/>
        <v/>
      </c>
      <c r="BA74" s="11" t="str">
        <f t="shared" si="14"/>
        <v/>
      </c>
      <c r="BB74" s="11" t="str">
        <f t="shared" si="14"/>
        <v/>
      </c>
      <c r="BC74" s="11" t="str">
        <f t="shared" si="14"/>
        <v/>
      </c>
      <c r="BD74" s="11" t="str">
        <f t="shared" si="14"/>
        <v/>
      </c>
      <c r="BE74" s="11" t="str">
        <f t="shared" si="14"/>
        <v/>
      </c>
      <c r="BF74" s="11" t="str">
        <f t="shared" si="14"/>
        <v/>
      </c>
      <c r="BG74" s="11" t="str">
        <f t="shared" si="14"/>
        <v/>
      </c>
      <c r="BH74" s="11" t="str">
        <f t="shared" si="14"/>
        <v/>
      </c>
      <c r="BI74" s="11" t="str">
        <f t="shared" si="14"/>
        <v/>
      </c>
      <c r="BJ74" s="11" t="str">
        <f t="shared" si="14"/>
        <v/>
      </c>
      <c r="BK74" s="11" t="str">
        <f t="shared" si="14"/>
        <v/>
      </c>
      <c r="BL74" s="11" t="str">
        <f t="shared" si="10"/>
        <v/>
      </c>
      <c r="BM74" s="11" t="str">
        <f t="shared" si="10"/>
        <v/>
      </c>
      <c r="BN74" s="11" t="str">
        <f t="shared" si="10"/>
        <v/>
      </c>
      <c r="BO74" s="11" t="str">
        <f t="shared" si="10"/>
        <v/>
      </c>
      <c r="BP74" s="11" t="str">
        <f t="shared" si="12"/>
        <v/>
      </c>
      <c r="BQ74" s="11" t="str">
        <f t="shared" si="12"/>
        <v/>
      </c>
      <c r="BR74" s="11" t="str">
        <f t="shared" si="12"/>
        <v/>
      </c>
      <c r="BS74" s="11" t="str">
        <f t="shared" si="12"/>
        <v/>
      </c>
      <c r="BT74" s="11" t="str">
        <f t="shared" si="12"/>
        <v/>
      </c>
      <c r="BU74" s="11" t="str">
        <f t="shared" si="12"/>
        <v/>
      </c>
      <c r="BV74" s="11" t="str">
        <f t="shared" si="12"/>
        <v/>
      </c>
      <c r="BW74" s="11" t="str">
        <f t="shared" si="12"/>
        <v/>
      </c>
      <c r="BX74" s="11" t="str">
        <f t="shared" si="12"/>
        <v/>
      </c>
      <c r="BY74" s="11" t="str">
        <f t="shared" si="12"/>
        <v/>
      </c>
      <c r="BZ74" s="11" t="str">
        <f t="shared" ref="BZ74:CL110" si="15">IF(AE74=0,"",AE74)</f>
        <v/>
      </c>
      <c r="CA74" s="11" t="str">
        <f t="shared" si="15"/>
        <v/>
      </c>
      <c r="CB74" s="11" t="str">
        <f t="shared" si="15"/>
        <v/>
      </c>
      <c r="CC74" s="11" t="str">
        <f t="shared" si="13"/>
        <v/>
      </c>
      <c r="CD74" s="11" t="str">
        <f t="shared" si="13"/>
        <v/>
      </c>
      <c r="CE74" s="11" t="str">
        <f t="shared" si="13"/>
        <v/>
      </c>
      <c r="CF74" s="11" t="str">
        <f t="shared" si="13"/>
        <v/>
      </c>
      <c r="CG74" s="11" t="str">
        <f t="shared" si="13"/>
        <v/>
      </c>
      <c r="CH74" s="11" t="str">
        <f t="shared" si="13"/>
        <v/>
      </c>
      <c r="CI74" s="11">
        <f t="shared" si="13"/>
        <v>8.9905162962000004E-2</v>
      </c>
      <c r="CJ74" s="11" t="str">
        <f t="shared" si="9"/>
        <v/>
      </c>
      <c r="CK74" s="11" t="str">
        <f t="shared" si="9"/>
        <v/>
      </c>
      <c r="CL74" s="11" t="str">
        <f t="shared" si="9"/>
        <v/>
      </c>
      <c r="CM74" s="11" t="str">
        <f t="shared" si="9"/>
        <v/>
      </c>
      <c r="CN74" s="11" t="str">
        <f t="shared" si="9"/>
        <v/>
      </c>
      <c r="CO74" s="11" t="str">
        <f t="shared" si="9"/>
        <v/>
      </c>
    </row>
    <row r="75" spans="1:93">
      <c r="A75">
        <v>1952</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V75">
        <v>1952</v>
      </c>
      <c r="AW75" s="11" t="str">
        <f t="shared" si="14"/>
        <v/>
      </c>
      <c r="AX75" s="11" t="str">
        <f t="shared" si="14"/>
        <v/>
      </c>
      <c r="AY75" s="11" t="str">
        <f t="shared" si="14"/>
        <v/>
      </c>
      <c r="AZ75" s="11" t="str">
        <f t="shared" si="14"/>
        <v/>
      </c>
      <c r="BA75" s="11" t="str">
        <f t="shared" si="14"/>
        <v/>
      </c>
      <c r="BB75" s="11" t="str">
        <f t="shared" si="14"/>
        <v/>
      </c>
      <c r="BC75" s="11" t="str">
        <f t="shared" si="14"/>
        <v/>
      </c>
      <c r="BD75" s="11" t="str">
        <f t="shared" si="14"/>
        <v/>
      </c>
      <c r="BE75" s="11" t="str">
        <f t="shared" si="14"/>
        <v/>
      </c>
      <c r="BF75" s="11" t="str">
        <f t="shared" si="14"/>
        <v/>
      </c>
      <c r="BG75" s="11" t="str">
        <f t="shared" si="14"/>
        <v/>
      </c>
      <c r="BH75" s="11" t="str">
        <f t="shared" si="14"/>
        <v/>
      </c>
      <c r="BI75" s="11" t="str">
        <f t="shared" si="14"/>
        <v/>
      </c>
      <c r="BJ75" s="11" t="str">
        <f t="shared" si="14"/>
        <v/>
      </c>
      <c r="BK75" s="11" t="str">
        <f t="shared" si="14"/>
        <v/>
      </c>
      <c r="BL75" s="11" t="str">
        <f t="shared" si="10"/>
        <v/>
      </c>
      <c r="BM75" s="11" t="str">
        <f t="shared" si="10"/>
        <v/>
      </c>
      <c r="BN75" s="11" t="str">
        <f t="shared" si="10"/>
        <v/>
      </c>
      <c r="BO75" s="11" t="str">
        <f t="shared" si="10"/>
        <v/>
      </c>
      <c r="BP75" s="11" t="str">
        <f t="shared" si="10"/>
        <v/>
      </c>
      <c r="BQ75" s="11" t="str">
        <f t="shared" si="10"/>
        <v/>
      </c>
      <c r="BR75" s="11" t="str">
        <f t="shared" si="10"/>
        <v/>
      </c>
      <c r="BS75" s="11" t="str">
        <f t="shared" si="10"/>
        <v/>
      </c>
      <c r="BT75" s="11" t="str">
        <f t="shared" si="10"/>
        <v/>
      </c>
      <c r="BU75" s="11" t="str">
        <f t="shared" si="10"/>
        <v/>
      </c>
      <c r="BV75" s="11" t="str">
        <f t="shared" si="10"/>
        <v/>
      </c>
      <c r="BW75" s="11" t="str">
        <f t="shared" si="10"/>
        <v/>
      </c>
      <c r="BX75" s="11" t="str">
        <f t="shared" si="10"/>
        <v/>
      </c>
      <c r="BY75" s="11" t="str">
        <f t="shared" si="10"/>
        <v/>
      </c>
      <c r="BZ75" s="11" t="str">
        <f t="shared" si="15"/>
        <v/>
      </c>
      <c r="CA75" s="11" t="str">
        <f t="shared" si="15"/>
        <v/>
      </c>
      <c r="CB75" s="11" t="str">
        <f t="shared" si="15"/>
        <v/>
      </c>
      <c r="CC75" s="11" t="str">
        <f t="shared" si="13"/>
        <v/>
      </c>
      <c r="CD75" s="11" t="str">
        <f t="shared" si="13"/>
        <v/>
      </c>
      <c r="CE75" s="11" t="str">
        <f t="shared" si="13"/>
        <v/>
      </c>
      <c r="CF75" s="11" t="str">
        <f t="shared" si="13"/>
        <v/>
      </c>
      <c r="CG75" s="11" t="str">
        <f t="shared" si="13"/>
        <v/>
      </c>
      <c r="CH75" s="11" t="str">
        <f t="shared" si="13"/>
        <v/>
      </c>
      <c r="CI75" s="11" t="str">
        <f t="shared" si="13"/>
        <v/>
      </c>
      <c r="CJ75" s="11" t="str">
        <f t="shared" si="9"/>
        <v/>
      </c>
      <c r="CK75" s="11" t="str">
        <f t="shared" si="9"/>
        <v/>
      </c>
      <c r="CL75" s="11" t="str">
        <f t="shared" si="9"/>
        <v/>
      </c>
      <c r="CM75" s="11" t="str">
        <f t="shared" si="9"/>
        <v/>
      </c>
      <c r="CN75" s="11" t="str">
        <f t="shared" si="9"/>
        <v/>
      </c>
      <c r="CO75" s="11" t="str">
        <f t="shared" si="9"/>
        <v/>
      </c>
    </row>
    <row r="76" spans="1:93">
      <c r="A76">
        <v>1953</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V76">
        <v>1953</v>
      </c>
      <c r="AW76" s="11" t="str">
        <f t="shared" si="14"/>
        <v/>
      </c>
      <c r="AX76" s="11" t="str">
        <f t="shared" si="14"/>
        <v/>
      </c>
      <c r="AY76" s="11" t="str">
        <f t="shared" si="14"/>
        <v/>
      </c>
      <c r="AZ76" s="11" t="str">
        <f t="shared" si="14"/>
        <v/>
      </c>
      <c r="BA76" s="11" t="str">
        <f t="shared" si="14"/>
        <v/>
      </c>
      <c r="BB76" s="11" t="str">
        <f t="shared" si="14"/>
        <v/>
      </c>
      <c r="BC76" s="11" t="str">
        <f t="shared" si="14"/>
        <v/>
      </c>
      <c r="BD76" s="11" t="str">
        <f t="shared" si="14"/>
        <v/>
      </c>
      <c r="BE76" s="11" t="str">
        <f t="shared" si="14"/>
        <v/>
      </c>
      <c r="BF76" s="11" t="str">
        <f t="shared" si="14"/>
        <v/>
      </c>
      <c r="BG76" s="11" t="str">
        <f t="shared" si="14"/>
        <v/>
      </c>
      <c r="BH76" s="11" t="str">
        <f t="shared" si="14"/>
        <v/>
      </c>
      <c r="BI76" s="11" t="str">
        <f t="shared" si="14"/>
        <v/>
      </c>
      <c r="BJ76" s="11" t="str">
        <f t="shared" si="14"/>
        <v/>
      </c>
      <c r="BK76" s="11" t="str">
        <f t="shared" si="14"/>
        <v/>
      </c>
      <c r="BL76" s="11" t="str">
        <f t="shared" si="10"/>
        <v/>
      </c>
      <c r="BM76" s="11" t="str">
        <f t="shared" si="10"/>
        <v/>
      </c>
      <c r="BN76" s="11" t="str">
        <f t="shared" si="10"/>
        <v/>
      </c>
      <c r="BO76" s="11" t="str">
        <f t="shared" si="10"/>
        <v/>
      </c>
      <c r="BP76" s="11" t="str">
        <f t="shared" si="10"/>
        <v/>
      </c>
      <c r="BQ76" s="11" t="str">
        <f t="shared" si="10"/>
        <v/>
      </c>
      <c r="BR76" s="11" t="str">
        <f t="shared" si="10"/>
        <v/>
      </c>
      <c r="BS76" s="11" t="str">
        <f t="shared" si="10"/>
        <v/>
      </c>
      <c r="BT76" s="11" t="str">
        <f t="shared" si="10"/>
        <v/>
      </c>
      <c r="BU76" s="11" t="str">
        <f t="shared" si="10"/>
        <v/>
      </c>
      <c r="BV76" s="11" t="str">
        <f t="shared" si="10"/>
        <v/>
      </c>
      <c r="BW76" s="11" t="str">
        <f t="shared" si="10"/>
        <v/>
      </c>
      <c r="BX76" s="11" t="str">
        <f t="shared" si="10"/>
        <v/>
      </c>
      <c r="BY76" s="11" t="str">
        <f t="shared" si="10"/>
        <v/>
      </c>
      <c r="BZ76" s="11" t="str">
        <f t="shared" si="15"/>
        <v/>
      </c>
      <c r="CA76" s="11" t="str">
        <f t="shared" si="15"/>
        <v/>
      </c>
      <c r="CB76" s="11" t="str">
        <f t="shared" si="15"/>
        <v/>
      </c>
      <c r="CC76" s="11" t="str">
        <f t="shared" si="13"/>
        <v/>
      </c>
      <c r="CD76" s="11" t="str">
        <f t="shared" si="13"/>
        <v/>
      </c>
      <c r="CE76" s="11" t="str">
        <f t="shared" si="13"/>
        <v/>
      </c>
      <c r="CF76" s="11" t="str">
        <f t="shared" si="13"/>
        <v/>
      </c>
      <c r="CG76" s="11" t="str">
        <f t="shared" si="13"/>
        <v/>
      </c>
      <c r="CH76" s="11" t="str">
        <f t="shared" si="13"/>
        <v/>
      </c>
      <c r="CI76" s="11" t="str">
        <f t="shared" si="13"/>
        <v/>
      </c>
      <c r="CJ76" s="11" t="str">
        <f t="shared" si="9"/>
        <v/>
      </c>
      <c r="CK76" s="11" t="str">
        <f t="shared" si="9"/>
        <v/>
      </c>
      <c r="CL76" s="11" t="str">
        <f t="shared" si="9"/>
        <v/>
      </c>
      <c r="CM76" s="11" t="str">
        <f t="shared" si="9"/>
        <v/>
      </c>
      <c r="CN76" s="11" t="str">
        <f t="shared" si="9"/>
        <v/>
      </c>
      <c r="CO76" s="11" t="str">
        <f t="shared" si="9"/>
        <v/>
      </c>
    </row>
    <row r="77" spans="1:93">
      <c r="A77">
        <v>1954</v>
      </c>
      <c r="B77">
        <v>0</v>
      </c>
      <c r="C77">
        <v>0</v>
      </c>
      <c r="D77">
        <v>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0.76316136652800004</v>
      </c>
      <c r="AP77">
        <v>0</v>
      </c>
      <c r="AQ77">
        <v>0</v>
      </c>
      <c r="AR77">
        <v>0</v>
      </c>
      <c r="AS77">
        <v>0</v>
      </c>
      <c r="AT77">
        <v>0</v>
      </c>
      <c r="AV77">
        <v>1954</v>
      </c>
      <c r="AW77" s="11" t="str">
        <f t="shared" si="14"/>
        <v/>
      </c>
      <c r="AX77" s="11" t="str">
        <f t="shared" si="14"/>
        <v/>
      </c>
      <c r="AY77" s="11" t="str">
        <f t="shared" si="14"/>
        <v/>
      </c>
      <c r="AZ77" s="11" t="str">
        <f t="shared" si="14"/>
        <v/>
      </c>
      <c r="BA77" s="11" t="str">
        <f t="shared" si="14"/>
        <v/>
      </c>
      <c r="BB77" s="11" t="str">
        <f t="shared" si="14"/>
        <v/>
      </c>
      <c r="BC77" s="11" t="str">
        <f t="shared" si="14"/>
        <v/>
      </c>
      <c r="BD77" s="11" t="str">
        <f t="shared" si="14"/>
        <v/>
      </c>
      <c r="BE77" s="11" t="str">
        <f t="shared" si="14"/>
        <v/>
      </c>
      <c r="BF77" s="11" t="str">
        <f t="shared" si="14"/>
        <v/>
      </c>
      <c r="BG77" s="11" t="str">
        <f t="shared" si="14"/>
        <v/>
      </c>
      <c r="BH77" s="11" t="str">
        <f t="shared" si="14"/>
        <v/>
      </c>
      <c r="BI77" s="11" t="str">
        <f t="shared" si="14"/>
        <v/>
      </c>
      <c r="BJ77" s="11" t="str">
        <f t="shared" si="14"/>
        <v/>
      </c>
      <c r="BK77" s="11" t="str">
        <f t="shared" si="14"/>
        <v/>
      </c>
      <c r="BL77" s="11" t="str">
        <f t="shared" si="10"/>
        <v/>
      </c>
      <c r="BM77" s="11" t="str">
        <f t="shared" si="10"/>
        <v/>
      </c>
      <c r="BN77" s="11" t="str">
        <f t="shared" si="10"/>
        <v/>
      </c>
      <c r="BO77" s="11" t="str">
        <f t="shared" si="10"/>
        <v/>
      </c>
      <c r="BP77" s="11" t="str">
        <f t="shared" si="10"/>
        <v/>
      </c>
      <c r="BQ77" s="11" t="str">
        <f t="shared" si="10"/>
        <v/>
      </c>
      <c r="BR77" s="11" t="str">
        <f t="shared" si="10"/>
        <v/>
      </c>
      <c r="BS77" s="11" t="str">
        <f t="shared" si="10"/>
        <v/>
      </c>
      <c r="BT77" s="11" t="str">
        <f t="shared" si="10"/>
        <v/>
      </c>
      <c r="BU77" s="11" t="str">
        <f t="shared" si="10"/>
        <v/>
      </c>
      <c r="BV77" s="11" t="str">
        <f t="shared" si="10"/>
        <v/>
      </c>
      <c r="BW77" s="11" t="str">
        <f t="shared" si="10"/>
        <v/>
      </c>
      <c r="BX77" s="11" t="str">
        <f t="shared" si="10"/>
        <v/>
      </c>
      <c r="BY77" s="11" t="str">
        <f t="shared" si="10"/>
        <v/>
      </c>
      <c r="BZ77" s="11" t="str">
        <f t="shared" si="15"/>
        <v/>
      </c>
      <c r="CA77" s="11" t="str">
        <f t="shared" si="15"/>
        <v/>
      </c>
      <c r="CB77" s="11" t="str">
        <f t="shared" si="15"/>
        <v/>
      </c>
      <c r="CC77" s="11" t="str">
        <f t="shared" si="13"/>
        <v/>
      </c>
      <c r="CD77" s="11" t="str">
        <f t="shared" si="13"/>
        <v/>
      </c>
      <c r="CE77" s="11" t="str">
        <f t="shared" si="13"/>
        <v/>
      </c>
      <c r="CF77" s="11" t="str">
        <f t="shared" si="13"/>
        <v/>
      </c>
      <c r="CG77" s="11" t="str">
        <f t="shared" si="13"/>
        <v/>
      </c>
      <c r="CH77" s="11" t="str">
        <f t="shared" si="13"/>
        <v/>
      </c>
      <c r="CI77" s="11" t="str">
        <f t="shared" si="13"/>
        <v/>
      </c>
      <c r="CJ77" s="11">
        <f t="shared" si="9"/>
        <v>0.76316136652800004</v>
      </c>
      <c r="CK77" s="11" t="str">
        <f t="shared" si="9"/>
        <v/>
      </c>
      <c r="CL77" s="11" t="str">
        <f t="shared" si="9"/>
        <v/>
      </c>
      <c r="CM77" s="11" t="str">
        <f t="shared" si="9"/>
        <v/>
      </c>
      <c r="CN77" s="11" t="str">
        <f t="shared" si="9"/>
        <v/>
      </c>
      <c r="CO77" s="11" t="str">
        <f t="shared" si="9"/>
        <v/>
      </c>
    </row>
    <row r="78" spans="1:93">
      <c r="A78">
        <v>1955</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V78">
        <v>1955</v>
      </c>
      <c r="AW78" s="11" t="str">
        <f t="shared" si="14"/>
        <v/>
      </c>
      <c r="AX78" s="11" t="str">
        <f t="shared" si="14"/>
        <v/>
      </c>
      <c r="AY78" s="11" t="str">
        <f t="shared" si="14"/>
        <v/>
      </c>
      <c r="AZ78" s="11" t="str">
        <f t="shared" si="14"/>
        <v/>
      </c>
      <c r="BA78" s="11" t="str">
        <f t="shared" si="14"/>
        <v/>
      </c>
      <c r="BB78" s="11" t="str">
        <f t="shared" si="14"/>
        <v/>
      </c>
      <c r="BC78" s="11" t="str">
        <f t="shared" si="14"/>
        <v/>
      </c>
      <c r="BD78" s="11" t="str">
        <f t="shared" si="14"/>
        <v/>
      </c>
      <c r="BE78" s="11" t="str">
        <f t="shared" si="14"/>
        <v/>
      </c>
      <c r="BF78" s="11" t="str">
        <f t="shared" si="14"/>
        <v/>
      </c>
      <c r="BG78" s="11" t="str">
        <f t="shared" si="14"/>
        <v/>
      </c>
      <c r="BH78" s="11" t="str">
        <f t="shared" si="14"/>
        <v/>
      </c>
      <c r="BI78" s="11" t="str">
        <f t="shared" si="14"/>
        <v/>
      </c>
      <c r="BJ78" s="11" t="str">
        <f t="shared" si="14"/>
        <v/>
      </c>
      <c r="BK78" s="11" t="str">
        <f t="shared" si="14"/>
        <v/>
      </c>
      <c r="BL78" s="11" t="str">
        <f t="shared" si="10"/>
        <v/>
      </c>
      <c r="BM78" s="11" t="str">
        <f t="shared" si="10"/>
        <v/>
      </c>
      <c r="BN78" s="11" t="str">
        <f t="shared" si="10"/>
        <v/>
      </c>
      <c r="BO78" s="11" t="str">
        <f t="shared" si="10"/>
        <v/>
      </c>
      <c r="BP78" s="11" t="str">
        <f t="shared" si="10"/>
        <v/>
      </c>
      <c r="BQ78" s="11" t="str">
        <f t="shared" si="10"/>
        <v/>
      </c>
      <c r="BR78" s="11" t="str">
        <f t="shared" si="10"/>
        <v/>
      </c>
      <c r="BS78" s="11" t="str">
        <f t="shared" si="10"/>
        <v/>
      </c>
      <c r="BT78" s="11" t="str">
        <f t="shared" si="10"/>
        <v/>
      </c>
      <c r="BU78" s="11" t="str">
        <f t="shared" si="10"/>
        <v/>
      </c>
      <c r="BV78" s="11" t="str">
        <f t="shared" si="10"/>
        <v/>
      </c>
      <c r="BW78" s="11" t="str">
        <f t="shared" si="10"/>
        <v/>
      </c>
      <c r="BX78" s="11" t="str">
        <f t="shared" si="10"/>
        <v/>
      </c>
      <c r="BY78" s="11" t="str">
        <f t="shared" si="10"/>
        <v/>
      </c>
      <c r="BZ78" s="11" t="str">
        <f t="shared" si="15"/>
        <v/>
      </c>
      <c r="CA78" s="11" t="str">
        <f t="shared" si="15"/>
        <v/>
      </c>
      <c r="CB78" s="11" t="str">
        <f t="shared" si="15"/>
        <v/>
      </c>
      <c r="CC78" s="11" t="str">
        <f t="shared" si="13"/>
        <v/>
      </c>
      <c r="CD78" s="11" t="str">
        <f t="shared" si="13"/>
        <v/>
      </c>
      <c r="CE78" s="11" t="str">
        <f t="shared" si="13"/>
        <v/>
      </c>
      <c r="CF78" s="11" t="str">
        <f t="shared" si="13"/>
        <v/>
      </c>
      <c r="CG78" s="11" t="str">
        <f t="shared" si="13"/>
        <v/>
      </c>
      <c r="CH78" s="11" t="str">
        <f t="shared" si="13"/>
        <v/>
      </c>
      <c r="CI78" s="11" t="str">
        <f t="shared" si="13"/>
        <v/>
      </c>
      <c r="CJ78" s="11" t="str">
        <f t="shared" si="9"/>
        <v/>
      </c>
      <c r="CK78" s="11" t="str">
        <f t="shared" si="9"/>
        <v/>
      </c>
      <c r="CL78" s="11" t="str">
        <f t="shared" si="9"/>
        <v/>
      </c>
      <c r="CM78" s="11" t="str">
        <f t="shared" si="9"/>
        <v/>
      </c>
      <c r="CN78" s="11" t="str">
        <f t="shared" si="9"/>
        <v/>
      </c>
      <c r="CO78" s="11" t="str">
        <f t="shared" si="9"/>
        <v/>
      </c>
    </row>
    <row r="79" spans="1:93">
      <c r="A79">
        <v>1956</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0.19542910565999999</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V79">
        <v>1956</v>
      </c>
      <c r="AW79" s="11" t="str">
        <f t="shared" si="14"/>
        <v/>
      </c>
      <c r="AX79" s="11" t="str">
        <f t="shared" si="14"/>
        <v/>
      </c>
      <c r="AY79" s="11" t="str">
        <f t="shared" si="14"/>
        <v/>
      </c>
      <c r="AZ79" s="11" t="str">
        <f t="shared" si="14"/>
        <v/>
      </c>
      <c r="BA79" s="11" t="str">
        <f t="shared" si="14"/>
        <v/>
      </c>
      <c r="BB79" s="11" t="str">
        <f t="shared" si="14"/>
        <v/>
      </c>
      <c r="BC79" s="11" t="str">
        <f t="shared" si="14"/>
        <v/>
      </c>
      <c r="BD79" s="11" t="str">
        <f t="shared" si="14"/>
        <v/>
      </c>
      <c r="BE79" s="11" t="str">
        <f t="shared" si="14"/>
        <v/>
      </c>
      <c r="BF79" s="11" t="str">
        <f t="shared" si="14"/>
        <v/>
      </c>
      <c r="BG79" s="11" t="str">
        <f t="shared" si="14"/>
        <v/>
      </c>
      <c r="BH79" s="11" t="str">
        <f t="shared" si="14"/>
        <v/>
      </c>
      <c r="BI79" s="11" t="str">
        <f t="shared" si="14"/>
        <v/>
      </c>
      <c r="BJ79" s="11" t="str">
        <f t="shared" si="14"/>
        <v/>
      </c>
      <c r="BK79" s="11" t="str">
        <f t="shared" si="14"/>
        <v/>
      </c>
      <c r="BL79" s="11" t="str">
        <f t="shared" si="10"/>
        <v/>
      </c>
      <c r="BM79" s="11" t="str">
        <f t="shared" si="10"/>
        <v/>
      </c>
      <c r="BN79" s="11" t="str">
        <f t="shared" si="10"/>
        <v/>
      </c>
      <c r="BO79" s="11" t="str">
        <f t="shared" si="10"/>
        <v/>
      </c>
      <c r="BP79" s="11" t="str">
        <f t="shared" si="10"/>
        <v/>
      </c>
      <c r="BQ79" s="11" t="str">
        <f t="shared" si="10"/>
        <v/>
      </c>
      <c r="BR79" s="11" t="str">
        <f t="shared" si="10"/>
        <v/>
      </c>
      <c r="BS79" s="11">
        <f t="shared" si="10"/>
        <v>0.19542910565999999</v>
      </c>
      <c r="BT79" s="11" t="str">
        <f t="shared" si="10"/>
        <v/>
      </c>
      <c r="BU79" s="11" t="str">
        <f t="shared" si="10"/>
        <v/>
      </c>
      <c r="BV79" s="11" t="str">
        <f t="shared" si="10"/>
        <v/>
      </c>
      <c r="BW79" s="11" t="str">
        <f t="shared" si="10"/>
        <v/>
      </c>
      <c r="BX79" s="11" t="str">
        <f t="shared" si="10"/>
        <v/>
      </c>
      <c r="BY79" s="11" t="str">
        <f t="shared" si="10"/>
        <v/>
      </c>
      <c r="BZ79" s="11" t="str">
        <f t="shared" si="15"/>
        <v/>
      </c>
      <c r="CA79" s="11" t="str">
        <f t="shared" si="15"/>
        <v/>
      </c>
      <c r="CB79" s="11" t="str">
        <f t="shared" si="15"/>
        <v/>
      </c>
      <c r="CC79" s="11" t="str">
        <f t="shared" si="13"/>
        <v/>
      </c>
      <c r="CD79" s="11" t="str">
        <f t="shared" si="13"/>
        <v/>
      </c>
      <c r="CE79" s="11" t="str">
        <f t="shared" si="13"/>
        <v/>
      </c>
      <c r="CF79" s="11" t="str">
        <f t="shared" si="13"/>
        <v/>
      </c>
      <c r="CG79" s="11" t="str">
        <f t="shared" si="13"/>
        <v/>
      </c>
      <c r="CH79" s="11" t="str">
        <f t="shared" si="13"/>
        <v/>
      </c>
      <c r="CI79" s="11" t="str">
        <f t="shared" si="13"/>
        <v/>
      </c>
      <c r="CJ79" s="11" t="str">
        <f t="shared" si="9"/>
        <v/>
      </c>
      <c r="CK79" s="11" t="str">
        <f t="shared" si="9"/>
        <v/>
      </c>
      <c r="CL79" s="11" t="str">
        <f t="shared" si="9"/>
        <v/>
      </c>
      <c r="CM79" s="11" t="str">
        <f t="shared" si="9"/>
        <v/>
      </c>
      <c r="CN79" s="11" t="str">
        <f t="shared" si="9"/>
        <v/>
      </c>
      <c r="CO79" s="11" t="str">
        <f t="shared" si="9"/>
        <v/>
      </c>
    </row>
    <row r="80" spans="1:93">
      <c r="A80">
        <v>1957</v>
      </c>
      <c r="B80">
        <v>0</v>
      </c>
      <c r="C80">
        <v>0</v>
      </c>
      <c r="D80">
        <v>0</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V80">
        <v>1957</v>
      </c>
      <c r="AW80" s="11" t="str">
        <f t="shared" si="14"/>
        <v/>
      </c>
      <c r="AX80" s="11" t="str">
        <f t="shared" si="14"/>
        <v/>
      </c>
      <c r="AY80" s="11" t="str">
        <f t="shared" si="14"/>
        <v/>
      </c>
      <c r="AZ80" s="11" t="str">
        <f t="shared" si="14"/>
        <v/>
      </c>
      <c r="BA80" s="11" t="str">
        <f t="shared" si="14"/>
        <v/>
      </c>
      <c r="BB80" s="11" t="str">
        <f t="shared" si="14"/>
        <v/>
      </c>
      <c r="BC80" s="11" t="str">
        <f t="shared" si="14"/>
        <v/>
      </c>
      <c r="BD80" s="11" t="str">
        <f t="shared" si="14"/>
        <v/>
      </c>
      <c r="BE80" s="11" t="str">
        <f t="shared" si="14"/>
        <v/>
      </c>
      <c r="BF80" s="11" t="str">
        <f t="shared" si="14"/>
        <v/>
      </c>
      <c r="BG80" s="11" t="str">
        <f t="shared" si="14"/>
        <v/>
      </c>
      <c r="BH80" s="11" t="str">
        <f t="shared" si="14"/>
        <v/>
      </c>
      <c r="BI80" s="11" t="str">
        <f t="shared" si="14"/>
        <v/>
      </c>
      <c r="BJ80" s="11" t="str">
        <f t="shared" si="14"/>
        <v/>
      </c>
      <c r="BK80" s="11" t="str">
        <f t="shared" si="14"/>
        <v/>
      </c>
      <c r="BL80" s="11" t="str">
        <f t="shared" si="10"/>
        <v/>
      </c>
      <c r="BM80" s="11" t="str">
        <f t="shared" si="10"/>
        <v/>
      </c>
      <c r="BN80" s="11" t="str">
        <f t="shared" si="10"/>
        <v/>
      </c>
      <c r="BO80" s="11" t="str">
        <f t="shared" si="10"/>
        <v/>
      </c>
      <c r="BP80" s="11" t="str">
        <f t="shared" si="10"/>
        <v/>
      </c>
      <c r="BQ80" s="11" t="str">
        <f t="shared" si="10"/>
        <v/>
      </c>
      <c r="BR80" s="11" t="str">
        <f t="shared" si="10"/>
        <v/>
      </c>
      <c r="BS80" s="11" t="str">
        <f t="shared" si="10"/>
        <v/>
      </c>
      <c r="BT80" s="11" t="str">
        <f t="shared" si="10"/>
        <v/>
      </c>
      <c r="BU80" s="11" t="str">
        <f t="shared" si="10"/>
        <v/>
      </c>
      <c r="BV80" s="11" t="str">
        <f t="shared" si="10"/>
        <v/>
      </c>
      <c r="BW80" s="11" t="str">
        <f t="shared" si="10"/>
        <v/>
      </c>
      <c r="BX80" s="11" t="str">
        <f t="shared" si="10"/>
        <v/>
      </c>
      <c r="BY80" s="11" t="str">
        <f t="shared" si="10"/>
        <v/>
      </c>
      <c r="BZ80" s="11" t="str">
        <f t="shared" si="15"/>
        <v/>
      </c>
      <c r="CA80" s="11" t="str">
        <f t="shared" si="15"/>
        <v/>
      </c>
      <c r="CB80" s="11" t="str">
        <f t="shared" si="15"/>
        <v/>
      </c>
      <c r="CC80" s="11" t="str">
        <f t="shared" si="13"/>
        <v/>
      </c>
      <c r="CD80" s="11" t="str">
        <f t="shared" si="13"/>
        <v/>
      </c>
      <c r="CE80" s="11" t="str">
        <f t="shared" si="13"/>
        <v/>
      </c>
      <c r="CF80" s="11" t="str">
        <f t="shared" si="13"/>
        <v/>
      </c>
      <c r="CG80" s="11" t="str">
        <f t="shared" si="13"/>
        <v/>
      </c>
      <c r="CH80" s="11" t="str">
        <f t="shared" si="13"/>
        <v/>
      </c>
      <c r="CI80" s="11" t="str">
        <f t="shared" si="13"/>
        <v/>
      </c>
      <c r="CJ80" s="11" t="str">
        <f t="shared" si="9"/>
        <v/>
      </c>
      <c r="CK80" s="11" t="str">
        <f t="shared" si="9"/>
        <v/>
      </c>
      <c r="CL80" s="11" t="str">
        <f t="shared" si="9"/>
        <v/>
      </c>
      <c r="CM80" s="11" t="str">
        <f t="shared" ref="CM80:CO137" si="16">IF(AR80=0,"",AR80)</f>
        <v/>
      </c>
      <c r="CN80" s="11" t="str">
        <f t="shared" si="16"/>
        <v/>
      </c>
      <c r="CO80" s="11" t="str">
        <f t="shared" si="16"/>
        <v/>
      </c>
    </row>
    <row r="81" spans="1:93">
      <c r="A81">
        <v>1958</v>
      </c>
      <c r="B81">
        <v>0</v>
      </c>
      <c r="C81">
        <v>0</v>
      </c>
      <c r="D81">
        <v>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V81">
        <v>1958</v>
      </c>
      <c r="AW81" s="11" t="str">
        <f t="shared" si="14"/>
        <v/>
      </c>
      <c r="AX81" s="11" t="str">
        <f t="shared" si="14"/>
        <v/>
      </c>
      <c r="AY81" s="11" t="str">
        <f t="shared" si="14"/>
        <v/>
      </c>
      <c r="AZ81" s="11" t="str">
        <f t="shared" si="14"/>
        <v/>
      </c>
      <c r="BA81" s="11" t="str">
        <f t="shared" si="14"/>
        <v/>
      </c>
      <c r="BB81" s="11" t="str">
        <f t="shared" si="14"/>
        <v/>
      </c>
      <c r="BC81" s="11" t="str">
        <f t="shared" si="14"/>
        <v/>
      </c>
      <c r="BD81" s="11" t="str">
        <f t="shared" si="14"/>
        <v/>
      </c>
      <c r="BE81" s="11" t="str">
        <f t="shared" si="14"/>
        <v/>
      </c>
      <c r="BF81" s="11" t="str">
        <f t="shared" si="14"/>
        <v/>
      </c>
      <c r="BG81" s="11" t="str">
        <f t="shared" si="14"/>
        <v/>
      </c>
      <c r="BH81" s="11" t="str">
        <f t="shared" si="14"/>
        <v/>
      </c>
      <c r="BI81" s="11" t="str">
        <f t="shared" si="14"/>
        <v/>
      </c>
      <c r="BJ81" s="11" t="str">
        <f t="shared" si="14"/>
        <v/>
      </c>
      <c r="BK81" s="11" t="str">
        <f t="shared" si="14"/>
        <v/>
      </c>
      <c r="BL81" s="11" t="str">
        <f t="shared" si="10"/>
        <v/>
      </c>
      <c r="BM81" s="11" t="str">
        <f t="shared" si="10"/>
        <v/>
      </c>
      <c r="BN81" s="11" t="str">
        <f t="shared" si="10"/>
        <v/>
      </c>
      <c r="BO81" s="11" t="str">
        <f t="shared" si="10"/>
        <v/>
      </c>
      <c r="BP81" s="11" t="str">
        <f t="shared" si="10"/>
        <v/>
      </c>
      <c r="BQ81" s="11" t="str">
        <f t="shared" si="10"/>
        <v/>
      </c>
      <c r="BR81" s="11" t="str">
        <f t="shared" si="10"/>
        <v/>
      </c>
      <c r="BS81" s="11" t="str">
        <f t="shared" si="10"/>
        <v/>
      </c>
      <c r="BT81" s="11" t="str">
        <f t="shared" si="10"/>
        <v/>
      </c>
      <c r="BU81" s="11" t="str">
        <f t="shared" si="10"/>
        <v/>
      </c>
      <c r="BV81" s="11" t="str">
        <f t="shared" si="10"/>
        <v/>
      </c>
      <c r="BW81" s="11" t="str">
        <f t="shared" si="10"/>
        <v/>
      </c>
      <c r="BX81" s="11" t="str">
        <f t="shared" si="10"/>
        <v/>
      </c>
      <c r="BY81" s="11" t="str">
        <f t="shared" si="10"/>
        <v/>
      </c>
      <c r="BZ81" s="11" t="str">
        <f t="shared" si="15"/>
        <v/>
      </c>
      <c r="CA81" s="11" t="str">
        <f t="shared" si="15"/>
        <v/>
      </c>
      <c r="CB81" s="11" t="str">
        <f t="shared" si="15"/>
        <v/>
      </c>
      <c r="CC81" s="11" t="str">
        <f t="shared" si="13"/>
        <v/>
      </c>
      <c r="CD81" s="11" t="str">
        <f t="shared" si="13"/>
        <v/>
      </c>
      <c r="CE81" s="11" t="str">
        <f t="shared" si="13"/>
        <v/>
      </c>
      <c r="CF81" s="11" t="str">
        <f t="shared" si="13"/>
        <v/>
      </c>
      <c r="CG81" s="11" t="str">
        <f t="shared" si="13"/>
        <v/>
      </c>
      <c r="CH81" s="11" t="str">
        <f t="shared" si="13"/>
        <v/>
      </c>
      <c r="CI81" s="11" t="str">
        <f t="shared" si="13"/>
        <v/>
      </c>
      <c r="CJ81" s="11" t="str">
        <f t="shared" si="13"/>
        <v/>
      </c>
      <c r="CK81" s="11" t="str">
        <f t="shared" si="13"/>
        <v/>
      </c>
      <c r="CL81" s="11" t="str">
        <f t="shared" si="13"/>
        <v/>
      </c>
      <c r="CM81" s="11" t="str">
        <f t="shared" si="16"/>
        <v/>
      </c>
      <c r="CN81" s="11" t="str">
        <f t="shared" si="16"/>
        <v/>
      </c>
      <c r="CO81" s="11" t="str">
        <f t="shared" si="16"/>
        <v/>
      </c>
    </row>
    <row r="82" spans="1:93">
      <c r="A82">
        <v>1959</v>
      </c>
      <c r="B82">
        <v>0</v>
      </c>
      <c r="C82">
        <v>0</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V82">
        <v>1959</v>
      </c>
      <c r="AW82" s="11" t="str">
        <f t="shared" si="14"/>
        <v/>
      </c>
      <c r="AX82" s="11" t="str">
        <f t="shared" si="14"/>
        <v/>
      </c>
      <c r="AY82" s="11" t="str">
        <f t="shared" si="14"/>
        <v/>
      </c>
      <c r="AZ82" s="11" t="str">
        <f t="shared" si="14"/>
        <v/>
      </c>
      <c r="BA82" s="11" t="str">
        <f t="shared" si="14"/>
        <v/>
      </c>
      <c r="BB82" s="11" t="str">
        <f t="shared" si="14"/>
        <v/>
      </c>
      <c r="BC82" s="11" t="str">
        <f t="shared" si="14"/>
        <v/>
      </c>
      <c r="BD82" s="11" t="str">
        <f t="shared" si="14"/>
        <v/>
      </c>
      <c r="BE82" s="11" t="str">
        <f t="shared" si="14"/>
        <v/>
      </c>
      <c r="BF82" s="11" t="str">
        <f t="shared" si="14"/>
        <v/>
      </c>
      <c r="BG82" s="11" t="str">
        <f t="shared" si="14"/>
        <v/>
      </c>
      <c r="BH82" s="11" t="str">
        <f t="shared" si="14"/>
        <v/>
      </c>
      <c r="BI82" s="11" t="str">
        <f t="shared" si="14"/>
        <v/>
      </c>
      <c r="BJ82" s="11" t="str">
        <f t="shared" si="14"/>
        <v/>
      </c>
      <c r="BK82" s="11" t="str">
        <f t="shared" si="14"/>
        <v/>
      </c>
      <c r="BL82" s="11" t="str">
        <f t="shared" si="10"/>
        <v/>
      </c>
      <c r="BM82" s="11" t="str">
        <f t="shared" si="10"/>
        <v/>
      </c>
      <c r="BN82" s="11" t="str">
        <f t="shared" si="10"/>
        <v/>
      </c>
      <c r="BO82" s="11" t="str">
        <f t="shared" si="10"/>
        <v/>
      </c>
      <c r="BP82" s="11" t="str">
        <f t="shared" si="10"/>
        <v/>
      </c>
      <c r="BQ82" s="11" t="str">
        <f t="shared" si="10"/>
        <v/>
      </c>
      <c r="BR82" s="11" t="str">
        <f t="shared" si="10"/>
        <v/>
      </c>
      <c r="BS82" s="11" t="str">
        <f t="shared" si="10"/>
        <v/>
      </c>
      <c r="BT82" s="11" t="str">
        <f t="shared" si="10"/>
        <v/>
      </c>
      <c r="BU82" s="11" t="str">
        <f t="shared" si="10"/>
        <v/>
      </c>
      <c r="BV82" s="11" t="str">
        <f t="shared" si="10"/>
        <v/>
      </c>
      <c r="BW82" s="11" t="str">
        <f t="shared" si="10"/>
        <v/>
      </c>
      <c r="BX82" s="11" t="str">
        <f t="shared" si="10"/>
        <v/>
      </c>
      <c r="BY82" s="11" t="str">
        <f t="shared" si="10"/>
        <v/>
      </c>
      <c r="BZ82" s="11" t="str">
        <f t="shared" si="15"/>
        <v/>
      </c>
      <c r="CA82" s="11" t="str">
        <f t="shared" si="15"/>
        <v/>
      </c>
      <c r="CB82" s="11" t="str">
        <f t="shared" si="15"/>
        <v/>
      </c>
      <c r="CC82" s="11" t="str">
        <f t="shared" si="13"/>
        <v/>
      </c>
      <c r="CD82" s="11" t="str">
        <f t="shared" si="13"/>
        <v/>
      </c>
      <c r="CE82" s="11" t="str">
        <f t="shared" si="13"/>
        <v/>
      </c>
      <c r="CF82" s="11" t="str">
        <f t="shared" si="13"/>
        <v/>
      </c>
      <c r="CG82" s="11" t="str">
        <f t="shared" si="13"/>
        <v/>
      </c>
      <c r="CH82" s="11" t="str">
        <f t="shared" si="13"/>
        <v/>
      </c>
      <c r="CI82" s="11" t="str">
        <f t="shared" si="13"/>
        <v/>
      </c>
      <c r="CJ82" s="11" t="str">
        <f t="shared" si="13"/>
        <v/>
      </c>
      <c r="CK82" s="11" t="str">
        <f t="shared" si="13"/>
        <v/>
      </c>
      <c r="CL82" s="11" t="str">
        <f t="shared" si="13"/>
        <v/>
      </c>
      <c r="CM82" s="11" t="str">
        <f t="shared" si="16"/>
        <v/>
      </c>
      <c r="CN82" s="11" t="str">
        <f t="shared" si="16"/>
        <v/>
      </c>
      <c r="CO82" s="11" t="str">
        <f t="shared" si="16"/>
        <v/>
      </c>
    </row>
    <row r="83" spans="1:93">
      <c r="A83">
        <v>1960</v>
      </c>
      <c r="B83">
        <v>0</v>
      </c>
      <c r="C83">
        <v>0</v>
      </c>
      <c r="D83">
        <v>0</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V83">
        <v>1960</v>
      </c>
      <c r="AW83" s="11" t="str">
        <f t="shared" si="14"/>
        <v/>
      </c>
      <c r="AX83" s="11" t="str">
        <f t="shared" si="14"/>
        <v/>
      </c>
      <c r="AY83" s="11" t="str">
        <f t="shared" si="14"/>
        <v/>
      </c>
      <c r="AZ83" s="11" t="str">
        <f t="shared" si="14"/>
        <v/>
      </c>
      <c r="BA83" s="11" t="str">
        <f t="shared" si="14"/>
        <v/>
      </c>
      <c r="BB83" s="11" t="str">
        <f t="shared" si="14"/>
        <v/>
      </c>
      <c r="BC83" s="11" t="str">
        <f t="shared" si="14"/>
        <v/>
      </c>
      <c r="BD83" s="11" t="str">
        <f t="shared" si="14"/>
        <v/>
      </c>
      <c r="BE83" s="11" t="str">
        <f t="shared" si="14"/>
        <v/>
      </c>
      <c r="BF83" s="11" t="str">
        <f t="shared" si="14"/>
        <v/>
      </c>
      <c r="BG83" s="11" t="str">
        <f t="shared" si="14"/>
        <v/>
      </c>
      <c r="BH83" s="11" t="str">
        <f t="shared" si="14"/>
        <v/>
      </c>
      <c r="BI83" s="11" t="str">
        <f t="shared" si="14"/>
        <v/>
      </c>
      <c r="BJ83" s="11" t="str">
        <f t="shared" si="14"/>
        <v/>
      </c>
      <c r="BK83" s="11" t="str">
        <f t="shared" si="14"/>
        <v/>
      </c>
      <c r="BL83" s="11" t="str">
        <f t="shared" si="10"/>
        <v/>
      </c>
      <c r="BM83" s="11" t="str">
        <f t="shared" si="10"/>
        <v/>
      </c>
      <c r="BN83" s="11" t="str">
        <f t="shared" si="10"/>
        <v/>
      </c>
      <c r="BO83" s="11" t="str">
        <f t="shared" si="10"/>
        <v/>
      </c>
      <c r="BP83" s="11" t="str">
        <f t="shared" si="10"/>
        <v/>
      </c>
      <c r="BQ83" s="11" t="str">
        <f t="shared" si="10"/>
        <v/>
      </c>
      <c r="BR83" s="11" t="str">
        <f t="shared" si="10"/>
        <v/>
      </c>
      <c r="BS83" s="11" t="str">
        <f t="shared" si="10"/>
        <v/>
      </c>
      <c r="BT83" s="11" t="str">
        <f t="shared" si="10"/>
        <v/>
      </c>
      <c r="BU83" s="11" t="str">
        <f t="shared" si="10"/>
        <v/>
      </c>
      <c r="BV83" s="11" t="str">
        <f t="shared" si="10"/>
        <v/>
      </c>
      <c r="BW83" s="11" t="str">
        <f t="shared" si="10"/>
        <v/>
      </c>
      <c r="BX83" s="11" t="str">
        <f t="shared" si="10"/>
        <v/>
      </c>
      <c r="BY83" s="11" t="str">
        <f t="shared" si="10"/>
        <v/>
      </c>
      <c r="BZ83" s="11" t="str">
        <f t="shared" si="15"/>
        <v/>
      </c>
      <c r="CA83" s="11" t="str">
        <f t="shared" si="15"/>
        <v/>
      </c>
      <c r="CB83" s="11" t="str">
        <f t="shared" si="15"/>
        <v/>
      </c>
      <c r="CC83" s="11" t="str">
        <f t="shared" si="13"/>
        <v/>
      </c>
      <c r="CD83" s="11" t="str">
        <f t="shared" si="13"/>
        <v/>
      </c>
      <c r="CE83" s="11" t="str">
        <f t="shared" si="13"/>
        <v/>
      </c>
      <c r="CF83" s="11" t="str">
        <f t="shared" si="13"/>
        <v/>
      </c>
      <c r="CG83" s="11" t="str">
        <f t="shared" si="13"/>
        <v/>
      </c>
      <c r="CH83" s="11" t="str">
        <f t="shared" si="13"/>
        <v/>
      </c>
      <c r="CI83" s="11" t="str">
        <f t="shared" si="13"/>
        <v/>
      </c>
      <c r="CJ83" s="11" t="str">
        <f t="shared" si="13"/>
        <v/>
      </c>
      <c r="CK83" s="11" t="str">
        <f t="shared" si="13"/>
        <v/>
      </c>
      <c r="CL83" s="11" t="str">
        <f t="shared" si="13"/>
        <v/>
      </c>
      <c r="CM83" s="11" t="str">
        <f t="shared" si="16"/>
        <v/>
      </c>
      <c r="CN83" s="11" t="str">
        <f t="shared" si="16"/>
        <v/>
      </c>
      <c r="CO83" s="11" t="str">
        <f t="shared" si="16"/>
        <v/>
      </c>
    </row>
    <row r="84" spans="1:93">
      <c r="A84">
        <v>1961</v>
      </c>
      <c r="B84">
        <v>0</v>
      </c>
      <c r="C84">
        <v>0</v>
      </c>
      <c r="D84">
        <v>0</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V84">
        <v>1961</v>
      </c>
      <c r="AW84" s="11" t="str">
        <f t="shared" ref="AW84:BL100" si="17">IF(B84=0,"",B84)</f>
        <v/>
      </c>
      <c r="AX84" s="11" t="str">
        <f t="shared" si="17"/>
        <v/>
      </c>
      <c r="AY84" s="11" t="str">
        <f t="shared" si="17"/>
        <v/>
      </c>
      <c r="AZ84" s="11" t="str">
        <f t="shared" si="17"/>
        <v/>
      </c>
      <c r="BA84" s="11" t="str">
        <f t="shared" si="17"/>
        <v/>
      </c>
      <c r="BB84" s="11" t="str">
        <f t="shared" si="17"/>
        <v/>
      </c>
      <c r="BC84" s="11" t="str">
        <f t="shared" si="17"/>
        <v/>
      </c>
      <c r="BD84" s="11" t="str">
        <f t="shared" si="17"/>
        <v/>
      </c>
      <c r="BE84" s="11" t="str">
        <f t="shared" si="17"/>
        <v/>
      </c>
      <c r="BF84" s="11" t="str">
        <f t="shared" si="17"/>
        <v/>
      </c>
      <c r="BG84" s="11" t="str">
        <f t="shared" si="17"/>
        <v/>
      </c>
      <c r="BH84" s="11" t="str">
        <f t="shared" si="17"/>
        <v/>
      </c>
      <c r="BI84" s="11" t="str">
        <f t="shared" si="17"/>
        <v/>
      </c>
      <c r="BJ84" s="11" t="str">
        <f t="shared" si="17"/>
        <v/>
      </c>
      <c r="BK84" s="11" t="str">
        <f t="shared" si="17"/>
        <v/>
      </c>
      <c r="BL84" s="11" t="str">
        <f t="shared" si="10"/>
        <v/>
      </c>
      <c r="BM84" s="11" t="str">
        <f t="shared" si="10"/>
        <v/>
      </c>
      <c r="BN84" s="11" t="str">
        <f t="shared" si="10"/>
        <v/>
      </c>
      <c r="BO84" s="11" t="str">
        <f t="shared" si="10"/>
        <v/>
      </c>
      <c r="BP84" s="11" t="str">
        <f t="shared" si="10"/>
        <v/>
      </c>
      <c r="BQ84" s="11" t="str">
        <f t="shared" si="10"/>
        <v/>
      </c>
      <c r="BR84" s="11" t="str">
        <f t="shared" si="10"/>
        <v/>
      </c>
      <c r="BS84" s="11" t="str">
        <f t="shared" si="10"/>
        <v/>
      </c>
      <c r="BT84" s="11" t="str">
        <f t="shared" si="10"/>
        <v/>
      </c>
      <c r="BU84" s="11" t="str">
        <f t="shared" si="10"/>
        <v/>
      </c>
      <c r="BV84" s="11" t="str">
        <f t="shared" si="10"/>
        <v/>
      </c>
      <c r="BW84" s="11" t="str">
        <f t="shared" si="10"/>
        <v/>
      </c>
      <c r="BX84" s="11" t="str">
        <f t="shared" si="10"/>
        <v/>
      </c>
      <c r="BY84" s="11" t="str">
        <f t="shared" si="10"/>
        <v/>
      </c>
      <c r="BZ84" s="11" t="str">
        <f t="shared" si="15"/>
        <v/>
      </c>
      <c r="CA84" s="11" t="str">
        <f t="shared" si="15"/>
        <v/>
      </c>
      <c r="CB84" s="11" t="str">
        <f t="shared" si="15"/>
        <v/>
      </c>
      <c r="CC84" s="11" t="str">
        <f t="shared" si="13"/>
        <v/>
      </c>
      <c r="CD84" s="11" t="str">
        <f t="shared" si="13"/>
        <v/>
      </c>
      <c r="CE84" s="11" t="str">
        <f t="shared" si="13"/>
        <v/>
      </c>
      <c r="CF84" s="11" t="str">
        <f t="shared" si="13"/>
        <v/>
      </c>
      <c r="CG84" s="11" t="str">
        <f t="shared" si="13"/>
        <v/>
      </c>
      <c r="CH84" s="11" t="str">
        <f t="shared" si="13"/>
        <v/>
      </c>
      <c r="CI84" s="11" t="str">
        <f t="shared" si="13"/>
        <v/>
      </c>
      <c r="CJ84" s="11" t="str">
        <f t="shared" si="13"/>
        <v/>
      </c>
      <c r="CK84" s="11" t="str">
        <f t="shared" si="13"/>
        <v/>
      </c>
      <c r="CL84" s="11" t="str">
        <f t="shared" si="13"/>
        <v/>
      </c>
      <c r="CM84" s="11" t="str">
        <f t="shared" si="16"/>
        <v/>
      </c>
      <c r="CN84" s="11" t="str">
        <f t="shared" si="16"/>
        <v/>
      </c>
      <c r="CO84" s="11" t="str">
        <f t="shared" si="16"/>
        <v/>
      </c>
    </row>
    <row r="85" spans="1:93">
      <c r="A85">
        <v>1962</v>
      </c>
      <c r="B85">
        <v>0</v>
      </c>
      <c r="C85">
        <v>0</v>
      </c>
      <c r="D85">
        <v>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V85">
        <v>1962</v>
      </c>
      <c r="AW85" s="11" t="str">
        <f t="shared" si="17"/>
        <v/>
      </c>
      <c r="AX85" s="11" t="str">
        <f t="shared" si="17"/>
        <v/>
      </c>
      <c r="AY85" s="11" t="str">
        <f t="shared" si="17"/>
        <v/>
      </c>
      <c r="AZ85" s="11" t="str">
        <f t="shared" si="17"/>
        <v/>
      </c>
      <c r="BA85" s="11" t="str">
        <f t="shared" si="17"/>
        <v/>
      </c>
      <c r="BB85" s="11" t="str">
        <f t="shared" si="17"/>
        <v/>
      </c>
      <c r="BC85" s="11" t="str">
        <f t="shared" si="17"/>
        <v/>
      </c>
      <c r="BD85" s="11" t="str">
        <f t="shared" si="17"/>
        <v/>
      </c>
      <c r="BE85" s="11" t="str">
        <f t="shared" si="17"/>
        <v/>
      </c>
      <c r="BF85" s="11" t="str">
        <f t="shared" si="17"/>
        <v/>
      </c>
      <c r="BG85" s="11" t="str">
        <f t="shared" si="17"/>
        <v/>
      </c>
      <c r="BH85" s="11" t="str">
        <f t="shared" si="17"/>
        <v/>
      </c>
      <c r="BI85" s="11" t="str">
        <f t="shared" si="17"/>
        <v/>
      </c>
      <c r="BJ85" s="11" t="str">
        <f t="shared" si="17"/>
        <v/>
      </c>
      <c r="BK85" s="11" t="str">
        <f t="shared" si="17"/>
        <v/>
      </c>
      <c r="BL85" s="11" t="str">
        <f t="shared" si="10"/>
        <v/>
      </c>
      <c r="BM85" s="11" t="str">
        <f t="shared" si="10"/>
        <v/>
      </c>
      <c r="BN85" s="11" t="str">
        <f t="shared" si="10"/>
        <v/>
      </c>
      <c r="BO85" s="11" t="str">
        <f t="shared" si="10"/>
        <v/>
      </c>
      <c r="BP85" s="11" t="str">
        <f t="shared" si="10"/>
        <v/>
      </c>
      <c r="BQ85" s="11" t="str">
        <f t="shared" si="10"/>
        <v/>
      </c>
      <c r="BR85" s="11" t="str">
        <f t="shared" si="10"/>
        <v/>
      </c>
      <c r="BS85" s="11" t="str">
        <f t="shared" si="10"/>
        <v/>
      </c>
      <c r="BT85" s="11" t="str">
        <f t="shared" si="10"/>
        <v/>
      </c>
      <c r="BU85" s="11" t="str">
        <f t="shared" si="10"/>
        <v/>
      </c>
      <c r="BV85" s="11" t="str">
        <f t="shared" si="10"/>
        <v/>
      </c>
      <c r="BW85" s="11" t="str">
        <f t="shared" si="10"/>
        <v/>
      </c>
      <c r="BX85" s="11" t="str">
        <f t="shared" si="10"/>
        <v/>
      </c>
      <c r="BY85" s="11" t="str">
        <f t="shared" si="10"/>
        <v/>
      </c>
      <c r="BZ85" s="11" t="str">
        <f t="shared" si="15"/>
        <v/>
      </c>
      <c r="CA85" s="11" t="str">
        <f t="shared" si="15"/>
        <v/>
      </c>
      <c r="CB85" s="11" t="str">
        <f t="shared" si="15"/>
        <v/>
      </c>
      <c r="CC85" s="11" t="str">
        <f t="shared" si="13"/>
        <v/>
      </c>
      <c r="CD85" s="11" t="str">
        <f t="shared" si="13"/>
        <v/>
      </c>
      <c r="CE85" s="11" t="str">
        <f t="shared" si="13"/>
        <v/>
      </c>
      <c r="CF85" s="11" t="str">
        <f t="shared" si="13"/>
        <v/>
      </c>
      <c r="CG85" s="11" t="str">
        <f t="shared" si="13"/>
        <v/>
      </c>
      <c r="CH85" s="11" t="str">
        <f t="shared" si="13"/>
        <v/>
      </c>
      <c r="CI85" s="11" t="str">
        <f t="shared" si="13"/>
        <v/>
      </c>
      <c r="CJ85" s="11" t="str">
        <f t="shared" si="13"/>
        <v/>
      </c>
      <c r="CK85" s="11" t="str">
        <f t="shared" si="13"/>
        <v/>
      </c>
      <c r="CL85" s="11" t="str">
        <f t="shared" si="13"/>
        <v/>
      </c>
      <c r="CM85" s="11" t="str">
        <f t="shared" si="16"/>
        <v/>
      </c>
      <c r="CN85" s="11" t="str">
        <f t="shared" si="16"/>
        <v/>
      </c>
      <c r="CO85" s="11" t="str">
        <f t="shared" si="16"/>
        <v/>
      </c>
    </row>
    <row r="86" spans="1:93">
      <c r="A86">
        <v>1963</v>
      </c>
      <c r="B86">
        <v>0</v>
      </c>
      <c r="C86">
        <v>0</v>
      </c>
      <c r="D86">
        <v>0</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-0.12608220764799999</v>
      </c>
      <c r="AF86">
        <v>0</v>
      </c>
      <c r="AG86">
        <v>0</v>
      </c>
      <c r="AH86">
        <v>0</v>
      </c>
      <c r="AI86">
        <v>0</v>
      </c>
      <c r="AJ86">
        <v>0</v>
      </c>
      <c r="AK86">
        <v>0</v>
      </c>
      <c r="AL86">
        <v>0</v>
      </c>
      <c r="AM86">
        <v>0</v>
      </c>
      <c r="AN86">
        <v>0</v>
      </c>
      <c r="AO86">
        <v>0</v>
      </c>
      <c r="AP86">
        <v>0</v>
      </c>
      <c r="AQ86">
        <v>0</v>
      </c>
      <c r="AR86">
        <v>0</v>
      </c>
      <c r="AS86">
        <v>0</v>
      </c>
      <c r="AT86">
        <v>0</v>
      </c>
      <c r="AV86">
        <v>1963</v>
      </c>
      <c r="AW86" s="11" t="str">
        <f t="shared" si="17"/>
        <v/>
      </c>
      <c r="AX86" s="11" t="str">
        <f t="shared" si="17"/>
        <v/>
      </c>
      <c r="AY86" s="11" t="str">
        <f t="shared" si="17"/>
        <v/>
      </c>
      <c r="AZ86" s="11" t="str">
        <f t="shared" si="17"/>
        <v/>
      </c>
      <c r="BA86" s="11" t="str">
        <f t="shared" si="17"/>
        <v/>
      </c>
      <c r="BB86" s="11" t="str">
        <f t="shared" si="17"/>
        <v/>
      </c>
      <c r="BC86" s="11" t="str">
        <f t="shared" si="17"/>
        <v/>
      </c>
      <c r="BD86" s="11" t="str">
        <f t="shared" si="17"/>
        <v/>
      </c>
      <c r="BE86" s="11" t="str">
        <f t="shared" si="17"/>
        <v/>
      </c>
      <c r="BF86" s="11" t="str">
        <f t="shared" si="17"/>
        <v/>
      </c>
      <c r="BG86" s="11" t="str">
        <f t="shared" si="17"/>
        <v/>
      </c>
      <c r="BH86" s="11" t="str">
        <f t="shared" si="17"/>
        <v/>
      </c>
      <c r="BI86" s="11" t="str">
        <f t="shared" si="17"/>
        <v/>
      </c>
      <c r="BJ86" s="11" t="str">
        <f t="shared" si="17"/>
        <v/>
      </c>
      <c r="BK86" s="11" t="str">
        <f t="shared" si="17"/>
        <v/>
      </c>
      <c r="BL86" s="11" t="str">
        <f t="shared" si="10"/>
        <v/>
      </c>
      <c r="BM86" s="11" t="str">
        <f t="shared" si="10"/>
        <v/>
      </c>
      <c r="BN86" s="11" t="str">
        <f t="shared" si="10"/>
        <v/>
      </c>
      <c r="BO86" s="11" t="str">
        <f t="shared" si="10"/>
        <v/>
      </c>
      <c r="BP86" s="11" t="str">
        <f t="shared" si="10"/>
        <v/>
      </c>
      <c r="BQ86" s="11" t="str">
        <f t="shared" si="10"/>
        <v/>
      </c>
      <c r="BR86" s="11" t="str">
        <f t="shared" si="10"/>
        <v/>
      </c>
      <c r="BS86" s="11" t="str">
        <f t="shared" si="10"/>
        <v/>
      </c>
      <c r="BT86" s="11" t="str">
        <f t="shared" si="10"/>
        <v/>
      </c>
      <c r="BU86" s="11" t="str">
        <f t="shared" si="10"/>
        <v/>
      </c>
      <c r="BV86" s="11" t="str">
        <f t="shared" si="10"/>
        <v/>
      </c>
      <c r="BW86" s="11" t="str">
        <f t="shared" si="10"/>
        <v/>
      </c>
      <c r="BX86" s="11" t="str">
        <f t="shared" ref="BX86:CF133" si="18">IF(AC86=0,"",AC86)</f>
        <v/>
      </c>
      <c r="BY86" s="11" t="str">
        <f t="shared" si="18"/>
        <v/>
      </c>
      <c r="BZ86" s="11">
        <f t="shared" si="15"/>
        <v>-0.12608220764799999</v>
      </c>
      <c r="CA86" s="11" t="str">
        <f t="shared" si="15"/>
        <v/>
      </c>
      <c r="CB86" s="11" t="str">
        <f t="shared" si="15"/>
        <v/>
      </c>
      <c r="CC86" s="11" t="str">
        <f t="shared" si="13"/>
        <v/>
      </c>
      <c r="CD86" s="11" t="str">
        <f t="shared" si="13"/>
        <v/>
      </c>
      <c r="CE86" s="11" t="str">
        <f t="shared" si="13"/>
        <v/>
      </c>
      <c r="CF86" s="11" t="str">
        <f t="shared" si="13"/>
        <v/>
      </c>
      <c r="CG86" s="11" t="str">
        <f t="shared" si="13"/>
        <v/>
      </c>
      <c r="CH86" s="11" t="str">
        <f t="shared" si="13"/>
        <v/>
      </c>
      <c r="CI86" s="11" t="str">
        <f t="shared" si="13"/>
        <v/>
      </c>
      <c r="CJ86" s="11" t="str">
        <f t="shared" si="13"/>
        <v/>
      </c>
      <c r="CK86" s="11" t="str">
        <f t="shared" si="13"/>
        <v/>
      </c>
      <c r="CL86" s="11" t="str">
        <f t="shared" si="13"/>
        <v/>
      </c>
      <c r="CM86" s="11" t="str">
        <f t="shared" si="16"/>
        <v/>
      </c>
      <c r="CN86" s="11" t="str">
        <f t="shared" si="16"/>
        <v/>
      </c>
      <c r="CO86" s="11" t="str">
        <f t="shared" si="16"/>
        <v/>
      </c>
    </row>
    <row r="87" spans="1:93">
      <c r="A87">
        <v>1964</v>
      </c>
      <c r="B87">
        <v>0</v>
      </c>
      <c r="C87">
        <v>0</v>
      </c>
      <c r="D87">
        <v>0</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V87">
        <v>1964</v>
      </c>
      <c r="AW87" s="11" t="str">
        <f t="shared" si="17"/>
        <v/>
      </c>
      <c r="AX87" s="11" t="str">
        <f t="shared" si="17"/>
        <v/>
      </c>
      <c r="AY87" s="11" t="str">
        <f t="shared" si="17"/>
        <v/>
      </c>
      <c r="AZ87" s="11" t="str">
        <f t="shared" si="17"/>
        <v/>
      </c>
      <c r="BA87" s="11" t="str">
        <f t="shared" si="17"/>
        <v/>
      </c>
      <c r="BB87" s="11" t="str">
        <f t="shared" si="17"/>
        <v/>
      </c>
      <c r="BC87" s="11" t="str">
        <f t="shared" si="17"/>
        <v/>
      </c>
      <c r="BD87" s="11" t="str">
        <f t="shared" si="17"/>
        <v/>
      </c>
      <c r="BE87" s="11" t="str">
        <f t="shared" si="17"/>
        <v/>
      </c>
      <c r="BF87" s="11" t="str">
        <f t="shared" si="17"/>
        <v/>
      </c>
      <c r="BG87" s="11" t="str">
        <f t="shared" si="17"/>
        <v/>
      </c>
      <c r="BH87" s="11" t="str">
        <f t="shared" si="17"/>
        <v/>
      </c>
      <c r="BI87" s="11" t="str">
        <f t="shared" si="17"/>
        <v/>
      </c>
      <c r="BJ87" s="11" t="str">
        <f t="shared" si="17"/>
        <v/>
      </c>
      <c r="BK87" s="11" t="str">
        <f t="shared" si="17"/>
        <v/>
      </c>
      <c r="BL87" s="11" t="str">
        <f t="shared" si="17"/>
        <v/>
      </c>
      <c r="BM87" s="11" t="str">
        <f t="shared" ref="BM87:BW110" si="19">IF(R87=0,"",R87)</f>
        <v/>
      </c>
      <c r="BN87" s="11" t="str">
        <f t="shared" si="19"/>
        <v/>
      </c>
      <c r="BO87" s="11" t="str">
        <f t="shared" si="19"/>
        <v/>
      </c>
      <c r="BP87" s="11" t="str">
        <f t="shared" si="19"/>
        <v/>
      </c>
      <c r="BQ87" s="11" t="str">
        <f t="shared" si="19"/>
        <v/>
      </c>
      <c r="BR87" s="11" t="str">
        <f t="shared" si="19"/>
        <v/>
      </c>
      <c r="BS87" s="11" t="str">
        <f t="shared" si="19"/>
        <v/>
      </c>
      <c r="BT87" s="11" t="str">
        <f t="shared" si="19"/>
        <v/>
      </c>
      <c r="BU87" s="11" t="str">
        <f t="shared" si="19"/>
        <v/>
      </c>
      <c r="BV87" s="11" t="str">
        <f t="shared" si="19"/>
        <v/>
      </c>
      <c r="BW87" s="11" t="str">
        <f t="shared" si="19"/>
        <v/>
      </c>
      <c r="BX87" s="11" t="str">
        <f t="shared" si="18"/>
        <v/>
      </c>
      <c r="BY87" s="11" t="str">
        <f t="shared" si="18"/>
        <v/>
      </c>
      <c r="BZ87" s="11" t="str">
        <f t="shared" si="15"/>
        <v/>
      </c>
      <c r="CA87" s="11" t="str">
        <f t="shared" si="15"/>
        <v/>
      </c>
      <c r="CB87" s="11" t="str">
        <f t="shared" si="15"/>
        <v/>
      </c>
      <c r="CC87" s="11" t="str">
        <f t="shared" si="13"/>
        <v/>
      </c>
      <c r="CD87" s="11" t="str">
        <f t="shared" si="13"/>
        <v/>
      </c>
      <c r="CE87" s="11" t="str">
        <f t="shared" si="13"/>
        <v/>
      </c>
      <c r="CF87" s="11" t="str">
        <f t="shared" si="13"/>
        <v/>
      </c>
      <c r="CG87" s="11" t="str">
        <f t="shared" si="13"/>
        <v/>
      </c>
      <c r="CH87" s="11" t="str">
        <f t="shared" si="13"/>
        <v/>
      </c>
      <c r="CI87" s="11" t="str">
        <f t="shared" si="13"/>
        <v/>
      </c>
      <c r="CJ87" s="11" t="str">
        <f t="shared" si="13"/>
        <v/>
      </c>
      <c r="CK87" s="11" t="str">
        <f t="shared" si="13"/>
        <v/>
      </c>
      <c r="CL87" s="11" t="str">
        <f t="shared" si="13"/>
        <v/>
      </c>
      <c r="CM87" s="11" t="str">
        <f t="shared" si="16"/>
        <v/>
      </c>
      <c r="CN87" s="11" t="str">
        <f t="shared" si="16"/>
        <v/>
      </c>
      <c r="CO87" s="11" t="str">
        <f t="shared" si="16"/>
        <v/>
      </c>
    </row>
    <row r="88" spans="1:93">
      <c r="A88">
        <v>1965</v>
      </c>
      <c r="B88">
        <v>0</v>
      </c>
      <c r="C88">
        <v>0</v>
      </c>
      <c r="D88">
        <v>0</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V88">
        <v>1965</v>
      </c>
      <c r="AW88" s="11" t="str">
        <f t="shared" si="17"/>
        <v/>
      </c>
      <c r="AX88" s="11" t="str">
        <f t="shared" si="17"/>
        <v/>
      </c>
      <c r="AY88" s="11" t="str">
        <f t="shared" si="17"/>
        <v/>
      </c>
      <c r="AZ88" s="11" t="str">
        <f t="shared" si="17"/>
        <v/>
      </c>
      <c r="BA88" s="11" t="str">
        <f t="shared" si="17"/>
        <v/>
      </c>
      <c r="BB88" s="11" t="str">
        <f t="shared" si="17"/>
        <v/>
      </c>
      <c r="BC88" s="11" t="str">
        <f t="shared" si="17"/>
        <v/>
      </c>
      <c r="BD88" s="11" t="str">
        <f t="shared" si="17"/>
        <v/>
      </c>
      <c r="BE88" s="11" t="str">
        <f t="shared" si="17"/>
        <v/>
      </c>
      <c r="BF88" s="11" t="str">
        <f t="shared" si="17"/>
        <v/>
      </c>
      <c r="BG88" s="11" t="str">
        <f t="shared" si="17"/>
        <v/>
      </c>
      <c r="BH88" s="11" t="str">
        <f t="shared" si="17"/>
        <v/>
      </c>
      <c r="BI88" s="11" t="str">
        <f t="shared" si="17"/>
        <v/>
      </c>
      <c r="BJ88" s="11" t="str">
        <f t="shared" si="17"/>
        <v/>
      </c>
      <c r="BK88" s="11" t="str">
        <f t="shared" si="17"/>
        <v/>
      </c>
      <c r="BL88" s="11" t="str">
        <f t="shared" si="17"/>
        <v/>
      </c>
      <c r="BM88" s="11" t="str">
        <f t="shared" si="19"/>
        <v/>
      </c>
      <c r="BN88" s="11" t="str">
        <f t="shared" si="19"/>
        <v/>
      </c>
      <c r="BO88" s="11" t="str">
        <f t="shared" si="19"/>
        <v/>
      </c>
      <c r="BP88" s="11" t="str">
        <f t="shared" si="19"/>
        <v/>
      </c>
      <c r="BQ88" s="11" t="str">
        <f t="shared" si="19"/>
        <v/>
      </c>
      <c r="BR88" s="11" t="str">
        <f t="shared" si="19"/>
        <v/>
      </c>
      <c r="BS88" s="11" t="str">
        <f t="shared" si="19"/>
        <v/>
      </c>
      <c r="BT88" s="11" t="str">
        <f t="shared" si="19"/>
        <v/>
      </c>
      <c r="BU88" s="11" t="str">
        <f t="shared" si="19"/>
        <v/>
      </c>
      <c r="BV88" s="11" t="str">
        <f t="shared" si="19"/>
        <v/>
      </c>
      <c r="BW88" s="11" t="str">
        <f t="shared" si="19"/>
        <v/>
      </c>
      <c r="BX88" s="11" t="str">
        <f t="shared" si="18"/>
        <v/>
      </c>
      <c r="BY88" s="11" t="str">
        <f t="shared" si="18"/>
        <v/>
      </c>
      <c r="BZ88" s="11" t="str">
        <f t="shared" si="15"/>
        <v/>
      </c>
      <c r="CA88" s="11" t="str">
        <f t="shared" si="15"/>
        <v/>
      </c>
      <c r="CB88" s="11" t="str">
        <f t="shared" si="15"/>
        <v/>
      </c>
      <c r="CC88" s="11" t="str">
        <f t="shared" si="13"/>
        <v/>
      </c>
      <c r="CD88" s="11" t="str">
        <f t="shared" si="13"/>
        <v/>
      </c>
      <c r="CE88" s="11" t="str">
        <f t="shared" si="13"/>
        <v/>
      </c>
      <c r="CF88" s="11" t="str">
        <f t="shared" si="13"/>
        <v/>
      </c>
      <c r="CG88" s="11" t="str">
        <f t="shared" si="13"/>
        <v/>
      </c>
      <c r="CH88" s="11" t="str">
        <f t="shared" si="13"/>
        <v/>
      </c>
      <c r="CI88" s="11" t="str">
        <f t="shared" si="13"/>
        <v/>
      </c>
      <c r="CJ88" s="11" t="str">
        <f t="shared" si="13"/>
        <v/>
      </c>
      <c r="CK88" s="11" t="str">
        <f t="shared" si="13"/>
        <v/>
      </c>
      <c r="CL88" s="11" t="str">
        <f t="shared" si="13"/>
        <v/>
      </c>
      <c r="CM88" s="11" t="str">
        <f t="shared" si="16"/>
        <v/>
      </c>
      <c r="CN88" s="11" t="str">
        <f t="shared" si="16"/>
        <v/>
      </c>
      <c r="CO88" s="11" t="str">
        <f t="shared" si="16"/>
        <v/>
      </c>
    </row>
    <row r="89" spans="1:93">
      <c r="A89">
        <v>1966</v>
      </c>
      <c r="B89">
        <v>0</v>
      </c>
      <c r="C89">
        <v>0</v>
      </c>
      <c r="D89">
        <v>0</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V89">
        <v>1966</v>
      </c>
      <c r="AW89" s="11" t="str">
        <f t="shared" si="17"/>
        <v/>
      </c>
      <c r="AX89" s="11" t="str">
        <f t="shared" si="17"/>
        <v/>
      </c>
      <c r="AY89" s="11" t="str">
        <f t="shared" si="17"/>
        <v/>
      </c>
      <c r="AZ89" s="11" t="str">
        <f t="shared" si="17"/>
        <v/>
      </c>
      <c r="BA89" s="11" t="str">
        <f t="shared" si="17"/>
        <v/>
      </c>
      <c r="BB89" s="11" t="str">
        <f t="shared" si="17"/>
        <v/>
      </c>
      <c r="BC89" s="11" t="str">
        <f t="shared" si="17"/>
        <v/>
      </c>
      <c r="BD89" s="11" t="str">
        <f t="shared" si="17"/>
        <v/>
      </c>
      <c r="BE89" s="11" t="str">
        <f t="shared" si="17"/>
        <v/>
      </c>
      <c r="BF89" s="11" t="str">
        <f t="shared" si="17"/>
        <v/>
      </c>
      <c r="BG89" s="11" t="str">
        <f t="shared" si="17"/>
        <v/>
      </c>
      <c r="BH89" s="11" t="str">
        <f t="shared" si="17"/>
        <v/>
      </c>
      <c r="BI89" s="11" t="str">
        <f t="shared" si="17"/>
        <v/>
      </c>
      <c r="BJ89" s="11" t="str">
        <f t="shared" si="17"/>
        <v/>
      </c>
      <c r="BK89" s="11" t="str">
        <f t="shared" si="17"/>
        <v/>
      </c>
      <c r="BL89" s="11" t="str">
        <f t="shared" si="17"/>
        <v/>
      </c>
      <c r="BM89" s="11" t="str">
        <f t="shared" si="19"/>
        <v/>
      </c>
      <c r="BN89" s="11" t="str">
        <f t="shared" si="19"/>
        <v/>
      </c>
      <c r="BO89" s="11" t="str">
        <f t="shared" si="19"/>
        <v/>
      </c>
      <c r="BP89" s="11" t="str">
        <f t="shared" si="19"/>
        <v/>
      </c>
      <c r="BQ89" s="11" t="str">
        <f t="shared" si="19"/>
        <v/>
      </c>
      <c r="BR89" s="11" t="str">
        <f t="shared" si="19"/>
        <v/>
      </c>
      <c r="BS89" s="11" t="str">
        <f t="shared" si="19"/>
        <v/>
      </c>
      <c r="BT89" s="11" t="str">
        <f t="shared" si="19"/>
        <v/>
      </c>
      <c r="BU89" s="11" t="str">
        <f t="shared" si="19"/>
        <v/>
      </c>
      <c r="BV89" s="11" t="str">
        <f t="shared" si="19"/>
        <v/>
      </c>
      <c r="BW89" s="11" t="str">
        <f t="shared" si="19"/>
        <v/>
      </c>
      <c r="BX89" s="11" t="str">
        <f t="shared" si="18"/>
        <v/>
      </c>
      <c r="BY89" s="11" t="str">
        <f t="shared" si="18"/>
        <v/>
      </c>
      <c r="BZ89" s="11" t="str">
        <f t="shared" si="15"/>
        <v/>
      </c>
      <c r="CA89" s="11" t="str">
        <f t="shared" si="15"/>
        <v/>
      </c>
      <c r="CB89" s="11" t="str">
        <f t="shared" si="15"/>
        <v/>
      </c>
      <c r="CC89" s="11" t="str">
        <f t="shared" si="13"/>
        <v/>
      </c>
      <c r="CD89" s="11" t="str">
        <f t="shared" si="13"/>
        <v/>
      </c>
      <c r="CE89" s="11" t="str">
        <f t="shared" si="13"/>
        <v/>
      </c>
      <c r="CF89" s="11" t="str">
        <f t="shared" si="13"/>
        <v/>
      </c>
      <c r="CG89" s="11" t="str">
        <f t="shared" si="13"/>
        <v/>
      </c>
      <c r="CH89" s="11" t="str">
        <f t="shared" si="13"/>
        <v/>
      </c>
      <c r="CI89" s="11" t="str">
        <f t="shared" si="13"/>
        <v/>
      </c>
      <c r="CJ89" s="11" t="str">
        <f t="shared" si="13"/>
        <v/>
      </c>
      <c r="CK89" s="11" t="str">
        <f t="shared" si="13"/>
        <v/>
      </c>
      <c r="CL89" s="11" t="str">
        <f t="shared" si="13"/>
        <v/>
      </c>
      <c r="CM89" s="11" t="str">
        <f t="shared" si="16"/>
        <v/>
      </c>
      <c r="CN89" s="11" t="str">
        <f t="shared" si="16"/>
        <v/>
      </c>
      <c r="CO89" s="11" t="str">
        <f t="shared" si="16"/>
        <v/>
      </c>
    </row>
    <row r="90" spans="1:93">
      <c r="A90">
        <v>1967</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0.20461570187299999</v>
      </c>
      <c r="AN90">
        <v>0.13608899336999999</v>
      </c>
      <c r="AO90">
        <v>0</v>
      </c>
      <c r="AP90">
        <v>0</v>
      </c>
      <c r="AQ90">
        <v>0</v>
      </c>
      <c r="AR90">
        <v>0</v>
      </c>
      <c r="AS90">
        <v>0</v>
      </c>
      <c r="AT90">
        <v>0</v>
      </c>
      <c r="AV90">
        <v>1967</v>
      </c>
      <c r="AW90" s="11" t="str">
        <f t="shared" si="17"/>
        <v/>
      </c>
      <c r="AX90" s="11" t="str">
        <f t="shared" si="17"/>
        <v/>
      </c>
      <c r="AY90" s="11" t="str">
        <f t="shared" si="17"/>
        <v/>
      </c>
      <c r="AZ90" s="11" t="str">
        <f t="shared" si="17"/>
        <v/>
      </c>
      <c r="BA90" s="11" t="str">
        <f t="shared" si="17"/>
        <v/>
      </c>
      <c r="BB90" s="11" t="str">
        <f t="shared" si="17"/>
        <v/>
      </c>
      <c r="BC90" s="11" t="str">
        <f t="shared" si="17"/>
        <v/>
      </c>
      <c r="BD90" s="11" t="str">
        <f t="shared" si="17"/>
        <v/>
      </c>
      <c r="BE90" s="11" t="str">
        <f t="shared" si="17"/>
        <v/>
      </c>
      <c r="BF90" s="11" t="str">
        <f t="shared" si="17"/>
        <v/>
      </c>
      <c r="BG90" s="11" t="str">
        <f t="shared" si="17"/>
        <v/>
      </c>
      <c r="BH90" s="11" t="str">
        <f t="shared" si="17"/>
        <v/>
      </c>
      <c r="BI90" s="11" t="str">
        <f t="shared" si="17"/>
        <v/>
      </c>
      <c r="BJ90" s="11" t="str">
        <f t="shared" si="17"/>
        <v/>
      </c>
      <c r="BK90" s="11" t="str">
        <f t="shared" si="17"/>
        <v/>
      </c>
      <c r="BL90" s="11" t="str">
        <f t="shared" si="17"/>
        <v/>
      </c>
      <c r="BM90" s="11" t="str">
        <f t="shared" si="19"/>
        <v/>
      </c>
      <c r="BN90" s="11" t="str">
        <f t="shared" si="19"/>
        <v/>
      </c>
      <c r="BO90" s="11" t="str">
        <f t="shared" si="19"/>
        <v/>
      </c>
      <c r="BP90" s="11" t="str">
        <f t="shared" si="19"/>
        <v/>
      </c>
      <c r="BQ90" s="11" t="str">
        <f t="shared" si="19"/>
        <v/>
      </c>
      <c r="BR90" s="11" t="str">
        <f t="shared" si="19"/>
        <v/>
      </c>
      <c r="BS90" s="11" t="str">
        <f t="shared" si="19"/>
        <v/>
      </c>
      <c r="BT90" s="11" t="str">
        <f t="shared" si="19"/>
        <v/>
      </c>
      <c r="BU90" s="11" t="str">
        <f t="shared" si="19"/>
        <v/>
      </c>
      <c r="BV90" s="11" t="str">
        <f t="shared" si="19"/>
        <v/>
      </c>
      <c r="BW90" s="11" t="str">
        <f t="shared" si="19"/>
        <v/>
      </c>
      <c r="BX90" s="11" t="str">
        <f t="shared" si="18"/>
        <v/>
      </c>
      <c r="BY90" s="11" t="str">
        <f t="shared" si="18"/>
        <v/>
      </c>
      <c r="BZ90" s="11" t="str">
        <f t="shared" si="15"/>
        <v/>
      </c>
      <c r="CA90" s="11" t="str">
        <f t="shared" si="15"/>
        <v/>
      </c>
      <c r="CB90" s="11" t="str">
        <f t="shared" si="15"/>
        <v/>
      </c>
      <c r="CC90" s="11" t="str">
        <f t="shared" si="13"/>
        <v/>
      </c>
      <c r="CD90" s="11" t="str">
        <f t="shared" si="13"/>
        <v/>
      </c>
      <c r="CE90" s="11" t="str">
        <f t="shared" si="13"/>
        <v/>
      </c>
      <c r="CF90" s="11" t="str">
        <f t="shared" si="13"/>
        <v/>
      </c>
      <c r="CG90" s="11" t="str">
        <f t="shared" si="13"/>
        <v/>
      </c>
      <c r="CH90" s="11">
        <f t="shared" si="13"/>
        <v>0.20461570187299999</v>
      </c>
      <c r="CI90" s="11">
        <f t="shared" si="13"/>
        <v>0.13608899336999999</v>
      </c>
      <c r="CJ90" s="11" t="str">
        <f t="shared" si="13"/>
        <v/>
      </c>
      <c r="CK90" s="11" t="str">
        <f t="shared" si="13"/>
        <v/>
      </c>
      <c r="CL90" s="11" t="str">
        <f t="shared" si="13"/>
        <v/>
      </c>
      <c r="CM90" s="11" t="str">
        <f t="shared" si="16"/>
        <v/>
      </c>
      <c r="CN90" s="11" t="str">
        <f t="shared" si="16"/>
        <v/>
      </c>
      <c r="CO90" s="11" t="str">
        <f t="shared" si="16"/>
        <v/>
      </c>
    </row>
    <row r="91" spans="1:93">
      <c r="A91">
        <v>1968</v>
      </c>
      <c r="B91">
        <v>0</v>
      </c>
      <c r="C91">
        <v>0</v>
      </c>
      <c r="D91">
        <v>0</v>
      </c>
      <c r="E91">
        <v>0</v>
      </c>
      <c r="F91">
        <v>0</v>
      </c>
      <c r="G91">
        <v>0</v>
      </c>
      <c r="H91">
        <v>0</v>
      </c>
      <c r="I91">
        <v>0</v>
      </c>
      <c r="J91">
        <v>0</v>
      </c>
      <c r="K91">
        <v>0</v>
      </c>
      <c r="L91">
        <v>0</v>
      </c>
      <c r="M91">
        <v>0</v>
      </c>
      <c r="N91">
        <v>0</v>
      </c>
      <c r="O91">
        <v>0</v>
      </c>
      <c r="P91">
        <v>0</v>
      </c>
      <c r="Q91">
        <v>0</v>
      </c>
      <c r="R91">
        <v>0.190900712971</v>
      </c>
      <c r="S91">
        <v>0</v>
      </c>
      <c r="T91">
        <v>0.18185166780100001</v>
      </c>
      <c r="U91">
        <v>0</v>
      </c>
      <c r="V91">
        <v>0.177449609289</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V91">
        <v>1968</v>
      </c>
      <c r="AW91" s="11" t="str">
        <f t="shared" si="17"/>
        <v/>
      </c>
      <c r="AX91" s="11" t="str">
        <f t="shared" si="17"/>
        <v/>
      </c>
      <c r="AY91" s="11" t="str">
        <f t="shared" si="17"/>
        <v/>
      </c>
      <c r="AZ91" s="11" t="str">
        <f t="shared" si="17"/>
        <v/>
      </c>
      <c r="BA91" s="11" t="str">
        <f t="shared" si="17"/>
        <v/>
      </c>
      <c r="BB91" s="11" t="str">
        <f t="shared" si="17"/>
        <v/>
      </c>
      <c r="BC91" s="11" t="str">
        <f t="shared" si="17"/>
        <v/>
      </c>
      <c r="BD91" s="11" t="str">
        <f t="shared" si="17"/>
        <v/>
      </c>
      <c r="BE91" s="11" t="str">
        <f t="shared" si="17"/>
        <v/>
      </c>
      <c r="BF91" s="11" t="str">
        <f t="shared" si="17"/>
        <v/>
      </c>
      <c r="BG91" s="11" t="str">
        <f t="shared" si="17"/>
        <v/>
      </c>
      <c r="BH91" s="11" t="str">
        <f t="shared" si="17"/>
        <v/>
      </c>
      <c r="BI91" s="11" t="str">
        <f t="shared" si="17"/>
        <v/>
      </c>
      <c r="BJ91" s="11" t="str">
        <f t="shared" si="17"/>
        <v/>
      </c>
      <c r="BK91" s="11" t="str">
        <f t="shared" si="17"/>
        <v/>
      </c>
      <c r="BL91" s="11" t="str">
        <f t="shared" si="17"/>
        <v/>
      </c>
      <c r="BM91" s="11">
        <f t="shared" si="19"/>
        <v>0.190900712971</v>
      </c>
      <c r="BN91" s="11" t="str">
        <f t="shared" si="19"/>
        <v/>
      </c>
      <c r="BO91" s="11">
        <f t="shared" si="19"/>
        <v>0.18185166780100001</v>
      </c>
      <c r="BP91" s="11" t="str">
        <f t="shared" si="19"/>
        <v/>
      </c>
      <c r="BQ91" s="11">
        <f t="shared" si="19"/>
        <v>0.177449609289</v>
      </c>
      <c r="BR91" s="11" t="str">
        <f t="shared" si="19"/>
        <v/>
      </c>
      <c r="BS91" s="11" t="str">
        <f t="shared" si="19"/>
        <v/>
      </c>
      <c r="BT91" s="11" t="str">
        <f t="shared" si="19"/>
        <v/>
      </c>
      <c r="BU91" s="11" t="str">
        <f t="shared" si="19"/>
        <v/>
      </c>
      <c r="BV91" s="11" t="str">
        <f t="shared" si="19"/>
        <v/>
      </c>
      <c r="BW91" s="11" t="str">
        <f t="shared" si="19"/>
        <v/>
      </c>
      <c r="BX91" s="11" t="str">
        <f t="shared" si="18"/>
        <v/>
      </c>
      <c r="BY91" s="11" t="str">
        <f t="shared" si="18"/>
        <v/>
      </c>
      <c r="BZ91" s="11" t="str">
        <f t="shared" si="15"/>
        <v/>
      </c>
      <c r="CA91" s="11" t="str">
        <f t="shared" si="15"/>
        <v/>
      </c>
      <c r="CB91" s="11" t="str">
        <f t="shared" si="15"/>
        <v/>
      </c>
      <c r="CC91" s="11" t="str">
        <f t="shared" si="13"/>
        <v/>
      </c>
      <c r="CD91" s="11" t="str">
        <f t="shared" si="13"/>
        <v/>
      </c>
      <c r="CE91" s="11" t="str">
        <f t="shared" si="13"/>
        <v/>
      </c>
      <c r="CF91" s="11" t="str">
        <f t="shared" si="13"/>
        <v/>
      </c>
      <c r="CG91" s="11" t="str">
        <f t="shared" si="13"/>
        <v/>
      </c>
      <c r="CH91" s="11" t="str">
        <f t="shared" si="13"/>
        <v/>
      </c>
      <c r="CI91" s="11" t="str">
        <f t="shared" si="13"/>
        <v/>
      </c>
      <c r="CJ91" s="11" t="str">
        <f t="shared" si="13"/>
        <v/>
      </c>
      <c r="CK91" s="11" t="str">
        <f t="shared" si="13"/>
        <v/>
      </c>
      <c r="CL91" s="11" t="str">
        <f t="shared" si="13"/>
        <v/>
      </c>
      <c r="CM91" s="11" t="str">
        <f t="shared" si="16"/>
        <v/>
      </c>
      <c r="CN91" s="11" t="str">
        <f t="shared" si="16"/>
        <v/>
      </c>
      <c r="CO91" s="11" t="str">
        <f t="shared" si="16"/>
        <v/>
      </c>
    </row>
    <row r="92" spans="1:93">
      <c r="A92">
        <v>1969</v>
      </c>
      <c r="B92">
        <v>0</v>
      </c>
      <c r="C92">
        <v>0</v>
      </c>
      <c r="D92">
        <v>0</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0.265611671509</v>
      </c>
      <c r="AM92">
        <v>0</v>
      </c>
      <c r="AN92">
        <v>0</v>
      </c>
      <c r="AO92">
        <v>0</v>
      </c>
      <c r="AP92">
        <v>0</v>
      </c>
      <c r="AQ92">
        <v>0</v>
      </c>
      <c r="AR92">
        <v>0</v>
      </c>
      <c r="AS92">
        <v>0</v>
      </c>
      <c r="AT92">
        <v>0.30758113854500002</v>
      </c>
      <c r="AV92">
        <v>1969</v>
      </c>
      <c r="AW92" s="11" t="str">
        <f t="shared" si="17"/>
        <v/>
      </c>
      <c r="AX92" s="11" t="str">
        <f t="shared" si="17"/>
        <v/>
      </c>
      <c r="AY92" s="11" t="str">
        <f t="shared" si="17"/>
        <v/>
      </c>
      <c r="AZ92" s="11" t="str">
        <f t="shared" si="17"/>
        <v/>
      </c>
      <c r="BA92" s="11" t="str">
        <f t="shared" si="17"/>
        <v/>
      </c>
      <c r="BB92" s="11" t="str">
        <f t="shared" si="17"/>
        <v/>
      </c>
      <c r="BC92" s="11" t="str">
        <f t="shared" si="17"/>
        <v/>
      </c>
      <c r="BD92" s="11" t="str">
        <f t="shared" si="17"/>
        <v/>
      </c>
      <c r="BE92" s="11" t="str">
        <f t="shared" si="17"/>
        <v/>
      </c>
      <c r="BF92" s="11" t="str">
        <f t="shared" si="17"/>
        <v/>
      </c>
      <c r="BG92" s="11" t="str">
        <f t="shared" si="17"/>
        <v/>
      </c>
      <c r="BH92" s="11" t="str">
        <f t="shared" si="17"/>
        <v/>
      </c>
      <c r="BI92" s="11" t="str">
        <f t="shared" si="17"/>
        <v/>
      </c>
      <c r="BJ92" s="11" t="str">
        <f t="shared" si="17"/>
        <v/>
      </c>
      <c r="BK92" s="11" t="str">
        <f t="shared" si="17"/>
        <v/>
      </c>
      <c r="BL92" s="11" t="str">
        <f t="shared" si="17"/>
        <v/>
      </c>
      <c r="BM92" s="11" t="str">
        <f t="shared" si="19"/>
        <v/>
      </c>
      <c r="BN92" s="11" t="str">
        <f t="shared" si="19"/>
        <v/>
      </c>
      <c r="BO92" s="11" t="str">
        <f t="shared" si="19"/>
        <v/>
      </c>
      <c r="BP92" s="11" t="str">
        <f t="shared" si="19"/>
        <v/>
      </c>
      <c r="BQ92" s="11" t="str">
        <f t="shared" si="19"/>
        <v/>
      </c>
      <c r="BR92" s="11" t="str">
        <f t="shared" si="19"/>
        <v/>
      </c>
      <c r="BS92" s="11" t="str">
        <f t="shared" si="19"/>
        <v/>
      </c>
      <c r="BT92" s="11" t="str">
        <f t="shared" si="19"/>
        <v/>
      </c>
      <c r="BU92" s="11" t="str">
        <f t="shared" si="19"/>
        <v/>
      </c>
      <c r="BV92" s="11" t="str">
        <f t="shared" si="19"/>
        <v/>
      </c>
      <c r="BW92" s="11" t="str">
        <f t="shared" si="19"/>
        <v/>
      </c>
      <c r="BX92" s="11" t="str">
        <f t="shared" si="18"/>
        <v/>
      </c>
      <c r="BY92" s="11" t="str">
        <f t="shared" si="18"/>
        <v/>
      </c>
      <c r="BZ92" s="11" t="str">
        <f t="shared" si="15"/>
        <v/>
      </c>
      <c r="CA92" s="11" t="str">
        <f t="shared" si="15"/>
        <v/>
      </c>
      <c r="CB92" s="11" t="str">
        <f t="shared" si="15"/>
        <v/>
      </c>
      <c r="CC92" s="11" t="str">
        <f t="shared" si="13"/>
        <v/>
      </c>
      <c r="CD92" s="11" t="str">
        <f t="shared" si="13"/>
        <v/>
      </c>
      <c r="CE92" s="11" t="str">
        <f t="shared" si="13"/>
        <v/>
      </c>
      <c r="CF92" s="11" t="str">
        <f t="shared" si="13"/>
        <v/>
      </c>
      <c r="CG92" s="11">
        <f t="shared" si="13"/>
        <v>0.265611671509</v>
      </c>
      <c r="CH92" s="11" t="str">
        <f t="shared" si="13"/>
        <v/>
      </c>
      <c r="CI92" s="11" t="str">
        <f t="shared" si="13"/>
        <v/>
      </c>
      <c r="CJ92" s="11" t="str">
        <f t="shared" si="13"/>
        <v/>
      </c>
      <c r="CK92" s="11" t="str">
        <f t="shared" si="13"/>
        <v/>
      </c>
      <c r="CL92" s="11" t="str">
        <f t="shared" si="13"/>
        <v/>
      </c>
      <c r="CM92" s="11" t="str">
        <f t="shared" si="16"/>
        <v/>
      </c>
      <c r="CN92" s="11" t="str">
        <f t="shared" si="16"/>
        <v/>
      </c>
      <c r="CO92" s="11">
        <f t="shared" si="16"/>
        <v>0.30758113854500002</v>
      </c>
    </row>
    <row r="93" spans="1:93">
      <c r="A93">
        <v>1970</v>
      </c>
      <c r="B93">
        <v>0</v>
      </c>
      <c r="C93">
        <v>0</v>
      </c>
      <c r="D93">
        <v>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V93">
        <v>1970</v>
      </c>
      <c r="AW93" s="11" t="str">
        <f t="shared" si="17"/>
        <v/>
      </c>
      <c r="AX93" s="11" t="str">
        <f t="shared" si="17"/>
        <v/>
      </c>
      <c r="AY93" s="11" t="str">
        <f t="shared" si="17"/>
        <v/>
      </c>
      <c r="AZ93" s="11" t="str">
        <f t="shared" si="17"/>
        <v/>
      </c>
      <c r="BA93" s="11" t="str">
        <f t="shared" si="17"/>
        <v/>
      </c>
      <c r="BB93" s="11" t="str">
        <f t="shared" si="17"/>
        <v/>
      </c>
      <c r="BC93" s="11" t="str">
        <f t="shared" si="17"/>
        <v/>
      </c>
      <c r="BD93" s="11" t="str">
        <f t="shared" si="17"/>
        <v/>
      </c>
      <c r="BE93" s="11" t="str">
        <f t="shared" si="17"/>
        <v/>
      </c>
      <c r="BF93" s="11" t="str">
        <f t="shared" si="17"/>
        <v/>
      </c>
      <c r="BG93" s="11" t="str">
        <f t="shared" si="17"/>
        <v/>
      </c>
      <c r="BH93" s="11" t="str">
        <f t="shared" si="17"/>
        <v/>
      </c>
      <c r="BI93" s="11" t="str">
        <f t="shared" si="17"/>
        <v/>
      </c>
      <c r="BJ93" s="11" t="str">
        <f t="shared" si="17"/>
        <v/>
      </c>
      <c r="BK93" s="11" t="str">
        <f t="shared" si="17"/>
        <v/>
      </c>
      <c r="BL93" s="11" t="str">
        <f t="shared" si="17"/>
        <v/>
      </c>
      <c r="BM93" s="11" t="str">
        <f t="shared" si="19"/>
        <v/>
      </c>
      <c r="BN93" s="11" t="str">
        <f t="shared" si="19"/>
        <v/>
      </c>
      <c r="BO93" s="11" t="str">
        <f t="shared" si="19"/>
        <v/>
      </c>
      <c r="BP93" s="11" t="str">
        <f t="shared" si="19"/>
        <v/>
      </c>
      <c r="BQ93" s="11" t="str">
        <f t="shared" si="19"/>
        <v/>
      </c>
      <c r="BR93" s="11" t="str">
        <f t="shared" si="19"/>
        <v/>
      </c>
      <c r="BS93" s="11" t="str">
        <f t="shared" si="19"/>
        <v/>
      </c>
      <c r="BT93" s="11" t="str">
        <f t="shared" si="19"/>
        <v/>
      </c>
      <c r="BU93" s="11" t="str">
        <f t="shared" si="19"/>
        <v/>
      </c>
      <c r="BV93" s="11" t="str">
        <f t="shared" si="19"/>
        <v/>
      </c>
      <c r="BW93" s="11" t="str">
        <f t="shared" si="19"/>
        <v/>
      </c>
      <c r="BX93" s="11" t="str">
        <f t="shared" si="18"/>
        <v/>
      </c>
      <c r="BY93" s="11" t="str">
        <f t="shared" si="18"/>
        <v/>
      </c>
      <c r="BZ93" s="11" t="str">
        <f t="shared" si="15"/>
        <v/>
      </c>
      <c r="CA93" s="11" t="str">
        <f t="shared" si="15"/>
        <v/>
      </c>
      <c r="CB93" s="11" t="str">
        <f t="shared" si="15"/>
        <v/>
      </c>
      <c r="CC93" s="11" t="str">
        <f t="shared" si="13"/>
        <v/>
      </c>
      <c r="CD93" s="11" t="str">
        <f t="shared" si="13"/>
        <v/>
      </c>
      <c r="CE93" s="11" t="str">
        <f t="shared" si="13"/>
        <v/>
      </c>
      <c r="CF93" s="11" t="str">
        <f t="shared" si="13"/>
        <v/>
      </c>
      <c r="CG93" s="11" t="str">
        <f t="shared" si="13"/>
        <v/>
      </c>
      <c r="CH93" s="11" t="str">
        <f t="shared" si="13"/>
        <v/>
      </c>
      <c r="CI93" s="11" t="str">
        <f t="shared" si="13"/>
        <v/>
      </c>
      <c r="CJ93" s="11" t="str">
        <f t="shared" si="13"/>
        <v/>
      </c>
      <c r="CK93" s="11" t="str">
        <f t="shared" si="13"/>
        <v/>
      </c>
      <c r="CL93" s="11" t="str">
        <f t="shared" si="13"/>
        <v/>
      </c>
      <c r="CM93" s="11" t="str">
        <f t="shared" si="16"/>
        <v/>
      </c>
      <c r="CN93" s="11" t="str">
        <f t="shared" si="16"/>
        <v/>
      </c>
      <c r="CO93" s="11" t="str">
        <f t="shared" si="16"/>
        <v/>
      </c>
    </row>
    <row r="94" spans="1:93">
      <c r="A94">
        <v>1971</v>
      </c>
      <c r="B94">
        <v>0</v>
      </c>
      <c r="C94">
        <v>0</v>
      </c>
      <c r="D94">
        <v>0</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V94">
        <v>1971</v>
      </c>
      <c r="AW94" s="11" t="str">
        <f t="shared" si="17"/>
        <v/>
      </c>
      <c r="AX94" s="11" t="str">
        <f t="shared" si="17"/>
        <v/>
      </c>
      <c r="AY94" s="11" t="str">
        <f t="shared" si="17"/>
        <v/>
      </c>
      <c r="AZ94" s="11" t="str">
        <f t="shared" si="17"/>
        <v/>
      </c>
      <c r="BA94" s="11" t="str">
        <f t="shared" si="17"/>
        <v/>
      </c>
      <c r="BB94" s="11" t="str">
        <f t="shared" si="17"/>
        <v/>
      </c>
      <c r="BC94" s="11" t="str">
        <f t="shared" si="17"/>
        <v/>
      </c>
      <c r="BD94" s="11" t="str">
        <f t="shared" si="17"/>
        <v/>
      </c>
      <c r="BE94" s="11" t="str">
        <f t="shared" si="17"/>
        <v/>
      </c>
      <c r="BF94" s="11" t="str">
        <f t="shared" si="17"/>
        <v/>
      </c>
      <c r="BG94" s="11" t="str">
        <f t="shared" si="17"/>
        <v/>
      </c>
      <c r="BH94" s="11" t="str">
        <f t="shared" si="17"/>
        <v/>
      </c>
      <c r="BI94" s="11" t="str">
        <f t="shared" si="17"/>
        <v/>
      </c>
      <c r="BJ94" s="11" t="str">
        <f t="shared" si="17"/>
        <v/>
      </c>
      <c r="BK94" s="11" t="str">
        <f t="shared" si="17"/>
        <v/>
      </c>
      <c r="BL94" s="11" t="str">
        <f t="shared" si="17"/>
        <v/>
      </c>
      <c r="BM94" s="11" t="str">
        <f t="shared" si="19"/>
        <v/>
      </c>
      <c r="BN94" s="11" t="str">
        <f t="shared" si="19"/>
        <v/>
      </c>
      <c r="BO94" s="11" t="str">
        <f t="shared" si="19"/>
        <v/>
      </c>
      <c r="BP94" s="11" t="str">
        <f t="shared" si="19"/>
        <v/>
      </c>
      <c r="BQ94" s="11" t="str">
        <f t="shared" si="19"/>
        <v/>
      </c>
      <c r="BR94" s="11" t="str">
        <f t="shared" si="19"/>
        <v/>
      </c>
      <c r="BS94" s="11" t="str">
        <f t="shared" si="19"/>
        <v/>
      </c>
      <c r="BT94" s="11" t="str">
        <f t="shared" si="19"/>
        <v/>
      </c>
      <c r="BU94" s="11" t="str">
        <f t="shared" si="19"/>
        <v/>
      </c>
      <c r="BV94" s="11" t="str">
        <f t="shared" si="19"/>
        <v/>
      </c>
      <c r="BW94" s="11" t="str">
        <f t="shared" si="19"/>
        <v/>
      </c>
      <c r="BX94" s="11" t="str">
        <f t="shared" si="18"/>
        <v/>
      </c>
      <c r="BY94" s="11" t="str">
        <f t="shared" si="18"/>
        <v/>
      </c>
      <c r="BZ94" s="11" t="str">
        <f t="shared" si="15"/>
        <v/>
      </c>
      <c r="CA94" s="11" t="str">
        <f t="shared" si="15"/>
        <v/>
      </c>
      <c r="CB94" s="11" t="str">
        <f t="shared" si="15"/>
        <v/>
      </c>
      <c r="CC94" s="11" t="str">
        <f t="shared" si="13"/>
        <v/>
      </c>
      <c r="CD94" s="11" t="str">
        <f t="shared" si="13"/>
        <v/>
      </c>
      <c r="CE94" s="11" t="str">
        <f t="shared" si="13"/>
        <v/>
      </c>
      <c r="CF94" s="11" t="str">
        <f t="shared" si="13"/>
        <v/>
      </c>
      <c r="CG94" s="11" t="str">
        <f t="shared" si="13"/>
        <v/>
      </c>
      <c r="CH94" s="11" t="str">
        <f t="shared" si="13"/>
        <v/>
      </c>
      <c r="CI94" s="11" t="str">
        <f t="shared" si="13"/>
        <v/>
      </c>
      <c r="CJ94" s="11" t="str">
        <f t="shared" si="13"/>
        <v/>
      </c>
      <c r="CK94" s="11" t="str">
        <f t="shared" si="13"/>
        <v/>
      </c>
      <c r="CL94" s="11" t="str">
        <f t="shared" si="13"/>
        <v/>
      </c>
      <c r="CM94" s="11" t="str">
        <f t="shared" si="16"/>
        <v/>
      </c>
      <c r="CN94" s="11" t="str">
        <f t="shared" si="16"/>
        <v/>
      </c>
      <c r="CO94" s="11" t="str">
        <f t="shared" si="16"/>
        <v/>
      </c>
    </row>
    <row r="95" spans="1:93">
      <c r="A95">
        <v>1972</v>
      </c>
      <c r="B95">
        <v>0</v>
      </c>
      <c r="C95">
        <v>0</v>
      </c>
      <c r="D95">
        <v>0</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V95">
        <v>1972</v>
      </c>
      <c r="AW95" s="11" t="str">
        <f t="shared" si="17"/>
        <v/>
      </c>
      <c r="AX95" s="11" t="str">
        <f t="shared" si="17"/>
        <v/>
      </c>
      <c r="AY95" s="11" t="str">
        <f t="shared" si="17"/>
        <v/>
      </c>
      <c r="AZ95" s="11" t="str">
        <f t="shared" si="17"/>
        <v/>
      </c>
      <c r="BA95" s="11" t="str">
        <f t="shared" si="17"/>
        <v/>
      </c>
      <c r="BB95" s="11" t="str">
        <f t="shared" si="17"/>
        <v/>
      </c>
      <c r="BC95" s="11" t="str">
        <f t="shared" si="17"/>
        <v/>
      </c>
      <c r="BD95" s="11" t="str">
        <f t="shared" si="17"/>
        <v/>
      </c>
      <c r="BE95" s="11" t="str">
        <f t="shared" si="17"/>
        <v/>
      </c>
      <c r="BF95" s="11" t="str">
        <f t="shared" si="17"/>
        <v/>
      </c>
      <c r="BG95" s="11" t="str">
        <f t="shared" si="17"/>
        <v/>
      </c>
      <c r="BH95" s="11" t="str">
        <f t="shared" si="17"/>
        <v/>
      </c>
      <c r="BI95" s="11" t="str">
        <f t="shared" si="17"/>
        <v/>
      </c>
      <c r="BJ95" s="11" t="str">
        <f t="shared" si="17"/>
        <v/>
      </c>
      <c r="BK95" s="11" t="str">
        <f t="shared" si="17"/>
        <v/>
      </c>
      <c r="BL95" s="11" t="str">
        <f t="shared" si="17"/>
        <v/>
      </c>
      <c r="BM95" s="11" t="str">
        <f t="shared" si="19"/>
        <v/>
      </c>
      <c r="BN95" s="11" t="str">
        <f t="shared" si="19"/>
        <v/>
      </c>
      <c r="BO95" s="11" t="str">
        <f t="shared" si="19"/>
        <v/>
      </c>
      <c r="BP95" s="11" t="str">
        <f t="shared" si="19"/>
        <v/>
      </c>
      <c r="BQ95" s="11" t="str">
        <f t="shared" si="19"/>
        <v/>
      </c>
      <c r="BR95" s="11" t="str">
        <f t="shared" si="19"/>
        <v/>
      </c>
      <c r="BS95" s="11" t="str">
        <f t="shared" si="19"/>
        <v/>
      </c>
      <c r="BT95" s="11" t="str">
        <f t="shared" si="19"/>
        <v/>
      </c>
      <c r="BU95" s="11" t="str">
        <f t="shared" si="19"/>
        <v/>
      </c>
      <c r="BV95" s="11" t="str">
        <f t="shared" si="19"/>
        <v/>
      </c>
      <c r="BW95" s="11" t="str">
        <f t="shared" si="19"/>
        <v/>
      </c>
      <c r="BX95" s="11" t="str">
        <f t="shared" si="18"/>
        <v/>
      </c>
      <c r="BY95" s="11" t="str">
        <f t="shared" si="18"/>
        <v/>
      </c>
      <c r="BZ95" s="11" t="str">
        <f t="shared" si="15"/>
        <v/>
      </c>
      <c r="CA95" s="11" t="str">
        <f t="shared" si="15"/>
        <v/>
      </c>
      <c r="CB95" s="11" t="str">
        <f t="shared" si="15"/>
        <v/>
      </c>
      <c r="CC95" s="11" t="str">
        <f t="shared" si="13"/>
        <v/>
      </c>
      <c r="CD95" s="11" t="str">
        <f t="shared" si="13"/>
        <v/>
      </c>
      <c r="CE95" s="11" t="str">
        <f t="shared" si="13"/>
        <v/>
      </c>
      <c r="CF95" s="11" t="str">
        <f t="shared" si="13"/>
        <v/>
      </c>
      <c r="CG95" s="11" t="str">
        <f t="shared" si="13"/>
        <v/>
      </c>
      <c r="CH95" s="11" t="str">
        <f t="shared" si="13"/>
        <v/>
      </c>
      <c r="CI95" s="11" t="str">
        <f t="shared" si="13"/>
        <v/>
      </c>
      <c r="CJ95" s="11" t="str">
        <f t="shared" si="13"/>
        <v/>
      </c>
      <c r="CK95" s="11" t="str">
        <f t="shared" si="13"/>
        <v/>
      </c>
      <c r="CL95" s="11" t="str">
        <f t="shared" si="13"/>
        <v/>
      </c>
      <c r="CM95" s="11" t="str">
        <f t="shared" si="16"/>
        <v/>
      </c>
      <c r="CN95" s="11" t="str">
        <f t="shared" si="16"/>
        <v/>
      </c>
      <c r="CO95" s="11" t="str">
        <f t="shared" si="16"/>
        <v/>
      </c>
    </row>
    <row r="96" spans="1:93">
      <c r="A96">
        <v>1973</v>
      </c>
      <c r="B96">
        <v>0</v>
      </c>
      <c r="C96">
        <v>0</v>
      </c>
      <c r="D96">
        <v>0</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V96">
        <v>1973</v>
      </c>
      <c r="AW96" s="11" t="str">
        <f t="shared" si="17"/>
        <v/>
      </c>
      <c r="AX96" s="11" t="str">
        <f t="shared" si="17"/>
        <v/>
      </c>
      <c r="AY96" s="11" t="str">
        <f t="shared" si="17"/>
        <v/>
      </c>
      <c r="AZ96" s="11" t="str">
        <f t="shared" si="17"/>
        <v/>
      </c>
      <c r="BA96" s="11" t="str">
        <f t="shared" si="17"/>
        <v/>
      </c>
      <c r="BB96" s="11" t="str">
        <f t="shared" si="17"/>
        <v/>
      </c>
      <c r="BC96" s="11" t="str">
        <f t="shared" si="17"/>
        <v/>
      </c>
      <c r="BD96" s="11" t="str">
        <f t="shared" si="17"/>
        <v/>
      </c>
      <c r="BE96" s="11" t="str">
        <f t="shared" si="17"/>
        <v/>
      </c>
      <c r="BF96" s="11" t="str">
        <f t="shared" si="17"/>
        <v/>
      </c>
      <c r="BG96" s="11" t="str">
        <f t="shared" si="17"/>
        <v/>
      </c>
      <c r="BH96" s="11" t="str">
        <f t="shared" si="17"/>
        <v/>
      </c>
      <c r="BI96" s="11" t="str">
        <f t="shared" si="17"/>
        <v/>
      </c>
      <c r="BJ96" s="11" t="str">
        <f t="shared" si="17"/>
        <v/>
      </c>
      <c r="BK96" s="11" t="str">
        <f t="shared" si="17"/>
        <v/>
      </c>
      <c r="BL96" s="11" t="str">
        <f t="shared" si="17"/>
        <v/>
      </c>
      <c r="BM96" s="11" t="str">
        <f t="shared" si="19"/>
        <v/>
      </c>
      <c r="BN96" s="11" t="str">
        <f t="shared" si="19"/>
        <v/>
      </c>
      <c r="BO96" s="11" t="str">
        <f t="shared" si="19"/>
        <v/>
      </c>
      <c r="BP96" s="11" t="str">
        <f t="shared" si="19"/>
        <v/>
      </c>
      <c r="BQ96" s="11" t="str">
        <f t="shared" si="19"/>
        <v/>
      </c>
      <c r="BR96" s="11" t="str">
        <f t="shared" si="19"/>
        <v/>
      </c>
      <c r="BS96" s="11" t="str">
        <f t="shared" si="19"/>
        <v/>
      </c>
      <c r="BT96" s="11" t="str">
        <f t="shared" si="19"/>
        <v/>
      </c>
      <c r="BU96" s="11" t="str">
        <f t="shared" si="19"/>
        <v/>
      </c>
      <c r="BV96" s="11" t="str">
        <f t="shared" si="19"/>
        <v/>
      </c>
      <c r="BW96" s="11" t="str">
        <f t="shared" si="19"/>
        <v/>
      </c>
      <c r="BX96" s="11" t="str">
        <f t="shared" si="18"/>
        <v/>
      </c>
      <c r="BY96" s="11" t="str">
        <f t="shared" si="18"/>
        <v/>
      </c>
      <c r="BZ96" s="11" t="str">
        <f t="shared" si="15"/>
        <v/>
      </c>
      <c r="CA96" s="11" t="str">
        <f t="shared" si="15"/>
        <v/>
      </c>
      <c r="CB96" s="11" t="str">
        <f t="shared" si="15"/>
        <v/>
      </c>
      <c r="CC96" s="11" t="str">
        <f t="shared" si="15"/>
        <v/>
      </c>
      <c r="CD96" s="11" t="str">
        <f t="shared" si="15"/>
        <v/>
      </c>
      <c r="CE96" s="11" t="str">
        <f t="shared" si="15"/>
        <v/>
      </c>
      <c r="CF96" s="11" t="str">
        <f t="shared" si="15"/>
        <v/>
      </c>
      <c r="CG96" s="11" t="str">
        <f t="shared" si="15"/>
        <v/>
      </c>
      <c r="CH96" s="11" t="str">
        <f t="shared" si="15"/>
        <v/>
      </c>
      <c r="CI96" s="11" t="str">
        <f t="shared" si="15"/>
        <v/>
      </c>
      <c r="CJ96" s="11" t="str">
        <f t="shared" si="15"/>
        <v/>
      </c>
      <c r="CK96" s="11" t="str">
        <f t="shared" si="15"/>
        <v/>
      </c>
      <c r="CL96" s="11" t="str">
        <f t="shared" si="15"/>
        <v/>
      </c>
      <c r="CM96" s="11" t="str">
        <f t="shared" si="16"/>
        <v/>
      </c>
      <c r="CN96" s="11" t="str">
        <f t="shared" si="16"/>
        <v/>
      </c>
      <c r="CO96" s="11" t="str">
        <f t="shared" si="16"/>
        <v/>
      </c>
    </row>
    <row r="97" spans="1:93">
      <c r="A97">
        <v>1974</v>
      </c>
      <c r="B97">
        <v>0</v>
      </c>
      <c r="C97">
        <v>0</v>
      </c>
      <c r="D97">
        <v>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V97">
        <v>1974</v>
      </c>
      <c r="AW97" s="11" t="str">
        <f t="shared" si="17"/>
        <v/>
      </c>
      <c r="AX97" s="11" t="str">
        <f t="shared" si="17"/>
        <v/>
      </c>
      <c r="AY97" s="11" t="str">
        <f t="shared" si="17"/>
        <v/>
      </c>
      <c r="AZ97" s="11" t="str">
        <f t="shared" si="17"/>
        <v/>
      </c>
      <c r="BA97" s="11" t="str">
        <f t="shared" si="17"/>
        <v/>
      </c>
      <c r="BB97" s="11" t="str">
        <f t="shared" si="17"/>
        <v/>
      </c>
      <c r="BC97" s="11" t="str">
        <f t="shared" si="17"/>
        <v/>
      </c>
      <c r="BD97" s="11" t="str">
        <f t="shared" si="17"/>
        <v/>
      </c>
      <c r="BE97" s="11" t="str">
        <f t="shared" si="17"/>
        <v/>
      </c>
      <c r="BF97" s="11" t="str">
        <f t="shared" si="17"/>
        <v/>
      </c>
      <c r="BG97" s="11" t="str">
        <f t="shared" si="17"/>
        <v/>
      </c>
      <c r="BH97" s="11" t="str">
        <f t="shared" si="17"/>
        <v/>
      </c>
      <c r="BI97" s="11" t="str">
        <f t="shared" si="17"/>
        <v/>
      </c>
      <c r="BJ97" s="11" t="str">
        <f t="shared" si="17"/>
        <v/>
      </c>
      <c r="BK97" s="11" t="str">
        <f t="shared" si="17"/>
        <v/>
      </c>
      <c r="BL97" s="11" t="str">
        <f t="shared" si="17"/>
        <v/>
      </c>
      <c r="BM97" s="11" t="str">
        <f t="shared" si="19"/>
        <v/>
      </c>
      <c r="BN97" s="11" t="str">
        <f t="shared" si="19"/>
        <v/>
      </c>
      <c r="BO97" s="11" t="str">
        <f t="shared" si="19"/>
        <v/>
      </c>
      <c r="BP97" s="11" t="str">
        <f t="shared" si="19"/>
        <v/>
      </c>
      <c r="BQ97" s="11" t="str">
        <f t="shared" si="19"/>
        <v/>
      </c>
      <c r="BR97" s="11" t="str">
        <f t="shared" si="19"/>
        <v/>
      </c>
      <c r="BS97" s="11" t="str">
        <f t="shared" si="19"/>
        <v/>
      </c>
      <c r="BT97" s="11" t="str">
        <f t="shared" si="19"/>
        <v/>
      </c>
      <c r="BU97" s="11" t="str">
        <f t="shared" si="19"/>
        <v/>
      </c>
      <c r="BV97" s="11" t="str">
        <f t="shared" si="19"/>
        <v/>
      </c>
      <c r="BW97" s="11" t="str">
        <f t="shared" si="19"/>
        <v/>
      </c>
      <c r="BX97" s="11" t="str">
        <f t="shared" si="18"/>
        <v/>
      </c>
      <c r="BY97" s="11" t="str">
        <f t="shared" si="18"/>
        <v/>
      </c>
      <c r="BZ97" s="11" t="str">
        <f t="shared" si="15"/>
        <v/>
      </c>
      <c r="CA97" s="11" t="str">
        <f t="shared" si="15"/>
        <v/>
      </c>
      <c r="CB97" s="11" t="str">
        <f t="shared" si="15"/>
        <v/>
      </c>
      <c r="CC97" s="11" t="str">
        <f t="shared" si="15"/>
        <v/>
      </c>
      <c r="CD97" s="11" t="str">
        <f t="shared" si="15"/>
        <v/>
      </c>
      <c r="CE97" s="11" t="str">
        <f t="shared" si="15"/>
        <v/>
      </c>
      <c r="CF97" s="11" t="str">
        <f t="shared" si="15"/>
        <v/>
      </c>
      <c r="CG97" s="11" t="str">
        <f t="shared" si="15"/>
        <v/>
      </c>
      <c r="CH97" s="11" t="str">
        <f t="shared" si="15"/>
        <v/>
      </c>
      <c r="CI97" s="11" t="str">
        <f t="shared" si="15"/>
        <v/>
      </c>
      <c r="CJ97" s="11" t="str">
        <f t="shared" si="15"/>
        <v/>
      </c>
      <c r="CK97" s="11" t="str">
        <f t="shared" si="15"/>
        <v/>
      </c>
      <c r="CL97" s="11" t="str">
        <f t="shared" si="15"/>
        <v/>
      </c>
      <c r="CM97" s="11" t="str">
        <f t="shared" si="16"/>
        <v/>
      </c>
      <c r="CN97" s="11" t="str">
        <f t="shared" si="16"/>
        <v/>
      </c>
      <c r="CO97" s="11" t="str">
        <f t="shared" si="16"/>
        <v/>
      </c>
    </row>
    <row r="98" spans="1:93">
      <c r="A98">
        <v>1975</v>
      </c>
      <c r="B98">
        <v>0</v>
      </c>
      <c r="C98">
        <v>0</v>
      </c>
      <c r="D98">
        <v>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0.16903659464099999</v>
      </c>
      <c r="AO98">
        <v>0</v>
      </c>
      <c r="AP98">
        <v>0</v>
      </c>
      <c r="AQ98">
        <v>0</v>
      </c>
      <c r="AR98">
        <v>0</v>
      </c>
      <c r="AS98">
        <v>0</v>
      </c>
      <c r="AT98">
        <v>0</v>
      </c>
      <c r="AV98">
        <v>1975</v>
      </c>
      <c r="AW98" s="11" t="str">
        <f t="shared" si="17"/>
        <v/>
      </c>
      <c r="AX98" s="11" t="str">
        <f t="shared" si="17"/>
        <v/>
      </c>
      <c r="AY98" s="11" t="str">
        <f t="shared" si="17"/>
        <v/>
      </c>
      <c r="AZ98" s="11" t="str">
        <f t="shared" si="17"/>
        <v/>
      </c>
      <c r="BA98" s="11" t="str">
        <f t="shared" si="17"/>
        <v/>
      </c>
      <c r="BB98" s="11" t="str">
        <f t="shared" si="17"/>
        <v/>
      </c>
      <c r="BC98" s="11" t="str">
        <f t="shared" si="17"/>
        <v/>
      </c>
      <c r="BD98" s="11" t="str">
        <f t="shared" si="17"/>
        <v/>
      </c>
      <c r="BE98" s="11" t="str">
        <f t="shared" si="17"/>
        <v/>
      </c>
      <c r="BF98" s="11" t="str">
        <f t="shared" si="17"/>
        <v/>
      </c>
      <c r="BG98" s="11" t="str">
        <f t="shared" si="17"/>
        <v/>
      </c>
      <c r="BH98" s="11" t="str">
        <f t="shared" si="17"/>
        <v/>
      </c>
      <c r="BI98" s="11" t="str">
        <f t="shared" si="17"/>
        <v/>
      </c>
      <c r="BJ98" s="11" t="str">
        <f t="shared" si="17"/>
        <v/>
      </c>
      <c r="BK98" s="11" t="str">
        <f t="shared" si="17"/>
        <v/>
      </c>
      <c r="BL98" s="11" t="str">
        <f t="shared" si="17"/>
        <v/>
      </c>
      <c r="BM98" s="11" t="str">
        <f t="shared" si="19"/>
        <v/>
      </c>
      <c r="BN98" s="11" t="str">
        <f t="shared" si="19"/>
        <v/>
      </c>
      <c r="BO98" s="11" t="str">
        <f t="shared" si="19"/>
        <v/>
      </c>
      <c r="BP98" s="11" t="str">
        <f t="shared" si="19"/>
        <v/>
      </c>
      <c r="BQ98" s="11" t="str">
        <f t="shared" si="19"/>
        <v/>
      </c>
      <c r="BR98" s="11" t="str">
        <f t="shared" si="19"/>
        <v/>
      </c>
      <c r="BS98" s="11" t="str">
        <f t="shared" si="19"/>
        <v/>
      </c>
      <c r="BT98" s="11" t="str">
        <f t="shared" si="19"/>
        <v/>
      </c>
      <c r="BU98" s="11" t="str">
        <f t="shared" si="19"/>
        <v/>
      </c>
      <c r="BV98" s="11" t="str">
        <f t="shared" si="19"/>
        <v/>
      </c>
      <c r="BW98" s="11" t="str">
        <f t="shared" si="19"/>
        <v/>
      </c>
      <c r="BX98" s="11" t="str">
        <f t="shared" si="18"/>
        <v/>
      </c>
      <c r="BY98" s="11" t="str">
        <f t="shared" si="18"/>
        <v/>
      </c>
      <c r="BZ98" s="11" t="str">
        <f t="shared" si="15"/>
        <v/>
      </c>
      <c r="CA98" s="11" t="str">
        <f t="shared" si="15"/>
        <v/>
      </c>
      <c r="CB98" s="11" t="str">
        <f t="shared" si="15"/>
        <v/>
      </c>
      <c r="CC98" s="11" t="str">
        <f t="shared" si="15"/>
        <v/>
      </c>
      <c r="CD98" s="11" t="str">
        <f t="shared" si="15"/>
        <v/>
      </c>
      <c r="CE98" s="11" t="str">
        <f t="shared" si="15"/>
        <v/>
      </c>
      <c r="CF98" s="11" t="str">
        <f t="shared" si="15"/>
        <v/>
      </c>
      <c r="CG98" s="11" t="str">
        <f t="shared" si="15"/>
        <v/>
      </c>
      <c r="CH98" s="11" t="str">
        <f t="shared" si="15"/>
        <v/>
      </c>
      <c r="CI98" s="11">
        <f t="shared" si="15"/>
        <v>0.16903659464099999</v>
      </c>
      <c r="CJ98" s="11" t="str">
        <f t="shared" si="15"/>
        <v/>
      </c>
      <c r="CK98" s="11" t="str">
        <f t="shared" si="15"/>
        <v/>
      </c>
      <c r="CL98" s="11" t="str">
        <f t="shared" si="15"/>
        <v/>
      </c>
      <c r="CM98" s="11" t="str">
        <f t="shared" si="16"/>
        <v/>
      </c>
      <c r="CN98" s="11" t="str">
        <f t="shared" si="16"/>
        <v/>
      </c>
      <c r="CO98" s="11" t="str">
        <f t="shared" si="16"/>
        <v/>
      </c>
    </row>
    <row r="99" spans="1:93">
      <c r="A99">
        <v>1976</v>
      </c>
      <c r="B99">
        <v>0</v>
      </c>
      <c r="C99">
        <v>0</v>
      </c>
      <c r="D99">
        <v>0</v>
      </c>
      <c r="E99">
        <v>0</v>
      </c>
      <c r="F99">
        <v>0</v>
      </c>
      <c r="G99">
        <v>0</v>
      </c>
      <c r="H99">
        <v>0.14618843074400001</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0.13789872313400001</v>
      </c>
      <c r="AN99">
        <v>0</v>
      </c>
      <c r="AO99">
        <v>0</v>
      </c>
      <c r="AP99">
        <v>0</v>
      </c>
      <c r="AQ99">
        <v>0</v>
      </c>
      <c r="AR99">
        <v>0</v>
      </c>
      <c r="AS99">
        <v>0</v>
      </c>
      <c r="AT99">
        <v>0</v>
      </c>
      <c r="AV99">
        <v>1976</v>
      </c>
      <c r="AW99" s="11" t="str">
        <f t="shared" si="17"/>
        <v/>
      </c>
      <c r="AX99" s="11" t="str">
        <f t="shared" si="17"/>
        <v/>
      </c>
      <c r="AY99" s="11" t="str">
        <f t="shared" si="17"/>
        <v/>
      </c>
      <c r="AZ99" s="11" t="str">
        <f t="shared" si="17"/>
        <v/>
      </c>
      <c r="BA99" s="11" t="str">
        <f t="shared" si="17"/>
        <v/>
      </c>
      <c r="BB99" s="11" t="str">
        <f t="shared" si="17"/>
        <v/>
      </c>
      <c r="BC99" s="11">
        <f t="shared" si="17"/>
        <v>0.14618843074400001</v>
      </c>
      <c r="BD99" s="11" t="str">
        <f t="shared" si="17"/>
        <v/>
      </c>
      <c r="BE99" s="11" t="str">
        <f t="shared" si="17"/>
        <v/>
      </c>
      <c r="BF99" s="11" t="str">
        <f t="shared" si="17"/>
        <v/>
      </c>
      <c r="BG99" s="11" t="str">
        <f t="shared" si="17"/>
        <v/>
      </c>
      <c r="BH99" s="11" t="str">
        <f t="shared" si="17"/>
        <v/>
      </c>
      <c r="BI99" s="11" t="str">
        <f t="shared" si="17"/>
        <v/>
      </c>
      <c r="BJ99" s="11" t="str">
        <f t="shared" si="17"/>
        <v/>
      </c>
      <c r="BK99" s="11" t="str">
        <f t="shared" si="17"/>
        <v/>
      </c>
      <c r="BL99" s="11" t="str">
        <f t="shared" si="17"/>
        <v/>
      </c>
      <c r="BM99" s="11" t="str">
        <f t="shared" si="19"/>
        <v/>
      </c>
      <c r="BN99" s="11" t="str">
        <f t="shared" si="19"/>
        <v/>
      </c>
      <c r="BO99" s="11" t="str">
        <f t="shared" si="19"/>
        <v/>
      </c>
      <c r="BP99" s="11" t="str">
        <f t="shared" si="19"/>
        <v/>
      </c>
      <c r="BQ99" s="11" t="str">
        <f t="shared" si="19"/>
        <v/>
      </c>
      <c r="BR99" s="11" t="str">
        <f t="shared" si="19"/>
        <v/>
      </c>
      <c r="BS99" s="11" t="str">
        <f t="shared" si="19"/>
        <v/>
      </c>
      <c r="BT99" s="11" t="str">
        <f t="shared" si="19"/>
        <v/>
      </c>
      <c r="BU99" s="11" t="str">
        <f t="shared" si="19"/>
        <v/>
      </c>
      <c r="BV99" s="11" t="str">
        <f t="shared" si="19"/>
        <v/>
      </c>
      <c r="BW99" s="11" t="str">
        <f t="shared" si="19"/>
        <v/>
      </c>
      <c r="BX99" s="11" t="str">
        <f t="shared" si="18"/>
        <v/>
      </c>
      <c r="BY99" s="11" t="str">
        <f t="shared" si="18"/>
        <v/>
      </c>
      <c r="BZ99" s="11" t="str">
        <f t="shared" si="15"/>
        <v/>
      </c>
      <c r="CA99" s="11" t="str">
        <f t="shared" si="15"/>
        <v/>
      </c>
      <c r="CB99" s="11" t="str">
        <f t="shared" si="15"/>
        <v/>
      </c>
      <c r="CC99" s="11" t="str">
        <f t="shared" si="15"/>
        <v/>
      </c>
      <c r="CD99" s="11" t="str">
        <f t="shared" si="15"/>
        <v/>
      </c>
      <c r="CE99" s="11" t="str">
        <f t="shared" si="15"/>
        <v/>
      </c>
      <c r="CF99" s="11" t="str">
        <f t="shared" si="15"/>
        <v/>
      </c>
      <c r="CG99" s="11" t="str">
        <f t="shared" si="15"/>
        <v/>
      </c>
      <c r="CH99" s="11">
        <f t="shared" si="15"/>
        <v>0.13789872313400001</v>
      </c>
      <c r="CI99" s="11" t="str">
        <f t="shared" si="15"/>
        <v/>
      </c>
      <c r="CJ99" s="11" t="str">
        <f t="shared" si="15"/>
        <v/>
      </c>
      <c r="CK99" s="11" t="str">
        <f t="shared" si="15"/>
        <v/>
      </c>
      <c r="CL99" s="11" t="str">
        <f t="shared" si="15"/>
        <v/>
      </c>
      <c r="CM99" s="11" t="str">
        <f t="shared" si="16"/>
        <v/>
      </c>
      <c r="CN99" s="11" t="str">
        <f t="shared" si="16"/>
        <v/>
      </c>
      <c r="CO99" s="11" t="str">
        <f t="shared" si="16"/>
        <v/>
      </c>
    </row>
    <row r="100" spans="1:93">
      <c r="A100">
        <v>1977</v>
      </c>
      <c r="B100">
        <v>0</v>
      </c>
      <c r="C100">
        <v>0</v>
      </c>
      <c r="D100">
        <v>0</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V100">
        <v>1977</v>
      </c>
      <c r="AW100" s="11" t="str">
        <f t="shared" si="17"/>
        <v/>
      </c>
      <c r="AX100" s="11" t="str">
        <f t="shared" si="17"/>
        <v/>
      </c>
      <c r="AY100" s="11" t="str">
        <f t="shared" ref="AY100:BN117" si="20">IF(D100=0,"",D100)</f>
        <v/>
      </c>
      <c r="AZ100" s="11" t="str">
        <f t="shared" si="20"/>
        <v/>
      </c>
      <c r="BA100" s="11" t="str">
        <f t="shared" si="20"/>
        <v/>
      </c>
      <c r="BB100" s="11" t="str">
        <f t="shared" si="20"/>
        <v/>
      </c>
      <c r="BC100" s="11" t="str">
        <f t="shared" si="20"/>
        <v/>
      </c>
      <c r="BD100" s="11" t="str">
        <f t="shared" si="20"/>
        <v/>
      </c>
      <c r="BE100" s="11" t="str">
        <f t="shared" si="20"/>
        <v/>
      </c>
      <c r="BF100" s="11" t="str">
        <f t="shared" si="20"/>
        <v/>
      </c>
      <c r="BG100" s="11" t="str">
        <f t="shared" si="20"/>
        <v/>
      </c>
      <c r="BH100" s="11" t="str">
        <f t="shared" si="20"/>
        <v/>
      </c>
      <c r="BI100" s="11" t="str">
        <f t="shared" si="20"/>
        <v/>
      </c>
      <c r="BJ100" s="11" t="str">
        <f t="shared" si="20"/>
        <v/>
      </c>
      <c r="BK100" s="11" t="str">
        <f t="shared" si="20"/>
        <v/>
      </c>
      <c r="BL100" s="11" t="str">
        <f t="shared" si="20"/>
        <v/>
      </c>
      <c r="BM100" s="11" t="str">
        <f t="shared" si="19"/>
        <v/>
      </c>
      <c r="BN100" s="11" t="str">
        <f t="shared" si="19"/>
        <v/>
      </c>
      <c r="BO100" s="11" t="str">
        <f t="shared" si="19"/>
        <v/>
      </c>
      <c r="BP100" s="11" t="str">
        <f t="shared" si="19"/>
        <v/>
      </c>
      <c r="BQ100" s="11" t="str">
        <f t="shared" si="19"/>
        <v/>
      </c>
      <c r="BR100" s="11" t="str">
        <f t="shared" si="19"/>
        <v/>
      </c>
      <c r="BS100" s="11" t="str">
        <f t="shared" si="19"/>
        <v/>
      </c>
      <c r="BT100" s="11" t="str">
        <f t="shared" si="19"/>
        <v/>
      </c>
      <c r="BU100" s="11" t="str">
        <f t="shared" si="19"/>
        <v/>
      </c>
      <c r="BV100" s="11" t="str">
        <f t="shared" si="19"/>
        <v/>
      </c>
      <c r="BW100" s="11" t="str">
        <f t="shared" si="19"/>
        <v/>
      </c>
      <c r="BX100" s="11" t="str">
        <f t="shared" si="18"/>
        <v/>
      </c>
      <c r="BY100" s="11" t="str">
        <f t="shared" si="18"/>
        <v/>
      </c>
      <c r="BZ100" s="11" t="str">
        <f t="shared" si="15"/>
        <v/>
      </c>
      <c r="CA100" s="11" t="str">
        <f t="shared" si="15"/>
        <v/>
      </c>
      <c r="CB100" s="11" t="str">
        <f t="shared" si="15"/>
        <v/>
      </c>
      <c r="CC100" s="11" t="str">
        <f t="shared" si="15"/>
        <v/>
      </c>
      <c r="CD100" s="11" t="str">
        <f t="shared" si="15"/>
        <v/>
      </c>
      <c r="CE100" s="11" t="str">
        <f t="shared" si="15"/>
        <v/>
      </c>
      <c r="CF100" s="11" t="str">
        <f t="shared" si="15"/>
        <v/>
      </c>
      <c r="CG100" s="11" t="str">
        <f t="shared" si="15"/>
        <v/>
      </c>
      <c r="CH100" s="11" t="str">
        <f t="shared" si="15"/>
        <v/>
      </c>
      <c r="CI100" s="11" t="str">
        <f t="shared" si="15"/>
        <v/>
      </c>
      <c r="CJ100" s="11" t="str">
        <f t="shared" si="15"/>
        <v/>
      </c>
      <c r="CK100" s="11" t="str">
        <f t="shared" si="15"/>
        <v/>
      </c>
      <c r="CL100" s="11" t="str">
        <f t="shared" si="15"/>
        <v/>
      </c>
      <c r="CM100" s="11" t="str">
        <f t="shared" si="16"/>
        <v/>
      </c>
      <c r="CN100" s="11" t="str">
        <f t="shared" si="16"/>
        <v/>
      </c>
      <c r="CO100" s="11" t="str">
        <f t="shared" si="16"/>
        <v/>
      </c>
    </row>
    <row r="101" spans="1:93">
      <c r="A101">
        <v>1978</v>
      </c>
      <c r="B101">
        <v>0</v>
      </c>
      <c r="C101">
        <v>0.203763078445</v>
      </c>
      <c r="D101">
        <v>0.26198482511999999</v>
      </c>
      <c r="E101">
        <v>0</v>
      </c>
      <c r="F101">
        <v>0</v>
      </c>
      <c r="G101">
        <v>0</v>
      </c>
      <c r="H101">
        <v>0</v>
      </c>
      <c r="I101">
        <v>0</v>
      </c>
      <c r="J101">
        <v>0</v>
      </c>
      <c r="K101">
        <v>0</v>
      </c>
      <c r="L101">
        <v>0</v>
      </c>
      <c r="M101">
        <v>0</v>
      </c>
      <c r="N101">
        <v>0</v>
      </c>
      <c r="O101">
        <v>0</v>
      </c>
      <c r="P101">
        <v>0</v>
      </c>
      <c r="Q101">
        <v>0</v>
      </c>
      <c r="R101">
        <v>0.15804843011700001</v>
      </c>
      <c r="S101">
        <v>0.213004707052</v>
      </c>
      <c r="T101">
        <v>0.16974450081199999</v>
      </c>
      <c r="U101">
        <v>0.18423159739799999</v>
      </c>
      <c r="V101">
        <v>0.14799813465200001</v>
      </c>
      <c r="W101">
        <v>0.29699874892200001</v>
      </c>
      <c r="X101">
        <v>0.369991276684</v>
      </c>
      <c r="Y101">
        <v>0.189416464644</v>
      </c>
      <c r="Z101">
        <v>0.30398796425399999</v>
      </c>
      <c r="AA101">
        <v>0.30728280191399998</v>
      </c>
      <c r="AB101">
        <v>0.185523930374</v>
      </c>
      <c r="AC101">
        <v>0.243122903684</v>
      </c>
      <c r="AD101">
        <v>0.23906316800999999</v>
      </c>
      <c r="AE101">
        <v>0</v>
      </c>
      <c r="AF101">
        <v>0</v>
      </c>
      <c r="AG101">
        <v>0</v>
      </c>
      <c r="AH101">
        <v>0</v>
      </c>
      <c r="AI101">
        <v>0</v>
      </c>
      <c r="AJ101">
        <v>0.32997054180300001</v>
      </c>
      <c r="AK101">
        <v>0.32456214688099999</v>
      </c>
      <c r="AL101">
        <v>0</v>
      </c>
      <c r="AM101">
        <v>0</v>
      </c>
      <c r="AN101">
        <v>0</v>
      </c>
      <c r="AO101">
        <v>0</v>
      </c>
      <c r="AP101">
        <v>0.244182425895</v>
      </c>
      <c r="AQ101">
        <v>0</v>
      </c>
      <c r="AR101">
        <v>0</v>
      </c>
      <c r="AS101">
        <v>0</v>
      </c>
      <c r="AT101">
        <v>0</v>
      </c>
      <c r="AV101">
        <v>1978</v>
      </c>
      <c r="AW101" s="11" t="str">
        <f t="shared" ref="AW101:BC137" si="21">IF(B101=0,"",B101)</f>
        <v/>
      </c>
      <c r="AX101" s="11">
        <f t="shared" si="21"/>
        <v>0.203763078445</v>
      </c>
      <c r="AY101" s="11">
        <f t="shared" si="20"/>
        <v>0.26198482511999999</v>
      </c>
      <c r="AZ101" s="11" t="str">
        <f t="shared" si="20"/>
        <v/>
      </c>
      <c r="BA101" s="11" t="str">
        <f t="shared" si="20"/>
        <v/>
      </c>
      <c r="BB101" s="11" t="str">
        <f t="shared" si="20"/>
        <v/>
      </c>
      <c r="BC101" s="11" t="str">
        <f t="shared" si="20"/>
        <v/>
      </c>
      <c r="BD101" s="11" t="str">
        <f t="shared" si="20"/>
        <v/>
      </c>
      <c r="BE101" s="11" t="str">
        <f t="shared" si="20"/>
        <v/>
      </c>
      <c r="BF101" s="11" t="str">
        <f t="shared" si="20"/>
        <v/>
      </c>
      <c r="BG101" s="11" t="str">
        <f t="shared" si="20"/>
        <v/>
      </c>
      <c r="BH101" s="11" t="str">
        <f t="shared" si="20"/>
        <v/>
      </c>
      <c r="BI101" s="11" t="str">
        <f t="shared" si="20"/>
        <v/>
      </c>
      <c r="BJ101" s="11" t="str">
        <f t="shared" si="20"/>
        <v/>
      </c>
      <c r="BK101" s="11" t="str">
        <f t="shared" si="20"/>
        <v/>
      </c>
      <c r="BL101" s="11" t="str">
        <f t="shared" si="20"/>
        <v/>
      </c>
      <c r="BM101" s="11">
        <f t="shared" si="19"/>
        <v>0.15804843011700001</v>
      </c>
      <c r="BN101" s="11">
        <f t="shared" si="19"/>
        <v>0.213004707052</v>
      </c>
      <c r="BO101" s="11">
        <f t="shared" si="19"/>
        <v>0.16974450081199999</v>
      </c>
      <c r="BP101" s="11">
        <f t="shared" si="19"/>
        <v>0.18423159739799999</v>
      </c>
      <c r="BQ101" s="11">
        <f t="shared" si="19"/>
        <v>0.14799813465200001</v>
      </c>
      <c r="BR101" s="11">
        <f t="shared" si="19"/>
        <v>0.29699874892200001</v>
      </c>
      <c r="BS101" s="11">
        <f t="shared" si="19"/>
        <v>0.369991276684</v>
      </c>
      <c r="BT101" s="11">
        <f t="shared" si="19"/>
        <v>0.189416464644</v>
      </c>
      <c r="BU101" s="11">
        <f t="shared" si="19"/>
        <v>0.30398796425399999</v>
      </c>
      <c r="BV101" s="11">
        <f t="shared" si="19"/>
        <v>0.30728280191399998</v>
      </c>
      <c r="BW101" s="11">
        <f t="shared" si="19"/>
        <v>0.185523930374</v>
      </c>
      <c r="BX101" s="11">
        <f t="shared" si="18"/>
        <v>0.243122903684</v>
      </c>
      <c r="BY101" s="11">
        <f t="shared" si="18"/>
        <v>0.23906316800999999</v>
      </c>
      <c r="BZ101" s="11" t="str">
        <f t="shared" si="15"/>
        <v/>
      </c>
      <c r="CA101" s="11" t="str">
        <f t="shared" si="15"/>
        <v/>
      </c>
      <c r="CB101" s="11" t="str">
        <f t="shared" si="15"/>
        <v/>
      </c>
      <c r="CC101" s="11" t="str">
        <f t="shared" si="15"/>
        <v/>
      </c>
      <c r="CD101" s="11" t="str">
        <f t="shared" si="15"/>
        <v/>
      </c>
      <c r="CE101" s="11">
        <f t="shared" si="15"/>
        <v>0.32997054180300001</v>
      </c>
      <c r="CF101" s="11">
        <f t="shared" si="15"/>
        <v>0.32456214688099999</v>
      </c>
      <c r="CG101" s="11" t="str">
        <f t="shared" si="15"/>
        <v/>
      </c>
      <c r="CH101" s="11" t="str">
        <f t="shared" si="15"/>
        <v/>
      </c>
      <c r="CI101" s="11" t="str">
        <f t="shared" si="15"/>
        <v/>
      </c>
      <c r="CJ101" s="11" t="str">
        <f t="shared" si="15"/>
        <v/>
      </c>
      <c r="CK101" s="11">
        <f t="shared" si="15"/>
        <v>0.244182425895</v>
      </c>
      <c r="CL101" s="11" t="str">
        <f t="shared" si="15"/>
        <v/>
      </c>
      <c r="CM101" s="11" t="str">
        <f t="shared" si="16"/>
        <v/>
      </c>
      <c r="CN101" s="11" t="str">
        <f t="shared" si="16"/>
        <v/>
      </c>
      <c r="CO101" s="11" t="str">
        <f t="shared" si="16"/>
        <v/>
      </c>
    </row>
    <row r="102" spans="1:93">
      <c r="A102">
        <v>1979</v>
      </c>
      <c r="B102">
        <v>0.25659887855300001</v>
      </c>
      <c r="C102">
        <v>0</v>
      </c>
      <c r="D102">
        <v>0</v>
      </c>
      <c r="E102">
        <v>0.202904730684</v>
      </c>
      <c r="F102">
        <v>0.19229846283599999</v>
      </c>
      <c r="G102">
        <v>0</v>
      </c>
      <c r="H102">
        <v>0</v>
      </c>
      <c r="I102">
        <v>0.34925622878700002</v>
      </c>
      <c r="J102">
        <v>0.42309021961900001</v>
      </c>
      <c r="K102">
        <v>0</v>
      </c>
      <c r="L102">
        <v>0</v>
      </c>
      <c r="M102">
        <v>0</v>
      </c>
      <c r="N102">
        <v>0</v>
      </c>
      <c r="O102">
        <v>0</v>
      </c>
      <c r="P102">
        <v>0</v>
      </c>
      <c r="Q102">
        <v>0.40800680317299998</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V102">
        <v>1979</v>
      </c>
      <c r="AW102" s="11">
        <f t="shared" si="21"/>
        <v>0.25659887855300001</v>
      </c>
      <c r="AX102" s="11" t="str">
        <f t="shared" si="21"/>
        <v/>
      </c>
      <c r="AY102" s="11" t="str">
        <f t="shared" si="20"/>
        <v/>
      </c>
      <c r="AZ102" s="11">
        <f t="shared" si="20"/>
        <v>0.202904730684</v>
      </c>
      <c r="BA102" s="11">
        <f t="shared" si="20"/>
        <v>0.19229846283599999</v>
      </c>
      <c r="BB102" s="11" t="str">
        <f t="shared" si="20"/>
        <v/>
      </c>
      <c r="BC102" s="11" t="str">
        <f t="shared" si="20"/>
        <v/>
      </c>
      <c r="BD102" s="11">
        <f t="shared" si="20"/>
        <v>0.34925622878700002</v>
      </c>
      <c r="BE102" s="11">
        <f t="shared" si="20"/>
        <v>0.42309021961900001</v>
      </c>
      <c r="BF102" s="11" t="str">
        <f t="shared" si="20"/>
        <v/>
      </c>
      <c r="BG102" s="11" t="str">
        <f t="shared" si="20"/>
        <v/>
      </c>
      <c r="BH102" s="11" t="str">
        <f t="shared" si="20"/>
        <v/>
      </c>
      <c r="BI102" s="11" t="str">
        <f t="shared" si="20"/>
        <v/>
      </c>
      <c r="BJ102" s="11" t="str">
        <f t="shared" si="20"/>
        <v/>
      </c>
      <c r="BK102" s="11" t="str">
        <f t="shared" si="20"/>
        <v/>
      </c>
      <c r="BL102" s="11">
        <f t="shared" si="20"/>
        <v>0.40800680317299998</v>
      </c>
      <c r="BM102" s="11" t="str">
        <f t="shared" si="19"/>
        <v/>
      </c>
      <c r="BN102" s="11" t="str">
        <f t="shared" si="19"/>
        <v/>
      </c>
      <c r="BO102" s="11" t="str">
        <f t="shared" si="19"/>
        <v/>
      </c>
      <c r="BP102" s="11" t="str">
        <f t="shared" si="19"/>
        <v/>
      </c>
      <c r="BQ102" s="11" t="str">
        <f t="shared" si="19"/>
        <v/>
      </c>
      <c r="BR102" s="11" t="str">
        <f t="shared" si="19"/>
        <v/>
      </c>
      <c r="BS102" s="11" t="str">
        <f t="shared" si="19"/>
        <v/>
      </c>
      <c r="BT102" s="11" t="str">
        <f t="shared" si="19"/>
        <v/>
      </c>
      <c r="BU102" s="11" t="str">
        <f t="shared" si="19"/>
        <v/>
      </c>
      <c r="BV102" s="11" t="str">
        <f t="shared" si="19"/>
        <v/>
      </c>
      <c r="BW102" s="11" t="str">
        <f t="shared" si="19"/>
        <v/>
      </c>
      <c r="BX102" s="11" t="str">
        <f t="shared" si="18"/>
        <v/>
      </c>
      <c r="BY102" s="11" t="str">
        <f t="shared" si="18"/>
        <v/>
      </c>
      <c r="BZ102" s="11" t="str">
        <f t="shared" si="15"/>
        <v/>
      </c>
      <c r="CA102" s="11" t="str">
        <f t="shared" si="15"/>
        <v/>
      </c>
      <c r="CB102" s="11" t="str">
        <f t="shared" si="15"/>
        <v/>
      </c>
      <c r="CC102" s="11" t="str">
        <f t="shared" si="15"/>
        <v/>
      </c>
      <c r="CD102" s="11" t="str">
        <f t="shared" si="15"/>
        <v/>
      </c>
      <c r="CE102" s="11" t="str">
        <f t="shared" si="15"/>
        <v/>
      </c>
      <c r="CF102" s="11" t="str">
        <f t="shared" si="15"/>
        <v/>
      </c>
      <c r="CG102" s="11" t="str">
        <f t="shared" si="15"/>
        <v/>
      </c>
      <c r="CH102" s="11" t="str">
        <f t="shared" si="15"/>
        <v/>
      </c>
      <c r="CI102" s="11" t="str">
        <f t="shared" si="15"/>
        <v/>
      </c>
      <c r="CJ102" s="11" t="str">
        <f t="shared" si="15"/>
        <v/>
      </c>
      <c r="CK102" s="11" t="str">
        <f t="shared" si="15"/>
        <v/>
      </c>
      <c r="CL102" s="11" t="str">
        <f t="shared" si="15"/>
        <v/>
      </c>
      <c r="CM102" s="11" t="str">
        <f t="shared" si="16"/>
        <v/>
      </c>
      <c r="CN102" s="11" t="str">
        <f t="shared" si="16"/>
        <v/>
      </c>
      <c r="CO102" s="11" t="str">
        <f t="shared" si="16"/>
        <v/>
      </c>
    </row>
    <row r="103" spans="1:93">
      <c r="A103">
        <v>1980</v>
      </c>
      <c r="B103">
        <v>0</v>
      </c>
      <c r="C103">
        <v>0</v>
      </c>
      <c r="D103">
        <v>0</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V103">
        <v>1980</v>
      </c>
      <c r="AW103" s="11" t="str">
        <f t="shared" si="21"/>
        <v/>
      </c>
      <c r="AX103" s="11" t="str">
        <f t="shared" si="21"/>
        <v/>
      </c>
      <c r="AY103" s="11" t="str">
        <f t="shared" si="20"/>
        <v/>
      </c>
      <c r="AZ103" s="11" t="str">
        <f t="shared" si="20"/>
        <v/>
      </c>
      <c r="BA103" s="11" t="str">
        <f t="shared" si="20"/>
        <v/>
      </c>
      <c r="BB103" s="11" t="str">
        <f t="shared" si="20"/>
        <v/>
      </c>
      <c r="BC103" s="11" t="str">
        <f t="shared" si="20"/>
        <v/>
      </c>
      <c r="BD103" s="11" t="str">
        <f t="shared" si="20"/>
        <v/>
      </c>
      <c r="BE103" s="11" t="str">
        <f t="shared" si="20"/>
        <v/>
      </c>
      <c r="BF103" s="11" t="str">
        <f t="shared" si="20"/>
        <v/>
      </c>
      <c r="BG103" s="11" t="str">
        <f t="shared" si="20"/>
        <v/>
      </c>
      <c r="BH103" s="11" t="str">
        <f t="shared" si="20"/>
        <v/>
      </c>
      <c r="BI103" s="11" t="str">
        <f t="shared" si="20"/>
        <v/>
      </c>
      <c r="BJ103" s="11" t="str">
        <f t="shared" si="20"/>
        <v/>
      </c>
      <c r="BK103" s="11" t="str">
        <f t="shared" si="20"/>
        <v/>
      </c>
      <c r="BL103" s="11" t="str">
        <f t="shared" si="20"/>
        <v/>
      </c>
      <c r="BM103" s="11" t="str">
        <f t="shared" si="19"/>
        <v/>
      </c>
      <c r="BN103" s="11" t="str">
        <f t="shared" si="19"/>
        <v/>
      </c>
      <c r="BO103" s="11" t="str">
        <f t="shared" si="19"/>
        <v/>
      </c>
      <c r="BP103" s="11" t="str">
        <f t="shared" si="19"/>
        <v/>
      </c>
      <c r="BQ103" s="11" t="str">
        <f t="shared" si="19"/>
        <v/>
      </c>
      <c r="BR103" s="11" t="str">
        <f t="shared" si="19"/>
        <v/>
      </c>
      <c r="BS103" s="11" t="str">
        <f t="shared" si="19"/>
        <v/>
      </c>
      <c r="BT103" s="11" t="str">
        <f t="shared" si="19"/>
        <v/>
      </c>
      <c r="BU103" s="11" t="str">
        <f t="shared" si="19"/>
        <v/>
      </c>
      <c r="BV103" s="11" t="str">
        <f t="shared" si="19"/>
        <v/>
      </c>
      <c r="BW103" s="11" t="str">
        <f t="shared" si="19"/>
        <v/>
      </c>
      <c r="BX103" s="11" t="str">
        <f t="shared" si="18"/>
        <v/>
      </c>
      <c r="BY103" s="11" t="str">
        <f t="shared" si="18"/>
        <v/>
      </c>
      <c r="BZ103" s="11" t="str">
        <f t="shared" si="15"/>
        <v/>
      </c>
      <c r="CA103" s="11" t="str">
        <f t="shared" si="15"/>
        <v/>
      </c>
      <c r="CB103" s="11" t="str">
        <f t="shared" si="15"/>
        <v/>
      </c>
      <c r="CC103" s="11" t="str">
        <f t="shared" si="15"/>
        <v/>
      </c>
      <c r="CD103" s="11" t="str">
        <f t="shared" si="15"/>
        <v/>
      </c>
      <c r="CE103" s="11" t="str">
        <f t="shared" si="15"/>
        <v/>
      </c>
      <c r="CF103" s="11" t="str">
        <f t="shared" si="15"/>
        <v/>
      </c>
      <c r="CG103" s="11" t="str">
        <f t="shared" si="15"/>
        <v/>
      </c>
      <c r="CH103" s="11" t="str">
        <f t="shared" si="15"/>
        <v/>
      </c>
      <c r="CI103" s="11" t="str">
        <f t="shared" si="15"/>
        <v/>
      </c>
      <c r="CJ103" s="11" t="str">
        <f t="shared" si="15"/>
        <v/>
      </c>
      <c r="CK103" s="11" t="str">
        <f t="shared" si="15"/>
        <v/>
      </c>
      <c r="CL103" s="11" t="str">
        <f t="shared" si="15"/>
        <v/>
      </c>
      <c r="CM103" s="11" t="str">
        <f t="shared" si="16"/>
        <v/>
      </c>
      <c r="CN103" s="11" t="str">
        <f t="shared" si="16"/>
        <v/>
      </c>
      <c r="CO103" s="11" t="str">
        <f t="shared" si="16"/>
        <v/>
      </c>
    </row>
    <row r="104" spans="1:93">
      <c r="A104">
        <v>1981</v>
      </c>
      <c r="B104">
        <v>0</v>
      </c>
      <c r="C104">
        <v>0</v>
      </c>
      <c r="D104">
        <v>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V104">
        <v>1981</v>
      </c>
      <c r="AW104" s="11" t="str">
        <f t="shared" si="21"/>
        <v/>
      </c>
      <c r="AX104" s="11" t="str">
        <f t="shared" si="21"/>
        <v/>
      </c>
      <c r="AY104" s="11" t="str">
        <f t="shared" si="20"/>
        <v/>
      </c>
      <c r="AZ104" s="11" t="str">
        <f t="shared" si="20"/>
        <v/>
      </c>
      <c r="BA104" s="11" t="str">
        <f t="shared" si="20"/>
        <v/>
      </c>
      <c r="BB104" s="11" t="str">
        <f t="shared" si="20"/>
        <v/>
      </c>
      <c r="BC104" s="11" t="str">
        <f t="shared" si="20"/>
        <v/>
      </c>
      <c r="BD104" s="11" t="str">
        <f t="shared" si="20"/>
        <v/>
      </c>
      <c r="BE104" s="11" t="str">
        <f t="shared" si="20"/>
        <v/>
      </c>
      <c r="BF104" s="11" t="str">
        <f t="shared" si="20"/>
        <v/>
      </c>
      <c r="BG104" s="11" t="str">
        <f t="shared" si="20"/>
        <v/>
      </c>
      <c r="BH104" s="11" t="str">
        <f t="shared" si="20"/>
        <v/>
      </c>
      <c r="BI104" s="11" t="str">
        <f t="shared" si="20"/>
        <v/>
      </c>
      <c r="BJ104" s="11" t="str">
        <f t="shared" si="20"/>
        <v/>
      </c>
      <c r="BK104" s="11" t="str">
        <f t="shared" si="20"/>
        <v/>
      </c>
      <c r="BL104" s="11" t="str">
        <f t="shared" si="20"/>
        <v/>
      </c>
      <c r="BM104" s="11" t="str">
        <f t="shared" si="19"/>
        <v/>
      </c>
      <c r="BN104" s="11" t="str">
        <f t="shared" si="19"/>
        <v/>
      </c>
      <c r="BO104" s="11" t="str">
        <f t="shared" si="19"/>
        <v/>
      </c>
      <c r="BP104" s="11" t="str">
        <f t="shared" si="19"/>
        <v/>
      </c>
      <c r="BQ104" s="11" t="str">
        <f t="shared" si="19"/>
        <v/>
      </c>
      <c r="BR104" s="11" t="str">
        <f t="shared" si="19"/>
        <v/>
      </c>
      <c r="BS104" s="11" t="str">
        <f t="shared" si="19"/>
        <v/>
      </c>
      <c r="BT104" s="11" t="str">
        <f t="shared" si="19"/>
        <v/>
      </c>
      <c r="BU104" s="11" t="str">
        <f t="shared" si="19"/>
        <v/>
      </c>
      <c r="BV104" s="11" t="str">
        <f t="shared" si="19"/>
        <v/>
      </c>
      <c r="BW104" s="11" t="str">
        <f t="shared" si="19"/>
        <v/>
      </c>
      <c r="BX104" s="11" t="str">
        <f t="shared" si="18"/>
        <v/>
      </c>
      <c r="BY104" s="11" t="str">
        <f t="shared" si="18"/>
        <v/>
      </c>
      <c r="BZ104" s="11" t="str">
        <f t="shared" si="15"/>
        <v/>
      </c>
      <c r="CA104" s="11" t="str">
        <f t="shared" si="15"/>
        <v/>
      </c>
      <c r="CB104" s="11" t="str">
        <f t="shared" si="15"/>
        <v/>
      </c>
      <c r="CC104" s="11" t="str">
        <f t="shared" si="15"/>
        <v/>
      </c>
      <c r="CD104" s="11" t="str">
        <f t="shared" si="15"/>
        <v/>
      </c>
      <c r="CE104" s="11" t="str">
        <f t="shared" si="15"/>
        <v/>
      </c>
      <c r="CF104" s="11" t="str">
        <f t="shared" si="15"/>
        <v/>
      </c>
      <c r="CG104" s="11" t="str">
        <f t="shared" si="15"/>
        <v/>
      </c>
      <c r="CH104" s="11" t="str">
        <f t="shared" si="15"/>
        <v/>
      </c>
      <c r="CI104" s="11" t="str">
        <f t="shared" si="15"/>
        <v/>
      </c>
      <c r="CJ104" s="11" t="str">
        <f t="shared" si="15"/>
        <v/>
      </c>
      <c r="CK104" s="11" t="str">
        <f t="shared" si="15"/>
        <v/>
      </c>
      <c r="CL104" s="11" t="str">
        <f t="shared" si="15"/>
        <v/>
      </c>
      <c r="CM104" s="11" t="str">
        <f t="shared" si="16"/>
        <v/>
      </c>
      <c r="CN104" s="11" t="str">
        <f t="shared" si="16"/>
        <v/>
      </c>
      <c r="CO104" s="11" t="str">
        <f t="shared" si="16"/>
        <v/>
      </c>
    </row>
    <row r="105" spans="1:93">
      <c r="A105">
        <v>1982</v>
      </c>
      <c r="B105">
        <v>0</v>
      </c>
      <c r="C105">
        <v>0</v>
      </c>
      <c r="D105">
        <v>0</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V105">
        <v>1982</v>
      </c>
      <c r="AW105" s="11" t="str">
        <f t="shared" si="21"/>
        <v/>
      </c>
      <c r="AX105" s="11" t="str">
        <f t="shared" si="21"/>
        <v/>
      </c>
      <c r="AY105" s="11" t="str">
        <f t="shared" si="20"/>
        <v/>
      </c>
      <c r="AZ105" s="11" t="str">
        <f t="shared" si="20"/>
        <v/>
      </c>
      <c r="BA105" s="11" t="str">
        <f t="shared" si="20"/>
        <v/>
      </c>
      <c r="BB105" s="11" t="str">
        <f t="shared" si="20"/>
        <v/>
      </c>
      <c r="BC105" s="11" t="str">
        <f t="shared" si="20"/>
        <v/>
      </c>
      <c r="BD105" s="11" t="str">
        <f t="shared" si="20"/>
        <v/>
      </c>
      <c r="BE105" s="11" t="str">
        <f t="shared" si="20"/>
        <v/>
      </c>
      <c r="BF105" s="11" t="str">
        <f t="shared" si="20"/>
        <v/>
      </c>
      <c r="BG105" s="11" t="str">
        <f t="shared" si="20"/>
        <v/>
      </c>
      <c r="BH105" s="11" t="str">
        <f t="shared" si="20"/>
        <v/>
      </c>
      <c r="BI105" s="11" t="str">
        <f t="shared" si="20"/>
        <v/>
      </c>
      <c r="BJ105" s="11" t="str">
        <f t="shared" si="20"/>
        <v/>
      </c>
      <c r="BK105" s="11" t="str">
        <f t="shared" si="20"/>
        <v/>
      </c>
      <c r="BL105" s="11" t="str">
        <f t="shared" si="20"/>
        <v/>
      </c>
      <c r="BM105" s="11" t="str">
        <f t="shared" si="19"/>
        <v/>
      </c>
      <c r="BN105" s="11" t="str">
        <f t="shared" si="19"/>
        <v/>
      </c>
      <c r="BO105" s="11" t="str">
        <f t="shared" si="19"/>
        <v/>
      </c>
      <c r="BP105" s="11" t="str">
        <f t="shared" si="19"/>
        <v/>
      </c>
      <c r="BQ105" s="11" t="str">
        <f t="shared" si="19"/>
        <v/>
      </c>
      <c r="BR105" s="11" t="str">
        <f t="shared" si="19"/>
        <v/>
      </c>
      <c r="BS105" s="11" t="str">
        <f t="shared" si="19"/>
        <v/>
      </c>
      <c r="BT105" s="11" t="str">
        <f t="shared" si="19"/>
        <v/>
      </c>
      <c r="BU105" s="11" t="str">
        <f t="shared" si="19"/>
        <v/>
      </c>
      <c r="BV105" s="11" t="str">
        <f t="shared" si="19"/>
        <v/>
      </c>
      <c r="BW105" s="11" t="str">
        <f t="shared" si="19"/>
        <v/>
      </c>
      <c r="BX105" s="11" t="str">
        <f t="shared" si="18"/>
        <v/>
      </c>
      <c r="BY105" s="11" t="str">
        <f t="shared" si="18"/>
        <v/>
      </c>
      <c r="BZ105" s="11" t="str">
        <f t="shared" si="15"/>
        <v/>
      </c>
      <c r="CA105" s="11" t="str">
        <f t="shared" si="15"/>
        <v/>
      </c>
      <c r="CB105" s="11" t="str">
        <f t="shared" si="15"/>
        <v/>
      </c>
      <c r="CC105" s="11" t="str">
        <f t="shared" si="15"/>
        <v/>
      </c>
      <c r="CD105" s="11" t="str">
        <f t="shared" si="15"/>
        <v/>
      </c>
      <c r="CE105" s="11" t="str">
        <f t="shared" si="15"/>
        <v/>
      </c>
      <c r="CF105" s="11" t="str">
        <f t="shared" si="15"/>
        <v/>
      </c>
      <c r="CG105" s="11" t="str">
        <f t="shared" si="15"/>
        <v/>
      </c>
      <c r="CH105" s="11" t="str">
        <f t="shared" si="15"/>
        <v/>
      </c>
      <c r="CI105" s="11" t="str">
        <f t="shared" si="15"/>
        <v/>
      </c>
      <c r="CJ105" s="11" t="str">
        <f t="shared" si="15"/>
        <v/>
      </c>
      <c r="CK105" s="11" t="str">
        <f t="shared" si="15"/>
        <v/>
      </c>
      <c r="CL105" s="11" t="str">
        <f t="shared" si="15"/>
        <v/>
      </c>
      <c r="CM105" s="11" t="str">
        <f t="shared" si="16"/>
        <v/>
      </c>
      <c r="CN105" s="11" t="str">
        <f t="shared" si="16"/>
        <v/>
      </c>
      <c r="CO105" s="11" t="str">
        <f t="shared" si="16"/>
        <v/>
      </c>
    </row>
    <row r="106" spans="1:93">
      <c r="A106">
        <v>1983</v>
      </c>
      <c r="B106">
        <v>0</v>
      </c>
      <c r="C106">
        <v>0</v>
      </c>
      <c r="D106">
        <v>0</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V106">
        <v>1983</v>
      </c>
      <c r="AW106" s="11" t="str">
        <f t="shared" si="21"/>
        <v/>
      </c>
      <c r="AX106" s="11" t="str">
        <f t="shared" si="21"/>
        <v/>
      </c>
      <c r="AY106" s="11" t="str">
        <f t="shared" si="20"/>
        <v/>
      </c>
      <c r="AZ106" s="11" t="str">
        <f t="shared" si="20"/>
        <v/>
      </c>
      <c r="BA106" s="11" t="str">
        <f t="shared" si="20"/>
        <v/>
      </c>
      <c r="BB106" s="11" t="str">
        <f t="shared" si="20"/>
        <v/>
      </c>
      <c r="BC106" s="11" t="str">
        <f t="shared" si="20"/>
        <v/>
      </c>
      <c r="BD106" s="11" t="str">
        <f t="shared" si="20"/>
        <v/>
      </c>
      <c r="BE106" s="11" t="str">
        <f t="shared" si="20"/>
        <v/>
      </c>
      <c r="BF106" s="11" t="str">
        <f t="shared" si="20"/>
        <v/>
      </c>
      <c r="BG106" s="11" t="str">
        <f t="shared" si="20"/>
        <v/>
      </c>
      <c r="BH106" s="11" t="str">
        <f t="shared" si="20"/>
        <v/>
      </c>
      <c r="BI106" s="11" t="str">
        <f t="shared" si="20"/>
        <v/>
      </c>
      <c r="BJ106" s="11" t="str">
        <f t="shared" si="20"/>
        <v/>
      </c>
      <c r="BK106" s="11" t="str">
        <f t="shared" si="20"/>
        <v/>
      </c>
      <c r="BL106" s="11" t="str">
        <f t="shared" si="20"/>
        <v/>
      </c>
      <c r="BM106" s="11" t="str">
        <f t="shared" si="19"/>
        <v/>
      </c>
      <c r="BN106" s="11" t="str">
        <f t="shared" si="19"/>
        <v/>
      </c>
      <c r="BO106" s="11" t="str">
        <f t="shared" si="19"/>
        <v/>
      </c>
      <c r="BP106" s="11" t="str">
        <f t="shared" si="19"/>
        <v/>
      </c>
      <c r="BQ106" s="11" t="str">
        <f t="shared" si="19"/>
        <v/>
      </c>
      <c r="BR106" s="11" t="str">
        <f t="shared" si="19"/>
        <v/>
      </c>
      <c r="BS106" s="11" t="str">
        <f t="shared" si="19"/>
        <v/>
      </c>
      <c r="BT106" s="11" t="str">
        <f t="shared" si="19"/>
        <v/>
      </c>
      <c r="BU106" s="11" t="str">
        <f t="shared" si="19"/>
        <v/>
      </c>
      <c r="BV106" s="11" t="str">
        <f t="shared" si="19"/>
        <v/>
      </c>
      <c r="BW106" s="11" t="str">
        <f t="shared" si="19"/>
        <v/>
      </c>
      <c r="BX106" s="11" t="str">
        <f t="shared" si="18"/>
        <v/>
      </c>
      <c r="BY106" s="11" t="str">
        <f t="shared" si="18"/>
        <v/>
      </c>
      <c r="BZ106" s="11" t="str">
        <f t="shared" si="15"/>
        <v/>
      </c>
      <c r="CA106" s="11" t="str">
        <f t="shared" si="15"/>
        <v/>
      </c>
      <c r="CB106" s="11" t="str">
        <f t="shared" si="15"/>
        <v/>
      </c>
      <c r="CC106" s="11" t="str">
        <f t="shared" si="15"/>
        <v/>
      </c>
      <c r="CD106" s="11" t="str">
        <f t="shared" si="15"/>
        <v/>
      </c>
      <c r="CE106" s="11" t="str">
        <f t="shared" si="15"/>
        <v/>
      </c>
      <c r="CF106" s="11" t="str">
        <f t="shared" si="15"/>
        <v/>
      </c>
      <c r="CG106" s="11" t="str">
        <f t="shared" si="15"/>
        <v/>
      </c>
      <c r="CH106" s="11" t="str">
        <f t="shared" si="15"/>
        <v/>
      </c>
      <c r="CI106" s="11" t="str">
        <f t="shared" si="15"/>
        <v/>
      </c>
      <c r="CJ106" s="11" t="str">
        <f t="shared" si="15"/>
        <v/>
      </c>
      <c r="CK106" s="11" t="str">
        <f t="shared" si="15"/>
        <v/>
      </c>
      <c r="CL106" s="11" t="str">
        <f t="shared" si="15"/>
        <v/>
      </c>
      <c r="CM106" s="11" t="str">
        <f t="shared" si="16"/>
        <v/>
      </c>
      <c r="CN106" s="11" t="str">
        <f t="shared" si="16"/>
        <v/>
      </c>
      <c r="CO106" s="11" t="str">
        <f t="shared" si="16"/>
        <v/>
      </c>
    </row>
    <row r="107" spans="1:93">
      <c r="A107">
        <v>1984</v>
      </c>
      <c r="B107">
        <v>0</v>
      </c>
      <c r="C107">
        <v>0</v>
      </c>
      <c r="D107">
        <v>0</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0.10519247688699999</v>
      </c>
      <c r="AM107">
        <v>0</v>
      </c>
      <c r="AN107">
        <v>0</v>
      </c>
      <c r="AO107">
        <v>0</v>
      </c>
      <c r="AP107">
        <v>0</v>
      </c>
      <c r="AQ107">
        <v>0</v>
      </c>
      <c r="AR107">
        <v>0</v>
      </c>
      <c r="AS107">
        <v>0</v>
      </c>
      <c r="AT107">
        <v>0</v>
      </c>
      <c r="AV107">
        <v>1984</v>
      </c>
      <c r="AW107" s="11" t="str">
        <f t="shared" si="21"/>
        <v/>
      </c>
      <c r="AX107" s="11" t="str">
        <f t="shared" si="21"/>
        <v/>
      </c>
      <c r="AY107" s="11" t="str">
        <f t="shared" si="20"/>
        <v/>
      </c>
      <c r="AZ107" s="11" t="str">
        <f t="shared" si="20"/>
        <v/>
      </c>
      <c r="BA107" s="11" t="str">
        <f t="shared" si="20"/>
        <v/>
      </c>
      <c r="BB107" s="11" t="str">
        <f t="shared" si="20"/>
        <v/>
      </c>
      <c r="BC107" s="11" t="str">
        <f t="shared" si="20"/>
        <v/>
      </c>
      <c r="BD107" s="11" t="str">
        <f t="shared" si="20"/>
        <v/>
      </c>
      <c r="BE107" s="11" t="str">
        <f t="shared" si="20"/>
        <v/>
      </c>
      <c r="BF107" s="11" t="str">
        <f t="shared" si="20"/>
        <v/>
      </c>
      <c r="BG107" s="11" t="str">
        <f t="shared" si="20"/>
        <v/>
      </c>
      <c r="BH107" s="11" t="str">
        <f t="shared" si="20"/>
        <v/>
      </c>
      <c r="BI107" s="11" t="str">
        <f t="shared" si="20"/>
        <v/>
      </c>
      <c r="BJ107" s="11" t="str">
        <f t="shared" si="20"/>
        <v/>
      </c>
      <c r="BK107" s="11" t="str">
        <f t="shared" si="20"/>
        <v/>
      </c>
      <c r="BL107" s="11" t="str">
        <f t="shared" si="20"/>
        <v/>
      </c>
      <c r="BM107" s="11" t="str">
        <f t="shared" si="19"/>
        <v/>
      </c>
      <c r="BN107" s="11" t="str">
        <f t="shared" si="19"/>
        <v/>
      </c>
      <c r="BO107" s="11" t="str">
        <f t="shared" si="19"/>
        <v/>
      </c>
      <c r="BP107" s="11" t="str">
        <f t="shared" si="19"/>
        <v/>
      </c>
      <c r="BQ107" s="11" t="str">
        <f t="shared" si="19"/>
        <v/>
      </c>
      <c r="BR107" s="11" t="str">
        <f t="shared" si="19"/>
        <v/>
      </c>
      <c r="BS107" s="11" t="str">
        <f t="shared" si="19"/>
        <v/>
      </c>
      <c r="BT107" s="11" t="str">
        <f t="shared" si="19"/>
        <v/>
      </c>
      <c r="BU107" s="11" t="str">
        <f t="shared" si="19"/>
        <v/>
      </c>
      <c r="BV107" s="11" t="str">
        <f t="shared" si="19"/>
        <v/>
      </c>
      <c r="BW107" s="11" t="str">
        <f t="shared" si="19"/>
        <v/>
      </c>
      <c r="BX107" s="11" t="str">
        <f t="shared" si="18"/>
        <v/>
      </c>
      <c r="BY107" s="11" t="str">
        <f t="shared" si="18"/>
        <v/>
      </c>
      <c r="BZ107" s="11" t="str">
        <f t="shared" si="15"/>
        <v/>
      </c>
      <c r="CA107" s="11" t="str">
        <f t="shared" si="15"/>
        <v/>
      </c>
      <c r="CB107" s="11" t="str">
        <f t="shared" si="15"/>
        <v/>
      </c>
      <c r="CC107" s="11" t="str">
        <f t="shared" si="15"/>
        <v/>
      </c>
      <c r="CD107" s="11" t="str">
        <f t="shared" si="15"/>
        <v/>
      </c>
      <c r="CE107" s="11" t="str">
        <f t="shared" si="15"/>
        <v/>
      </c>
      <c r="CF107" s="11" t="str">
        <f t="shared" si="15"/>
        <v/>
      </c>
      <c r="CG107" s="11">
        <f t="shared" si="15"/>
        <v>0.10519247688699999</v>
      </c>
      <c r="CH107" s="11" t="str">
        <f t="shared" si="15"/>
        <v/>
      </c>
      <c r="CI107" s="11" t="str">
        <f t="shared" si="15"/>
        <v/>
      </c>
      <c r="CJ107" s="11" t="str">
        <f t="shared" si="15"/>
        <v/>
      </c>
      <c r="CK107" s="11" t="str">
        <f t="shared" si="15"/>
        <v/>
      </c>
      <c r="CL107" s="11" t="str">
        <f t="shared" si="15"/>
        <v/>
      </c>
      <c r="CM107" s="11" t="str">
        <f t="shared" si="16"/>
        <v/>
      </c>
      <c r="CN107" s="11" t="str">
        <f t="shared" si="16"/>
        <v/>
      </c>
      <c r="CO107" s="11" t="str">
        <f t="shared" si="16"/>
        <v/>
      </c>
    </row>
    <row r="108" spans="1:93">
      <c r="A108">
        <v>1985</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V108">
        <v>1985</v>
      </c>
      <c r="AW108" s="11" t="str">
        <f t="shared" si="21"/>
        <v/>
      </c>
      <c r="AX108" s="11" t="str">
        <f t="shared" si="21"/>
        <v/>
      </c>
      <c r="AY108" s="11" t="str">
        <f t="shared" si="20"/>
        <v/>
      </c>
      <c r="AZ108" s="11" t="str">
        <f t="shared" si="20"/>
        <v/>
      </c>
      <c r="BA108" s="11" t="str">
        <f t="shared" si="20"/>
        <v/>
      </c>
      <c r="BB108" s="11" t="str">
        <f t="shared" si="20"/>
        <v/>
      </c>
      <c r="BC108" s="11" t="str">
        <f t="shared" si="20"/>
        <v/>
      </c>
      <c r="BD108" s="11" t="str">
        <f t="shared" si="20"/>
        <v/>
      </c>
      <c r="BE108" s="11" t="str">
        <f t="shared" si="20"/>
        <v/>
      </c>
      <c r="BF108" s="11" t="str">
        <f t="shared" si="20"/>
        <v/>
      </c>
      <c r="BG108" s="11" t="str">
        <f t="shared" si="20"/>
        <v/>
      </c>
      <c r="BH108" s="11" t="str">
        <f t="shared" si="20"/>
        <v/>
      </c>
      <c r="BI108" s="11" t="str">
        <f t="shared" si="20"/>
        <v/>
      </c>
      <c r="BJ108" s="11" t="str">
        <f t="shared" si="20"/>
        <v/>
      </c>
      <c r="BK108" s="11" t="str">
        <f t="shared" si="20"/>
        <v/>
      </c>
      <c r="BL108" s="11" t="str">
        <f t="shared" si="20"/>
        <v/>
      </c>
      <c r="BM108" s="11" t="str">
        <f t="shared" si="19"/>
        <v/>
      </c>
      <c r="BN108" s="11" t="str">
        <f t="shared" si="19"/>
        <v/>
      </c>
      <c r="BO108" s="11" t="str">
        <f t="shared" si="19"/>
        <v/>
      </c>
      <c r="BP108" s="11" t="str">
        <f t="shared" si="19"/>
        <v/>
      </c>
      <c r="BQ108" s="11" t="str">
        <f t="shared" si="19"/>
        <v/>
      </c>
      <c r="BR108" s="11" t="str">
        <f t="shared" si="19"/>
        <v/>
      </c>
      <c r="BS108" s="11" t="str">
        <f t="shared" si="19"/>
        <v/>
      </c>
      <c r="BT108" s="11" t="str">
        <f t="shared" si="19"/>
        <v/>
      </c>
      <c r="BU108" s="11" t="str">
        <f t="shared" si="19"/>
        <v/>
      </c>
      <c r="BV108" s="11" t="str">
        <f t="shared" si="19"/>
        <v/>
      </c>
      <c r="BW108" s="11" t="str">
        <f t="shared" si="19"/>
        <v/>
      </c>
      <c r="BX108" s="11" t="str">
        <f t="shared" si="18"/>
        <v/>
      </c>
      <c r="BY108" s="11" t="str">
        <f t="shared" si="18"/>
        <v/>
      </c>
      <c r="BZ108" s="11" t="str">
        <f t="shared" si="15"/>
        <v/>
      </c>
      <c r="CA108" s="11" t="str">
        <f t="shared" si="15"/>
        <v/>
      </c>
      <c r="CB108" s="11" t="str">
        <f t="shared" si="15"/>
        <v/>
      </c>
      <c r="CC108" s="11" t="str">
        <f t="shared" si="15"/>
        <v/>
      </c>
      <c r="CD108" s="11" t="str">
        <f t="shared" si="15"/>
        <v/>
      </c>
      <c r="CE108" s="11" t="str">
        <f t="shared" si="15"/>
        <v/>
      </c>
      <c r="CF108" s="11" t="str">
        <f t="shared" si="15"/>
        <v/>
      </c>
      <c r="CG108" s="11" t="str">
        <f t="shared" si="15"/>
        <v/>
      </c>
      <c r="CH108" s="11" t="str">
        <f t="shared" si="15"/>
        <v/>
      </c>
      <c r="CI108" s="11" t="str">
        <f t="shared" si="15"/>
        <v/>
      </c>
      <c r="CJ108" s="11" t="str">
        <f t="shared" si="15"/>
        <v/>
      </c>
      <c r="CK108" s="11" t="str">
        <f t="shared" si="15"/>
        <v/>
      </c>
      <c r="CL108" s="11" t="str">
        <f t="shared" si="15"/>
        <v/>
      </c>
      <c r="CM108" s="11" t="str">
        <f t="shared" si="16"/>
        <v/>
      </c>
      <c r="CN108" s="11" t="str">
        <f t="shared" si="16"/>
        <v/>
      </c>
      <c r="CO108" s="11" t="str">
        <f t="shared" si="16"/>
        <v/>
      </c>
    </row>
    <row r="109" spans="1:93">
      <c r="A109">
        <v>1986</v>
      </c>
      <c r="B109">
        <v>0</v>
      </c>
      <c r="C109">
        <v>0</v>
      </c>
      <c r="D109">
        <v>0</v>
      </c>
      <c r="E109">
        <v>0</v>
      </c>
      <c r="F109">
        <v>0</v>
      </c>
      <c r="G109">
        <v>0.154721362128</v>
      </c>
      <c r="H109">
        <v>0.107920940772</v>
      </c>
      <c r="I109">
        <v>0</v>
      </c>
      <c r="J109">
        <v>0</v>
      </c>
      <c r="K109">
        <v>0.29483777944299999</v>
      </c>
      <c r="L109">
        <v>0.26669485143600002</v>
      </c>
      <c r="M109">
        <v>0.28954617664400001</v>
      </c>
      <c r="N109">
        <v>0</v>
      </c>
      <c r="O109">
        <v>0.17068004500100001</v>
      </c>
      <c r="P109">
        <v>0.45616058068499998</v>
      </c>
      <c r="Q109">
        <v>0</v>
      </c>
      <c r="R109">
        <v>0</v>
      </c>
      <c r="S109">
        <v>0</v>
      </c>
      <c r="T109">
        <v>0</v>
      </c>
      <c r="U109">
        <v>0</v>
      </c>
      <c r="V109">
        <v>0</v>
      </c>
      <c r="W109">
        <v>0</v>
      </c>
      <c r="X109">
        <v>0</v>
      </c>
      <c r="Y109">
        <v>0</v>
      </c>
      <c r="Z109">
        <v>0</v>
      </c>
      <c r="AA109">
        <v>0</v>
      </c>
      <c r="AB109">
        <v>0</v>
      </c>
      <c r="AC109">
        <v>0</v>
      </c>
      <c r="AD109">
        <v>0</v>
      </c>
      <c r="AE109">
        <v>0.26946456017499998</v>
      </c>
      <c r="AF109">
        <v>0</v>
      </c>
      <c r="AG109">
        <v>0</v>
      </c>
      <c r="AH109">
        <v>0</v>
      </c>
      <c r="AI109">
        <v>0</v>
      </c>
      <c r="AJ109">
        <v>0</v>
      </c>
      <c r="AK109">
        <v>0</v>
      </c>
      <c r="AL109">
        <v>0</v>
      </c>
      <c r="AM109">
        <v>0</v>
      </c>
      <c r="AN109">
        <v>0</v>
      </c>
      <c r="AO109">
        <v>0</v>
      </c>
      <c r="AP109">
        <v>0</v>
      </c>
      <c r="AQ109">
        <v>0</v>
      </c>
      <c r="AR109">
        <v>0</v>
      </c>
      <c r="AS109">
        <v>0</v>
      </c>
      <c r="AT109">
        <v>0</v>
      </c>
      <c r="AV109">
        <v>1986</v>
      </c>
      <c r="AW109" s="11" t="str">
        <f t="shared" si="21"/>
        <v/>
      </c>
      <c r="AX109" s="11" t="str">
        <f t="shared" si="21"/>
        <v/>
      </c>
      <c r="AY109" s="11" t="str">
        <f t="shared" si="20"/>
        <v/>
      </c>
      <c r="AZ109" s="11" t="str">
        <f t="shared" si="20"/>
        <v/>
      </c>
      <c r="BA109" s="11" t="str">
        <f t="shared" si="20"/>
        <v/>
      </c>
      <c r="BB109" s="11">
        <f t="shared" si="20"/>
        <v>0.154721362128</v>
      </c>
      <c r="BC109" s="11">
        <f t="shared" si="20"/>
        <v>0.107920940772</v>
      </c>
      <c r="BD109" s="11" t="str">
        <f t="shared" si="20"/>
        <v/>
      </c>
      <c r="BE109" s="11" t="str">
        <f t="shared" si="20"/>
        <v/>
      </c>
      <c r="BF109" s="11">
        <f t="shared" si="20"/>
        <v>0.29483777944299999</v>
      </c>
      <c r="BG109" s="11">
        <f t="shared" si="20"/>
        <v>0.26669485143600002</v>
      </c>
      <c r="BH109" s="11">
        <f t="shared" si="20"/>
        <v>0.28954617664400001</v>
      </c>
      <c r="BI109" s="11" t="str">
        <f t="shared" si="20"/>
        <v/>
      </c>
      <c r="BJ109" s="11">
        <f t="shared" si="20"/>
        <v>0.17068004500100001</v>
      </c>
      <c r="BK109" s="11">
        <f t="shared" si="20"/>
        <v>0.45616058068499998</v>
      </c>
      <c r="BL109" s="11" t="str">
        <f t="shared" si="20"/>
        <v/>
      </c>
      <c r="BM109" s="11" t="str">
        <f t="shared" si="19"/>
        <v/>
      </c>
      <c r="BN109" s="11" t="str">
        <f t="shared" si="19"/>
        <v/>
      </c>
      <c r="BO109" s="11" t="str">
        <f t="shared" si="19"/>
        <v/>
      </c>
      <c r="BP109" s="11" t="str">
        <f t="shared" si="19"/>
        <v/>
      </c>
      <c r="BQ109" s="11" t="str">
        <f t="shared" si="19"/>
        <v/>
      </c>
      <c r="BR109" s="11" t="str">
        <f t="shared" si="19"/>
        <v/>
      </c>
      <c r="BS109" s="11" t="str">
        <f t="shared" si="19"/>
        <v/>
      </c>
      <c r="BT109" s="11" t="str">
        <f t="shared" si="19"/>
        <v/>
      </c>
      <c r="BU109" s="11" t="str">
        <f t="shared" si="19"/>
        <v/>
      </c>
      <c r="BV109" s="11" t="str">
        <f t="shared" si="19"/>
        <v/>
      </c>
      <c r="BW109" s="11" t="str">
        <f t="shared" si="19"/>
        <v/>
      </c>
      <c r="BX109" s="11" t="str">
        <f t="shared" si="18"/>
        <v/>
      </c>
      <c r="BY109" s="11" t="str">
        <f t="shared" si="18"/>
        <v/>
      </c>
      <c r="BZ109" s="11">
        <f t="shared" si="15"/>
        <v>0.26946456017499998</v>
      </c>
      <c r="CA109" s="11" t="str">
        <f t="shared" si="15"/>
        <v/>
      </c>
      <c r="CB109" s="11" t="str">
        <f t="shared" si="15"/>
        <v/>
      </c>
      <c r="CC109" s="11" t="str">
        <f t="shared" si="15"/>
        <v/>
      </c>
      <c r="CD109" s="11" t="str">
        <f t="shared" si="15"/>
        <v/>
      </c>
      <c r="CE109" s="11" t="str">
        <f t="shared" si="15"/>
        <v/>
      </c>
      <c r="CF109" s="11" t="str">
        <f t="shared" si="15"/>
        <v/>
      </c>
      <c r="CG109" s="11" t="str">
        <f t="shared" si="15"/>
        <v/>
      </c>
      <c r="CH109" s="11" t="str">
        <f t="shared" si="15"/>
        <v/>
      </c>
      <c r="CI109" s="11" t="str">
        <f t="shared" si="15"/>
        <v/>
      </c>
      <c r="CJ109" s="11" t="str">
        <f t="shared" si="15"/>
        <v/>
      </c>
      <c r="CK109" s="11" t="str">
        <f t="shared" si="15"/>
        <v/>
      </c>
      <c r="CL109" s="11" t="str">
        <f t="shared" si="15"/>
        <v/>
      </c>
      <c r="CM109" s="11" t="str">
        <f t="shared" si="16"/>
        <v/>
      </c>
      <c r="CN109" s="11" t="str">
        <f t="shared" si="16"/>
        <v/>
      </c>
      <c r="CO109" s="11" t="str">
        <f t="shared" si="16"/>
        <v/>
      </c>
    </row>
    <row r="110" spans="1:93">
      <c r="A110">
        <v>1987</v>
      </c>
      <c r="B110">
        <v>0</v>
      </c>
      <c r="C110">
        <v>0</v>
      </c>
      <c r="D110">
        <v>0</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0.31113746981899998</v>
      </c>
      <c r="AG110">
        <v>0.47113842837499997</v>
      </c>
      <c r="AH110">
        <v>0.536492704042</v>
      </c>
      <c r="AI110">
        <v>0</v>
      </c>
      <c r="AJ110">
        <v>0</v>
      </c>
      <c r="AK110">
        <v>0</v>
      </c>
      <c r="AL110">
        <v>0</v>
      </c>
      <c r="AM110">
        <v>0</v>
      </c>
      <c r="AN110">
        <v>0</v>
      </c>
      <c r="AO110">
        <v>0</v>
      </c>
      <c r="AP110">
        <v>0</v>
      </c>
      <c r="AQ110">
        <v>0.32442127015200001</v>
      </c>
      <c r="AR110">
        <v>0.353531829583</v>
      </c>
      <c r="AS110">
        <v>0.32442127015200001</v>
      </c>
      <c r="AT110">
        <v>0</v>
      </c>
      <c r="AV110">
        <v>1987</v>
      </c>
      <c r="AW110" s="11" t="str">
        <f t="shared" si="21"/>
        <v/>
      </c>
      <c r="AX110" s="11" t="str">
        <f t="shared" si="21"/>
        <v/>
      </c>
      <c r="AY110" s="11" t="str">
        <f t="shared" si="20"/>
        <v/>
      </c>
      <c r="AZ110" s="11" t="str">
        <f t="shared" si="20"/>
        <v/>
      </c>
      <c r="BA110" s="11" t="str">
        <f t="shared" si="20"/>
        <v/>
      </c>
      <c r="BB110" s="11" t="str">
        <f t="shared" si="20"/>
        <v/>
      </c>
      <c r="BC110" s="11" t="str">
        <f t="shared" si="20"/>
        <v/>
      </c>
      <c r="BD110" s="11" t="str">
        <f t="shared" si="20"/>
        <v/>
      </c>
      <c r="BE110" s="11" t="str">
        <f t="shared" si="20"/>
        <v/>
      </c>
      <c r="BF110" s="11" t="str">
        <f t="shared" si="20"/>
        <v/>
      </c>
      <c r="BG110" s="11" t="str">
        <f t="shared" si="20"/>
        <v/>
      </c>
      <c r="BH110" s="11" t="str">
        <f t="shared" si="20"/>
        <v/>
      </c>
      <c r="BI110" s="11" t="str">
        <f t="shared" si="20"/>
        <v/>
      </c>
      <c r="BJ110" s="11" t="str">
        <f t="shared" si="20"/>
        <v/>
      </c>
      <c r="BK110" s="11" t="str">
        <f t="shared" si="20"/>
        <v/>
      </c>
      <c r="BL110" s="11" t="str">
        <f t="shared" si="20"/>
        <v/>
      </c>
      <c r="BM110" s="11" t="str">
        <f t="shared" si="19"/>
        <v/>
      </c>
      <c r="BN110" s="11" t="str">
        <f t="shared" si="19"/>
        <v/>
      </c>
      <c r="BO110" s="11" t="str">
        <f t="shared" ref="BO110:CD136" si="22">IF(T110=0,"",T110)</f>
        <v/>
      </c>
      <c r="BP110" s="11" t="str">
        <f t="shared" si="22"/>
        <v/>
      </c>
      <c r="BQ110" s="11" t="str">
        <f t="shared" si="22"/>
        <v/>
      </c>
      <c r="BR110" s="11" t="str">
        <f t="shared" si="22"/>
        <v/>
      </c>
      <c r="BS110" s="11" t="str">
        <f t="shared" si="22"/>
        <v/>
      </c>
      <c r="BT110" s="11" t="str">
        <f t="shared" si="22"/>
        <v/>
      </c>
      <c r="BU110" s="11" t="str">
        <f t="shared" si="22"/>
        <v/>
      </c>
      <c r="BV110" s="11" t="str">
        <f t="shared" si="22"/>
        <v/>
      </c>
      <c r="BW110" s="11" t="str">
        <f t="shared" si="22"/>
        <v/>
      </c>
      <c r="BX110" s="11" t="str">
        <f t="shared" si="18"/>
        <v/>
      </c>
      <c r="BY110" s="11" t="str">
        <f t="shared" si="18"/>
        <v/>
      </c>
      <c r="BZ110" s="11" t="str">
        <f t="shared" si="15"/>
        <v/>
      </c>
      <c r="CA110" s="11">
        <f t="shared" si="15"/>
        <v>0.31113746981899998</v>
      </c>
      <c r="CB110" s="11">
        <f t="shared" si="15"/>
        <v>0.47113842837499997</v>
      </c>
      <c r="CC110" s="11">
        <f t="shared" si="15"/>
        <v>0.536492704042</v>
      </c>
      <c r="CD110" s="11" t="str">
        <f t="shared" si="15"/>
        <v/>
      </c>
      <c r="CE110" s="11" t="str">
        <f t="shared" si="15"/>
        <v/>
      </c>
      <c r="CF110" s="11" t="str">
        <f t="shared" si="15"/>
        <v/>
      </c>
      <c r="CG110" s="11" t="str">
        <f t="shared" ref="CG110:CL137" si="23">IF(AL110=0,"",AL110)</f>
        <v/>
      </c>
      <c r="CH110" s="11" t="str">
        <f t="shared" si="23"/>
        <v/>
      </c>
      <c r="CI110" s="11" t="str">
        <f t="shared" si="23"/>
        <v/>
      </c>
      <c r="CJ110" s="11" t="str">
        <f t="shared" si="23"/>
        <v/>
      </c>
      <c r="CK110" s="11" t="str">
        <f t="shared" si="23"/>
        <v/>
      </c>
      <c r="CL110" s="11">
        <f t="shared" si="23"/>
        <v>0.32442127015200001</v>
      </c>
      <c r="CM110" s="11">
        <f t="shared" si="16"/>
        <v>0.353531829583</v>
      </c>
      <c r="CN110" s="11">
        <f t="shared" si="16"/>
        <v>0.32442127015200001</v>
      </c>
      <c r="CO110" s="11" t="str">
        <f t="shared" si="16"/>
        <v/>
      </c>
    </row>
    <row r="111" spans="1:93">
      <c r="A111">
        <v>1988</v>
      </c>
      <c r="B111">
        <v>0</v>
      </c>
      <c r="C111">
        <v>0</v>
      </c>
      <c r="D111">
        <v>0</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V111">
        <v>1988</v>
      </c>
      <c r="AW111" s="11" t="str">
        <f t="shared" si="21"/>
        <v/>
      </c>
      <c r="AX111" s="11" t="str">
        <f t="shared" si="21"/>
        <v/>
      </c>
      <c r="AY111" s="11" t="str">
        <f t="shared" si="20"/>
        <v/>
      </c>
      <c r="AZ111" s="11" t="str">
        <f t="shared" si="20"/>
        <v/>
      </c>
      <c r="BA111" s="11" t="str">
        <f t="shared" si="20"/>
        <v/>
      </c>
      <c r="BB111" s="11" t="str">
        <f t="shared" si="20"/>
        <v/>
      </c>
      <c r="BC111" s="11" t="str">
        <f t="shared" si="20"/>
        <v/>
      </c>
      <c r="BD111" s="11" t="str">
        <f t="shared" si="20"/>
        <v/>
      </c>
      <c r="BE111" s="11" t="str">
        <f t="shared" si="20"/>
        <v/>
      </c>
      <c r="BF111" s="11" t="str">
        <f t="shared" si="20"/>
        <v/>
      </c>
      <c r="BG111" s="11" t="str">
        <f t="shared" si="20"/>
        <v/>
      </c>
      <c r="BH111" s="11" t="str">
        <f t="shared" si="20"/>
        <v/>
      </c>
      <c r="BI111" s="11" t="str">
        <f t="shared" si="20"/>
        <v/>
      </c>
      <c r="BJ111" s="11" t="str">
        <f t="shared" si="20"/>
        <v/>
      </c>
      <c r="BK111" s="11" t="str">
        <f t="shared" si="20"/>
        <v/>
      </c>
      <c r="BL111" s="11" t="str">
        <f t="shared" si="20"/>
        <v/>
      </c>
      <c r="BM111" s="11" t="str">
        <f t="shared" si="20"/>
        <v/>
      </c>
      <c r="BN111" s="11" t="str">
        <f t="shared" si="20"/>
        <v/>
      </c>
      <c r="BO111" s="11" t="str">
        <f t="shared" si="22"/>
        <v/>
      </c>
      <c r="BP111" s="11" t="str">
        <f t="shared" si="22"/>
        <v/>
      </c>
      <c r="BQ111" s="11" t="str">
        <f t="shared" si="22"/>
        <v/>
      </c>
      <c r="BR111" s="11" t="str">
        <f t="shared" si="22"/>
        <v/>
      </c>
      <c r="BS111" s="11" t="str">
        <f t="shared" si="22"/>
        <v/>
      </c>
      <c r="BT111" s="11" t="str">
        <f t="shared" si="22"/>
        <v/>
      </c>
      <c r="BU111" s="11" t="str">
        <f t="shared" si="22"/>
        <v/>
      </c>
      <c r="BV111" s="11" t="str">
        <f t="shared" si="22"/>
        <v/>
      </c>
      <c r="BW111" s="11" t="str">
        <f t="shared" si="22"/>
        <v/>
      </c>
      <c r="BX111" s="11" t="str">
        <f t="shared" si="18"/>
        <v/>
      </c>
      <c r="BY111" s="11" t="str">
        <f t="shared" si="18"/>
        <v/>
      </c>
      <c r="BZ111" s="11" t="str">
        <f t="shared" si="18"/>
        <v/>
      </c>
      <c r="CA111" s="11" t="str">
        <f t="shared" si="18"/>
        <v/>
      </c>
      <c r="CB111" s="11" t="str">
        <f t="shared" si="18"/>
        <v/>
      </c>
      <c r="CC111" s="11" t="str">
        <f t="shared" si="18"/>
        <v/>
      </c>
      <c r="CD111" s="11" t="str">
        <f t="shared" si="18"/>
        <v/>
      </c>
      <c r="CE111" s="11" t="str">
        <f t="shared" si="18"/>
        <v/>
      </c>
      <c r="CF111" s="11" t="str">
        <f t="shared" si="18"/>
        <v/>
      </c>
      <c r="CG111" s="11" t="str">
        <f t="shared" si="23"/>
        <v/>
      </c>
      <c r="CH111" s="11" t="str">
        <f t="shared" si="23"/>
        <v/>
      </c>
      <c r="CI111" s="11" t="str">
        <f t="shared" si="23"/>
        <v/>
      </c>
      <c r="CJ111" s="11" t="str">
        <f t="shared" si="23"/>
        <v/>
      </c>
      <c r="CK111" s="11" t="str">
        <f t="shared" si="23"/>
        <v/>
      </c>
      <c r="CL111" s="11" t="str">
        <f t="shared" si="23"/>
        <v/>
      </c>
      <c r="CM111" s="11" t="str">
        <f t="shared" si="16"/>
        <v/>
      </c>
      <c r="CN111" s="11" t="str">
        <f t="shared" si="16"/>
        <v/>
      </c>
      <c r="CO111" s="11" t="str">
        <f t="shared" si="16"/>
        <v/>
      </c>
    </row>
    <row r="112" spans="1:93">
      <c r="A112">
        <v>1989</v>
      </c>
      <c r="B112">
        <v>0</v>
      </c>
      <c r="C112">
        <v>0</v>
      </c>
      <c r="D112">
        <v>0</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V112">
        <v>1989</v>
      </c>
      <c r="AW112" s="11" t="str">
        <f t="shared" si="21"/>
        <v/>
      </c>
      <c r="AX112" s="11" t="str">
        <f t="shared" si="21"/>
        <v/>
      </c>
      <c r="AY112" s="11" t="str">
        <f t="shared" si="20"/>
        <v/>
      </c>
      <c r="AZ112" s="11" t="str">
        <f t="shared" si="20"/>
        <v/>
      </c>
      <c r="BA112" s="11" t="str">
        <f t="shared" si="20"/>
        <v/>
      </c>
      <c r="BB112" s="11" t="str">
        <f t="shared" si="20"/>
        <v/>
      </c>
      <c r="BC112" s="11" t="str">
        <f t="shared" si="20"/>
        <v/>
      </c>
      <c r="BD112" s="11" t="str">
        <f t="shared" si="20"/>
        <v/>
      </c>
      <c r="BE112" s="11" t="str">
        <f t="shared" si="20"/>
        <v/>
      </c>
      <c r="BF112" s="11" t="str">
        <f t="shared" si="20"/>
        <v/>
      </c>
      <c r="BG112" s="11" t="str">
        <f t="shared" si="20"/>
        <v/>
      </c>
      <c r="BH112" s="11" t="str">
        <f t="shared" si="20"/>
        <v/>
      </c>
      <c r="BI112" s="11" t="str">
        <f t="shared" si="20"/>
        <v/>
      </c>
      <c r="BJ112" s="11" t="str">
        <f t="shared" si="20"/>
        <v/>
      </c>
      <c r="BK112" s="11" t="str">
        <f t="shared" si="20"/>
        <v/>
      </c>
      <c r="BL112" s="11" t="str">
        <f t="shared" si="20"/>
        <v/>
      </c>
      <c r="BM112" s="11" t="str">
        <f t="shared" si="20"/>
        <v/>
      </c>
      <c r="BN112" s="11" t="str">
        <f t="shared" si="20"/>
        <v/>
      </c>
      <c r="BO112" s="11" t="str">
        <f t="shared" si="22"/>
        <v/>
      </c>
      <c r="BP112" s="11" t="str">
        <f t="shared" si="22"/>
        <v/>
      </c>
      <c r="BQ112" s="11" t="str">
        <f t="shared" si="22"/>
        <v/>
      </c>
      <c r="BR112" s="11" t="str">
        <f t="shared" si="22"/>
        <v/>
      </c>
      <c r="BS112" s="11" t="str">
        <f t="shared" si="22"/>
        <v/>
      </c>
      <c r="BT112" s="11" t="str">
        <f t="shared" si="22"/>
        <v/>
      </c>
      <c r="BU112" s="11" t="str">
        <f t="shared" si="22"/>
        <v/>
      </c>
      <c r="BV112" s="11" t="str">
        <f t="shared" si="22"/>
        <v/>
      </c>
      <c r="BW112" s="11" t="str">
        <f t="shared" si="22"/>
        <v/>
      </c>
      <c r="BX112" s="11" t="str">
        <f t="shared" si="18"/>
        <v/>
      </c>
      <c r="BY112" s="11" t="str">
        <f t="shared" si="18"/>
        <v/>
      </c>
      <c r="BZ112" s="11" t="str">
        <f t="shared" si="18"/>
        <v/>
      </c>
      <c r="CA112" s="11" t="str">
        <f t="shared" si="18"/>
        <v/>
      </c>
      <c r="CB112" s="11" t="str">
        <f t="shared" si="18"/>
        <v/>
      </c>
      <c r="CC112" s="11" t="str">
        <f t="shared" si="18"/>
        <v/>
      </c>
      <c r="CD112" s="11" t="str">
        <f t="shared" si="18"/>
        <v/>
      </c>
      <c r="CE112" s="11" t="str">
        <f t="shared" si="18"/>
        <v/>
      </c>
      <c r="CF112" s="11" t="str">
        <f t="shared" si="18"/>
        <v/>
      </c>
      <c r="CG112" s="11" t="str">
        <f t="shared" si="23"/>
        <v/>
      </c>
      <c r="CH112" s="11" t="str">
        <f t="shared" si="23"/>
        <v/>
      </c>
      <c r="CI112" s="11" t="str">
        <f t="shared" si="23"/>
        <v/>
      </c>
      <c r="CJ112" s="11" t="str">
        <f t="shared" si="23"/>
        <v/>
      </c>
      <c r="CK112" s="11" t="str">
        <f t="shared" si="23"/>
        <v/>
      </c>
      <c r="CL112" s="11" t="str">
        <f t="shared" si="23"/>
        <v/>
      </c>
      <c r="CM112" s="11" t="str">
        <f t="shared" si="16"/>
        <v/>
      </c>
      <c r="CN112" s="11" t="str">
        <f t="shared" si="16"/>
        <v/>
      </c>
      <c r="CO112" s="11" t="str">
        <f t="shared" si="16"/>
        <v/>
      </c>
    </row>
    <row r="113" spans="1:93">
      <c r="A113">
        <v>1990</v>
      </c>
      <c r="B113">
        <v>0</v>
      </c>
      <c r="C113">
        <v>0</v>
      </c>
      <c r="D113">
        <v>0</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V113">
        <v>1990</v>
      </c>
      <c r="AW113" s="11" t="str">
        <f t="shared" si="21"/>
        <v/>
      </c>
      <c r="AX113" s="11" t="str">
        <f t="shared" si="21"/>
        <v/>
      </c>
      <c r="AY113" s="11" t="str">
        <f t="shared" si="20"/>
        <v/>
      </c>
      <c r="AZ113" s="11" t="str">
        <f t="shared" si="20"/>
        <v/>
      </c>
      <c r="BA113" s="11" t="str">
        <f t="shared" si="20"/>
        <v/>
      </c>
      <c r="BB113" s="11" t="str">
        <f t="shared" si="20"/>
        <v/>
      </c>
      <c r="BC113" s="11" t="str">
        <f t="shared" si="20"/>
        <v/>
      </c>
      <c r="BD113" s="11" t="str">
        <f t="shared" si="20"/>
        <v/>
      </c>
      <c r="BE113" s="11" t="str">
        <f t="shared" si="20"/>
        <v/>
      </c>
      <c r="BF113" s="11" t="str">
        <f t="shared" si="20"/>
        <v/>
      </c>
      <c r="BG113" s="11" t="str">
        <f t="shared" si="20"/>
        <v/>
      </c>
      <c r="BH113" s="11" t="str">
        <f t="shared" si="20"/>
        <v/>
      </c>
      <c r="BI113" s="11" t="str">
        <f t="shared" si="20"/>
        <v/>
      </c>
      <c r="BJ113" s="11" t="str">
        <f t="shared" si="20"/>
        <v/>
      </c>
      <c r="BK113" s="11" t="str">
        <f t="shared" si="20"/>
        <v/>
      </c>
      <c r="BL113" s="11" t="str">
        <f t="shared" si="20"/>
        <v/>
      </c>
      <c r="BM113" s="11" t="str">
        <f t="shared" si="20"/>
        <v/>
      </c>
      <c r="BN113" s="11" t="str">
        <f t="shared" si="20"/>
        <v/>
      </c>
      <c r="BO113" s="11" t="str">
        <f t="shared" si="22"/>
        <v/>
      </c>
      <c r="BP113" s="11" t="str">
        <f t="shared" si="22"/>
        <v/>
      </c>
      <c r="BQ113" s="11" t="str">
        <f t="shared" si="22"/>
        <v/>
      </c>
      <c r="BR113" s="11" t="str">
        <f t="shared" si="22"/>
        <v/>
      </c>
      <c r="BS113" s="11" t="str">
        <f t="shared" si="22"/>
        <v/>
      </c>
      <c r="BT113" s="11" t="str">
        <f t="shared" si="22"/>
        <v/>
      </c>
      <c r="BU113" s="11" t="str">
        <f t="shared" si="22"/>
        <v/>
      </c>
      <c r="BV113" s="11" t="str">
        <f t="shared" si="22"/>
        <v/>
      </c>
      <c r="BW113" s="11" t="str">
        <f t="shared" si="22"/>
        <v/>
      </c>
      <c r="BX113" s="11" t="str">
        <f t="shared" si="18"/>
        <v/>
      </c>
      <c r="BY113" s="11" t="str">
        <f t="shared" si="18"/>
        <v/>
      </c>
      <c r="BZ113" s="11" t="str">
        <f t="shared" si="18"/>
        <v/>
      </c>
      <c r="CA113" s="11" t="str">
        <f t="shared" si="18"/>
        <v/>
      </c>
      <c r="CB113" s="11" t="str">
        <f t="shared" si="18"/>
        <v/>
      </c>
      <c r="CC113" s="11" t="str">
        <f t="shared" si="18"/>
        <v/>
      </c>
      <c r="CD113" s="11" t="str">
        <f t="shared" si="18"/>
        <v/>
      </c>
      <c r="CE113" s="11" t="str">
        <f t="shared" si="18"/>
        <v/>
      </c>
      <c r="CF113" s="11" t="str">
        <f t="shared" si="18"/>
        <v/>
      </c>
      <c r="CG113" s="11" t="str">
        <f t="shared" si="23"/>
        <v/>
      </c>
      <c r="CH113" s="11" t="str">
        <f t="shared" si="23"/>
        <v/>
      </c>
      <c r="CI113" s="11" t="str">
        <f t="shared" si="23"/>
        <v/>
      </c>
      <c r="CJ113" s="11" t="str">
        <f t="shared" si="23"/>
        <v/>
      </c>
      <c r="CK113" s="11" t="str">
        <f t="shared" si="23"/>
        <v/>
      </c>
      <c r="CL113" s="11" t="str">
        <f t="shared" si="23"/>
        <v/>
      </c>
      <c r="CM113" s="11" t="str">
        <f t="shared" si="16"/>
        <v/>
      </c>
      <c r="CN113" s="11" t="str">
        <f t="shared" si="16"/>
        <v/>
      </c>
      <c r="CO113" s="11" t="str">
        <f t="shared" si="16"/>
        <v/>
      </c>
    </row>
    <row r="114" spans="1:93">
      <c r="A114">
        <v>1991</v>
      </c>
      <c r="B114">
        <v>0</v>
      </c>
      <c r="C114">
        <v>0</v>
      </c>
      <c r="D114">
        <v>0</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V114">
        <v>1991</v>
      </c>
      <c r="AW114" s="11" t="str">
        <f t="shared" si="21"/>
        <v/>
      </c>
      <c r="AX114" s="11" t="str">
        <f t="shared" si="21"/>
        <v/>
      </c>
      <c r="AY114" s="11" t="str">
        <f t="shared" si="20"/>
        <v/>
      </c>
      <c r="AZ114" s="11" t="str">
        <f t="shared" si="20"/>
        <v/>
      </c>
      <c r="BA114" s="11" t="str">
        <f t="shared" si="20"/>
        <v/>
      </c>
      <c r="BB114" s="11" t="str">
        <f t="shared" si="20"/>
        <v/>
      </c>
      <c r="BC114" s="11" t="str">
        <f t="shared" si="20"/>
        <v/>
      </c>
      <c r="BD114" s="11" t="str">
        <f t="shared" si="20"/>
        <v/>
      </c>
      <c r="BE114" s="11" t="str">
        <f t="shared" si="20"/>
        <v/>
      </c>
      <c r="BF114" s="11" t="str">
        <f t="shared" si="20"/>
        <v/>
      </c>
      <c r="BG114" s="11" t="str">
        <f t="shared" si="20"/>
        <v/>
      </c>
      <c r="BH114" s="11" t="str">
        <f t="shared" si="20"/>
        <v/>
      </c>
      <c r="BI114" s="11" t="str">
        <f t="shared" si="20"/>
        <v/>
      </c>
      <c r="BJ114" s="11" t="str">
        <f t="shared" si="20"/>
        <v/>
      </c>
      <c r="BK114" s="11" t="str">
        <f t="shared" si="20"/>
        <v/>
      </c>
      <c r="BL114" s="11" t="str">
        <f t="shared" si="20"/>
        <v/>
      </c>
      <c r="BM114" s="11" t="str">
        <f t="shared" si="20"/>
        <v/>
      </c>
      <c r="BN114" s="11" t="str">
        <f t="shared" si="20"/>
        <v/>
      </c>
      <c r="BO114" s="11" t="str">
        <f t="shared" si="22"/>
        <v/>
      </c>
      <c r="BP114" s="11" t="str">
        <f t="shared" si="22"/>
        <v/>
      </c>
      <c r="BQ114" s="11" t="str">
        <f t="shared" si="22"/>
        <v/>
      </c>
      <c r="BR114" s="11" t="str">
        <f t="shared" si="22"/>
        <v/>
      </c>
      <c r="BS114" s="11" t="str">
        <f t="shared" si="22"/>
        <v/>
      </c>
      <c r="BT114" s="11" t="str">
        <f t="shared" si="22"/>
        <v/>
      </c>
      <c r="BU114" s="11" t="str">
        <f t="shared" si="22"/>
        <v/>
      </c>
      <c r="BV114" s="11" t="str">
        <f t="shared" si="22"/>
        <v/>
      </c>
      <c r="BW114" s="11" t="str">
        <f t="shared" si="22"/>
        <v/>
      </c>
      <c r="BX114" s="11" t="str">
        <f t="shared" si="18"/>
        <v/>
      </c>
      <c r="BY114" s="11" t="str">
        <f t="shared" si="18"/>
        <v/>
      </c>
      <c r="BZ114" s="11" t="str">
        <f t="shared" si="18"/>
        <v/>
      </c>
      <c r="CA114" s="11" t="str">
        <f t="shared" si="18"/>
        <v/>
      </c>
      <c r="CB114" s="11" t="str">
        <f t="shared" si="18"/>
        <v/>
      </c>
      <c r="CC114" s="11" t="str">
        <f t="shared" si="18"/>
        <v/>
      </c>
      <c r="CD114" s="11" t="str">
        <f t="shared" si="18"/>
        <v/>
      </c>
      <c r="CE114" s="11" t="str">
        <f t="shared" si="18"/>
        <v/>
      </c>
      <c r="CF114" s="11" t="str">
        <f t="shared" si="18"/>
        <v/>
      </c>
      <c r="CG114" s="11" t="str">
        <f t="shared" si="23"/>
        <v/>
      </c>
      <c r="CH114" s="11" t="str">
        <f t="shared" si="23"/>
        <v/>
      </c>
      <c r="CI114" s="11" t="str">
        <f t="shared" si="23"/>
        <v/>
      </c>
      <c r="CJ114" s="11" t="str">
        <f t="shared" si="23"/>
        <v/>
      </c>
      <c r="CK114" s="11" t="str">
        <f t="shared" si="23"/>
        <v/>
      </c>
      <c r="CL114" s="11" t="str">
        <f t="shared" si="23"/>
        <v/>
      </c>
      <c r="CM114" s="11" t="str">
        <f t="shared" si="16"/>
        <v/>
      </c>
      <c r="CN114" s="11" t="str">
        <f t="shared" si="16"/>
        <v/>
      </c>
      <c r="CO114" s="11" t="str">
        <f t="shared" si="16"/>
        <v/>
      </c>
    </row>
    <row r="115" spans="1:93">
      <c r="A115">
        <v>1992</v>
      </c>
      <c r="B115">
        <v>0</v>
      </c>
      <c r="C115">
        <v>0</v>
      </c>
      <c r="D115">
        <v>0</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V115">
        <v>1992</v>
      </c>
      <c r="AW115" s="11" t="str">
        <f t="shared" si="21"/>
        <v/>
      </c>
      <c r="AX115" s="11" t="str">
        <f t="shared" si="21"/>
        <v/>
      </c>
      <c r="AY115" s="11" t="str">
        <f t="shared" si="20"/>
        <v/>
      </c>
      <c r="AZ115" s="11" t="str">
        <f t="shared" si="20"/>
        <v/>
      </c>
      <c r="BA115" s="11" t="str">
        <f t="shared" si="20"/>
        <v/>
      </c>
      <c r="BB115" s="11" t="str">
        <f t="shared" si="20"/>
        <v/>
      </c>
      <c r="BC115" s="11" t="str">
        <f t="shared" si="20"/>
        <v/>
      </c>
      <c r="BD115" s="11" t="str">
        <f t="shared" si="20"/>
        <v/>
      </c>
      <c r="BE115" s="11" t="str">
        <f t="shared" si="20"/>
        <v/>
      </c>
      <c r="BF115" s="11" t="str">
        <f t="shared" si="20"/>
        <v/>
      </c>
      <c r="BG115" s="11" t="str">
        <f t="shared" si="20"/>
        <v/>
      </c>
      <c r="BH115" s="11" t="str">
        <f t="shared" si="20"/>
        <v/>
      </c>
      <c r="BI115" s="11" t="str">
        <f t="shared" si="20"/>
        <v/>
      </c>
      <c r="BJ115" s="11" t="str">
        <f t="shared" si="20"/>
        <v/>
      </c>
      <c r="BK115" s="11" t="str">
        <f t="shared" si="20"/>
        <v/>
      </c>
      <c r="BL115" s="11" t="str">
        <f t="shared" si="20"/>
        <v/>
      </c>
      <c r="BM115" s="11" t="str">
        <f t="shared" si="20"/>
        <v/>
      </c>
      <c r="BN115" s="11" t="str">
        <f t="shared" si="20"/>
        <v/>
      </c>
      <c r="BO115" s="11" t="str">
        <f t="shared" si="22"/>
        <v/>
      </c>
      <c r="BP115" s="11" t="str">
        <f t="shared" si="22"/>
        <v/>
      </c>
      <c r="BQ115" s="11" t="str">
        <f t="shared" si="22"/>
        <v/>
      </c>
      <c r="BR115" s="11" t="str">
        <f t="shared" si="22"/>
        <v/>
      </c>
      <c r="BS115" s="11" t="str">
        <f t="shared" si="22"/>
        <v/>
      </c>
      <c r="BT115" s="11" t="str">
        <f t="shared" si="22"/>
        <v/>
      </c>
      <c r="BU115" s="11" t="str">
        <f t="shared" si="22"/>
        <v/>
      </c>
      <c r="BV115" s="11" t="str">
        <f t="shared" si="22"/>
        <v/>
      </c>
      <c r="BW115" s="11" t="str">
        <f t="shared" si="22"/>
        <v/>
      </c>
      <c r="BX115" s="11" t="str">
        <f t="shared" si="18"/>
        <v/>
      </c>
      <c r="BY115" s="11" t="str">
        <f t="shared" si="18"/>
        <v/>
      </c>
      <c r="BZ115" s="11" t="str">
        <f t="shared" si="18"/>
        <v/>
      </c>
      <c r="CA115" s="11" t="str">
        <f t="shared" si="18"/>
        <v/>
      </c>
      <c r="CB115" s="11" t="str">
        <f t="shared" si="18"/>
        <v/>
      </c>
      <c r="CC115" s="11" t="str">
        <f t="shared" si="18"/>
        <v/>
      </c>
      <c r="CD115" s="11" t="str">
        <f t="shared" si="18"/>
        <v/>
      </c>
      <c r="CE115" s="11" t="str">
        <f t="shared" si="18"/>
        <v/>
      </c>
      <c r="CF115" s="11" t="str">
        <f t="shared" si="18"/>
        <v/>
      </c>
      <c r="CG115" s="11" t="str">
        <f t="shared" si="23"/>
        <v/>
      </c>
      <c r="CH115" s="11" t="str">
        <f t="shared" si="23"/>
        <v/>
      </c>
      <c r="CI115" s="11" t="str">
        <f t="shared" si="23"/>
        <v/>
      </c>
      <c r="CJ115" s="11" t="str">
        <f t="shared" si="23"/>
        <v/>
      </c>
      <c r="CK115" s="11" t="str">
        <f t="shared" si="23"/>
        <v/>
      </c>
      <c r="CL115" s="11" t="str">
        <f t="shared" si="23"/>
        <v/>
      </c>
      <c r="CM115" s="11" t="str">
        <f t="shared" si="16"/>
        <v/>
      </c>
      <c r="CN115" s="11" t="str">
        <f t="shared" si="16"/>
        <v/>
      </c>
      <c r="CO115" s="11" t="str">
        <f t="shared" si="16"/>
        <v/>
      </c>
    </row>
    <row r="116" spans="1:93">
      <c r="A116">
        <v>1993</v>
      </c>
      <c r="B116">
        <v>0</v>
      </c>
      <c r="C116">
        <v>0</v>
      </c>
      <c r="D116">
        <v>0</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V116">
        <v>1993</v>
      </c>
      <c r="AW116" s="11" t="str">
        <f t="shared" si="21"/>
        <v/>
      </c>
      <c r="AX116" s="11" t="str">
        <f t="shared" si="21"/>
        <v/>
      </c>
      <c r="AY116" s="11" t="str">
        <f t="shared" si="20"/>
        <v/>
      </c>
      <c r="AZ116" s="11" t="str">
        <f t="shared" si="20"/>
        <v/>
      </c>
      <c r="BA116" s="11" t="str">
        <f t="shared" si="20"/>
        <v/>
      </c>
      <c r="BB116" s="11" t="str">
        <f t="shared" si="20"/>
        <v/>
      </c>
      <c r="BC116" s="11" t="str">
        <f t="shared" si="20"/>
        <v/>
      </c>
      <c r="BD116" s="11" t="str">
        <f t="shared" si="20"/>
        <v/>
      </c>
      <c r="BE116" s="11" t="str">
        <f t="shared" si="20"/>
        <v/>
      </c>
      <c r="BF116" s="11" t="str">
        <f t="shared" si="20"/>
        <v/>
      </c>
      <c r="BG116" s="11" t="str">
        <f t="shared" si="20"/>
        <v/>
      </c>
      <c r="BH116" s="11" t="str">
        <f t="shared" si="20"/>
        <v/>
      </c>
      <c r="BI116" s="11" t="str">
        <f t="shared" si="20"/>
        <v/>
      </c>
      <c r="BJ116" s="11" t="str">
        <f t="shared" si="20"/>
        <v/>
      </c>
      <c r="BK116" s="11" t="str">
        <f t="shared" si="20"/>
        <v/>
      </c>
      <c r="BL116" s="11" t="str">
        <f t="shared" si="20"/>
        <v/>
      </c>
      <c r="BM116" s="11" t="str">
        <f t="shared" si="20"/>
        <v/>
      </c>
      <c r="BN116" s="11" t="str">
        <f t="shared" si="20"/>
        <v/>
      </c>
      <c r="BO116" s="11" t="str">
        <f t="shared" si="22"/>
        <v/>
      </c>
      <c r="BP116" s="11" t="str">
        <f t="shared" si="22"/>
        <v/>
      </c>
      <c r="BQ116" s="11" t="str">
        <f t="shared" si="22"/>
        <v/>
      </c>
      <c r="BR116" s="11" t="str">
        <f t="shared" si="22"/>
        <v/>
      </c>
      <c r="BS116" s="11" t="str">
        <f t="shared" si="22"/>
        <v/>
      </c>
      <c r="BT116" s="11" t="str">
        <f t="shared" si="22"/>
        <v/>
      </c>
      <c r="BU116" s="11" t="str">
        <f t="shared" si="22"/>
        <v/>
      </c>
      <c r="BV116" s="11" t="str">
        <f t="shared" si="22"/>
        <v/>
      </c>
      <c r="BW116" s="11" t="str">
        <f t="shared" si="22"/>
        <v/>
      </c>
      <c r="BX116" s="11" t="str">
        <f t="shared" si="18"/>
        <v/>
      </c>
      <c r="BY116" s="11" t="str">
        <f t="shared" si="18"/>
        <v/>
      </c>
      <c r="BZ116" s="11" t="str">
        <f t="shared" si="18"/>
        <v/>
      </c>
      <c r="CA116" s="11" t="str">
        <f t="shared" si="18"/>
        <v/>
      </c>
      <c r="CB116" s="11" t="str">
        <f t="shared" si="18"/>
        <v/>
      </c>
      <c r="CC116" s="11" t="str">
        <f t="shared" si="18"/>
        <v/>
      </c>
      <c r="CD116" s="11" t="str">
        <f t="shared" si="18"/>
        <v/>
      </c>
      <c r="CE116" s="11" t="str">
        <f t="shared" si="18"/>
        <v/>
      </c>
      <c r="CF116" s="11" t="str">
        <f t="shared" si="18"/>
        <v/>
      </c>
      <c r="CG116" s="11" t="str">
        <f t="shared" si="23"/>
        <v/>
      </c>
      <c r="CH116" s="11" t="str">
        <f t="shared" si="23"/>
        <v/>
      </c>
      <c r="CI116" s="11" t="str">
        <f t="shared" si="23"/>
        <v/>
      </c>
      <c r="CJ116" s="11" t="str">
        <f t="shared" si="23"/>
        <v/>
      </c>
      <c r="CK116" s="11" t="str">
        <f t="shared" si="23"/>
        <v/>
      </c>
      <c r="CL116" s="11" t="str">
        <f t="shared" si="23"/>
        <v/>
      </c>
      <c r="CM116" s="11" t="str">
        <f t="shared" si="16"/>
        <v/>
      </c>
      <c r="CN116" s="11" t="str">
        <f t="shared" si="16"/>
        <v/>
      </c>
      <c r="CO116" s="11" t="str">
        <f t="shared" si="16"/>
        <v/>
      </c>
    </row>
    <row r="117" spans="1:93">
      <c r="A117">
        <v>1994</v>
      </c>
      <c r="B117">
        <v>0</v>
      </c>
      <c r="C117">
        <v>0</v>
      </c>
      <c r="D117">
        <v>0</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0.25886399714399999</v>
      </c>
      <c r="AD117">
        <v>0</v>
      </c>
      <c r="AE117">
        <v>0</v>
      </c>
      <c r="AF117">
        <v>0</v>
      </c>
      <c r="AG117">
        <v>0</v>
      </c>
      <c r="AH117">
        <v>0</v>
      </c>
      <c r="AI117">
        <v>0.78616021259900004</v>
      </c>
      <c r="AJ117">
        <v>0</v>
      </c>
      <c r="AK117">
        <v>0</v>
      </c>
      <c r="AL117">
        <v>0</v>
      </c>
      <c r="AM117">
        <v>0</v>
      </c>
      <c r="AN117">
        <v>0</v>
      </c>
      <c r="AO117">
        <v>0</v>
      </c>
      <c r="AP117">
        <v>0</v>
      </c>
      <c r="AQ117">
        <v>0</v>
      </c>
      <c r="AR117">
        <v>0</v>
      </c>
      <c r="AS117">
        <v>0</v>
      </c>
      <c r="AT117">
        <v>0</v>
      </c>
      <c r="AV117">
        <v>1994</v>
      </c>
      <c r="AW117" s="11" t="str">
        <f t="shared" si="21"/>
        <v/>
      </c>
      <c r="AX117" s="11" t="str">
        <f t="shared" si="21"/>
        <v/>
      </c>
      <c r="AY117" s="11" t="str">
        <f t="shared" si="20"/>
        <v/>
      </c>
      <c r="AZ117" s="11" t="str">
        <f t="shared" si="20"/>
        <v/>
      </c>
      <c r="BA117" s="11" t="str">
        <f t="shared" si="20"/>
        <v/>
      </c>
      <c r="BB117" s="11" t="str">
        <f t="shared" si="20"/>
        <v/>
      </c>
      <c r="BC117" s="11" t="str">
        <f t="shared" si="20"/>
        <v/>
      </c>
      <c r="BD117" s="11" t="str">
        <f t="shared" ref="BD117:BS137" si="24">IF(I117=0,"",I117)</f>
        <v/>
      </c>
      <c r="BE117" s="11" t="str">
        <f t="shared" si="24"/>
        <v/>
      </c>
      <c r="BF117" s="11" t="str">
        <f t="shared" si="24"/>
        <v/>
      </c>
      <c r="BG117" s="11" t="str">
        <f t="shared" si="24"/>
        <v/>
      </c>
      <c r="BH117" s="11" t="str">
        <f t="shared" si="24"/>
        <v/>
      </c>
      <c r="BI117" s="11" t="str">
        <f t="shared" si="24"/>
        <v/>
      </c>
      <c r="BJ117" s="11" t="str">
        <f t="shared" si="24"/>
        <v/>
      </c>
      <c r="BK117" s="11" t="str">
        <f t="shared" si="24"/>
        <v/>
      </c>
      <c r="BL117" s="11" t="str">
        <f t="shared" si="24"/>
        <v/>
      </c>
      <c r="BM117" s="11" t="str">
        <f t="shared" si="24"/>
        <v/>
      </c>
      <c r="BN117" s="11" t="str">
        <f t="shared" si="24"/>
        <v/>
      </c>
      <c r="BO117" s="11" t="str">
        <f t="shared" si="22"/>
        <v/>
      </c>
      <c r="BP117" s="11" t="str">
        <f t="shared" si="22"/>
        <v/>
      </c>
      <c r="BQ117" s="11" t="str">
        <f t="shared" si="22"/>
        <v/>
      </c>
      <c r="BR117" s="11" t="str">
        <f t="shared" si="22"/>
        <v/>
      </c>
      <c r="BS117" s="11" t="str">
        <f t="shared" si="22"/>
        <v/>
      </c>
      <c r="BT117" s="11" t="str">
        <f t="shared" si="22"/>
        <v/>
      </c>
      <c r="BU117" s="11" t="str">
        <f t="shared" si="22"/>
        <v/>
      </c>
      <c r="BV117" s="11" t="str">
        <f t="shared" si="22"/>
        <v/>
      </c>
      <c r="BW117" s="11" t="str">
        <f t="shared" si="22"/>
        <v/>
      </c>
      <c r="BX117" s="11">
        <f t="shared" si="18"/>
        <v>0.25886399714399999</v>
      </c>
      <c r="BY117" s="11" t="str">
        <f t="shared" si="18"/>
        <v/>
      </c>
      <c r="BZ117" s="11" t="str">
        <f t="shared" si="18"/>
        <v/>
      </c>
      <c r="CA117" s="11" t="str">
        <f t="shared" si="18"/>
        <v/>
      </c>
      <c r="CB117" s="11" t="str">
        <f t="shared" si="18"/>
        <v/>
      </c>
      <c r="CC117" s="11" t="str">
        <f t="shared" si="18"/>
        <v/>
      </c>
      <c r="CD117" s="11">
        <f t="shared" si="18"/>
        <v>0.78616021259900004</v>
      </c>
      <c r="CE117" s="11" t="str">
        <f t="shared" si="18"/>
        <v/>
      </c>
      <c r="CF117" s="11" t="str">
        <f t="shared" si="18"/>
        <v/>
      </c>
      <c r="CG117" s="11" t="str">
        <f t="shared" si="23"/>
        <v/>
      </c>
      <c r="CH117" s="11" t="str">
        <f t="shared" si="23"/>
        <v/>
      </c>
      <c r="CI117" s="11" t="str">
        <f t="shared" si="23"/>
        <v/>
      </c>
      <c r="CJ117" s="11" t="str">
        <f t="shared" si="23"/>
        <v/>
      </c>
      <c r="CK117" s="11" t="str">
        <f t="shared" si="23"/>
        <v/>
      </c>
      <c r="CL117" s="11" t="str">
        <f t="shared" si="23"/>
        <v/>
      </c>
      <c r="CM117" s="11" t="str">
        <f t="shared" si="16"/>
        <v/>
      </c>
      <c r="CN117" s="11" t="str">
        <f t="shared" si="16"/>
        <v/>
      </c>
      <c r="CO117" s="11" t="str">
        <f t="shared" si="16"/>
        <v/>
      </c>
    </row>
    <row r="118" spans="1:93">
      <c r="A118">
        <v>1995</v>
      </c>
      <c r="B118">
        <v>0</v>
      </c>
      <c r="C118">
        <v>0</v>
      </c>
      <c r="D118">
        <v>0</v>
      </c>
      <c r="E118">
        <v>0</v>
      </c>
      <c r="F118">
        <v>0</v>
      </c>
      <c r="G118">
        <v>0</v>
      </c>
      <c r="H118">
        <v>0</v>
      </c>
      <c r="I118">
        <v>0</v>
      </c>
      <c r="J118">
        <v>0</v>
      </c>
      <c r="K118">
        <v>0</v>
      </c>
      <c r="L118">
        <v>0</v>
      </c>
      <c r="M118">
        <v>0</v>
      </c>
      <c r="N118">
        <v>0</v>
      </c>
      <c r="O118">
        <v>0</v>
      </c>
      <c r="P118">
        <v>0</v>
      </c>
      <c r="Q118">
        <v>0</v>
      </c>
      <c r="R118">
        <v>0.16757982358699999</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0.13673970896599999</v>
      </c>
      <c r="AN118">
        <v>0</v>
      </c>
      <c r="AO118">
        <v>0</v>
      </c>
      <c r="AP118">
        <v>0</v>
      </c>
      <c r="AQ118">
        <v>0</v>
      </c>
      <c r="AR118">
        <v>0</v>
      </c>
      <c r="AS118">
        <v>0</v>
      </c>
      <c r="AT118">
        <v>0.18241464869499999</v>
      </c>
      <c r="AV118">
        <v>1995</v>
      </c>
      <c r="AW118" s="11" t="str">
        <f t="shared" si="21"/>
        <v/>
      </c>
      <c r="AX118" s="11" t="str">
        <f t="shared" si="21"/>
        <v/>
      </c>
      <c r="AY118" s="11" t="str">
        <f t="shared" si="21"/>
        <v/>
      </c>
      <c r="AZ118" s="11" t="str">
        <f t="shared" si="21"/>
        <v/>
      </c>
      <c r="BA118" s="11" t="str">
        <f t="shared" si="21"/>
        <v/>
      </c>
      <c r="BB118" s="11" t="str">
        <f t="shared" si="21"/>
        <v/>
      </c>
      <c r="BC118" s="11" t="str">
        <f t="shared" si="21"/>
        <v/>
      </c>
      <c r="BD118" s="11" t="str">
        <f t="shared" si="24"/>
        <v/>
      </c>
      <c r="BE118" s="11" t="str">
        <f t="shared" si="24"/>
        <v/>
      </c>
      <c r="BF118" s="11" t="str">
        <f t="shared" si="24"/>
        <v/>
      </c>
      <c r="BG118" s="11" t="str">
        <f t="shared" si="24"/>
        <v/>
      </c>
      <c r="BH118" s="11" t="str">
        <f t="shared" si="24"/>
        <v/>
      </c>
      <c r="BI118" s="11" t="str">
        <f t="shared" si="24"/>
        <v/>
      </c>
      <c r="BJ118" s="11" t="str">
        <f t="shared" si="24"/>
        <v/>
      </c>
      <c r="BK118" s="11" t="str">
        <f t="shared" si="24"/>
        <v/>
      </c>
      <c r="BL118" s="11" t="str">
        <f t="shared" si="24"/>
        <v/>
      </c>
      <c r="BM118" s="11">
        <f t="shared" si="24"/>
        <v>0.16757982358699999</v>
      </c>
      <c r="BN118" s="11" t="str">
        <f t="shared" si="24"/>
        <v/>
      </c>
      <c r="BO118" s="11" t="str">
        <f t="shared" si="22"/>
        <v/>
      </c>
      <c r="BP118" s="11" t="str">
        <f t="shared" si="22"/>
        <v/>
      </c>
      <c r="BQ118" s="11" t="str">
        <f t="shared" si="22"/>
        <v/>
      </c>
      <c r="BR118" s="11" t="str">
        <f t="shared" si="22"/>
        <v/>
      </c>
      <c r="BS118" s="11" t="str">
        <f t="shared" si="22"/>
        <v/>
      </c>
      <c r="BT118" s="11" t="str">
        <f t="shared" si="22"/>
        <v/>
      </c>
      <c r="BU118" s="11" t="str">
        <f t="shared" si="22"/>
        <v/>
      </c>
      <c r="BV118" s="11" t="str">
        <f t="shared" si="22"/>
        <v/>
      </c>
      <c r="BW118" s="11" t="str">
        <f t="shared" si="22"/>
        <v/>
      </c>
      <c r="BX118" s="11" t="str">
        <f t="shared" si="18"/>
        <v/>
      </c>
      <c r="BY118" s="11" t="str">
        <f t="shared" si="18"/>
        <v/>
      </c>
      <c r="BZ118" s="11" t="str">
        <f t="shared" si="18"/>
        <v/>
      </c>
      <c r="CA118" s="11" t="str">
        <f t="shared" si="18"/>
        <v/>
      </c>
      <c r="CB118" s="11" t="str">
        <f t="shared" si="18"/>
        <v/>
      </c>
      <c r="CC118" s="11" t="str">
        <f t="shared" si="18"/>
        <v/>
      </c>
      <c r="CD118" s="11" t="str">
        <f t="shared" si="18"/>
        <v/>
      </c>
      <c r="CE118" s="11" t="str">
        <f t="shared" si="18"/>
        <v/>
      </c>
      <c r="CF118" s="11" t="str">
        <f t="shared" si="18"/>
        <v/>
      </c>
      <c r="CG118" s="11" t="str">
        <f t="shared" si="23"/>
        <v/>
      </c>
      <c r="CH118" s="11">
        <f t="shared" si="23"/>
        <v>0.13673970896599999</v>
      </c>
      <c r="CI118" s="11" t="str">
        <f t="shared" si="23"/>
        <v/>
      </c>
      <c r="CJ118" s="11" t="str">
        <f t="shared" si="23"/>
        <v/>
      </c>
      <c r="CK118" s="11" t="str">
        <f t="shared" si="23"/>
        <v/>
      </c>
      <c r="CL118" s="11" t="str">
        <f t="shared" si="23"/>
        <v/>
      </c>
      <c r="CM118" s="11" t="str">
        <f t="shared" si="16"/>
        <v/>
      </c>
      <c r="CN118" s="11" t="str">
        <f t="shared" si="16"/>
        <v/>
      </c>
      <c r="CO118" s="11">
        <f t="shared" si="16"/>
        <v>0.18241464869499999</v>
      </c>
    </row>
    <row r="119" spans="1:93">
      <c r="A119">
        <v>1996</v>
      </c>
      <c r="B119">
        <v>0.30963436845199999</v>
      </c>
      <c r="C119">
        <v>0.33598898036699998</v>
      </c>
      <c r="D119">
        <v>0.302508051434</v>
      </c>
      <c r="E119">
        <v>0.31283212242899999</v>
      </c>
      <c r="F119">
        <v>0.3347928288</v>
      </c>
      <c r="G119">
        <v>0.213979434355</v>
      </c>
      <c r="H119">
        <v>0.17358379277399999</v>
      </c>
      <c r="I119">
        <v>0.51242085351599997</v>
      </c>
      <c r="J119">
        <v>0.51660050037899996</v>
      </c>
      <c r="K119">
        <v>0.38249182159299999</v>
      </c>
      <c r="L119">
        <v>0.38382963460899999</v>
      </c>
      <c r="M119">
        <v>0.334307034585</v>
      </c>
      <c r="N119">
        <v>0.37132649735700002</v>
      </c>
      <c r="O119">
        <v>0.23379844465800001</v>
      </c>
      <c r="P119">
        <v>0</v>
      </c>
      <c r="Q119">
        <v>0.60557696262899996</v>
      </c>
      <c r="R119">
        <v>0</v>
      </c>
      <c r="S119">
        <v>0.196229659838</v>
      </c>
      <c r="T119">
        <v>0.173369768998</v>
      </c>
      <c r="U119">
        <v>0.18890560608099999</v>
      </c>
      <c r="V119">
        <v>0.15212965109900001</v>
      </c>
      <c r="W119">
        <v>0.27911475733800001</v>
      </c>
      <c r="X119">
        <v>0</v>
      </c>
      <c r="Y119">
        <v>0.27082864154899999</v>
      </c>
      <c r="Z119">
        <v>0.21569685964900001</v>
      </c>
      <c r="AA119">
        <v>0.22950897279099999</v>
      </c>
      <c r="AB119">
        <v>0.22351979406399999</v>
      </c>
      <c r="AC119">
        <v>0</v>
      </c>
      <c r="AD119">
        <v>0.281953999796</v>
      </c>
      <c r="AE119">
        <v>0</v>
      </c>
      <c r="AF119">
        <v>0.41943731750899999</v>
      </c>
      <c r="AG119">
        <v>0.40275201366500002</v>
      </c>
      <c r="AH119">
        <v>0</v>
      </c>
      <c r="AI119">
        <v>0</v>
      </c>
      <c r="AJ119">
        <v>0.19777283788200001</v>
      </c>
      <c r="AK119">
        <v>0.215262098973</v>
      </c>
      <c r="AL119">
        <v>0.23153536565800001</v>
      </c>
      <c r="AM119">
        <v>0</v>
      </c>
      <c r="AN119">
        <v>0</v>
      </c>
      <c r="AO119">
        <v>0</v>
      </c>
      <c r="AP119">
        <v>0.29095422798499998</v>
      </c>
      <c r="AQ119">
        <v>0</v>
      </c>
      <c r="AR119">
        <v>0</v>
      </c>
      <c r="AS119">
        <v>0</v>
      </c>
      <c r="AT119">
        <v>0</v>
      </c>
      <c r="AV119">
        <v>1996</v>
      </c>
      <c r="AW119" s="11">
        <f t="shared" si="21"/>
        <v>0.30963436845199999</v>
      </c>
      <c r="AX119" s="11">
        <f t="shared" si="21"/>
        <v>0.33598898036699998</v>
      </c>
      <c r="AY119" s="11">
        <f t="shared" si="21"/>
        <v>0.302508051434</v>
      </c>
      <c r="AZ119" s="11">
        <f t="shared" si="21"/>
        <v>0.31283212242899999</v>
      </c>
      <c r="BA119" s="11">
        <f t="shared" si="21"/>
        <v>0.3347928288</v>
      </c>
      <c r="BB119" s="11">
        <f t="shared" si="21"/>
        <v>0.213979434355</v>
      </c>
      <c r="BC119" s="11">
        <f t="shared" si="21"/>
        <v>0.17358379277399999</v>
      </c>
      <c r="BD119" s="11">
        <f t="shared" si="24"/>
        <v>0.51242085351599997</v>
      </c>
      <c r="BE119" s="11">
        <f t="shared" si="24"/>
        <v>0.51660050037899996</v>
      </c>
      <c r="BF119" s="11">
        <f t="shared" si="24"/>
        <v>0.38249182159299999</v>
      </c>
      <c r="BG119" s="11">
        <f t="shared" si="24"/>
        <v>0.38382963460899999</v>
      </c>
      <c r="BH119" s="11">
        <f t="shared" si="24"/>
        <v>0.334307034585</v>
      </c>
      <c r="BI119" s="11">
        <f t="shared" si="24"/>
        <v>0.37132649735700002</v>
      </c>
      <c r="BJ119" s="11">
        <f t="shared" si="24"/>
        <v>0.23379844465800001</v>
      </c>
      <c r="BK119" s="11" t="str">
        <f t="shared" si="24"/>
        <v/>
      </c>
      <c r="BL119" s="11">
        <f t="shared" si="24"/>
        <v>0.60557696262899996</v>
      </c>
      <c r="BM119" s="11" t="str">
        <f t="shared" si="24"/>
        <v/>
      </c>
      <c r="BN119" s="11">
        <f t="shared" si="24"/>
        <v>0.196229659838</v>
      </c>
      <c r="BO119" s="11">
        <f t="shared" si="22"/>
        <v>0.173369768998</v>
      </c>
      <c r="BP119" s="11">
        <f t="shared" si="22"/>
        <v>0.18890560608099999</v>
      </c>
      <c r="BQ119" s="11">
        <f t="shared" si="22"/>
        <v>0.15212965109900001</v>
      </c>
      <c r="BR119" s="11">
        <f t="shared" si="22"/>
        <v>0.27911475733800001</v>
      </c>
      <c r="BS119" s="11" t="str">
        <f t="shared" si="22"/>
        <v/>
      </c>
      <c r="BT119" s="11">
        <f t="shared" si="22"/>
        <v>0.27082864154899999</v>
      </c>
      <c r="BU119" s="11">
        <f t="shared" si="22"/>
        <v>0.21569685964900001</v>
      </c>
      <c r="BV119" s="11">
        <f t="shared" si="22"/>
        <v>0.22950897279099999</v>
      </c>
      <c r="BW119" s="11">
        <f t="shared" si="22"/>
        <v>0.22351979406399999</v>
      </c>
      <c r="BX119" s="11" t="str">
        <f t="shared" si="18"/>
        <v/>
      </c>
      <c r="BY119" s="11">
        <f t="shared" si="18"/>
        <v>0.281953999796</v>
      </c>
      <c r="BZ119" s="11" t="str">
        <f t="shared" si="18"/>
        <v/>
      </c>
      <c r="CA119" s="11">
        <f t="shared" si="18"/>
        <v>0.41943731750899999</v>
      </c>
      <c r="CB119" s="11">
        <f t="shared" si="18"/>
        <v>0.40275201366500002</v>
      </c>
      <c r="CC119" s="11" t="str">
        <f t="shared" si="18"/>
        <v/>
      </c>
      <c r="CD119" s="11" t="str">
        <f t="shared" si="18"/>
        <v/>
      </c>
      <c r="CE119" s="11">
        <f t="shared" si="18"/>
        <v>0.19777283788200001</v>
      </c>
      <c r="CF119" s="11">
        <f t="shared" si="18"/>
        <v>0.215262098973</v>
      </c>
      <c r="CG119" s="11">
        <f t="shared" si="23"/>
        <v>0.23153536565800001</v>
      </c>
      <c r="CH119" s="11" t="str">
        <f t="shared" si="23"/>
        <v/>
      </c>
      <c r="CI119" s="11" t="str">
        <f t="shared" si="23"/>
        <v/>
      </c>
      <c r="CJ119" s="11" t="str">
        <f t="shared" si="23"/>
        <v/>
      </c>
      <c r="CK119" s="11">
        <f t="shared" si="23"/>
        <v>0.29095422798499998</v>
      </c>
      <c r="CL119" s="11" t="str">
        <f t="shared" si="23"/>
        <v/>
      </c>
      <c r="CM119" s="11" t="str">
        <f t="shared" si="16"/>
        <v/>
      </c>
      <c r="CN119" s="11" t="str">
        <f t="shared" si="16"/>
        <v/>
      </c>
      <c r="CO119" s="11" t="str">
        <f t="shared" si="16"/>
        <v/>
      </c>
    </row>
    <row r="120" spans="1:93">
      <c r="A120">
        <v>1997</v>
      </c>
      <c r="B120">
        <v>0</v>
      </c>
      <c r="C120">
        <v>0</v>
      </c>
      <c r="D120">
        <v>0</v>
      </c>
      <c r="E120">
        <v>0</v>
      </c>
      <c r="F120">
        <v>0</v>
      </c>
      <c r="G120">
        <v>0</v>
      </c>
      <c r="H120">
        <v>0</v>
      </c>
      <c r="I120">
        <v>0</v>
      </c>
      <c r="J120">
        <v>0</v>
      </c>
      <c r="K120">
        <v>0</v>
      </c>
      <c r="L120">
        <v>0</v>
      </c>
      <c r="M120">
        <v>0</v>
      </c>
      <c r="N120">
        <v>0</v>
      </c>
      <c r="O120">
        <v>0</v>
      </c>
      <c r="P120">
        <v>0.52315830303800004</v>
      </c>
      <c r="Q120">
        <v>0</v>
      </c>
      <c r="R120">
        <v>0</v>
      </c>
      <c r="S120">
        <v>0</v>
      </c>
      <c r="T120">
        <v>0</v>
      </c>
      <c r="U120">
        <v>0</v>
      </c>
      <c r="V120">
        <v>0</v>
      </c>
      <c r="W120">
        <v>0</v>
      </c>
      <c r="X120">
        <v>0</v>
      </c>
      <c r="Y120">
        <v>0</v>
      </c>
      <c r="Z120">
        <v>0</v>
      </c>
      <c r="AA120">
        <v>0</v>
      </c>
      <c r="AB120">
        <v>0</v>
      </c>
      <c r="AC120">
        <v>0</v>
      </c>
      <c r="AD120">
        <v>0</v>
      </c>
      <c r="AE120">
        <v>0.44437786502999999</v>
      </c>
      <c r="AF120">
        <v>0</v>
      </c>
      <c r="AG120">
        <v>0</v>
      </c>
      <c r="AH120">
        <v>0</v>
      </c>
      <c r="AI120">
        <v>0</v>
      </c>
      <c r="AJ120">
        <v>0</v>
      </c>
      <c r="AK120">
        <v>0</v>
      </c>
      <c r="AL120">
        <v>0</v>
      </c>
      <c r="AM120">
        <v>0</v>
      </c>
      <c r="AN120">
        <v>0</v>
      </c>
      <c r="AO120">
        <v>0</v>
      </c>
      <c r="AP120">
        <v>0</v>
      </c>
      <c r="AQ120">
        <v>0.38887478659800001</v>
      </c>
      <c r="AR120">
        <v>0.46413810334400002</v>
      </c>
      <c r="AS120">
        <v>0.38887478659800001</v>
      </c>
      <c r="AT120">
        <v>0</v>
      </c>
      <c r="AV120">
        <v>1997</v>
      </c>
      <c r="AW120" s="11" t="str">
        <f t="shared" si="21"/>
        <v/>
      </c>
      <c r="AX120" s="11" t="str">
        <f t="shared" si="21"/>
        <v/>
      </c>
      <c r="AY120" s="11" t="str">
        <f t="shared" si="21"/>
        <v/>
      </c>
      <c r="AZ120" s="11" t="str">
        <f t="shared" si="21"/>
        <v/>
      </c>
      <c r="BA120" s="11" t="str">
        <f t="shared" si="21"/>
        <v/>
      </c>
      <c r="BB120" s="11" t="str">
        <f t="shared" si="21"/>
        <v/>
      </c>
      <c r="BC120" s="11" t="str">
        <f t="shared" si="21"/>
        <v/>
      </c>
      <c r="BD120" s="11" t="str">
        <f t="shared" si="24"/>
        <v/>
      </c>
      <c r="BE120" s="11" t="str">
        <f t="shared" si="24"/>
        <v/>
      </c>
      <c r="BF120" s="11" t="str">
        <f t="shared" si="24"/>
        <v/>
      </c>
      <c r="BG120" s="11" t="str">
        <f t="shared" si="24"/>
        <v/>
      </c>
      <c r="BH120" s="11" t="str">
        <f t="shared" si="24"/>
        <v/>
      </c>
      <c r="BI120" s="11" t="str">
        <f t="shared" si="24"/>
        <v/>
      </c>
      <c r="BJ120" s="11" t="str">
        <f t="shared" si="24"/>
        <v/>
      </c>
      <c r="BK120" s="11">
        <f t="shared" si="24"/>
        <v>0.52315830303800004</v>
      </c>
      <c r="BL120" s="11" t="str">
        <f t="shared" si="24"/>
        <v/>
      </c>
      <c r="BM120" s="11" t="str">
        <f t="shared" si="24"/>
        <v/>
      </c>
      <c r="BN120" s="11" t="str">
        <f t="shared" si="24"/>
        <v/>
      </c>
      <c r="BO120" s="11" t="str">
        <f t="shared" si="22"/>
        <v/>
      </c>
      <c r="BP120" s="11" t="str">
        <f t="shared" si="22"/>
        <v/>
      </c>
      <c r="BQ120" s="11" t="str">
        <f t="shared" si="22"/>
        <v/>
      </c>
      <c r="BR120" s="11" t="str">
        <f t="shared" si="22"/>
        <v/>
      </c>
      <c r="BS120" s="11" t="str">
        <f t="shared" si="22"/>
        <v/>
      </c>
      <c r="BT120" s="11" t="str">
        <f t="shared" si="22"/>
        <v/>
      </c>
      <c r="BU120" s="11" t="str">
        <f t="shared" si="22"/>
        <v/>
      </c>
      <c r="BV120" s="11" t="str">
        <f t="shared" si="22"/>
        <v/>
      </c>
      <c r="BW120" s="11" t="str">
        <f t="shared" si="22"/>
        <v/>
      </c>
      <c r="BX120" s="11" t="str">
        <f t="shared" si="18"/>
        <v/>
      </c>
      <c r="BY120" s="11" t="str">
        <f t="shared" si="18"/>
        <v/>
      </c>
      <c r="BZ120" s="11">
        <f t="shared" si="18"/>
        <v>0.44437786502999999</v>
      </c>
      <c r="CA120" s="11" t="str">
        <f t="shared" si="18"/>
        <v/>
      </c>
      <c r="CB120" s="11" t="str">
        <f t="shared" si="18"/>
        <v/>
      </c>
      <c r="CC120" s="11" t="str">
        <f t="shared" si="18"/>
        <v/>
      </c>
      <c r="CD120" s="11" t="str">
        <f t="shared" si="18"/>
        <v/>
      </c>
      <c r="CE120" s="11" t="str">
        <f t="shared" si="18"/>
        <v/>
      </c>
      <c r="CF120" s="11" t="str">
        <f t="shared" si="18"/>
        <v/>
      </c>
      <c r="CG120" s="11" t="str">
        <f t="shared" si="23"/>
        <v/>
      </c>
      <c r="CH120" s="11" t="str">
        <f t="shared" si="23"/>
        <v/>
      </c>
      <c r="CI120" s="11" t="str">
        <f t="shared" si="23"/>
        <v/>
      </c>
      <c r="CJ120" s="11" t="str">
        <f t="shared" si="23"/>
        <v/>
      </c>
      <c r="CK120" s="11" t="str">
        <f t="shared" si="23"/>
        <v/>
      </c>
      <c r="CL120" s="11">
        <f t="shared" si="23"/>
        <v>0.38887478659800001</v>
      </c>
      <c r="CM120" s="11">
        <f t="shared" si="16"/>
        <v>0.46413810334400002</v>
      </c>
      <c r="CN120" s="11">
        <f t="shared" si="16"/>
        <v>0.38887478659800001</v>
      </c>
      <c r="CO120" s="11" t="str">
        <f t="shared" si="16"/>
        <v/>
      </c>
    </row>
    <row r="121" spans="1:93">
      <c r="A121">
        <v>1998</v>
      </c>
      <c r="B121">
        <v>0</v>
      </c>
      <c r="C121">
        <v>0</v>
      </c>
      <c r="D121">
        <v>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V121">
        <v>1998</v>
      </c>
      <c r="AW121" s="11" t="str">
        <f t="shared" si="21"/>
        <v/>
      </c>
      <c r="AX121" s="11" t="str">
        <f t="shared" si="21"/>
        <v/>
      </c>
      <c r="AY121" s="11" t="str">
        <f t="shared" si="21"/>
        <v/>
      </c>
      <c r="AZ121" s="11" t="str">
        <f t="shared" si="21"/>
        <v/>
      </c>
      <c r="BA121" s="11" t="str">
        <f t="shared" si="21"/>
        <v/>
      </c>
      <c r="BB121" s="11" t="str">
        <f t="shared" si="21"/>
        <v/>
      </c>
      <c r="BC121" s="11" t="str">
        <f t="shared" si="21"/>
        <v/>
      </c>
      <c r="BD121" s="11" t="str">
        <f t="shared" si="24"/>
        <v/>
      </c>
      <c r="BE121" s="11" t="str">
        <f t="shared" si="24"/>
        <v/>
      </c>
      <c r="BF121" s="11" t="str">
        <f t="shared" si="24"/>
        <v/>
      </c>
      <c r="BG121" s="11" t="str">
        <f t="shared" si="24"/>
        <v/>
      </c>
      <c r="BH121" s="11" t="str">
        <f t="shared" si="24"/>
        <v/>
      </c>
      <c r="BI121" s="11" t="str">
        <f t="shared" si="24"/>
        <v/>
      </c>
      <c r="BJ121" s="11" t="str">
        <f t="shared" si="24"/>
        <v/>
      </c>
      <c r="BK121" s="11" t="str">
        <f t="shared" si="24"/>
        <v/>
      </c>
      <c r="BL121" s="11" t="str">
        <f t="shared" si="24"/>
        <v/>
      </c>
      <c r="BM121" s="11" t="str">
        <f t="shared" si="24"/>
        <v/>
      </c>
      <c r="BN121" s="11" t="str">
        <f t="shared" si="24"/>
        <v/>
      </c>
      <c r="BO121" s="11" t="str">
        <f t="shared" si="22"/>
        <v/>
      </c>
      <c r="BP121" s="11" t="str">
        <f t="shared" si="22"/>
        <v/>
      </c>
      <c r="BQ121" s="11" t="str">
        <f t="shared" si="22"/>
        <v/>
      </c>
      <c r="BR121" s="11" t="str">
        <f t="shared" si="22"/>
        <v/>
      </c>
      <c r="BS121" s="11" t="str">
        <f t="shared" si="22"/>
        <v/>
      </c>
      <c r="BT121" s="11" t="str">
        <f t="shared" si="22"/>
        <v/>
      </c>
      <c r="BU121" s="11" t="str">
        <f t="shared" si="22"/>
        <v/>
      </c>
      <c r="BV121" s="11" t="str">
        <f t="shared" si="22"/>
        <v/>
      </c>
      <c r="BW121" s="11" t="str">
        <f t="shared" si="22"/>
        <v/>
      </c>
      <c r="BX121" s="11" t="str">
        <f t="shared" si="18"/>
        <v/>
      </c>
      <c r="BY121" s="11" t="str">
        <f t="shared" si="18"/>
        <v/>
      </c>
      <c r="BZ121" s="11" t="str">
        <f t="shared" si="18"/>
        <v/>
      </c>
      <c r="CA121" s="11" t="str">
        <f t="shared" si="18"/>
        <v/>
      </c>
      <c r="CB121" s="11" t="str">
        <f t="shared" si="18"/>
        <v/>
      </c>
      <c r="CC121" s="11" t="str">
        <f t="shared" si="18"/>
        <v/>
      </c>
      <c r="CD121" s="11" t="str">
        <f t="shared" si="18"/>
        <v/>
      </c>
      <c r="CE121" s="11" t="str">
        <f t="shared" si="18"/>
        <v/>
      </c>
      <c r="CF121" s="11" t="str">
        <f t="shared" si="18"/>
        <v/>
      </c>
      <c r="CG121" s="11" t="str">
        <f t="shared" si="23"/>
        <v/>
      </c>
      <c r="CH121" s="11" t="str">
        <f t="shared" si="23"/>
        <v/>
      </c>
      <c r="CI121" s="11" t="str">
        <f t="shared" si="23"/>
        <v/>
      </c>
      <c r="CJ121" s="11" t="str">
        <f t="shared" si="23"/>
        <v/>
      </c>
      <c r="CK121" s="11" t="str">
        <f t="shared" si="23"/>
        <v/>
      </c>
      <c r="CL121" s="11" t="str">
        <f t="shared" si="23"/>
        <v/>
      </c>
      <c r="CM121" s="11" t="str">
        <f t="shared" si="16"/>
        <v/>
      </c>
      <c r="CN121" s="11" t="str">
        <f t="shared" si="16"/>
        <v/>
      </c>
      <c r="CO121" s="11" t="str">
        <f t="shared" si="16"/>
        <v/>
      </c>
    </row>
    <row r="122" spans="1:93">
      <c r="A122">
        <v>1999</v>
      </c>
      <c r="B122">
        <v>0</v>
      </c>
      <c r="C122">
        <v>0</v>
      </c>
      <c r="D122">
        <v>0</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V122">
        <v>1999</v>
      </c>
      <c r="AW122" s="11" t="str">
        <f t="shared" si="21"/>
        <v/>
      </c>
      <c r="AX122" s="11" t="str">
        <f t="shared" si="21"/>
        <v/>
      </c>
      <c r="AY122" s="11" t="str">
        <f t="shared" si="21"/>
        <v/>
      </c>
      <c r="AZ122" s="11" t="str">
        <f t="shared" si="21"/>
        <v/>
      </c>
      <c r="BA122" s="11" t="str">
        <f t="shared" si="21"/>
        <v/>
      </c>
      <c r="BB122" s="11" t="str">
        <f t="shared" si="21"/>
        <v/>
      </c>
      <c r="BC122" s="11" t="str">
        <f t="shared" si="21"/>
        <v/>
      </c>
      <c r="BD122" s="11" t="str">
        <f t="shared" si="24"/>
        <v/>
      </c>
      <c r="BE122" s="11" t="str">
        <f t="shared" si="24"/>
        <v/>
      </c>
      <c r="BF122" s="11" t="str">
        <f t="shared" si="24"/>
        <v/>
      </c>
      <c r="BG122" s="11" t="str">
        <f t="shared" si="24"/>
        <v/>
      </c>
      <c r="BH122" s="11" t="str">
        <f t="shared" si="24"/>
        <v/>
      </c>
      <c r="BI122" s="11" t="str">
        <f t="shared" si="24"/>
        <v/>
      </c>
      <c r="BJ122" s="11" t="str">
        <f t="shared" si="24"/>
        <v/>
      </c>
      <c r="BK122" s="11" t="str">
        <f t="shared" si="24"/>
        <v/>
      </c>
      <c r="BL122" s="11" t="str">
        <f t="shared" si="24"/>
        <v/>
      </c>
      <c r="BM122" s="11" t="str">
        <f t="shared" si="24"/>
        <v/>
      </c>
      <c r="BN122" s="11" t="str">
        <f t="shared" si="24"/>
        <v/>
      </c>
      <c r="BO122" s="11" t="str">
        <f t="shared" si="22"/>
        <v/>
      </c>
      <c r="BP122" s="11" t="str">
        <f t="shared" si="22"/>
        <v/>
      </c>
      <c r="BQ122" s="11" t="str">
        <f t="shared" si="22"/>
        <v/>
      </c>
      <c r="BR122" s="11" t="str">
        <f t="shared" si="22"/>
        <v/>
      </c>
      <c r="BS122" s="11" t="str">
        <f t="shared" si="22"/>
        <v/>
      </c>
      <c r="BT122" s="11" t="str">
        <f t="shared" si="22"/>
        <v/>
      </c>
      <c r="BU122" s="11" t="str">
        <f t="shared" si="22"/>
        <v/>
      </c>
      <c r="BV122" s="11" t="str">
        <f t="shared" si="22"/>
        <v/>
      </c>
      <c r="BW122" s="11" t="str">
        <f t="shared" si="22"/>
        <v/>
      </c>
      <c r="BX122" s="11" t="str">
        <f t="shared" si="18"/>
        <v/>
      </c>
      <c r="BY122" s="11" t="str">
        <f t="shared" si="18"/>
        <v/>
      </c>
      <c r="BZ122" s="11" t="str">
        <f t="shared" si="18"/>
        <v/>
      </c>
      <c r="CA122" s="11" t="str">
        <f t="shared" si="18"/>
        <v/>
      </c>
      <c r="CB122" s="11" t="str">
        <f t="shared" si="18"/>
        <v/>
      </c>
      <c r="CC122" s="11" t="str">
        <f t="shared" si="18"/>
        <v/>
      </c>
      <c r="CD122" s="11" t="str">
        <f t="shared" si="18"/>
        <v/>
      </c>
      <c r="CE122" s="11" t="str">
        <f t="shared" si="18"/>
        <v/>
      </c>
      <c r="CF122" s="11" t="str">
        <f t="shared" si="18"/>
        <v/>
      </c>
      <c r="CG122" s="11" t="str">
        <f t="shared" si="23"/>
        <v/>
      </c>
      <c r="CH122" s="11" t="str">
        <f t="shared" si="23"/>
        <v/>
      </c>
      <c r="CI122" s="11" t="str">
        <f t="shared" si="23"/>
        <v/>
      </c>
      <c r="CJ122" s="11" t="str">
        <f t="shared" si="23"/>
        <v/>
      </c>
      <c r="CK122" s="11" t="str">
        <f t="shared" si="23"/>
        <v/>
      </c>
      <c r="CL122" s="11" t="str">
        <f t="shared" si="23"/>
        <v/>
      </c>
      <c r="CM122" s="11" t="str">
        <f t="shared" si="16"/>
        <v/>
      </c>
      <c r="CN122" s="11" t="str">
        <f t="shared" si="16"/>
        <v/>
      </c>
      <c r="CO122" s="11" t="str">
        <f t="shared" si="16"/>
        <v/>
      </c>
    </row>
    <row r="123" spans="1:93">
      <c r="A123">
        <v>2000</v>
      </c>
      <c r="B123">
        <v>0</v>
      </c>
      <c r="C123">
        <v>0</v>
      </c>
      <c r="D123">
        <v>0</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V123">
        <v>2000</v>
      </c>
      <c r="AW123" s="11" t="str">
        <f t="shared" si="21"/>
        <v/>
      </c>
      <c r="AX123" s="11" t="str">
        <f t="shared" si="21"/>
        <v/>
      </c>
      <c r="AY123" s="11" t="str">
        <f t="shared" si="21"/>
        <v/>
      </c>
      <c r="AZ123" s="11" t="str">
        <f t="shared" si="21"/>
        <v/>
      </c>
      <c r="BA123" s="11" t="str">
        <f t="shared" si="21"/>
        <v/>
      </c>
      <c r="BB123" s="11" t="str">
        <f t="shared" si="21"/>
        <v/>
      </c>
      <c r="BC123" s="11" t="str">
        <f t="shared" si="21"/>
        <v/>
      </c>
      <c r="BD123" s="11" t="str">
        <f t="shared" si="24"/>
        <v/>
      </c>
      <c r="BE123" s="11" t="str">
        <f t="shared" si="24"/>
        <v/>
      </c>
      <c r="BF123" s="11" t="str">
        <f t="shared" si="24"/>
        <v/>
      </c>
      <c r="BG123" s="11" t="str">
        <f t="shared" si="24"/>
        <v/>
      </c>
      <c r="BH123" s="11" t="str">
        <f t="shared" si="24"/>
        <v/>
      </c>
      <c r="BI123" s="11" t="str">
        <f t="shared" si="24"/>
        <v/>
      </c>
      <c r="BJ123" s="11" t="str">
        <f t="shared" si="24"/>
        <v/>
      </c>
      <c r="BK123" s="11" t="str">
        <f t="shared" si="24"/>
        <v/>
      </c>
      <c r="BL123" s="11" t="str">
        <f t="shared" si="24"/>
        <v/>
      </c>
      <c r="BM123" s="11" t="str">
        <f t="shared" si="24"/>
        <v/>
      </c>
      <c r="BN123" s="11" t="str">
        <f t="shared" si="24"/>
        <v/>
      </c>
      <c r="BO123" s="11" t="str">
        <f t="shared" si="22"/>
        <v/>
      </c>
      <c r="BP123" s="11" t="str">
        <f t="shared" si="22"/>
        <v/>
      </c>
      <c r="BQ123" s="11" t="str">
        <f t="shared" si="22"/>
        <v/>
      </c>
      <c r="BR123" s="11" t="str">
        <f t="shared" si="22"/>
        <v/>
      </c>
      <c r="BS123" s="11" t="str">
        <f t="shared" si="22"/>
        <v/>
      </c>
      <c r="BT123" s="11" t="str">
        <f t="shared" si="22"/>
        <v/>
      </c>
      <c r="BU123" s="11" t="str">
        <f t="shared" si="22"/>
        <v/>
      </c>
      <c r="BV123" s="11" t="str">
        <f t="shared" si="22"/>
        <v/>
      </c>
      <c r="BW123" s="11" t="str">
        <f t="shared" si="22"/>
        <v/>
      </c>
      <c r="BX123" s="11" t="str">
        <f t="shared" si="18"/>
        <v/>
      </c>
      <c r="BY123" s="11" t="str">
        <f t="shared" si="18"/>
        <v/>
      </c>
      <c r="BZ123" s="11" t="str">
        <f t="shared" si="18"/>
        <v/>
      </c>
      <c r="CA123" s="11" t="str">
        <f t="shared" si="18"/>
        <v/>
      </c>
      <c r="CB123" s="11" t="str">
        <f t="shared" si="18"/>
        <v/>
      </c>
      <c r="CC123" s="11" t="str">
        <f t="shared" si="18"/>
        <v/>
      </c>
      <c r="CD123" s="11" t="str">
        <f t="shared" si="18"/>
        <v/>
      </c>
      <c r="CE123" s="11" t="str">
        <f t="shared" si="18"/>
        <v/>
      </c>
      <c r="CF123" s="11" t="str">
        <f t="shared" si="18"/>
        <v/>
      </c>
      <c r="CG123" s="11" t="str">
        <f t="shared" si="23"/>
        <v/>
      </c>
      <c r="CH123" s="11" t="str">
        <f t="shared" si="23"/>
        <v/>
      </c>
      <c r="CI123" s="11" t="str">
        <f t="shared" si="23"/>
        <v/>
      </c>
      <c r="CJ123" s="11" t="str">
        <f t="shared" si="23"/>
        <v/>
      </c>
      <c r="CK123" s="11" t="str">
        <f t="shared" si="23"/>
        <v/>
      </c>
      <c r="CL123" s="11" t="str">
        <f t="shared" si="23"/>
        <v/>
      </c>
      <c r="CM123" s="11" t="str">
        <f t="shared" si="16"/>
        <v/>
      </c>
      <c r="CN123" s="11" t="str">
        <f t="shared" si="16"/>
        <v/>
      </c>
      <c r="CO123" s="11" t="str">
        <f t="shared" si="16"/>
        <v/>
      </c>
    </row>
    <row r="124" spans="1:93">
      <c r="A124">
        <v>2001</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0.319932029191</v>
      </c>
      <c r="Y124">
        <v>0</v>
      </c>
      <c r="Z124">
        <v>0</v>
      </c>
      <c r="AA124">
        <v>0</v>
      </c>
      <c r="AB124">
        <v>0</v>
      </c>
      <c r="AC124">
        <v>0</v>
      </c>
      <c r="AD124">
        <v>0</v>
      </c>
      <c r="AE124">
        <v>0</v>
      </c>
      <c r="AF124">
        <v>0</v>
      </c>
      <c r="AG124">
        <v>0</v>
      </c>
      <c r="AH124">
        <v>0.54915065081100001</v>
      </c>
      <c r="AI124">
        <v>0</v>
      </c>
      <c r="AJ124">
        <v>0</v>
      </c>
      <c r="AK124">
        <v>0</v>
      </c>
      <c r="AL124">
        <v>0</v>
      </c>
      <c r="AM124">
        <v>0</v>
      </c>
      <c r="AN124">
        <v>0</v>
      </c>
      <c r="AO124">
        <v>0</v>
      </c>
      <c r="AP124">
        <v>0</v>
      </c>
      <c r="AQ124">
        <v>0</v>
      </c>
      <c r="AR124">
        <v>0</v>
      </c>
      <c r="AS124">
        <v>0</v>
      </c>
      <c r="AT124">
        <v>0</v>
      </c>
      <c r="AV124">
        <v>2001</v>
      </c>
      <c r="AW124" s="11" t="str">
        <f t="shared" si="21"/>
        <v/>
      </c>
      <c r="AX124" s="11" t="str">
        <f t="shared" si="21"/>
        <v/>
      </c>
      <c r="AY124" s="11" t="str">
        <f t="shared" si="21"/>
        <v/>
      </c>
      <c r="AZ124" s="11" t="str">
        <f t="shared" si="21"/>
        <v/>
      </c>
      <c r="BA124" s="11" t="str">
        <f t="shared" si="21"/>
        <v/>
      </c>
      <c r="BB124" s="11" t="str">
        <f t="shared" si="21"/>
        <v/>
      </c>
      <c r="BC124" s="11" t="str">
        <f t="shared" si="21"/>
        <v/>
      </c>
      <c r="BD124" s="11" t="str">
        <f t="shared" si="24"/>
        <v/>
      </c>
      <c r="BE124" s="11" t="str">
        <f t="shared" si="24"/>
        <v/>
      </c>
      <c r="BF124" s="11" t="str">
        <f t="shared" si="24"/>
        <v/>
      </c>
      <c r="BG124" s="11" t="str">
        <f t="shared" si="24"/>
        <v/>
      </c>
      <c r="BH124" s="11" t="str">
        <f t="shared" si="24"/>
        <v/>
      </c>
      <c r="BI124" s="11" t="str">
        <f t="shared" si="24"/>
        <v/>
      </c>
      <c r="BJ124" s="11" t="str">
        <f t="shared" si="24"/>
        <v/>
      </c>
      <c r="BK124" s="11" t="str">
        <f t="shared" si="24"/>
        <v/>
      </c>
      <c r="BL124" s="11" t="str">
        <f t="shared" si="24"/>
        <v/>
      </c>
      <c r="BM124" s="11" t="str">
        <f t="shared" si="24"/>
        <v/>
      </c>
      <c r="BN124" s="11" t="str">
        <f t="shared" si="24"/>
        <v/>
      </c>
      <c r="BO124" s="11" t="str">
        <f t="shared" si="22"/>
        <v/>
      </c>
      <c r="BP124" s="11" t="str">
        <f t="shared" si="22"/>
        <v/>
      </c>
      <c r="BQ124" s="11" t="str">
        <f t="shared" si="22"/>
        <v/>
      </c>
      <c r="BR124" s="11" t="str">
        <f t="shared" si="22"/>
        <v/>
      </c>
      <c r="BS124" s="11">
        <f t="shared" si="22"/>
        <v>0.319932029191</v>
      </c>
      <c r="BT124" s="11" t="str">
        <f t="shared" si="22"/>
        <v/>
      </c>
      <c r="BU124" s="11" t="str">
        <f t="shared" si="22"/>
        <v/>
      </c>
      <c r="BV124" s="11" t="str">
        <f t="shared" si="22"/>
        <v/>
      </c>
      <c r="BW124" s="11" t="str">
        <f t="shared" si="22"/>
        <v/>
      </c>
      <c r="BX124" s="11" t="str">
        <f t="shared" si="18"/>
        <v/>
      </c>
      <c r="BY124" s="11" t="str">
        <f t="shared" si="18"/>
        <v/>
      </c>
      <c r="BZ124" s="11" t="str">
        <f t="shared" si="18"/>
        <v/>
      </c>
      <c r="CA124" s="11" t="str">
        <f t="shared" si="18"/>
        <v/>
      </c>
      <c r="CB124" s="11" t="str">
        <f t="shared" si="18"/>
        <v/>
      </c>
      <c r="CC124" s="11">
        <f t="shared" si="18"/>
        <v>0.54915065081100001</v>
      </c>
      <c r="CD124" s="11" t="str">
        <f t="shared" si="18"/>
        <v/>
      </c>
      <c r="CE124" s="11" t="str">
        <f t="shared" si="18"/>
        <v/>
      </c>
      <c r="CF124" s="11" t="str">
        <f t="shared" si="18"/>
        <v/>
      </c>
      <c r="CG124" s="11" t="str">
        <f t="shared" si="23"/>
        <v/>
      </c>
      <c r="CH124" s="11" t="str">
        <f t="shared" si="23"/>
        <v/>
      </c>
      <c r="CI124" s="11" t="str">
        <f t="shared" si="23"/>
        <v/>
      </c>
      <c r="CJ124" s="11" t="str">
        <f t="shared" si="23"/>
        <v/>
      </c>
      <c r="CK124" s="11" t="str">
        <f t="shared" si="23"/>
        <v/>
      </c>
      <c r="CL124" s="11" t="str">
        <f t="shared" si="23"/>
        <v/>
      </c>
      <c r="CM124" s="11" t="str">
        <f t="shared" si="16"/>
        <v/>
      </c>
      <c r="CN124" s="11" t="str">
        <f t="shared" si="16"/>
        <v/>
      </c>
      <c r="CO124" s="11" t="str">
        <f t="shared" si="16"/>
        <v/>
      </c>
    </row>
    <row r="125" spans="1:93">
      <c r="A125">
        <v>2002</v>
      </c>
      <c r="B125">
        <v>0</v>
      </c>
      <c r="C125">
        <v>0</v>
      </c>
      <c r="D125">
        <v>0</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V125">
        <v>2002</v>
      </c>
      <c r="AW125" s="11" t="str">
        <f t="shared" si="21"/>
        <v/>
      </c>
      <c r="AX125" s="11" t="str">
        <f t="shared" si="21"/>
        <v/>
      </c>
      <c r="AY125" s="11" t="str">
        <f t="shared" si="21"/>
        <v/>
      </c>
      <c r="AZ125" s="11" t="str">
        <f t="shared" si="21"/>
        <v/>
      </c>
      <c r="BA125" s="11" t="str">
        <f t="shared" si="21"/>
        <v/>
      </c>
      <c r="BB125" s="11" t="str">
        <f t="shared" si="21"/>
        <v/>
      </c>
      <c r="BC125" s="11" t="str">
        <f t="shared" si="21"/>
        <v/>
      </c>
      <c r="BD125" s="11" t="str">
        <f t="shared" si="24"/>
        <v/>
      </c>
      <c r="BE125" s="11" t="str">
        <f t="shared" si="24"/>
        <v/>
      </c>
      <c r="BF125" s="11" t="str">
        <f t="shared" si="24"/>
        <v/>
      </c>
      <c r="BG125" s="11" t="str">
        <f t="shared" si="24"/>
        <v/>
      </c>
      <c r="BH125" s="11" t="str">
        <f t="shared" si="24"/>
        <v/>
      </c>
      <c r="BI125" s="11" t="str">
        <f t="shared" si="24"/>
        <v/>
      </c>
      <c r="BJ125" s="11" t="str">
        <f t="shared" si="24"/>
        <v/>
      </c>
      <c r="BK125" s="11" t="str">
        <f t="shared" si="24"/>
        <v/>
      </c>
      <c r="BL125" s="11" t="str">
        <f t="shared" si="24"/>
        <v/>
      </c>
      <c r="BM125" s="11" t="str">
        <f t="shared" si="24"/>
        <v/>
      </c>
      <c r="BN125" s="11" t="str">
        <f t="shared" si="24"/>
        <v/>
      </c>
      <c r="BO125" s="11" t="str">
        <f t="shared" si="22"/>
        <v/>
      </c>
      <c r="BP125" s="11" t="str">
        <f t="shared" si="22"/>
        <v/>
      </c>
      <c r="BQ125" s="11" t="str">
        <f t="shared" si="22"/>
        <v/>
      </c>
      <c r="BR125" s="11" t="str">
        <f t="shared" si="22"/>
        <v/>
      </c>
      <c r="BS125" s="11" t="str">
        <f t="shared" si="22"/>
        <v/>
      </c>
      <c r="BT125" s="11" t="str">
        <f t="shared" si="22"/>
        <v/>
      </c>
      <c r="BU125" s="11" t="str">
        <f t="shared" si="22"/>
        <v/>
      </c>
      <c r="BV125" s="11" t="str">
        <f t="shared" si="22"/>
        <v/>
      </c>
      <c r="BW125" s="11" t="str">
        <f t="shared" si="22"/>
        <v/>
      </c>
      <c r="BX125" s="11" t="str">
        <f t="shared" si="18"/>
        <v/>
      </c>
      <c r="BY125" s="11" t="str">
        <f t="shared" si="18"/>
        <v/>
      </c>
      <c r="BZ125" s="11" t="str">
        <f t="shared" si="18"/>
        <v/>
      </c>
      <c r="CA125" s="11" t="str">
        <f t="shared" si="18"/>
        <v/>
      </c>
      <c r="CB125" s="11" t="str">
        <f t="shared" si="18"/>
        <v/>
      </c>
      <c r="CC125" s="11" t="str">
        <f t="shared" si="18"/>
        <v/>
      </c>
      <c r="CD125" s="11" t="str">
        <f t="shared" si="18"/>
        <v/>
      </c>
      <c r="CE125" s="11" t="str">
        <f t="shared" si="18"/>
        <v/>
      </c>
      <c r="CF125" s="11" t="str">
        <f t="shared" si="18"/>
        <v/>
      </c>
      <c r="CG125" s="11" t="str">
        <f t="shared" si="23"/>
        <v/>
      </c>
      <c r="CH125" s="11" t="str">
        <f t="shared" si="23"/>
        <v/>
      </c>
      <c r="CI125" s="11" t="str">
        <f t="shared" si="23"/>
        <v/>
      </c>
      <c r="CJ125" s="11" t="str">
        <f t="shared" si="23"/>
        <v/>
      </c>
      <c r="CK125" s="11" t="str">
        <f t="shared" si="23"/>
        <v/>
      </c>
      <c r="CL125" s="11" t="str">
        <f t="shared" si="23"/>
        <v/>
      </c>
      <c r="CM125" s="11" t="str">
        <f t="shared" si="16"/>
        <v/>
      </c>
      <c r="CN125" s="11" t="str">
        <f t="shared" si="16"/>
        <v/>
      </c>
      <c r="CO125" s="11" t="str">
        <f t="shared" si="16"/>
        <v/>
      </c>
    </row>
    <row r="126" spans="1:93">
      <c r="A126">
        <v>2003</v>
      </c>
      <c r="B126">
        <v>0</v>
      </c>
      <c r="C126">
        <v>0</v>
      </c>
      <c r="D126">
        <v>0</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V126">
        <v>2003</v>
      </c>
      <c r="AW126" s="11" t="str">
        <f t="shared" si="21"/>
        <v/>
      </c>
      <c r="AX126" s="11" t="str">
        <f t="shared" si="21"/>
        <v/>
      </c>
      <c r="AY126" s="11" t="str">
        <f t="shared" si="21"/>
        <v/>
      </c>
      <c r="AZ126" s="11" t="str">
        <f t="shared" si="21"/>
        <v/>
      </c>
      <c r="BA126" s="11" t="str">
        <f t="shared" si="21"/>
        <v/>
      </c>
      <c r="BB126" s="11" t="str">
        <f t="shared" si="21"/>
        <v/>
      </c>
      <c r="BC126" s="11" t="str">
        <f t="shared" si="21"/>
        <v/>
      </c>
      <c r="BD126" s="11" t="str">
        <f t="shared" si="24"/>
        <v/>
      </c>
      <c r="BE126" s="11" t="str">
        <f t="shared" si="24"/>
        <v/>
      </c>
      <c r="BF126" s="11" t="str">
        <f t="shared" si="24"/>
        <v/>
      </c>
      <c r="BG126" s="11" t="str">
        <f t="shared" si="24"/>
        <v/>
      </c>
      <c r="BH126" s="11" t="str">
        <f t="shared" si="24"/>
        <v/>
      </c>
      <c r="BI126" s="11" t="str">
        <f t="shared" si="24"/>
        <v/>
      </c>
      <c r="BJ126" s="11" t="str">
        <f t="shared" si="24"/>
        <v/>
      </c>
      <c r="BK126" s="11" t="str">
        <f t="shared" si="24"/>
        <v/>
      </c>
      <c r="BL126" s="11" t="str">
        <f t="shared" si="24"/>
        <v/>
      </c>
      <c r="BM126" s="11" t="str">
        <f t="shared" si="24"/>
        <v/>
      </c>
      <c r="BN126" s="11" t="str">
        <f t="shared" si="24"/>
        <v/>
      </c>
      <c r="BO126" s="11" t="str">
        <f t="shared" si="22"/>
        <v/>
      </c>
      <c r="BP126" s="11" t="str">
        <f t="shared" si="22"/>
        <v/>
      </c>
      <c r="BQ126" s="11" t="str">
        <f t="shared" si="22"/>
        <v/>
      </c>
      <c r="BR126" s="11" t="str">
        <f t="shared" si="22"/>
        <v/>
      </c>
      <c r="BS126" s="11" t="str">
        <f t="shared" si="22"/>
        <v/>
      </c>
      <c r="BT126" s="11" t="str">
        <f t="shared" si="22"/>
        <v/>
      </c>
      <c r="BU126" s="11" t="str">
        <f t="shared" si="22"/>
        <v/>
      </c>
      <c r="BV126" s="11" t="str">
        <f t="shared" si="22"/>
        <v/>
      </c>
      <c r="BW126" s="11" t="str">
        <f t="shared" si="22"/>
        <v/>
      </c>
      <c r="BX126" s="11" t="str">
        <f t="shared" si="18"/>
        <v/>
      </c>
      <c r="BY126" s="11" t="str">
        <f t="shared" si="18"/>
        <v/>
      </c>
      <c r="BZ126" s="11" t="str">
        <f t="shared" si="18"/>
        <v/>
      </c>
      <c r="CA126" s="11" t="str">
        <f t="shared" si="18"/>
        <v/>
      </c>
      <c r="CB126" s="11" t="str">
        <f t="shared" si="18"/>
        <v/>
      </c>
      <c r="CC126" s="11" t="str">
        <f t="shared" si="18"/>
        <v/>
      </c>
      <c r="CD126" s="11" t="str">
        <f t="shared" si="18"/>
        <v/>
      </c>
      <c r="CE126" s="11" t="str">
        <f t="shared" si="18"/>
        <v/>
      </c>
      <c r="CF126" s="11" t="str">
        <f t="shared" si="18"/>
        <v/>
      </c>
      <c r="CG126" s="11" t="str">
        <f t="shared" si="23"/>
        <v/>
      </c>
      <c r="CH126" s="11" t="str">
        <f t="shared" si="23"/>
        <v/>
      </c>
      <c r="CI126" s="11" t="str">
        <f t="shared" si="23"/>
        <v/>
      </c>
      <c r="CJ126" s="11" t="str">
        <f t="shared" si="23"/>
        <v/>
      </c>
      <c r="CK126" s="11" t="str">
        <f t="shared" si="23"/>
        <v/>
      </c>
      <c r="CL126" s="11" t="str">
        <f t="shared" si="23"/>
        <v/>
      </c>
      <c r="CM126" s="11" t="str">
        <f t="shared" si="16"/>
        <v/>
      </c>
      <c r="CN126" s="11" t="str">
        <f t="shared" si="16"/>
        <v/>
      </c>
      <c r="CO126" s="11" t="str">
        <f t="shared" si="16"/>
        <v/>
      </c>
    </row>
    <row r="127" spans="1:93">
      <c r="A127">
        <v>2004</v>
      </c>
      <c r="B127">
        <v>0</v>
      </c>
      <c r="C127">
        <v>0</v>
      </c>
      <c r="D127">
        <v>0</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0.68821617484099995</v>
      </c>
      <c r="AJ127">
        <v>0</v>
      </c>
      <c r="AK127">
        <v>0</v>
      </c>
      <c r="AL127">
        <v>0</v>
      </c>
      <c r="AM127">
        <v>0</v>
      </c>
      <c r="AN127">
        <v>0</v>
      </c>
      <c r="AO127">
        <v>0</v>
      </c>
      <c r="AP127">
        <v>0</v>
      </c>
      <c r="AQ127">
        <v>0</v>
      </c>
      <c r="AR127">
        <v>0</v>
      </c>
      <c r="AS127">
        <v>0</v>
      </c>
      <c r="AT127">
        <v>0</v>
      </c>
      <c r="AV127">
        <v>2004</v>
      </c>
      <c r="AW127" s="11" t="str">
        <f t="shared" si="21"/>
        <v/>
      </c>
      <c r="AX127" s="11" t="str">
        <f t="shared" si="21"/>
        <v/>
      </c>
      <c r="AY127" s="11" t="str">
        <f t="shared" si="21"/>
        <v/>
      </c>
      <c r="AZ127" s="11" t="str">
        <f t="shared" si="21"/>
        <v/>
      </c>
      <c r="BA127" s="11" t="str">
        <f t="shared" si="21"/>
        <v/>
      </c>
      <c r="BB127" s="11" t="str">
        <f t="shared" si="21"/>
        <v/>
      </c>
      <c r="BC127" s="11" t="str">
        <f t="shared" si="21"/>
        <v/>
      </c>
      <c r="BD127" s="11" t="str">
        <f t="shared" si="24"/>
        <v/>
      </c>
      <c r="BE127" s="11" t="str">
        <f t="shared" si="24"/>
        <v/>
      </c>
      <c r="BF127" s="11" t="str">
        <f t="shared" si="24"/>
        <v/>
      </c>
      <c r="BG127" s="11" t="str">
        <f t="shared" si="24"/>
        <v/>
      </c>
      <c r="BH127" s="11" t="str">
        <f t="shared" si="24"/>
        <v/>
      </c>
      <c r="BI127" s="11" t="str">
        <f t="shared" si="24"/>
        <v/>
      </c>
      <c r="BJ127" s="11" t="str">
        <f t="shared" si="24"/>
        <v/>
      </c>
      <c r="BK127" s="11" t="str">
        <f t="shared" si="24"/>
        <v/>
      </c>
      <c r="BL127" s="11" t="str">
        <f t="shared" si="24"/>
        <v/>
      </c>
      <c r="BM127" s="11" t="str">
        <f t="shared" si="24"/>
        <v/>
      </c>
      <c r="BN127" s="11" t="str">
        <f t="shared" si="24"/>
        <v/>
      </c>
      <c r="BO127" s="11" t="str">
        <f t="shared" si="22"/>
        <v/>
      </c>
      <c r="BP127" s="11" t="str">
        <f t="shared" si="22"/>
        <v/>
      </c>
      <c r="BQ127" s="11" t="str">
        <f t="shared" si="22"/>
        <v/>
      </c>
      <c r="BR127" s="11" t="str">
        <f t="shared" si="22"/>
        <v/>
      </c>
      <c r="BS127" s="11" t="str">
        <f t="shared" si="22"/>
        <v/>
      </c>
      <c r="BT127" s="11" t="str">
        <f t="shared" si="22"/>
        <v/>
      </c>
      <c r="BU127" s="11" t="str">
        <f t="shared" si="22"/>
        <v/>
      </c>
      <c r="BV127" s="11" t="str">
        <f t="shared" si="22"/>
        <v/>
      </c>
      <c r="BW127" s="11" t="str">
        <f t="shared" si="22"/>
        <v/>
      </c>
      <c r="BX127" s="11" t="str">
        <f t="shared" si="18"/>
        <v/>
      </c>
      <c r="BY127" s="11" t="str">
        <f t="shared" si="18"/>
        <v/>
      </c>
      <c r="BZ127" s="11" t="str">
        <f t="shared" si="18"/>
        <v/>
      </c>
      <c r="CA127" s="11" t="str">
        <f t="shared" si="18"/>
        <v/>
      </c>
      <c r="CB127" s="11" t="str">
        <f t="shared" si="18"/>
        <v/>
      </c>
      <c r="CC127" s="11" t="str">
        <f t="shared" si="18"/>
        <v/>
      </c>
      <c r="CD127" s="11">
        <f t="shared" si="18"/>
        <v>0.68821617484099995</v>
      </c>
      <c r="CE127" s="11" t="str">
        <f t="shared" si="18"/>
        <v/>
      </c>
      <c r="CF127" s="11" t="str">
        <f t="shared" si="18"/>
        <v/>
      </c>
      <c r="CG127" s="11" t="str">
        <f t="shared" si="23"/>
        <v/>
      </c>
      <c r="CH127" s="11" t="str">
        <f t="shared" si="23"/>
        <v/>
      </c>
      <c r="CI127" s="11" t="str">
        <f t="shared" si="23"/>
        <v/>
      </c>
      <c r="CJ127" s="11" t="str">
        <f t="shared" si="23"/>
        <v/>
      </c>
      <c r="CK127" s="11" t="str">
        <f t="shared" si="23"/>
        <v/>
      </c>
      <c r="CL127" s="11" t="str">
        <f t="shared" si="23"/>
        <v/>
      </c>
      <c r="CM127" s="11" t="str">
        <f t="shared" si="16"/>
        <v/>
      </c>
      <c r="CN127" s="11" t="str">
        <f t="shared" si="16"/>
        <v/>
      </c>
      <c r="CO127" s="11" t="str">
        <f t="shared" si="16"/>
        <v/>
      </c>
    </row>
    <row r="128" spans="1:93">
      <c r="A128">
        <v>2005</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V128">
        <v>2005</v>
      </c>
      <c r="AW128" s="11" t="str">
        <f t="shared" si="21"/>
        <v/>
      </c>
      <c r="AX128" s="11" t="str">
        <f t="shared" si="21"/>
        <v/>
      </c>
      <c r="AY128" s="11" t="str">
        <f t="shared" si="21"/>
        <v/>
      </c>
      <c r="AZ128" s="11" t="str">
        <f t="shared" si="21"/>
        <v/>
      </c>
      <c r="BA128" s="11" t="str">
        <f t="shared" si="21"/>
        <v/>
      </c>
      <c r="BB128" s="11" t="str">
        <f t="shared" si="21"/>
        <v/>
      </c>
      <c r="BC128" s="11" t="str">
        <f t="shared" si="21"/>
        <v/>
      </c>
      <c r="BD128" s="11" t="str">
        <f t="shared" si="24"/>
        <v/>
      </c>
      <c r="BE128" s="11" t="str">
        <f t="shared" si="24"/>
        <v/>
      </c>
      <c r="BF128" s="11" t="str">
        <f t="shared" si="24"/>
        <v/>
      </c>
      <c r="BG128" s="11" t="str">
        <f t="shared" si="24"/>
        <v/>
      </c>
      <c r="BH128" s="11" t="str">
        <f t="shared" si="24"/>
        <v/>
      </c>
      <c r="BI128" s="11" t="str">
        <f t="shared" si="24"/>
        <v/>
      </c>
      <c r="BJ128" s="11" t="str">
        <f t="shared" si="24"/>
        <v/>
      </c>
      <c r="BK128" s="11" t="str">
        <f t="shared" si="24"/>
        <v/>
      </c>
      <c r="BL128" s="11" t="str">
        <f t="shared" si="24"/>
        <v/>
      </c>
      <c r="BM128" s="11" t="str">
        <f t="shared" si="24"/>
        <v/>
      </c>
      <c r="BN128" s="11" t="str">
        <f t="shared" si="24"/>
        <v/>
      </c>
      <c r="BO128" s="11" t="str">
        <f t="shared" si="22"/>
        <v/>
      </c>
      <c r="BP128" s="11" t="str">
        <f t="shared" si="22"/>
        <v/>
      </c>
      <c r="BQ128" s="11" t="str">
        <f t="shared" si="22"/>
        <v/>
      </c>
      <c r="BR128" s="11" t="str">
        <f t="shared" si="22"/>
        <v/>
      </c>
      <c r="BS128" s="11" t="str">
        <f t="shared" si="22"/>
        <v/>
      </c>
      <c r="BT128" s="11" t="str">
        <f t="shared" si="22"/>
        <v/>
      </c>
      <c r="BU128" s="11" t="str">
        <f t="shared" si="22"/>
        <v/>
      </c>
      <c r="BV128" s="11" t="str">
        <f t="shared" si="22"/>
        <v/>
      </c>
      <c r="BW128" s="11" t="str">
        <f t="shared" si="22"/>
        <v/>
      </c>
      <c r="BX128" s="11" t="str">
        <f t="shared" si="18"/>
        <v/>
      </c>
      <c r="BY128" s="11" t="str">
        <f t="shared" si="18"/>
        <v/>
      </c>
      <c r="BZ128" s="11" t="str">
        <f t="shared" si="18"/>
        <v/>
      </c>
      <c r="CA128" s="11" t="str">
        <f t="shared" si="18"/>
        <v/>
      </c>
      <c r="CB128" s="11" t="str">
        <f t="shared" si="18"/>
        <v/>
      </c>
      <c r="CC128" s="11" t="str">
        <f t="shared" si="18"/>
        <v/>
      </c>
      <c r="CD128" s="11" t="str">
        <f t="shared" si="18"/>
        <v/>
      </c>
      <c r="CE128" s="11" t="str">
        <f t="shared" si="18"/>
        <v/>
      </c>
      <c r="CF128" s="11" t="str">
        <f t="shared" si="18"/>
        <v/>
      </c>
      <c r="CG128" s="11" t="str">
        <f t="shared" si="23"/>
        <v/>
      </c>
      <c r="CH128" s="11" t="str">
        <f t="shared" si="23"/>
        <v/>
      </c>
      <c r="CI128" s="11" t="str">
        <f t="shared" si="23"/>
        <v/>
      </c>
      <c r="CJ128" s="11" t="str">
        <f t="shared" si="23"/>
        <v/>
      </c>
      <c r="CK128" s="11" t="str">
        <f t="shared" si="23"/>
        <v/>
      </c>
      <c r="CL128" s="11" t="str">
        <f t="shared" si="23"/>
        <v/>
      </c>
      <c r="CM128" s="11" t="str">
        <f t="shared" si="16"/>
        <v/>
      </c>
      <c r="CN128" s="11" t="str">
        <f t="shared" si="16"/>
        <v/>
      </c>
      <c r="CO128" s="11" t="str">
        <f t="shared" si="16"/>
        <v/>
      </c>
    </row>
    <row r="129" spans="1:93">
      <c r="A129">
        <v>2006</v>
      </c>
      <c r="B129">
        <v>0</v>
      </c>
      <c r="C129">
        <v>0</v>
      </c>
      <c r="D129">
        <v>0</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-9.9398072980400001E-2</v>
      </c>
      <c r="AO129">
        <v>0</v>
      </c>
      <c r="AP129">
        <v>0</v>
      </c>
      <c r="AQ129">
        <v>0</v>
      </c>
      <c r="AR129">
        <v>0</v>
      </c>
      <c r="AS129">
        <v>0</v>
      </c>
      <c r="AT129">
        <v>0</v>
      </c>
      <c r="AV129">
        <v>2006</v>
      </c>
      <c r="AW129" s="11" t="str">
        <f t="shared" si="21"/>
        <v/>
      </c>
      <c r="AX129" s="11" t="str">
        <f t="shared" si="21"/>
        <v/>
      </c>
      <c r="AY129" s="11" t="str">
        <f t="shared" si="21"/>
        <v/>
      </c>
      <c r="AZ129" s="11" t="str">
        <f t="shared" si="21"/>
        <v/>
      </c>
      <c r="BA129" s="11" t="str">
        <f t="shared" si="21"/>
        <v/>
      </c>
      <c r="BB129" s="11" t="str">
        <f t="shared" si="21"/>
        <v/>
      </c>
      <c r="BC129" s="11" t="str">
        <f t="shared" si="21"/>
        <v/>
      </c>
      <c r="BD129" s="11" t="str">
        <f t="shared" si="24"/>
        <v/>
      </c>
      <c r="BE129" s="11" t="str">
        <f t="shared" si="24"/>
        <v/>
      </c>
      <c r="BF129" s="11" t="str">
        <f t="shared" si="24"/>
        <v/>
      </c>
      <c r="BG129" s="11" t="str">
        <f t="shared" si="24"/>
        <v/>
      </c>
      <c r="BH129" s="11" t="str">
        <f t="shared" si="24"/>
        <v/>
      </c>
      <c r="BI129" s="11" t="str">
        <f t="shared" si="24"/>
        <v/>
      </c>
      <c r="BJ129" s="11" t="str">
        <f t="shared" si="24"/>
        <v/>
      </c>
      <c r="BK129" s="11" t="str">
        <f t="shared" si="24"/>
        <v/>
      </c>
      <c r="BL129" s="11" t="str">
        <f t="shared" si="24"/>
        <v/>
      </c>
      <c r="BM129" s="11" t="str">
        <f t="shared" si="24"/>
        <v/>
      </c>
      <c r="BN129" s="11" t="str">
        <f t="shared" si="24"/>
        <v/>
      </c>
      <c r="BO129" s="11" t="str">
        <f t="shared" si="22"/>
        <v/>
      </c>
      <c r="BP129" s="11" t="str">
        <f t="shared" si="22"/>
        <v/>
      </c>
      <c r="BQ129" s="11" t="str">
        <f t="shared" si="22"/>
        <v/>
      </c>
      <c r="BR129" s="11" t="str">
        <f t="shared" si="22"/>
        <v/>
      </c>
      <c r="BS129" s="11" t="str">
        <f t="shared" si="22"/>
        <v/>
      </c>
      <c r="BT129" s="11" t="str">
        <f t="shared" si="22"/>
        <v/>
      </c>
      <c r="BU129" s="11" t="str">
        <f t="shared" si="22"/>
        <v/>
      </c>
      <c r="BV129" s="11" t="str">
        <f t="shared" si="22"/>
        <v/>
      </c>
      <c r="BW129" s="11" t="str">
        <f t="shared" si="22"/>
        <v/>
      </c>
      <c r="BX129" s="11" t="str">
        <f t="shared" si="18"/>
        <v/>
      </c>
      <c r="BY129" s="11" t="str">
        <f t="shared" si="18"/>
        <v/>
      </c>
      <c r="BZ129" s="11" t="str">
        <f t="shared" si="18"/>
        <v/>
      </c>
      <c r="CA129" s="11" t="str">
        <f t="shared" si="18"/>
        <v/>
      </c>
      <c r="CB129" s="11" t="str">
        <f t="shared" si="18"/>
        <v/>
      </c>
      <c r="CC129" s="11" t="str">
        <f t="shared" si="18"/>
        <v/>
      </c>
      <c r="CD129" s="11" t="str">
        <f t="shared" si="18"/>
        <v/>
      </c>
      <c r="CE129" s="11" t="str">
        <f t="shared" si="18"/>
        <v/>
      </c>
      <c r="CF129" s="11" t="str">
        <f t="shared" si="18"/>
        <v/>
      </c>
      <c r="CG129" s="11" t="str">
        <f t="shared" si="23"/>
        <v/>
      </c>
      <c r="CH129" s="11" t="str">
        <f t="shared" si="23"/>
        <v/>
      </c>
      <c r="CI129" s="11">
        <f t="shared" si="23"/>
        <v>-9.9398072980400001E-2</v>
      </c>
      <c r="CJ129" s="11" t="str">
        <f t="shared" si="23"/>
        <v/>
      </c>
      <c r="CK129" s="11" t="str">
        <f t="shared" si="23"/>
        <v/>
      </c>
      <c r="CL129" s="11" t="str">
        <f t="shared" si="23"/>
        <v/>
      </c>
      <c r="CM129" s="11" t="str">
        <f t="shared" si="16"/>
        <v/>
      </c>
      <c r="CN129" s="11" t="str">
        <f t="shared" si="16"/>
        <v/>
      </c>
      <c r="CO129" s="11" t="str">
        <f t="shared" si="16"/>
        <v/>
      </c>
    </row>
    <row r="130" spans="1:93">
      <c r="A130">
        <v>2007</v>
      </c>
      <c r="B130">
        <v>0</v>
      </c>
      <c r="C130">
        <v>0</v>
      </c>
      <c r="D130">
        <v>0</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V130">
        <v>2007</v>
      </c>
      <c r="AW130" s="11" t="str">
        <f t="shared" si="21"/>
        <v/>
      </c>
      <c r="AX130" s="11" t="str">
        <f t="shared" si="21"/>
        <v/>
      </c>
      <c r="AY130" s="11" t="str">
        <f t="shared" si="21"/>
        <v/>
      </c>
      <c r="AZ130" s="11" t="str">
        <f t="shared" si="21"/>
        <v/>
      </c>
      <c r="BA130" s="11" t="str">
        <f t="shared" si="21"/>
        <v/>
      </c>
      <c r="BB130" s="11" t="str">
        <f t="shared" si="21"/>
        <v/>
      </c>
      <c r="BC130" s="11" t="str">
        <f t="shared" si="21"/>
        <v/>
      </c>
      <c r="BD130" s="11" t="str">
        <f t="shared" si="24"/>
        <v/>
      </c>
      <c r="BE130" s="11" t="str">
        <f t="shared" si="24"/>
        <v/>
      </c>
      <c r="BF130" s="11" t="str">
        <f t="shared" si="24"/>
        <v/>
      </c>
      <c r="BG130" s="11" t="str">
        <f t="shared" si="24"/>
        <v/>
      </c>
      <c r="BH130" s="11" t="str">
        <f t="shared" si="24"/>
        <v/>
      </c>
      <c r="BI130" s="11" t="str">
        <f t="shared" si="24"/>
        <v/>
      </c>
      <c r="BJ130" s="11" t="str">
        <f t="shared" si="24"/>
        <v/>
      </c>
      <c r="BK130" s="11" t="str">
        <f t="shared" si="24"/>
        <v/>
      </c>
      <c r="BL130" s="11" t="str">
        <f t="shared" si="24"/>
        <v/>
      </c>
      <c r="BM130" s="11" t="str">
        <f t="shared" si="24"/>
        <v/>
      </c>
      <c r="BN130" s="11" t="str">
        <f t="shared" si="24"/>
        <v/>
      </c>
      <c r="BO130" s="11" t="str">
        <f t="shared" si="22"/>
        <v/>
      </c>
      <c r="BP130" s="11" t="str">
        <f t="shared" si="22"/>
        <v/>
      </c>
      <c r="BQ130" s="11" t="str">
        <f t="shared" si="22"/>
        <v/>
      </c>
      <c r="BR130" s="11" t="str">
        <f t="shared" si="22"/>
        <v/>
      </c>
      <c r="BS130" s="11" t="str">
        <f t="shared" si="22"/>
        <v/>
      </c>
      <c r="BT130" s="11" t="str">
        <f t="shared" si="22"/>
        <v/>
      </c>
      <c r="BU130" s="11" t="str">
        <f t="shared" si="22"/>
        <v/>
      </c>
      <c r="BV130" s="11" t="str">
        <f t="shared" si="22"/>
        <v/>
      </c>
      <c r="BW130" s="11" t="str">
        <f t="shared" si="22"/>
        <v/>
      </c>
      <c r="BX130" s="11" t="str">
        <f t="shared" si="18"/>
        <v/>
      </c>
      <c r="BY130" s="11" t="str">
        <f t="shared" si="18"/>
        <v/>
      </c>
      <c r="BZ130" s="11" t="str">
        <f t="shared" si="18"/>
        <v/>
      </c>
      <c r="CA130" s="11" t="str">
        <f t="shared" si="18"/>
        <v/>
      </c>
      <c r="CB130" s="11" t="str">
        <f t="shared" si="18"/>
        <v/>
      </c>
      <c r="CC130" s="11" t="str">
        <f t="shared" si="18"/>
        <v/>
      </c>
      <c r="CD130" s="11" t="str">
        <f t="shared" si="18"/>
        <v/>
      </c>
      <c r="CE130" s="11" t="str">
        <f t="shared" si="18"/>
        <v/>
      </c>
      <c r="CF130" s="11" t="str">
        <f t="shared" si="18"/>
        <v/>
      </c>
      <c r="CG130" s="11" t="str">
        <f t="shared" si="23"/>
        <v/>
      </c>
      <c r="CH130" s="11" t="str">
        <f t="shared" si="23"/>
        <v/>
      </c>
      <c r="CI130" s="11" t="str">
        <f t="shared" si="23"/>
        <v/>
      </c>
      <c r="CJ130" s="11" t="str">
        <f t="shared" si="23"/>
        <v/>
      </c>
      <c r="CK130" s="11" t="str">
        <f t="shared" si="23"/>
        <v/>
      </c>
      <c r="CL130" s="11" t="str">
        <f t="shared" si="23"/>
        <v/>
      </c>
      <c r="CM130" s="11" t="str">
        <f t="shared" si="16"/>
        <v/>
      </c>
      <c r="CN130" s="11" t="str">
        <f t="shared" si="16"/>
        <v/>
      </c>
      <c r="CO130" s="11" t="str">
        <f t="shared" si="16"/>
        <v/>
      </c>
    </row>
    <row r="131" spans="1:93">
      <c r="A131">
        <v>2008</v>
      </c>
      <c r="B131">
        <v>0</v>
      </c>
      <c r="C131">
        <v>0</v>
      </c>
      <c r="D131">
        <v>0</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V131">
        <v>2008</v>
      </c>
      <c r="AW131" s="11" t="str">
        <f t="shared" si="21"/>
        <v/>
      </c>
      <c r="AX131" s="11" t="str">
        <f t="shared" si="21"/>
        <v/>
      </c>
      <c r="AY131" s="11" t="str">
        <f t="shared" si="21"/>
        <v/>
      </c>
      <c r="AZ131" s="11" t="str">
        <f t="shared" si="21"/>
        <v/>
      </c>
      <c r="BA131" s="11" t="str">
        <f t="shared" si="21"/>
        <v/>
      </c>
      <c r="BB131" s="11" t="str">
        <f t="shared" si="21"/>
        <v/>
      </c>
      <c r="BC131" s="11" t="str">
        <f t="shared" si="21"/>
        <v/>
      </c>
      <c r="BD131" s="11" t="str">
        <f t="shared" si="24"/>
        <v/>
      </c>
      <c r="BE131" s="11" t="str">
        <f t="shared" si="24"/>
        <v/>
      </c>
      <c r="BF131" s="11" t="str">
        <f t="shared" si="24"/>
        <v/>
      </c>
      <c r="BG131" s="11" t="str">
        <f t="shared" si="24"/>
        <v/>
      </c>
      <c r="BH131" s="11" t="str">
        <f t="shared" si="24"/>
        <v/>
      </c>
      <c r="BI131" s="11" t="str">
        <f t="shared" si="24"/>
        <v/>
      </c>
      <c r="BJ131" s="11" t="str">
        <f t="shared" si="24"/>
        <v/>
      </c>
      <c r="BK131" s="11" t="str">
        <f t="shared" si="24"/>
        <v/>
      </c>
      <c r="BL131" s="11" t="str">
        <f t="shared" si="24"/>
        <v/>
      </c>
      <c r="BM131" s="11" t="str">
        <f t="shared" si="24"/>
        <v/>
      </c>
      <c r="BN131" s="11" t="str">
        <f t="shared" si="24"/>
        <v/>
      </c>
      <c r="BO131" s="11" t="str">
        <f t="shared" si="22"/>
        <v/>
      </c>
      <c r="BP131" s="11" t="str">
        <f t="shared" si="22"/>
        <v/>
      </c>
      <c r="BQ131" s="11" t="str">
        <f t="shared" si="22"/>
        <v/>
      </c>
      <c r="BR131" s="11" t="str">
        <f t="shared" si="22"/>
        <v/>
      </c>
      <c r="BS131" s="11" t="str">
        <f t="shared" si="22"/>
        <v/>
      </c>
      <c r="BT131" s="11" t="str">
        <f t="shared" si="22"/>
        <v/>
      </c>
      <c r="BU131" s="11" t="str">
        <f t="shared" si="22"/>
        <v/>
      </c>
      <c r="BV131" s="11" t="str">
        <f t="shared" si="22"/>
        <v/>
      </c>
      <c r="BW131" s="11" t="str">
        <f t="shared" si="22"/>
        <v/>
      </c>
      <c r="BX131" s="11" t="str">
        <f t="shared" si="18"/>
        <v/>
      </c>
      <c r="BY131" s="11" t="str">
        <f t="shared" si="18"/>
        <v/>
      </c>
      <c r="BZ131" s="11" t="str">
        <f t="shared" si="18"/>
        <v/>
      </c>
      <c r="CA131" s="11" t="str">
        <f t="shared" si="18"/>
        <v/>
      </c>
      <c r="CB131" s="11" t="str">
        <f t="shared" si="18"/>
        <v/>
      </c>
      <c r="CC131" s="11" t="str">
        <f t="shared" si="18"/>
        <v/>
      </c>
      <c r="CD131" s="11" t="str">
        <f t="shared" si="18"/>
        <v/>
      </c>
      <c r="CE131" s="11" t="str">
        <f t="shared" si="18"/>
        <v/>
      </c>
      <c r="CF131" s="11" t="str">
        <f t="shared" si="18"/>
        <v/>
      </c>
      <c r="CG131" s="11" t="str">
        <f t="shared" si="23"/>
        <v/>
      </c>
      <c r="CH131" s="11" t="str">
        <f t="shared" si="23"/>
        <v/>
      </c>
      <c r="CI131" s="11" t="str">
        <f t="shared" si="23"/>
        <v/>
      </c>
      <c r="CJ131" s="11" t="str">
        <f t="shared" si="23"/>
        <v/>
      </c>
      <c r="CK131" s="11" t="str">
        <f t="shared" si="23"/>
        <v/>
      </c>
      <c r="CL131" s="11" t="str">
        <f t="shared" si="23"/>
        <v/>
      </c>
      <c r="CM131" s="11" t="str">
        <f t="shared" si="16"/>
        <v/>
      </c>
      <c r="CN131" s="11" t="str">
        <f t="shared" si="16"/>
        <v/>
      </c>
      <c r="CO131" s="11" t="str">
        <f t="shared" si="16"/>
        <v/>
      </c>
    </row>
    <row r="132" spans="1:93">
      <c r="A132">
        <v>2009</v>
      </c>
      <c r="B132">
        <v>0</v>
      </c>
      <c r="C132">
        <v>0</v>
      </c>
      <c r="D132">
        <v>0</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V132">
        <v>2009</v>
      </c>
      <c r="AW132" s="11" t="str">
        <f t="shared" si="21"/>
        <v/>
      </c>
      <c r="AX132" s="11" t="str">
        <f t="shared" si="21"/>
        <v/>
      </c>
      <c r="AY132" s="11" t="str">
        <f t="shared" si="21"/>
        <v/>
      </c>
      <c r="AZ132" s="11" t="str">
        <f t="shared" si="21"/>
        <v/>
      </c>
      <c r="BA132" s="11" t="str">
        <f t="shared" si="21"/>
        <v/>
      </c>
      <c r="BB132" s="11" t="str">
        <f t="shared" si="21"/>
        <v/>
      </c>
      <c r="BC132" s="11" t="str">
        <f t="shared" si="21"/>
        <v/>
      </c>
      <c r="BD132" s="11" t="str">
        <f t="shared" si="24"/>
        <v/>
      </c>
      <c r="BE132" s="11" t="str">
        <f t="shared" si="24"/>
        <v/>
      </c>
      <c r="BF132" s="11" t="str">
        <f t="shared" si="24"/>
        <v/>
      </c>
      <c r="BG132" s="11" t="str">
        <f t="shared" si="24"/>
        <v/>
      </c>
      <c r="BH132" s="11" t="str">
        <f t="shared" si="24"/>
        <v/>
      </c>
      <c r="BI132" s="11" t="str">
        <f t="shared" si="24"/>
        <v/>
      </c>
      <c r="BJ132" s="11" t="str">
        <f t="shared" si="24"/>
        <v/>
      </c>
      <c r="BK132" s="11" t="str">
        <f t="shared" si="24"/>
        <v/>
      </c>
      <c r="BL132" s="11" t="str">
        <f t="shared" si="24"/>
        <v/>
      </c>
      <c r="BM132" s="11" t="str">
        <f t="shared" si="24"/>
        <v/>
      </c>
      <c r="BN132" s="11" t="str">
        <f t="shared" si="24"/>
        <v/>
      </c>
      <c r="BO132" s="11" t="str">
        <f t="shared" si="22"/>
        <v/>
      </c>
      <c r="BP132" s="11" t="str">
        <f t="shared" si="22"/>
        <v/>
      </c>
      <c r="BQ132" s="11" t="str">
        <f t="shared" si="22"/>
        <v/>
      </c>
      <c r="BR132" s="11" t="str">
        <f t="shared" si="22"/>
        <v/>
      </c>
      <c r="BS132" s="11" t="str">
        <f t="shared" si="22"/>
        <v/>
      </c>
      <c r="BT132" s="11" t="str">
        <f t="shared" si="22"/>
        <v/>
      </c>
      <c r="BU132" s="11" t="str">
        <f t="shared" si="22"/>
        <v/>
      </c>
      <c r="BV132" s="11" t="str">
        <f t="shared" si="22"/>
        <v/>
      </c>
      <c r="BW132" s="11" t="str">
        <f t="shared" si="22"/>
        <v/>
      </c>
      <c r="BX132" s="11" t="str">
        <f t="shared" si="18"/>
        <v/>
      </c>
      <c r="BY132" s="11" t="str">
        <f t="shared" si="18"/>
        <v/>
      </c>
      <c r="BZ132" s="11" t="str">
        <f t="shared" si="18"/>
        <v/>
      </c>
      <c r="CA132" s="11" t="str">
        <f t="shared" si="18"/>
        <v/>
      </c>
      <c r="CB132" s="11" t="str">
        <f t="shared" si="18"/>
        <v/>
      </c>
      <c r="CC132" s="11" t="str">
        <f t="shared" si="18"/>
        <v/>
      </c>
      <c r="CD132" s="11" t="str">
        <f t="shared" si="18"/>
        <v/>
      </c>
      <c r="CE132" s="11" t="str">
        <f t="shared" si="18"/>
        <v/>
      </c>
      <c r="CF132" s="11" t="str">
        <f t="shared" si="18"/>
        <v/>
      </c>
      <c r="CG132" s="11" t="str">
        <f t="shared" si="23"/>
        <v/>
      </c>
      <c r="CH132" s="11" t="str">
        <f t="shared" si="23"/>
        <v/>
      </c>
      <c r="CI132" s="11" t="str">
        <f t="shared" si="23"/>
        <v/>
      </c>
      <c r="CJ132" s="11" t="str">
        <f t="shared" si="23"/>
        <v/>
      </c>
      <c r="CK132" s="11" t="str">
        <f t="shared" si="23"/>
        <v/>
      </c>
      <c r="CL132" s="11" t="str">
        <f t="shared" si="23"/>
        <v/>
      </c>
      <c r="CM132" s="11" t="str">
        <f t="shared" si="16"/>
        <v/>
      </c>
      <c r="CN132" s="11" t="str">
        <f t="shared" si="16"/>
        <v/>
      </c>
      <c r="CO132" s="11" t="str">
        <f t="shared" si="16"/>
        <v/>
      </c>
    </row>
    <row r="133" spans="1:93">
      <c r="A133">
        <v>2010</v>
      </c>
      <c r="B133">
        <v>0</v>
      </c>
      <c r="C133">
        <v>0</v>
      </c>
      <c r="D133">
        <v>0</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V133">
        <v>2010</v>
      </c>
      <c r="AW133" s="11" t="str">
        <f t="shared" si="21"/>
        <v/>
      </c>
      <c r="AX133" s="11" t="str">
        <f t="shared" si="21"/>
        <v/>
      </c>
      <c r="AY133" s="11" t="str">
        <f t="shared" si="21"/>
        <v/>
      </c>
      <c r="AZ133" s="11" t="str">
        <f t="shared" si="21"/>
        <v/>
      </c>
      <c r="BA133" s="11" t="str">
        <f t="shared" si="21"/>
        <v/>
      </c>
      <c r="BB133" s="11" t="str">
        <f t="shared" si="21"/>
        <v/>
      </c>
      <c r="BC133" s="11" t="str">
        <f t="shared" si="21"/>
        <v/>
      </c>
      <c r="BD133" s="11" t="str">
        <f t="shared" si="24"/>
        <v/>
      </c>
      <c r="BE133" s="11" t="str">
        <f t="shared" si="24"/>
        <v/>
      </c>
      <c r="BF133" s="11" t="str">
        <f t="shared" si="24"/>
        <v/>
      </c>
      <c r="BG133" s="11" t="str">
        <f t="shared" si="24"/>
        <v/>
      </c>
      <c r="BH133" s="11" t="str">
        <f t="shared" si="24"/>
        <v/>
      </c>
      <c r="BI133" s="11" t="str">
        <f t="shared" si="24"/>
        <v/>
      </c>
      <c r="BJ133" s="11" t="str">
        <f t="shared" si="24"/>
        <v/>
      </c>
      <c r="BK133" s="11" t="str">
        <f t="shared" si="24"/>
        <v/>
      </c>
      <c r="BL133" s="11" t="str">
        <f t="shared" si="24"/>
        <v/>
      </c>
      <c r="BM133" s="11" t="str">
        <f t="shared" si="24"/>
        <v/>
      </c>
      <c r="BN133" s="11" t="str">
        <f t="shared" si="24"/>
        <v/>
      </c>
      <c r="BO133" s="11" t="str">
        <f t="shared" si="22"/>
        <v/>
      </c>
      <c r="BP133" s="11" t="str">
        <f t="shared" si="22"/>
        <v/>
      </c>
      <c r="BQ133" s="11" t="str">
        <f t="shared" si="22"/>
        <v/>
      </c>
      <c r="BR133" s="11" t="str">
        <f t="shared" si="22"/>
        <v/>
      </c>
      <c r="BS133" s="11" t="str">
        <f t="shared" si="22"/>
        <v/>
      </c>
      <c r="BT133" s="11" t="str">
        <f t="shared" si="22"/>
        <v/>
      </c>
      <c r="BU133" s="11" t="str">
        <f t="shared" si="22"/>
        <v/>
      </c>
      <c r="BV133" s="11" t="str">
        <f t="shared" si="22"/>
        <v/>
      </c>
      <c r="BW133" s="11" t="str">
        <f t="shared" si="22"/>
        <v/>
      </c>
      <c r="BX133" s="11" t="str">
        <f t="shared" si="18"/>
        <v/>
      </c>
      <c r="BY133" s="11" t="str">
        <f t="shared" si="18"/>
        <v/>
      </c>
      <c r="BZ133" s="11" t="str">
        <f t="shared" si="18"/>
        <v/>
      </c>
      <c r="CA133" s="11" t="str">
        <f t="shared" si="18"/>
        <v/>
      </c>
      <c r="CB133" s="11" t="str">
        <f t="shared" si="18"/>
        <v/>
      </c>
      <c r="CC133" s="11" t="str">
        <f t="shared" si="18"/>
        <v/>
      </c>
      <c r="CD133" s="11" t="str">
        <f t="shared" si="18"/>
        <v/>
      </c>
      <c r="CE133" s="11" t="str">
        <f t="shared" ref="CE133:CF137" si="25">IF(AJ133=0,"",AJ133)</f>
        <v/>
      </c>
      <c r="CF133" s="11" t="str">
        <f t="shared" si="25"/>
        <v/>
      </c>
      <c r="CG133" s="11" t="str">
        <f t="shared" si="23"/>
        <v/>
      </c>
      <c r="CH133" s="11" t="str">
        <f t="shared" si="23"/>
        <v/>
      </c>
      <c r="CI133" s="11" t="str">
        <f t="shared" si="23"/>
        <v/>
      </c>
      <c r="CJ133" s="11" t="str">
        <f t="shared" si="23"/>
        <v/>
      </c>
      <c r="CK133" s="11" t="str">
        <f t="shared" si="23"/>
        <v/>
      </c>
      <c r="CL133" s="11" t="str">
        <f t="shared" si="23"/>
        <v/>
      </c>
      <c r="CM133" s="11" t="str">
        <f t="shared" si="16"/>
        <v/>
      </c>
      <c r="CN133" s="11" t="str">
        <f t="shared" si="16"/>
        <v/>
      </c>
      <c r="CO133" s="11" t="str">
        <f t="shared" si="16"/>
        <v/>
      </c>
    </row>
    <row r="134" spans="1:93">
      <c r="A134">
        <v>2011</v>
      </c>
      <c r="B134">
        <v>0</v>
      </c>
      <c r="C134">
        <v>0</v>
      </c>
      <c r="D134">
        <v>0</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V134">
        <v>2011</v>
      </c>
      <c r="AW134" s="11" t="str">
        <f t="shared" si="21"/>
        <v/>
      </c>
      <c r="AX134" s="11" t="str">
        <f t="shared" si="21"/>
        <v/>
      </c>
      <c r="AY134" s="11" t="str">
        <f t="shared" si="21"/>
        <v/>
      </c>
      <c r="AZ134" s="11" t="str">
        <f t="shared" si="21"/>
        <v/>
      </c>
      <c r="BA134" s="11" t="str">
        <f t="shared" si="21"/>
        <v/>
      </c>
      <c r="BB134" s="11" t="str">
        <f t="shared" si="21"/>
        <v/>
      </c>
      <c r="BC134" s="11" t="str">
        <f t="shared" si="21"/>
        <v/>
      </c>
      <c r="BD134" s="11" t="str">
        <f t="shared" si="24"/>
        <v/>
      </c>
      <c r="BE134" s="11" t="str">
        <f t="shared" si="24"/>
        <v/>
      </c>
      <c r="BF134" s="11" t="str">
        <f t="shared" si="24"/>
        <v/>
      </c>
      <c r="BG134" s="11" t="str">
        <f t="shared" si="24"/>
        <v/>
      </c>
      <c r="BH134" s="11" t="str">
        <f t="shared" si="24"/>
        <v/>
      </c>
      <c r="BI134" s="11" t="str">
        <f t="shared" si="24"/>
        <v/>
      </c>
      <c r="BJ134" s="11" t="str">
        <f t="shared" si="24"/>
        <v/>
      </c>
      <c r="BK134" s="11" t="str">
        <f t="shared" si="24"/>
        <v/>
      </c>
      <c r="BL134" s="11" t="str">
        <f t="shared" si="24"/>
        <v/>
      </c>
      <c r="BM134" s="11" t="str">
        <f t="shared" si="24"/>
        <v/>
      </c>
      <c r="BN134" s="11" t="str">
        <f t="shared" si="24"/>
        <v/>
      </c>
      <c r="BO134" s="11" t="str">
        <f t="shared" si="22"/>
        <v/>
      </c>
      <c r="BP134" s="11" t="str">
        <f t="shared" si="22"/>
        <v/>
      </c>
      <c r="BQ134" s="11" t="str">
        <f t="shared" si="22"/>
        <v/>
      </c>
      <c r="BR134" s="11" t="str">
        <f t="shared" si="22"/>
        <v/>
      </c>
      <c r="BS134" s="11" t="str">
        <f t="shared" si="22"/>
        <v/>
      </c>
      <c r="BT134" s="11" t="str">
        <f t="shared" si="22"/>
        <v/>
      </c>
      <c r="BU134" s="11" t="str">
        <f t="shared" si="22"/>
        <v/>
      </c>
      <c r="BV134" s="11" t="str">
        <f t="shared" si="22"/>
        <v/>
      </c>
      <c r="BW134" s="11" t="str">
        <f t="shared" si="22"/>
        <v/>
      </c>
      <c r="BX134" s="11" t="str">
        <f t="shared" si="22"/>
        <v/>
      </c>
      <c r="BY134" s="11" t="str">
        <f t="shared" si="22"/>
        <v/>
      </c>
      <c r="BZ134" s="11" t="str">
        <f t="shared" si="22"/>
        <v/>
      </c>
      <c r="CA134" s="11" t="str">
        <f t="shared" si="22"/>
        <v/>
      </c>
      <c r="CB134" s="11" t="str">
        <f t="shared" si="22"/>
        <v/>
      </c>
      <c r="CC134" s="11" t="str">
        <f t="shared" si="22"/>
        <v/>
      </c>
      <c r="CD134" s="11" t="str">
        <f t="shared" si="22"/>
        <v/>
      </c>
      <c r="CE134" s="11" t="str">
        <f t="shared" si="25"/>
        <v/>
      </c>
      <c r="CF134" s="11" t="str">
        <f t="shared" si="25"/>
        <v/>
      </c>
      <c r="CG134" s="11" t="str">
        <f t="shared" si="23"/>
        <v/>
      </c>
      <c r="CH134" s="11" t="str">
        <f t="shared" si="23"/>
        <v/>
      </c>
      <c r="CI134" s="11" t="str">
        <f t="shared" si="23"/>
        <v/>
      </c>
      <c r="CJ134" s="11" t="str">
        <f t="shared" si="23"/>
        <v/>
      </c>
      <c r="CK134" s="11" t="str">
        <f t="shared" si="23"/>
        <v/>
      </c>
      <c r="CL134" s="11" t="str">
        <f t="shared" si="23"/>
        <v/>
      </c>
      <c r="CM134" s="11" t="str">
        <f t="shared" si="16"/>
        <v/>
      </c>
      <c r="CN134" s="11" t="str">
        <f t="shared" si="16"/>
        <v/>
      </c>
      <c r="CO134" s="11" t="str">
        <f t="shared" si="16"/>
        <v/>
      </c>
    </row>
    <row r="135" spans="1:93">
      <c r="A135">
        <v>2012</v>
      </c>
      <c r="B135">
        <v>0</v>
      </c>
      <c r="C135">
        <v>0</v>
      </c>
      <c r="D135">
        <v>0</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V135">
        <v>2012</v>
      </c>
      <c r="AW135" s="11" t="str">
        <f t="shared" si="21"/>
        <v/>
      </c>
      <c r="AX135" s="11" t="str">
        <f t="shared" si="21"/>
        <v/>
      </c>
      <c r="AY135" s="11" t="str">
        <f t="shared" si="21"/>
        <v/>
      </c>
      <c r="AZ135" s="11" t="str">
        <f t="shared" si="21"/>
        <v/>
      </c>
      <c r="BA135" s="11" t="str">
        <f t="shared" si="21"/>
        <v/>
      </c>
      <c r="BB135" s="11" t="str">
        <f t="shared" si="21"/>
        <v/>
      </c>
      <c r="BC135" s="11" t="str">
        <f t="shared" si="21"/>
        <v/>
      </c>
      <c r="BD135" s="11" t="str">
        <f t="shared" si="24"/>
        <v/>
      </c>
      <c r="BE135" s="11" t="str">
        <f t="shared" si="24"/>
        <v/>
      </c>
      <c r="BF135" s="11" t="str">
        <f t="shared" si="24"/>
        <v/>
      </c>
      <c r="BG135" s="11" t="str">
        <f t="shared" si="24"/>
        <v/>
      </c>
      <c r="BH135" s="11" t="str">
        <f t="shared" si="24"/>
        <v/>
      </c>
      <c r="BI135" s="11" t="str">
        <f t="shared" si="24"/>
        <v/>
      </c>
      <c r="BJ135" s="11" t="str">
        <f t="shared" si="24"/>
        <v/>
      </c>
      <c r="BK135" s="11" t="str">
        <f t="shared" si="24"/>
        <v/>
      </c>
      <c r="BL135" s="11" t="str">
        <f t="shared" si="24"/>
        <v/>
      </c>
      <c r="BM135" s="11" t="str">
        <f t="shared" si="24"/>
        <v/>
      </c>
      <c r="BN135" s="11" t="str">
        <f t="shared" si="24"/>
        <v/>
      </c>
      <c r="BO135" s="11" t="str">
        <f t="shared" si="22"/>
        <v/>
      </c>
      <c r="BP135" s="11" t="str">
        <f t="shared" si="22"/>
        <v/>
      </c>
      <c r="BQ135" s="11" t="str">
        <f t="shared" si="22"/>
        <v/>
      </c>
      <c r="BR135" s="11" t="str">
        <f t="shared" si="22"/>
        <v/>
      </c>
      <c r="BS135" s="11" t="str">
        <f t="shared" si="22"/>
        <v/>
      </c>
      <c r="BT135" s="11" t="str">
        <f t="shared" si="22"/>
        <v/>
      </c>
      <c r="BU135" s="11" t="str">
        <f t="shared" si="22"/>
        <v/>
      </c>
      <c r="BV135" s="11" t="str">
        <f t="shared" si="22"/>
        <v/>
      </c>
      <c r="BW135" s="11" t="str">
        <f t="shared" si="22"/>
        <v/>
      </c>
      <c r="BX135" s="11" t="str">
        <f t="shared" si="22"/>
        <v/>
      </c>
      <c r="BY135" s="11" t="str">
        <f t="shared" si="22"/>
        <v/>
      </c>
      <c r="BZ135" s="11" t="str">
        <f t="shared" si="22"/>
        <v/>
      </c>
      <c r="CA135" s="11" t="str">
        <f t="shared" si="22"/>
        <v/>
      </c>
      <c r="CB135" s="11" t="str">
        <f t="shared" si="22"/>
        <v/>
      </c>
      <c r="CC135" s="11" t="str">
        <f t="shared" si="22"/>
        <v/>
      </c>
      <c r="CD135" s="11" t="str">
        <f t="shared" si="22"/>
        <v/>
      </c>
      <c r="CE135" s="11" t="str">
        <f t="shared" si="25"/>
        <v/>
      </c>
      <c r="CF135" s="11" t="str">
        <f t="shared" si="25"/>
        <v/>
      </c>
      <c r="CG135" s="11" t="str">
        <f t="shared" si="23"/>
        <v/>
      </c>
      <c r="CH135" s="11" t="str">
        <f t="shared" si="23"/>
        <v/>
      </c>
      <c r="CI135" s="11" t="str">
        <f t="shared" si="23"/>
        <v/>
      </c>
      <c r="CJ135" s="11" t="str">
        <f t="shared" si="23"/>
        <v/>
      </c>
      <c r="CK135" s="11" t="str">
        <f t="shared" si="23"/>
        <v/>
      </c>
      <c r="CL135" s="11" t="str">
        <f t="shared" si="23"/>
        <v/>
      </c>
      <c r="CM135" s="11" t="str">
        <f t="shared" si="16"/>
        <v/>
      </c>
      <c r="CN135" s="11" t="str">
        <f t="shared" si="16"/>
        <v/>
      </c>
      <c r="CO135" s="11" t="str">
        <f t="shared" si="16"/>
        <v/>
      </c>
    </row>
    <row r="136" spans="1:93">
      <c r="A136">
        <v>2013</v>
      </c>
      <c r="B136">
        <v>0</v>
      </c>
      <c r="C136">
        <v>0</v>
      </c>
      <c r="D136">
        <v>0</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V136">
        <v>2013</v>
      </c>
      <c r="AW136" s="11" t="str">
        <f t="shared" si="21"/>
        <v/>
      </c>
      <c r="AX136" s="11" t="str">
        <f t="shared" si="21"/>
        <v/>
      </c>
      <c r="AY136" s="11" t="str">
        <f t="shared" si="21"/>
        <v/>
      </c>
      <c r="AZ136" s="11" t="str">
        <f t="shared" si="21"/>
        <v/>
      </c>
      <c r="BA136" s="11" t="str">
        <f t="shared" si="21"/>
        <v/>
      </c>
      <c r="BB136" s="11" t="str">
        <f t="shared" si="21"/>
        <v/>
      </c>
      <c r="BC136" s="11" t="str">
        <f t="shared" si="21"/>
        <v/>
      </c>
      <c r="BD136" s="11" t="str">
        <f t="shared" si="24"/>
        <v/>
      </c>
      <c r="BE136" s="11" t="str">
        <f t="shared" si="24"/>
        <v/>
      </c>
      <c r="BF136" s="11" t="str">
        <f t="shared" si="24"/>
        <v/>
      </c>
      <c r="BG136" s="11" t="str">
        <f t="shared" si="24"/>
        <v/>
      </c>
      <c r="BH136" s="11" t="str">
        <f t="shared" si="24"/>
        <v/>
      </c>
      <c r="BI136" s="11" t="str">
        <f t="shared" si="24"/>
        <v/>
      </c>
      <c r="BJ136" s="11" t="str">
        <f t="shared" si="24"/>
        <v/>
      </c>
      <c r="BK136" s="11" t="str">
        <f t="shared" si="24"/>
        <v/>
      </c>
      <c r="BL136" s="11" t="str">
        <f t="shared" si="24"/>
        <v/>
      </c>
      <c r="BM136" s="11" t="str">
        <f t="shared" si="24"/>
        <v/>
      </c>
      <c r="BN136" s="11" t="str">
        <f t="shared" si="24"/>
        <v/>
      </c>
      <c r="BO136" s="11" t="str">
        <f t="shared" si="22"/>
        <v/>
      </c>
      <c r="BP136" s="11" t="str">
        <f t="shared" si="22"/>
        <v/>
      </c>
      <c r="BQ136" s="11" t="str">
        <f t="shared" si="22"/>
        <v/>
      </c>
      <c r="BR136" s="11" t="str">
        <f t="shared" si="22"/>
        <v/>
      </c>
      <c r="BS136" s="11" t="str">
        <f t="shared" si="22"/>
        <v/>
      </c>
      <c r="BT136" s="11" t="str">
        <f t="shared" si="22"/>
        <v/>
      </c>
      <c r="BU136" s="11" t="str">
        <f t="shared" si="22"/>
        <v/>
      </c>
      <c r="BV136" s="11" t="str">
        <f t="shared" ref="BV136:CD137" si="26">IF(AA136=0,"",AA136)</f>
        <v/>
      </c>
      <c r="BW136" s="11" t="str">
        <f t="shared" si="26"/>
        <v/>
      </c>
      <c r="BX136" s="11" t="str">
        <f t="shared" si="26"/>
        <v/>
      </c>
      <c r="BY136" s="11" t="str">
        <f t="shared" si="26"/>
        <v/>
      </c>
      <c r="BZ136" s="11" t="str">
        <f t="shared" si="26"/>
        <v/>
      </c>
      <c r="CA136" s="11" t="str">
        <f t="shared" si="26"/>
        <v/>
      </c>
      <c r="CB136" s="11" t="str">
        <f t="shared" si="26"/>
        <v/>
      </c>
      <c r="CC136" s="11" t="str">
        <f t="shared" si="26"/>
        <v/>
      </c>
      <c r="CD136" s="11" t="str">
        <f t="shared" si="26"/>
        <v/>
      </c>
      <c r="CE136" s="11" t="str">
        <f t="shared" si="25"/>
        <v/>
      </c>
      <c r="CF136" s="11" t="str">
        <f t="shared" si="25"/>
        <v/>
      </c>
      <c r="CG136" s="11" t="str">
        <f t="shared" si="23"/>
        <v/>
      </c>
      <c r="CH136" s="11" t="str">
        <f t="shared" si="23"/>
        <v/>
      </c>
      <c r="CI136" s="11" t="str">
        <f t="shared" si="23"/>
        <v/>
      </c>
      <c r="CJ136" s="11" t="str">
        <f t="shared" si="23"/>
        <v/>
      </c>
      <c r="CK136" s="11" t="str">
        <f t="shared" si="23"/>
        <v/>
      </c>
      <c r="CL136" s="11" t="str">
        <f t="shared" si="23"/>
        <v/>
      </c>
      <c r="CM136" s="11" t="str">
        <f t="shared" si="16"/>
        <v/>
      </c>
      <c r="CN136" s="11" t="str">
        <f t="shared" si="16"/>
        <v/>
      </c>
      <c r="CO136" s="11" t="str">
        <f t="shared" si="16"/>
        <v/>
      </c>
    </row>
    <row r="137" spans="1:93">
      <c r="A137">
        <v>2014</v>
      </c>
      <c r="B137">
        <v>0</v>
      </c>
      <c r="C137">
        <v>0</v>
      </c>
      <c r="D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V137">
        <v>2014</v>
      </c>
      <c r="AW137" s="11" t="str">
        <f t="shared" si="21"/>
        <v/>
      </c>
      <c r="AX137" s="11" t="str">
        <f t="shared" si="21"/>
        <v/>
      </c>
      <c r="AY137" s="11" t="str">
        <f t="shared" si="21"/>
        <v/>
      </c>
      <c r="AZ137" s="11" t="str">
        <f t="shared" si="21"/>
        <v/>
      </c>
      <c r="BA137" s="11" t="str">
        <f t="shared" si="21"/>
        <v/>
      </c>
      <c r="BB137" s="11" t="str">
        <f t="shared" si="21"/>
        <v/>
      </c>
      <c r="BC137" s="11" t="str">
        <f t="shared" si="21"/>
        <v/>
      </c>
      <c r="BD137" s="11" t="str">
        <f t="shared" si="24"/>
        <v/>
      </c>
      <c r="BE137" s="11" t="str">
        <f t="shared" si="24"/>
        <v/>
      </c>
      <c r="BF137" s="11" t="str">
        <f t="shared" si="24"/>
        <v/>
      </c>
      <c r="BG137" s="11" t="str">
        <f t="shared" si="24"/>
        <v/>
      </c>
      <c r="BH137" s="11" t="str">
        <f t="shared" si="24"/>
        <v/>
      </c>
      <c r="BI137" s="11" t="str">
        <f t="shared" si="24"/>
        <v/>
      </c>
      <c r="BJ137" s="11" t="str">
        <f t="shared" si="24"/>
        <v/>
      </c>
      <c r="BK137" s="11" t="str">
        <f t="shared" si="24"/>
        <v/>
      </c>
      <c r="BL137" s="11" t="str">
        <f t="shared" si="24"/>
        <v/>
      </c>
      <c r="BM137" s="11" t="str">
        <f t="shared" si="24"/>
        <v/>
      </c>
      <c r="BN137" s="11" t="str">
        <f t="shared" si="24"/>
        <v/>
      </c>
      <c r="BO137" s="11" t="str">
        <f t="shared" si="24"/>
        <v/>
      </c>
      <c r="BP137" s="11" t="str">
        <f t="shared" si="24"/>
        <v/>
      </c>
      <c r="BQ137" s="11" t="str">
        <f t="shared" si="24"/>
        <v/>
      </c>
      <c r="BR137" s="11" t="str">
        <f t="shared" si="24"/>
        <v/>
      </c>
      <c r="BS137" s="11" t="str">
        <f t="shared" si="24"/>
        <v/>
      </c>
      <c r="BT137" s="11" t="str">
        <f t="shared" ref="BT137:BU137" si="27">IF(Y137=0,"",Y137)</f>
        <v/>
      </c>
      <c r="BU137" s="11" t="str">
        <f t="shared" si="27"/>
        <v/>
      </c>
      <c r="BV137" s="11" t="str">
        <f t="shared" si="26"/>
        <v/>
      </c>
      <c r="BW137" s="11" t="str">
        <f t="shared" si="26"/>
        <v/>
      </c>
      <c r="BX137" s="11" t="str">
        <f t="shared" si="26"/>
        <v/>
      </c>
      <c r="BY137" s="11" t="str">
        <f t="shared" si="26"/>
        <v/>
      </c>
      <c r="BZ137" s="11" t="str">
        <f t="shared" si="26"/>
        <v/>
      </c>
      <c r="CA137" s="11" t="str">
        <f t="shared" si="26"/>
        <v/>
      </c>
      <c r="CB137" s="11" t="str">
        <f t="shared" si="26"/>
        <v/>
      </c>
      <c r="CC137" s="11" t="str">
        <f t="shared" si="26"/>
        <v/>
      </c>
      <c r="CD137" s="11" t="str">
        <f t="shared" si="26"/>
        <v/>
      </c>
      <c r="CE137" s="11" t="str">
        <f t="shared" si="25"/>
        <v/>
      </c>
      <c r="CF137" s="11" t="str">
        <f t="shared" si="25"/>
        <v/>
      </c>
      <c r="CG137" s="11" t="str">
        <f t="shared" si="23"/>
        <v/>
      </c>
      <c r="CH137" s="11" t="str">
        <f t="shared" si="23"/>
        <v/>
      </c>
      <c r="CI137" s="11" t="str">
        <f t="shared" si="23"/>
        <v/>
      </c>
      <c r="CJ137" s="11" t="str">
        <f t="shared" si="23"/>
        <v/>
      </c>
      <c r="CK137" s="11" t="str">
        <f t="shared" si="23"/>
        <v/>
      </c>
      <c r="CL137" s="11" t="str">
        <f t="shared" si="23"/>
        <v/>
      </c>
      <c r="CM137" s="11" t="str">
        <f t="shared" si="16"/>
        <v/>
      </c>
      <c r="CN137" s="11" t="str">
        <f t="shared" si="16"/>
        <v/>
      </c>
      <c r="CO137" s="11" t="str">
        <f t="shared" si="16"/>
        <v/>
      </c>
    </row>
    <row r="184" spans="1:14">
      <c r="A184" s="12"/>
      <c r="B184" s="11"/>
      <c r="C184" s="11"/>
      <c r="D184" s="11"/>
      <c r="E184" s="11"/>
      <c r="F184" s="11"/>
      <c r="G184" s="11"/>
      <c r="H184" s="11"/>
      <c r="I184" s="11"/>
      <c r="J184" s="11"/>
      <c r="K184" s="11"/>
      <c r="L184" s="11"/>
      <c r="M184" s="13"/>
      <c r="N184" s="13"/>
    </row>
    <row r="185" spans="1:14">
      <c r="A185" s="11"/>
      <c r="N185" s="13"/>
    </row>
    <row r="186" spans="1:14">
      <c r="A186" s="11"/>
      <c r="B186" s="11"/>
      <c r="C186" s="11"/>
      <c r="D186" s="11"/>
      <c r="E186" s="11"/>
      <c r="F186" s="11"/>
      <c r="G186" s="11"/>
      <c r="H186" s="11"/>
      <c r="I186" s="11"/>
      <c r="J186" s="11"/>
      <c r="K186" s="11"/>
      <c r="L186" s="11"/>
      <c r="M186" s="13"/>
      <c r="N186" s="13"/>
    </row>
    <row r="187" spans="1:14">
      <c r="A187" s="11"/>
      <c r="N187" s="13"/>
    </row>
    <row r="188" spans="1:14">
      <c r="A188" s="11"/>
      <c r="B188" s="11"/>
      <c r="C188" s="11"/>
      <c r="D188" s="11"/>
      <c r="E188" s="11"/>
      <c r="F188" s="11"/>
      <c r="G188" s="11"/>
      <c r="H188" s="11"/>
      <c r="I188" s="11"/>
      <c r="J188" s="11"/>
      <c r="K188" s="11"/>
      <c r="L188" s="11"/>
      <c r="M188" s="13"/>
      <c r="N188" s="13"/>
    </row>
    <row r="189" spans="1:14">
      <c r="A189" s="11"/>
      <c r="N189" s="13"/>
    </row>
    <row r="190" spans="1:14">
      <c r="A190" s="11"/>
      <c r="B190" s="11"/>
      <c r="C190" s="11"/>
      <c r="D190" s="11"/>
      <c r="E190" s="11"/>
      <c r="F190" s="11"/>
      <c r="G190" s="11"/>
      <c r="H190" s="11"/>
      <c r="I190" s="11"/>
      <c r="J190" s="11"/>
      <c r="K190" s="11"/>
      <c r="L190" s="11"/>
      <c r="M190" s="13"/>
      <c r="N190" s="13"/>
    </row>
    <row r="191" spans="1:14">
      <c r="A191" s="11"/>
      <c r="N191" s="13"/>
    </row>
    <row r="192" spans="1:14">
      <c r="A192" s="11"/>
      <c r="B192" s="11"/>
      <c r="C192" s="11"/>
      <c r="D192" s="11"/>
      <c r="E192" s="11"/>
      <c r="F192" s="11"/>
      <c r="G192" s="11"/>
      <c r="H192" s="11"/>
      <c r="I192" s="11"/>
      <c r="J192" s="11"/>
      <c r="K192" s="11"/>
      <c r="L192" s="11"/>
      <c r="M192" s="13"/>
      <c r="N192" s="1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49"/>
  <sheetViews>
    <sheetView showGridLines="0" topLeftCell="A16" zoomScaleNormal="100" workbookViewId="0">
      <selection activeCell="AR18" sqref="AR18"/>
    </sheetView>
  </sheetViews>
  <sheetFormatPr defaultRowHeight="14.25"/>
  <cols>
    <col min="55" max="55" width="9" customWidth="1"/>
  </cols>
  <sheetData>
    <row r="1" spans="1:48">
      <c r="A1" t="s">
        <v>800</v>
      </c>
      <c r="B1" t="s">
        <v>736</v>
      </c>
      <c r="C1" t="s">
        <v>735</v>
      </c>
      <c r="D1" t="s">
        <v>703</v>
      </c>
      <c r="E1" t="s">
        <v>734</v>
      </c>
      <c r="F1" t="s">
        <v>733</v>
      </c>
      <c r="G1" t="s">
        <v>736</v>
      </c>
      <c r="H1" t="s">
        <v>735</v>
      </c>
      <c r="I1" t="s">
        <v>703</v>
      </c>
      <c r="J1" t="s">
        <v>734</v>
      </c>
      <c r="K1" t="s">
        <v>733</v>
      </c>
      <c r="S1" t="s">
        <v>806</v>
      </c>
      <c r="T1" t="s">
        <v>807</v>
      </c>
      <c r="U1" t="s">
        <v>808</v>
      </c>
    </row>
    <row r="2" spans="1:48">
      <c r="A2" s="81">
        <v>1880</v>
      </c>
      <c r="B2" s="80">
        <v>0.10614999999999999</v>
      </c>
      <c r="C2" s="80">
        <v>8.7999999999999967E-2</v>
      </c>
      <c r="D2" s="80">
        <f t="shared" ref="D2:D65" si="0">I2-I$137</f>
        <v>5.4850000000000024E-2</v>
      </c>
      <c r="E2" s="80">
        <v>5.9949299999999928E-2</v>
      </c>
      <c r="F2" s="80">
        <v>2.1000000000000019E-2</v>
      </c>
      <c r="G2" s="80">
        <v>8.7820000000000037E-2</v>
      </c>
      <c r="H2" s="80">
        <v>6.9359999999999977E-2</v>
      </c>
      <c r="I2" s="80">
        <v>2.4779999999999913E-2</v>
      </c>
      <c r="J2" s="80">
        <v>5.9949299999999928E-2</v>
      </c>
      <c r="K2" s="80">
        <v>2.1000000000000019E-2</v>
      </c>
      <c r="L2" s="80"/>
      <c r="M2" s="80"/>
      <c r="N2" s="80"/>
      <c r="O2" s="80"/>
      <c r="P2" s="80"/>
      <c r="Q2" t="s">
        <v>736</v>
      </c>
    </row>
    <row r="3" spans="1:48">
      <c r="A3" s="81">
        <v>1881</v>
      </c>
      <c r="B3" s="80">
        <v>0.12715000000000001</v>
      </c>
      <c r="C3" s="80">
        <v>0.13299999999999998</v>
      </c>
      <c r="D3" s="80">
        <f t="shared" si="0"/>
        <v>0.14485000000000001</v>
      </c>
      <c r="E3" s="80">
        <v>0.11011129999999991</v>
      </c>
      <c r="F3" s="80">
        <v>0.11100000000000002</v>
      </c>
      <c r="G3" s="80">
        <v>0.10882000000000006</v>
      </c>
      <c r="H3" s="80">
        <v>0.11435999999999999</v>
      </c>
      <c r="I3" s="80">
        <v>0.11477999999999991</v>
      </c>
      <c r="J3" s="80">
        <v>0.11011129999999991</v>
      </c>
      <c r="K3" s="80">
        <v>0.11100000000000002</v>
      </c>
      <c r="L3" s="80"/>
      <c r="M3" s="80"/>
      <c r="N3" s="80"/>
      <c r="O3" s="80"/>
      <c r="P3" s="80"/>
      <c r="R3">
        <v>1880</v>
      </c>
      <c r="S3" s="80">
        <f>((R4-R3-30)/(R4-R3))*(T3-T4)+G137</f>
        <v>-9.6101776266061568E-3</v>
      </c>
      <c r="T3" s="80">
        <v>-1.2985185185185877E-3</v>
      </c>
    </row>
    <row r="4" spans="1:48">
      <c r="A4" s="81">
        <v>1882</v>
      </c>
      <c r="B4" s="80">
        <v>0.11915000000000001</v>
      </c>
      <c r="C4" s="80">
        <v>8.4999999999999964E-2</v>
      </c>
      <c r="D4" s="80">
        <f t="shared" si="0"/>
        <v>8.7849999999999998E-2</v>
      </c>
      <c r="E4" s="80">
        <v>9.0622299999999933E-2</v>
      </c>
      <c r="F4" s="80">
        <v>8.1000000000000016E-2</v>
      </c>
      <c r="G4" s="80">
        <v>0.10082000000000005</v>
      </c>
      <c r="H4" s="80">
        <v>6.6359999999999975E-2</v>
      </c>
      <c r="I4" s="80">
        <v>5.7779999999999887E-2</v>
      </c>
      <c r="J4" s="80">
        <v>9.0622299999999933E-2</v>
      </c>
      <c r="K4" s="80">
        <v>8.1000000000000016E-2</v>
      </c>
      <c r="L4" s="80"/>
      <c r="M4" s="80"/>
      <c r="N4" s="80"/>
      <c r="O4" s="80"/>
      <c r="P4" s="80"/>
      <c r="R4">
        <v>1929</v>
      </c>
      <c r="S4" s="80">
        <v>-5.4564814814815898E-3</v>
      </c>
      <c r="T4" s="80">
        <v>-2.3786481481481547E-2</v>
      </c>
    </row>
    <row r="5" spans="1:48">
      <c r="A5" s="81">
        <v>1883</v>
      </c>
      <c r="B5" s="80">
        <v>4.115000000000002E-2</v>
      </c>
      <c r="C5" s="80">
        <v>3.999999999999998E-2</v>
      </c>
      <c r="D5" s="80">
        <f t="shared" si="0"/>
        <v>1.8849999999999988E-2</v>
      </c>
      <c r="E5" s="80">
        <v>3.9003299999999907E-2</v>
      </c>
      <c r="F5" s="80">
        <v>5.1000000000000018E-2</v>
      </c>
      <c r="G5" s="80">
        <v>2.2820000000000062E-2</v>
      </c>
      <c r="H5" s="80">
        <v>2.135999999999999E-2</v>
      </c>
      <c r="I5" s="80">
        <v>-1.1220000000000119E-2</v>
      </c>
      <c r="J5" s="80">
        <v>3.9003299999999907E-2</v>
      </c>
      <c r="K5" s="80">
        <v>5.1000000000000018E-2</v>
      </c>
      <c r="L5" s="80"/>
      <c r="M5" s="80"/>
      <c r="N5" s="80"/>
      <c r="O5" s="80"/>
      <c r="P5" s="80"/>
      <c r="R5">
        <v>1930</v>
      </c>
      <c r="S5" s="80">
        <v>0.26297775510204091</v>
      </c>
      <c r="T5" s="80">
        <v>0.24464775510204093</v>
      </c>
      <c r="U5" s="11">
        <f>S5-S4</f>
        <v>0.2684342365835225</v>
      </c>
    </row>
    <row r="6" spans="1:48">
      <c r="A6" s="81">
        <v>1884</v>
      </c>
      <c r="B6" s="80">
        <v>-7.1850000000000025E-2</v>
      </c>
      <c r="C6" s="80">
        <v>-0.121</v>
      </c>
      <c r="D6" s="80">
        <f t="shared" si="0"/>
        <v>-0.13915</v>
      </c>
      <c r="E6" s="80">
        <v>-2.2515700000000083E-2</v>
      </c>
      <c r="F6" s="80">
        <v>-2.8999999999999998E-2</v>
      </c>
      <c r="G6" s="80">
        <v>-9.0179999999999982E-2</v>
      </c>
      <c r="H6" s="80">
        <v>-0.13963999999999999</v>
      </c>
      <c r="I6" s="80">
        <v>-0.16922000000000009</v>
      </c>
      <c r="J6" s="80">
        <v>-2.2515700000000083E-2</v>
      </c>
      <c r="K6" s="80">
        <v>-2.8999999999999998E-2</v>
      </c>
      <c r="L6" s="80"/>
      <c r="M6" s="80"/>
      <c r="N6" s="80"/>
      <c r="O6" s="80"/>
      <c r="P6" s="80"/>
      <c r="R6">
        <v>1978</v>
      </c>
      <c r="S6" s="80">
        <v>0.26915897959183677</v>
      </c>
      <c r="T6" s="80">
        <v>0.25082897959183681</v>
      </c>
    </row>
    <row r="7" spans="1:48">
      <c r="A7" s="81">
        <v>1885</v>
      </c>
      <c r="B7" s="80">
        <v>-5.3850000000000009E-2</v>
      </c>
      <c r="C7" s="80">
        <v>-9.2000000000000026E-2</v>
      </c>
      <c r="D7" s="80">
        <f t="shared" si="0"/>
        <v>-0.12114999999999997</v>
      </c>
      <c r="E7" s="80">
        <v>7.2392999999999486E-3</v>
      </c>
      <c r="F7" s="80">
        <v>-8.9999999999999802E-3</v>
      </c>
      <c r="G7" s="80">
        <v>-7.2179999999999966E-2</v>
      </c>
      <c r="H7" s="80">
        <v>-0.11064000000000002</v>
      </c>
      <c r="I7" s="80">
        <v>-0.15122000000000008</v>
      </c>
      <c r="J7" s="80">
        <v>7.2392999999999486E-3</v>
      </c>
      <c r="K7" s="80">
        <v>-8.9999999999999802E-3</v>
      </c>
      <c r="L7" s="80"/>
      <c r="M7" s="80"/>
      <c r="N7" s="80"/>
      <c r="O7" s="80"/>
      <c r="P7" s="80"/>
      <c r="R7">
        <v>1979</v>
      </c>
      <c r="S7" s="80">
        <v>0.37525526315789048</v>
      </c>
      <c r="T7" s="80">
        <v>0.35692526315789053</v>
      </c>
      <c r="U7" s="11">
        <f>S7-S6</f>
        <v>0.10609628356605372</v>
      </c>
    </row>
    <row r="8" spans="1:48">
      <c r="A8" s="81">
        <v>1886</v>
      </c>
      <c r="B8" s="80">
        <v>-3.7849999999999995E-2</v>
      </c>
      <c r="C8" s="80">
        <v>-8.1000000000000016E-2</v>
      </c>
      <c r="D8" s="80">
        <f t="shared" si="0"/>
        <v>-0.14015</v>
      </c>
      <c r="E8" s="80">
        <v>2.6400299999999932E-2</v>
      </c>
      <c r="F8" s="80">
        <v>1.0000000000000286E-3</v>
      </c>
      <c r="G8" s="80">
        <v>-5.6179999999999952E-2</v>
      </c>
      <c r="H8" s="80">
        <v>-9.9640000000000006E-2</v>
      </c>
      <c r="I8" s="80">
        <v>-0.17022000000000009</v>
      </c>
      <c r="J8" s="80">
        <v>2.6400299999999932E-2</v>
      </c>
      <c r="K8" s="80">
        <v>1.0000000000000286E-3</v>
      </c>
      <c r="L8" s="80"/>
      <c r="M8" s="80"/>
      <c r="N8" s="80"/>
      <c r="O8" s="80"/>
      <c r="P8" s="80"/>
      <c r="R8">
        <v>1996</v>
      </c>
      <c r="S8" s="80">
        <v>0.56571140350876914</v>
      </c>
      <c r="T8" s="80">
        <v>0.54738140350876918</v>
      </c>
    </row>
    <row r="9" spans="1:48">
      <c r="A9" s="81">
        <v>1887</v>
      </c>
      <c r="B9" s="80">
        <v>-8.8849999999999985E-2</v>
      </c>
      <c r="C9" s="80">
        <v>-0.12</v>
      </c>
      <c r="D9" s="80">
        <f t="shared" si="0"/>
        <v>-0.16415000000000002</v>
      </c>
      <c r="E9" s="80">
        <v>-4.9957700000000049E-2</v>
      </c>
      <c r="F9" s="80">
        <v>-7.8999999999999987E-2</v>
      </c>
      <c r="G9" s="80">
        <v>-0.10717999999999994</v>
      </c>
      <c r="H9" s="80">
        <v>-0.13863999999999999</v>
      </c>
      <c r="I9" s="80">
        <v>-0.19422000000000011</v>
      </c>
      <c r="J9" s="80">
        <v>-4.9957700000000049E-2</v>
      </c>
      <c r="K9" s="80">
        <v>-7.8999999999999987E-2</v>
      </c>
      <c r="L9" s="80"/>
      <c r="M9" s="80"/>
      <c r="N9" s="80"/>
      <c r="O9" s="80"/>
      <c r="P9" s="80"/>
      <c r="R9">
        <v>1997</v>
      </c>
      <c r="S9" s="80">
        <v>0.738810818713451</v>
      </c>
      <c r="T9" s="80">
        <v>0.72048081871345104</v>
      </c>
      <c r="U9" s="11">
        <f>S9-S8</f>
        <v>0.17309941520468186</v>
      </c>
    </row>
    <row r="10" spans="1:48">
      <c r="A10" s="81">
        <v>1888</v>
      </c>
      <c r="B10" s="80">
        <v>1.7149999999999999E-2</v>
      </c>
      <c r="C10" s="80">
        <v>1.6000000000000014E-2</v>
      </c>
      <c r="D10" s="80">
        <f t="shared" si="0"/>
        <v>3.2850000000000004E-2</v>
      </c>
      <c r="E10" s="80">
        <v>3.1485299999999938E-2</v>
      </c>
      <c r="F10" s="80">
        <v>5.1000000000000018E-2</v>
      </c>
      <c r="G10" s="80">
        <v>-1.1799999999999589E-3</v>
      </c>
      <c r="H10" s="80">
        <v>-2.6399999999999757E-3</v>
      </c>
      <c r="I10" s="80">
        <v>2.7799999999998937E-3</v>
      </c>
      <c r="J10" s="80">
        <v>3.1485299999999938E-2</v>
      </c>
      <c r="K10" s="80">
        <v>5.1000000000000018E-2</v>
      </c>
      <c r="L10" s="80"/>
      <c r="M10" s="80"/>
      <c r="N10" s="80"/>
      <c r="O10" s="80"/>
      <c r="P10" s="80"/>
      <c r="R10">
        <v>2014</v>
      </c>
      <c r="S10" s="80">
        <v>0.85160029239766222</v>
      </c>
      <c r="T10" s="80">
        <v>0.83327029239766226</v>
      </c>
      <c r="AM10" t="s">
        <v>733</v>
      </c>
      <c r="AO10" t="s">
        <v>809</v>
      </c>
      <c r="AQ10" t="s">
        <v>734</v>
      </c>
      <c r="AS10" t="s">
        <v>735</v>
      </c>
      <c r="AU10" t="s">
        <v>703</v>
      </c>
    </row>
    <row r="11" spans="1:48">
      <c r="A11" s="81">
        <v>1889</v>
      </c>
      <c r="B11" s="80">
        <v>0.15315000000000001</v>
      </c>
      <c r="C11" s="80">
        <v>0.155</v>
      </c>
      <c r="D11" s="80">
        <f t="shared" si="0"/>
        <v>0.15684999999999999</v>
      </c>
      <c r="E11" s="80">
        <v>0.11422929999999992</v>
      </c>
      <c r="F11" s="80">
        <v>0.14100000000000001</v>
      </c>
      <c r="G11" s="80">
        <v>0.13482000000000005</v>
      </c>
      <c r="H11" s="80">
        <v>0.13636000000000001</v>
      </c>
      <c r="I11" s="80">
        <v>0.12677999999999989</v>
      </c>
      <c r="J11" s="80">
        <v>0.11422929999999992</v>
      </c>
      <c r="K11" s="80">
        <v>0.14100000000000001</v>
      </c>
      <c r="L11" s="80"/>
      <c r="M11" s="80"/>
      <c r="N11" s="80"/>
      <c r="O11" s="80"/>
      <c r="P11" s="80"/>
      <c r="S11" s="80"/>
      <c r="T11" s="80"/>
      <c r="U11" s="11">
        <f>SUM(U5:U9)</f>
        <v>0.54762993535425808</v>
      </c>
      <c r="AM11" t="s">
        <v>810</v>
      </c>
      <c r="AN11" s="11">
        <v>-3.2490118577074956E-2</v>
      </c>
      <c r="AO11" t="s">
        <v>811</v>
      </c>
      <c r="AP11" s="11">
        <v>-2.248796296296296E-2</v>
      </c>
      <c r="AQ11" t="s">
        <v>812</v>
      </c>
      <c r="AR11" s="11">
        <v>-4.0160784313809206E-2</v>
      </c>
      <c r="AS11" t="s">
        <v>813</v>
      </c>
      <c r="AT11" s="11">
        <v>-0.10825714285714261</v>
      </c>
      <c r="AU11" t="s">
        <v>814</v>
      </c>
      <c r="AV11" s="11">
        <v>-5.5784305835010262E-2</v>
      </c>
    </row>
    <row r="12" spans="1:48">
      <c r="A12" s="81">
        <v>1890</v>
      </c>
      <c r="B12" s="80">
        <v>-9.0849999999999986E-2</v>
      </c>
      <c r="C12" s="80">
        <v>-9.2000000000000026E-2</v>
      </c>
      <c r="D12" s="80">
        <f t="shared" si="0"/>
        <v>-0.13214999999999999</v>
      </c>
      <c r="E12" s="80">
        <v>-0.10054970000000008</v>
      </c>
      <c r="F12" s="80">
        <v>-8.8999999999999996E-2</v>
      </c>
      <c r="G12" s="80">
        <v>-0.10917999999999994</v>
      </c>
      <c r="H12" s="80">
        <v>-0.11064000000000002</v>
      </c>
      <c r="I12" s="80">
        <v>-0.16222000000000009</v>
      </c>
      <c r="J12" s="80">
        <v>-0.10054970000000008</v>
      </c>
      <c r="K12" s="80">
        <v>-8.8999999999999996E-2</v>
      </c>
      <c r="L12" s="80"/>
      <c r="M12" s="80"/>
      <c r="N12" s="80"/>
      <c r="O12" s="80"/>
      <c r="P12" s="80"/>
      <c r="Q12" t="s">
        <v>735</v>
      </c>
      <c r="T12" s="80"/>
      <c r="AM12">
        <v>1902</v>
      </c>
      <c r="AN12" s="11">
        <v>-0.13</v>
      </c>
      <c r="AP12" s="11">
        <v>0.26</v>
      </c>
      <c r="AR12" s="11">
        <v>0.26</v>
      </c>
      <c r="AT12" s="11">
        <v>0.16</v>
      </c>
      <c r="AV12" s="11">
        <v>0.15</v>
      </c>
    </row>
    <row r="13" spans="1:48">
      <c r="A13" s="81">
        <v>1891</v>
      </c>
      <c r="B13" s="80">
        <v>-1.0850000000000026E-2</v>
      </c>
      <c r="C13" s="80">
        <v>-1.9000000000000017E-2</v>
      </c>
      <c r="D13" s="80">
        <f t="shared" si="0"/>
        <v>-2.0149999999999991E-2</v>
      </c>
      <c r="E13" s="80">
        <v>-6.1785700000000054E-2</v>
      </c>
      <c r="F13" s="80">
        <v>-2.8999999999999998E-2</v>
      </c>
      <c r="G13" s="80">
        <v>-2.9179999999999984E-2</v>
      </c>
      <c r="H13" s="80">
        <v>-3.7640000000000007E-2</v>
      </c>
      <c r="I13" s="80">
        <v>-5.0220000000000098E-2</v>
      </c>
      <c r="J13" s="80">
        <v>-6.1785700000000054E-2</v>
      </c>
      <c r="K13" s="80">
        <v>-2.8999999999999998E-2</v>
      </c>
      <c r="L13" s="80"/>
      <c r="M13" s="80"/>
      <c r="N13" s="80"/>
      <c r="O13" s="80"/>
      <c r="P13" s="80"/>
      <c r="R13">
        <v>1880</v>
      </c>
      <c r="S13" s="80">
        <f>((R14-R13-30)/(R14-R13))*(T13-T14)+H147</f>
        <v>1.3724686581024652E-2</v>
      </c>
      <c r="T13" s="80">
        <v>1.6725392354124846E-2</v>
      </c>
      <c r="AM13" t="s">
        <v>815</v>
      </c>
      <c r="AN13" s="11">
        <v>5.8245614035087101E-2</v>
      </c>
      <c r="AP13" s="11"/>
      <c r="AR13" s="11"/>
      <c r="AT13" s="11"/>
      <c r="AV13" s="11"/>
    </row>
    <row r="14" spans="1:48">
      <c r="A14" s="81">
        <v>1892</v>
      </c>
      <c r="B14" s="80">
        <v>-0.12985000000000002</v>
      </c>
      <c r="C14" s="80">
        <v>-0.10699999999999998</v>
      </c>
      <c r="D14" s="80">
        <f t="shared" si="0"/>
        <v>-6.314999999999997E-2</v>
      </c>
      <c r="E14" s="80">
        <v>-9.8815700000000062E-2</v>
      </c>
      <c r="F14" s="80">
        <v>-6.8999999999999978E-2</v>
      </c>
      <c r="G14" s="80">
        <v>-0.14817999999999998</v>
      </c>
      <c r="H14" s="80">
        <v>-0.12563999999999997</v>
      </c>
      <c r="I14" s="80">
        <v>-9.3220000000000081E-2</v>
      </c>
      <c r="J14" s="80">
        <v>-9.8815700000000062E-2</v>
      </c>
      <c r="K14" s="80">
        <v>-6.8999999999999978E-2</v>
      </c>
      <c r="L14" s="80"/>
      <c r="M14" s="80"/>
      <c r="N14" s="80"/>
      <c r="O14" s="80"/>
      <c r="P14" s="80"/>
      <c r="R14">
        <v>1919</v>
      </c>
      <c r="S14" s="80">
        <v>-2.4108249496981975E-2</v>
      </c>
      <c r="T14" s="80">
        <v>-4.2748249496981972E-2</v>
      </c>
      <c r="AM14">
        <v>1920</v>
      </c>
      <c r="AN14" s="11">
        <v>0.18</v>
      </c>
      <c r="AP14" s="11"/>
      <c r="AR14" s="11"/>
      <c r="AT14" s="11"/>
      <c r="AV14" s="11"/>
    </row>
    <row r="15" spans="1:48">
      <c r="A15" s="81">
        <v>1893</v>
      </c>
      <c r="B15" s="80">
        <v>-0.14484999999999998</v>
      </c>
      <c r="C15" s="80">
        <v>-8.2000000000000017E-2</v>
      </c>
      <c r="D15" s="80">
        <f t="shared" si="0"/>
        <v>-3.015E-2</v>
      </c>
      <c r="E15" s="80">
        <v>-0.13976370000000005</v>
      </c>
      <c r="F15" s="80">
        <v>-0.11899999999999997</v>
      </c>
      <c r="G15" s="80">
        <v>-0.16317999999999994</v>
      </c>
      <c r="H15" s="80">
        <v>-0.10064000000000001</v>
      </c>
      <c r="I15" s="80">
        <v>-6.0220000000000107E-2</v>
      </c>
      <c r="J15" s="80">
        <v>-0.13976370000000005</v>
      </c>
      <c r="K15" s="80">
        <v>-0.11899999999999997</v>
      </c>
      <c r="L15" s="80"/>
      <c r="M15" s="80"/>
      <c r="N15" s="80"/>
      <c r="O15" s="80"/>
      <c r="P15" s="80"/>
      <c r="R15">
        <v>1920</v>
      </c>
      <c r="S15" s="80">
        <v>0.10388235294117587</v>
      </c>
      <c r="T15" s="80">
        <v>8.5242352941175881E-2</v>
      </c>
      <c r="U15" s="11">
        <f>S15-S14</f>
        <v>0.12799060243815785</v>
      </c>
      <c r="AM15" t="s">
        <v>816</v>
      </c>
      <c r="AN15" s="11">
        <v>0.14823529411764369</v>
      </c>
      <c r="AP15" s="11"/>
      <c r="AR15" s="11"/>
      <c r="AS15" t="s">
        <v>816</v>
      </c>
      <c r="AT15" s="11">
        <v>0.11274509803921617</v>
      </c>
      <c r="AU15" t="s">
        <v>816</v>
      </c>
      <c r="AV15" s="11">
        <v>0.10039215686274439</v>
      </c>
    </row>
    <row r="16" spans="1:48">
      <c r="A16" s="81">
        <v>1894</v>
      </c>
      <c r="B16" s="80">
        <v>-7.9849999999999977E-2</v>
      </c>
      <c r="C16" s="80">
        <v>-5.099999999999999E-2</v>
      </c>
      <c r="D16" s="80">
        <f t="shared" si="0"/>
        <v>-3.6150000000000002E-2</v>
      </c>
      <c r="E16" s="80">
        <v>-9.8531700000000111E-2</v>
      </c>
      <c r="F16" s="80">
        <v>-8.8999999999999996E-2</v>
      </c>
      <c r="G16" s="80">
        <v>-9.8179999999999934E-2</v>
      </c>
      <c r="H16" s="80">
        <v>-6.963999999999998E-2</v>
      </c>
      <c r="I16" s="80">
        <v>-6.6220000000000112E-2</v>
      </c>
      <c r="J16" s="80">
        <v>-9.8531700000000111E-2</v>
      </c>
      <c r="K16" s="80">
        <v>-8.8999999999999996E-2</v>
      </c>
      <c r="L16" s="80"/>
      <c r="M16" s="80"/>
      <c r="N16" s="80"/>
      <c r="O16" s="80"/>
      <c r="P16" s="80"/>
      <c r="R16">
        <v>1936</v>
      </c>
      <c r="S16" s="80">
        <v>0.2255294117647062</v>
      </c>
      <c r="T16" s="80">
        <v>0.20688941176470621</v>
      </c>
      <c r="AM16">
        <v>1937</v>
      </c>
      <c r="AN16" s="11">
        <v>0.18</v>
      </c>
      <c r="AP16" s="11"/>
      <c r="AR16" s="11"/>
      <c r="AT16" s="11">
        <v>0.16</v>
      </c>
      <c r="AV16" s="11">
        <v>0.19</v>
      </c>
    </row>
    <row r="17" spans="1:55">
      <c r="A17" s="81">
        <v>1895</v>
      </c>
      <c r="B17" s="80">
        <v>-6.4850000000000019E-2</v>
      </c>
      <c r="C17" s="80">
        <v>-1.9000000000000017E-2</v>
      </c>
      <c r="D17" s="80">
        <f t="shared" si="0"/>
        <v>2.1849999999999991E-2</v>
      </c>
      <c r="E17" s="80">
        <v>-4.3792700000000073E-2</v>
      </c>
      <c r="F17" s="80">
        <v>-8.9999999999999802E-3</v>
      </c>
      <c r="G17" s="80">
        <v>-8.3179999999999976E-2</v>
      </c>
      <c r="H17" s="80">
        <v>-3.7640000000000007E-2</v>
      </c>
      <c r="I17" s="80">
        <v>-8.2200000000001161E-3</v>
      </c>
      <c r="J17" s="80">
        <v>-4.3792700000000073E-2</v>
      </c>
      <c r="K17" s="80">
        <v>-8.9999999999999802E-3</v>
      </c>
      <c r="L17" s="80"/>
      <c r="M17" s="80"/>
      <c r="N17" s="80"/>
      <c r="O17" s="80"/>
      <c r="P17" s="80"/>
      <c r="R17">
        <v>1937</v>
      </c>
      <c r="S17" s="80">
        <v>0.37274312896405926</v>
      </c>
      <c r="T17" s="80">
        <v>0.35410312896405927</v>
      </c>
      <c r="U17" s="11">
        <f>S17-S16</f>
        <v>0.14721371719935306</v>
      </c>
      <c r="AM17" t="s">
        <v>817</v>
      </c>
      <c r="AN17" s="11">
        <v>9.5137420718816035E-3</v>
      </c>
      <c r="AO17" t="s">
        <v>818</v>
      </c>
      <c r="AP17" s="11">
        <v>6.1812244897958835E-3</v>
      </c>
      <c r="AQ17" t="s">
        <v>819</v>
      </c>
      <c r="AR17" s="11">
        <v>7.2163265306159463E-2</v>
      </c>
      <c r="AS17" t="s">
        <v>817</v>
      </c>
      <c r="AT17" s="11">
        <v>-7.5513742071881662E-2</v>
      </c>
      <c r="AU17" t="s">
        <v>817</v>
      </c>
      <c r="AV17" s="11">
        <v>-5.852219873150144E-2</v>
      </c>
    </row>
    <row r="18" spans="1:55">
      <c r="A18" s="81">
        <v>1896</v>
      </c>
      <c r="B18" s="80">
        <v>0.13714999999999999</v>
      </c>
      <c r="C18" s="80">
        <v>0.14499999999999999</v>
      </c>
      <c r="D18" s="80">
        <f t="shared" si="0"/>
        <v>0.14985000000000001</v>
      </c>
      <c r="E18" s="80">
        <v>0.10078729999999991</v>
      </c>
      <c r="F18" s="80">
        <v>6.1000000000000026E-2</v>
      </c>
      <c r="G18" s="80">
        <v>0.11882000000000004</v>
      </c>
      <c r="H18" s="80">
        <v>0.12636</v>
      </c>
      <c r="I18" s="80">
        <v>0.11977999999999991</v>
      </c>
      <c r="J18" s="80">
        <v>0.10078729999999991</v>
      </c>
      <c r="K18" s="80">
        <v>6.1000000000000026E-2</v>
      </c>
      <c r="L18" s="80"/>
      <c r="M18" s="80"/>
      <c r="N18" s="80"/>
      <c r="O18" s="80"/>
      <c r="P18" s="80"/>
      <c r="R18">
        <v>1979</v>
      </c>
      <c r="S18" s="80">
        <v>0.27641966173361476</v>
      </c>
      <c r="T18" s="80">
        <v>0.25777966173361477</v>
      </c>
      <c r="AM18">
        <v>1980</v>
      </c>
      <c r="AN18" s="11">
        <v>0.26</v>
      </c>
      <c r="AP18" s="11">
        <v>0.2</v>
      </c>
      <c r="AR18" s="11">
        <v>0.26</v>
      </c>
      <c r="AT18" s="11">
        <v>0.19</v>
      </c>
      <c r="AV18" s="11">
        <v>0.2</v>
      </c>
      <c r="AX18" s="11">
        <f>AVERAGE(AN18:AV18)</f>
        <v>0.22199999999999998</v>
      </c>
      <c r="AY18" s="11">
        <f>STDEV(AN18:AV18)</f>
        <v>3.492849839314624E-2</v>
      </c>
    </row>
    <row r="19" spans="1:55">
      <c r="A19" s="81">
        <v>1897</v>
      </c>
      <c r="B19" s="80">
        <v>0.11715</v>
      </c>
      <c r="C19" s="80">
        <v>0.13599999999999998</v>
      </c>
      <c r="D19" s="80">
        <f t="shared" si="0"/>
        <v>0.14585000000000001</v>
      </c>
      <c r="E19" s="80">
        <v>6.0969299999999949E-2</v>
      </c>
      <c r="F19" s="80">
        <v>5.1000000000000018E-2</v>
      </c>
      <c r="G19" s="80">
        <v>9.8820000000000047E-2</v>
      </c>
      <c r="H19" s="80">
        <v>0.11735999999999999</v>
      </c>
      <c r="I19" s="80">
        <v>0.11577999999999991</v>
      </c>
      <c r="J19" s="80">
        <v>6.0969299999999949E-2</v>
      </c>
      <c r="K19" s="80">
        <v>5.1000000000000018E-2</v>
      </c>
      <c r="L19" s="80"/>
      <c r="M19" s="80"/>
      <c r="N19" s="80"/>
      <c r="O19" s="80"/>
      <c r="P19" s="80"/>
      <c r="R19">
        <v>1980</v>
      </c>
      <c r="S19" s="80">
        <v>0.42970588235293983</v>
      </c>
      <c r="T19" s="80">
        <v>0.41106588235293984</v>
      </c>
      <c r="U19" s="11">
        <f>S19-S18</f>
        <v>0.15328622061932506</v>
      </c>
      <c r="AM19" t="s">
        <v>820</v>
      </c>
      <c r="AN19" s="11">
        <v>0.1666666666666643</v>
      </c>
      <c r="AO19" t="s">
        <v>820</v>
      </c>
      <c r="AP19" s="11">
        <v>0.19045614035087866</v>
      </c>
      <c r="AQ19" t="s">
        <v>821</v>
      </c>
      <c r="AR19" s="11">
        <v>0.18168128654977522</v>
      </c>
      <c r="AS19" t="s">
        <v>820</v>
      </c>
      <c r="AT19" s="11">
        <v>0.18380392156862868</v>
      </c>
      <c r="AU19" t="s">
        <v>820</v>
      </c>
      <c r="AV19" s="11">
        <v>0.16090196078431163</v>
      </c>
    </row>
    <row r="20" spans="1:55">
      <c r="A20" s="81">
        <v>1898</v>
      </c>
      <c r="B20" s="80">
        <v>-8.2849999999999979E-2</v>
      </c>
      <c r="C20" s="80">
        <v>-8.4000000000000019E-2</v>
      </c>
      <c r="D20" s="80">
        <f t="shared" si="0"/>
        <v>-5.9149999999999966E-2</v>
      </c>
      <c r="E20" s="80">
        <v>-7.4165700000000112E-2</v>
      </c>
      <c r="F20" s="80">
        <v>-7.8999999999999987E-2</v>
      </c>
      <c r="G20" s="80">
        <v>-0.10117999999999994</v>
      </c>
      <c r="H20" s="80">
        <v>-0.10264000000000001</v>
      </c>
      <c r="I20" s="80">
        <v>-8.9220000000000077E-2</v>
      </c>
      <c r="J20" s="80">
        <v>-7.4165700000000112E-2</v>
      </c>
      <c r="K20" s="80">
        <v>-7.8999999999999987E-2</v>
      </c>
      <c r="L20" s="80"/>
      <c r="M20" s="80"/>
      <c r="N20" s="80"/>
      <c r="O20" s="80"/>
      <c r="P20" s="80"/>
      <c r="R20">
        <v>1996</v>
      </c>
      <c r="S20" s="80">
        <v>0.6031176470588222</v>
      </c>
      <c r="T20" s="80">
        <v>0.58447764705882221</v>
      </c>
      <c r="AM20">
        <v>1997</v>
      </c>
      <c r="AN20" s="11">
        <v>0.31</v>
      </c>
      <c r="AP20" s="11">
        <v>0.32</v>
      </c>
      <c r="AR20" s="11">
        <v>0.31</v>
      </c>
      <c r="AT20" s="11">
        <v>0.33</v>
      </c>
      <c r="AV20" s="11">
        <v>0.31</v>
      </c>
      <c r="AX20" s="11">
        <f>AVERAGE(AN20:AV20)</f>
        <v>0.316</v>
      </c>
      <c r="AY20" s="11">
        <f>STDEV(AN20:AV20)</f>
        <v>8.9442719099991665E-3</v>
      </c>
    </row>
    <row r="21" spans="1:55">
      <c r="A21" s="81">
        <v>1899</v>
      </c>
      <c r="B21" s="80">
        <v>3.8150000000000017E-2</v>
      </c>
      <c r="C21" s="80">
        <v>7.0000000000000007E-2</v>
      </c>
      <c r="D21" s="80">
        <f t="shared" si="0"/>
        <v>9.1850000000000001E-2</v>
      </c>
      <c r="E21" s="80">
        <v>4.9081299999999939E-2</v>
      </c>
      <c r="F21" s="80">
        <v>3.1000000000000028E-2</v>
      </c>
      <c r="G21" s="80">
        <v>1.982000000000006E-2</v>
      </c>
      <c r="H21" s="80">
        <v>5.1360000000000017E-2</v>
      </c>
      <c r="I21" s="80">
        <v>6.1779999999999891E-2</v>
      </c>
      <c r="J21" s="80">
        <v>4.9081299999999939E-2</v>
      </c>
      <c r="K21" s="80">
        <v>3.1000000000000028E-2</v>
      </c>
      <c r="L21" s="80"/>
      <c r="M21" s="80"/>
      <c r="N21" s="80"/>
      <c r="O21" s="80"/>
      <c r="P21" s="80"/>
      <c r="R21">
        <v>1997</v>
      </c>
      <c r="S21" s="80">
        <v>0.76672549019607894</v>
      </c>
      <c r="T21" s="80">
        <v>0.74808549019607895</v>
      </c>
      <c r="U21" s="11">
        <f>S21-S20</f>
        <v>0.16360784313725674</v>
      </c>
    </row>
    <row r="22" spans="1:55">
      <c r="A22" s="81">
        <v>1900</v>
      </c>
      <c r="B22" s="80">
        <v>0.13014999999999999</v>
      </c>
      <c r="C22" s="80">
        <v>0.17899999999999999</v>
      </c>
      <c r="D22" s="80">
        <f t="shared" si="0"/>
        <v>0.21085000000000001</v>
      </c>
      <c r="E22" s="80">
        <v>9.0388299999999921E-2</v>
      </c>
      <c r="F22" s="80">
        <v>9.1000000000000025E-2</v>
      </c>
      <c r="G22" s="80">
        <v>0.11182000000000003</v>
      </c>
      <c r="H22" s="80">
        <v>0.16036</v>
      </c>
      <c r="I22" s="80">
        <v>0.18077999999999991</v>
      </c>
      <c r="J22" s="80">
        <v>9.0388299999999921E-2</v>
      </c>
      <c r="K22" s="80">
        <v>9.1000000000000025E-2</v>
      </c>
      <c r="L22" s="80"/>
      <c r="M22" s="80"/>
      <c r="N22" s="80"/>
      <c r="O22" s="80"/>
      <c r="P22" s="80"/>
      <c r="R22">
        <v>2013</v>
      </c>
      <c r="S22" s="80">
        <v>0.93692156862745302</v>
      </c>
      <c r="T22" s="80">
        <v>0.91828156862745303</v>
      </c>
      <c r="AM22" s="255" t="s">
        <v>736</v>
      </c>
      <c r="AN22" s="256"/>
      <c r="AO22" s="257"/>
      <c r="AP22" s="258" t="s">
        <v>735</v>
      </c>
      <c r="AQ22" s="258"/>
      <c r="AR22" s="259"/>
      <c r="AS22" s="260" t="s">
        <v>703</v>
      </c>
      <c r="AT22" s="260"/>
      <c r="AU22" s="261"/>
      <c r="AV22" s="262" t="s">
        <v>734</v>
      </c>
      <c r="AW22" s="262"/>
      <c r="AX22" s="263"/>
      <c r="AY22" s="264" t="s">
        <v>733</v>
      </c>
      <c r="AZ22" s="264"/>
      <c r="BA22" s="265"/>
    </row>
    <row r="23" spans="1:55">
      <c r="A23" s="81">
        <v>1901</v>
      </c>
      <c r="B23" s="80">
        <v>6.3149999999999984E-2</v>
      </c>
      <c r="C23" s="80">
        <v>0.125</v>
      </c>
      <c r="D23" s="80">
        <f t="shared" si="0"/>
        <v>0.13585</v>
      </c>
      <c r="E23" s="80">
        <v>3.1105299999999947E-2</v>
      </c>
      <c r="F23" s="80">
        <v>3.1000000000000028E-2</v>
      </c>
      <c r="G23" s="80">
        <v>4.4820000000000026E-2</v>
      </c>
      <c r="H23" s="80">
        <v>0.10636000000000001</v>
      </c>
      <c r="I23" s="80">
        <v>0.1057799999999999</v>
      </c>
      <c r="J23" s="80">
        <v>3.1105299999999947E-2</v>
      </c>
      <c r="K23" s="80">
        <v>3.1000000000000028E-2</v>
      </c>
      <c r="L23" s="80"/>
      <c r="M23" s="80"/>
      <c r="N23" s="80"/>
      <c r="O23" s="80"/>
      <c r="P23" s="80"/>
      <c r="S23" s="80"/>
      <c r="U23" s="11">
        <f>SUM(U15:U21)</f>
        <v>0.59209838339409271</v>
      </c>
      <c r="AM23" s="82" t="s">
        <v>822</v>
      </c>
      <c r="AN23" s="83" t="s">
        <v>823</v>
      </c>
      <c r="AO23" s="84" t="s">
        <v>824</v>
      </c>
      <c r="AP23" s="85" t="s">
        <v>822</v>
      </c>
      <c r="AQ23" s="85" t="s">
        <v>823</v>
      </c>
      <c r="AR23" s="86" t="s">
        <v>824</v>
      </c>
      <c r="AS23" s="87" t="s">
        <v>822</v>
      </c>
      <c r="AT23" s="87" t="s">
        <v>823</v>
      </c>
      <c r="AU23" s="88" t="s">
        <v>824</v>
      </c>
      <c r="AV23" s="89" t="s">
        <v>822</v>
      </c>
      <c r="AW23" s="89" t="s">
        <v>823</v>
      </c>
      <c r="AX23" s="90" t="s">
        <v>824</v>
      </c>
      <c r="AY23" s="91" t="s">
        <v>822</v>
      </c>
      <c r="AZ23" s="91" t="s">
        <v>823</v>
      </c>
      <c r="BA23" s="92" t="s">
        <v>824</v>
      </c>
    </row>
    <row r="24" spans="1:55">
      <c r="A24" s="81">
        <v>1902</v>
      </c>
      <c r="B24" s="80">
        <v>-8.0849999999999977E-2</v>
      </c>
      <c r="C24" s="80">
        <v>-3.5000000000000031E-2</v>
      </c>
      <c r="D24" s="80">
        <f t="shared" si="0"/>
        <v>-5.1499999999999775E-3</v>
      </c>
      <c r="E24" s="80">
        <v>-5.9061700000000106E-2</v>
      </c>
      <c r="F24" s="80">
        <v>-6.8999999999999978E-2</v>
      </c>
      <c r="G24" s="80">
        <v>-9.9179999999999935E-2</v>
      </c>
      <c r="H24" s="80">
        <v>-5.3640000000000021E-2</v>
      </c>
      <c r="I24" s="80">
        <v>-3.5220000000000085E-2</v>
      </c>
      <c r="J24" s="80">
        <v>-5.9061700000000106E-2</v>
      </c>
      <c r="K24" s="80">
        <v>-6.8999999999999978E-2</v>
      </c>
      <c r="L24" s="80"/>
      <c r="M24" s="80"/>
      <c r="N24" s="80"/>
      <c r="O24" s="80"/>
      <c r="P24" s="80"/>
      <c r="Q24" t="s">
        <v>703</v>
      </c>
      <c r="AM24" s="93"/>
      <c r="AN24" s="94"/>
      <c r="AO24" s="95"/>
      <c r="AP24" s="94"/>
      <c r="AQ24" s="94"/>
      <c r="AR24" s="95"/>
      <c r="AS24" s="94"/>
      <c r="AT24" s="94"/>
      <c r="AU24" s="95"/>
      <c r="AV24" s="94"/>
      <c r="AW24" s="94"/>
      <c r="AX24" s="95"/>
      <c r="AY24" s="94" t="s">
        <v>810</v>
      </c>
      <c r="AZ24" s="96">
        <v>-3.2490118577074956E-2</v>
      </c>
      <c r="BA24" s="97" t="s">
        <v>825</v>
      </c>
    </row>
    <row r="25" spans="1:55">
      <c r="A25" s="81">
        <v>1903</v>
      </c>
      <c r="B25" s="80">
        <v>-0.14984999999999998</v>
      </c>
      <c r="C25" s="80">
        <v>-0.10600000000000004</v>
      </c>
      <c r="D25" s="80">
        <f t="shared" si="0"/>
        <v>-0.10715000000000001</v>
      </c>
      <c r="E25" s="80">
        <v>-0.15306670000000011</v>
      </c>
      <c r="F25" s="80">
        <v>-0.12899999999999998</v>
      </c>
      <c r="G25" s="80">
        <v>-0.16817999999999994</v>
      </c>
      <c r="H25" s="80">
        <v>-0.12464000000000003</v>
      </c>
      <c r="I25" s="80">
        <v>-0.13722000000000012</v>
      </c>
      <c r="J25" s="80">
        <v>-0.15306670000000011</v>
      </c>
      <c r="K25" s="80">
        <v>-0.12899999999999998</v>
      </c>
      <c r="L25" s="80"/>
      <c r="M25" s="80"/>
      <c r="N25" s="80"/>
      <c r="O25" s="80"/>
      <c r="P25" s="80"/>
      <c r="R25">
        <v>1880</v>
      </c>
      <c r="S25" s="80">
        <f>((R26-R25-30)/(R26-R25))*(T25-T26)+I159</f>
        <v>1.2873301346540831E-2</v>
      </c>
      <c r="T25" s="80">
        <v>1.401501006036221E-2</v>
      </c>
      <c r="AM25" s="98" t="s">
        <v>826</v>
      </c>
      <c r="AN25" s="99">
        <v>-9.8382512892640096E-3</v>
      </c>
      <c r="AO25" s="100" t="s">
        <v>825</v>
      </c>
      <c r="AP25" s="101" t="s">
        <v>827</v>
      </c>
      <c r="AQ25" s="99">
        <v>-5.9473641851106818E-2</v>
      </c>
      <c r="AR25" s="100" t="s">
        <v>825</v>
      </c>
      <c r="AS25" s="101" t="s">
        <v>828</v>
      </c>
      <c r="AT25" s="99">
        <v>-4.8347417840375551E-2</v>
      </c>
      <c r="AU25" s="100" t="s">
        <v>825</v>
      </c>
      <c r="AV25" s="101" t="s">
        <v>829</v>
      </c>
      <c r="AW25" s="99">
        <v>-6.9865327058823645E-2</v>
      </c>
      <c r="AX25" s="102" t="s">
        <v>825</v>
      </c>
      <c r="AY25" s="103">
        <v>1902</v>
      </c>
      <c r="AZ25" s="104">
        <v>-0.128732002899</v>
      </c>
      <c r="BA25" s="100"/>
    </row>
    <row r="26" spans="1:55">
      <c r="A26" s="81">
        <v>1904</v>
      </c>
      <c r="B26" s="80">
        <v>-0.19685000000000002</v>
      </c>
      <c r="C26" s="80">
        <v>-0.16200000000000003</v>
      </c>
      <c r="D26" s="80">
        <f t="shared" si="0"/>
        <v>-0.14015</v>
      </c>
      <c r="E26" s="80">
        <v>-0.21224570000000009</v>
      </c>
      <c r="F26" s="80">
        <v>-0.19899999999999998</v>
      </c>
      <c r="G26" s="80">
        <v>-0.21517999999999998</v>
      </c>
      <c r="H26" s="80">
        <v>-0.18064000000000002</v>
      </c>
      <c r="I26" s="80">
        <v>-0.17022000000000009</v>
      </c>
      <c r="J26" s="80">
        <v>-0.21224570000000009</v>
      </c>
      <c r="K26" s="80">
        <v>-0.19899999999999998</v>
      </c>
      <c r="L26" s="80"/>
      <c r="M26" s="80"/>
      <c r="N26" s="80"/>
      <c r="O26" s="80"/>
      <c r="P26" s="80"/>
      <c r="R26">
        <v>1919</v>
      </c>
      <c r="S26" s="80">
        <v>-6.9715962441313957E-3</v>
      </c>
      <c r="T26" s="80">
        <v>-4.1769295774648052E-2</v>
      </c>
      <c r="U26" s="11"/>
      <c r="AM26" s="105">
        <v>1930</v>
      </c>
      <c r="AN26" s="104">
        <v>0.26072687041199999</v>
      </c>
      <c r="AO26" s="100"/>
      <c r="AP26" s="103">
        <v>1920</v>
      </c>
      <c r="AQ26" s="104">
        <v>0.15889409731000001</v>
      </c>
      <c r="AR26" s="100"/>
      <c r="AS26" s="103">
        <v>1921</v>
      </c>
      <c r="AT26" s="104">
        <v>0.14969681652399999</v>
      </c>
      <c r="AU26" s="100"/>
      <c r="AV26" s="103">
        <v>1930</v>
      </c>
      <c r="AW26" s="104">
        <v>0.25606806162000001</v>
      </c>
      <c r="AX26" s="102"/>
      <c r="AY26" s="101" t="s">
        <v>815</v>
      </c>
      <c r="AZ26" s="99">
        <v>5.8245614035087101E-2</v>
      </c>
      <c r="BA26" s="100" t="s">
        <v>825</v>
      </c>
    </row>
    <row r="27" spans="1:55">
      <c r="A27" s="81">
        <v>1905</v>
      </c>
      <c r="B27" s="80">
        <v>-5.1850000000000007E-2</v>
      </c>
      <c r="C27" s="80">
        <v>2.0000000000000018E-3</v>
      </c>
      <c r="D27" s="80">
        <f t="shared" si="0"/>
        <v>8.8500000000000349E-3</v>
      </c>
      <c r="E27" s="80">
        <v>-9.6847700000000092E-2</v>
      </c>
      <c r="F27" s="80">
        <v>-5.8999999999999969E-2</v>
      </c>
      <c r="G27" s="80">
        <v>-7.0179999999999965E-2</v>
      </c>
      <c r="H27" s="80">
        <v>-1.6639999999999988E-2</v>
      </c>
      <c r="I27" s="80">
        <v>-2.1220000000000072E-2</v>
      </c>
      <c r="J27" s="80">
        <v>-9.6847700000000092E-2</v>
      </c>
      <c r="K27" s="80">
        <v>-5.8999999999999969E-2</v>
      </c>
      <c r="L27" s="80"/>
      <c r="M27" s="80"/>
      <c r="N27" s="80"/>
      <c r="O27" s="80"/>
      <c r="P27" s="80"/>
      <c r="R27">
        <v>1920</v>
      </c>
      <c r="S27" s="80">
        <v>0.12417352941176481</v>
      </c>
      <c r="T27" s="80">
        <v>8.1819215686273594E-2</v>
      </c>
      <c r="U27" s="11">
        <f>S27-S26</f>
        <v>0.1311451256558962</v>
      </c>
      <c r="AM27" s="105"/>
      <c r="AN27" s="104"/>
      <c r="AO27" s="100"/>
      <c r="AP27" s="103"/>
      <c r="AQ27" s="104"/>
      <c r="AR27" s="100"/>
      <c r="AS27" s="103"/>
      <c r="AT27" s="104"/>
      <c r="AU27" s="100"/>
      <c r="AV27" s="103"/>
      <c r="AW27" s="104"/>
      <c r="AX27" s="102"/>
      <c r="AY27" s="103">
        <v>1920</v>
      </c>
      <c r="AZ27" s="104">
        <v>0.17994622144700001</v>
      </c>
      <c r="BA27" s="100"/>
    </row>
    <row r="28" spans="1:55">
      <c r="A28" s="81">
        <v>1906</v>
      </c>
      <c r="B28" s="80">
        <v>3.8150000000000017E-2</v>
      </c>
      <c r="C28" s="80">
        <v>8.8999999999999968E-2</v>
      </c>
      <c r="D28" s="80">
        <f t="shared" si="0"/>
        <v>9.4850000000000004E-2</v>
      </c>
      <c r="E28" s="80">
        <v>-4.8496700000000059E-2</v>
      </c>
      <c r="F28" s="80">
        <v>-2.8999999999999998E-2</v>
      </c>
      <c r="G28" s="80">
        <v>1.982000000000006E-2</v>
      </c>
      <c r="H28" s="80">
        <v>7.0359999999999978E-2</v>
      </c>
      <c r="I28" s="80">
        <v>6.4779999999999893E-2</v>
      </c>
      <c r="J28" s="80">
        <v>-4.8496700000000059E-2</v>
      </c>
      <c r="K28" s="80">
        <v>-2.8999999999999998E-2</v>
      </c>
      <c r="L28" s="80"/>
      <c r="M28" s="80"/>
      <c r="N28" s="80"/>
      <c r="O28" s="80"/>
      <c r="P28" s="80"/>
      <c r="R28">
        <v>1936</v>
      </c>
      <c r="S28" s="80">
        <v>0.20927647058823579</v>
      </c>
      <c r="T28" s="80">
        <v>0.18221137254901798</v>
      </c>
      <c r="AM28" s="98"/>
      <c r="AN28" s="99"/>
      <c r="AO28" s="100"/>
      <c r="AP28" s="101" t="s">
        <v>830</v>
      </c>
      <c r="AQ28" s="99">
        <v>0.12164705882353033</v>
      </c>
      <c r="AR28" s="100" t="s">
        <v>825</v>
      </c>
      <c r="AS28" s="101" t="s">
        <v>830</v>
      </c>
      <c r="AT28" s="99">
        <v>8.5102941176470992E-2</v>
      </c>
      <c r="AU28" s="100" t="s">
        <v>825</v>
      </c>
      <c r="AV28" s="101"/>
      <c r="AW28" s="99"/>
      <c r="AX28" s="102"/>
      <c r="AY28" s="101" t="s">
        <v>830</v>
      </c>
      <c r="AZ28" s="99">
        <v>0.14823529411764369</v>
      </c>
      <c r="BA28" s="100" t="s">
        <v>831</v>
      </c>
    </row>
    <row r="29" spans="1:55">
      <c r="A29" s="81">
        <v>1907</v>
      </c>
      <c r="B29" s="80">
        <v>-0.14284999999999998</v>
      </c>
      <c r="C29" s="80">
        <v>-8.0000000000000016E-2</v>
      </c>
      <c r="D29" s="80">
        <f t="shared" si="0"/>
        <v>-8.2149999999999987E-2</v>
      </c>
      <c r="E29" s="80">
        <v>-0.19095270000000009</v>
      </c>
      <c r="F29" s="80">
        <v>-0.18899999999999997</v>
      </c>
      <c r="G29" s="80">
        <v>-0.16117999999999993</v>
      </c>
      <c r="H29" s="80">
        <v>-9.8640000000000005E-2</v>
      </c>
      <c r="I29" s="80">
        <v>-0.1122200000000001</v>
      </c>
      <c r="J29" s="80">
        <v>-0.19095270000000009</v>
      </c>
      <c r="K29" s="80">
        <v>-0.18899999999999997</v>
      </c>
      <c r="L29" s="80"/>
      <c r="M29" s="80"/>
      <c r="N29" s="80"/>
      <c r="O29" s="80"/>
      <c r="P29" s="80"/>
      <c r="R29">
        <v>1937</v>
      </c>
      <c r="S29" s="80">
        <v>0.38769249471458772</v>
      </c>
      <c r="T29" s="80">
        <v>0.35762249471458762</v>
      </c>
      <c r="U29" s="11">
        <f>S29-S28</f>
        <v>0.17841602412635194</v>
      </c>
      <c r="AM29" s="98"/>
      <c r="AN29" s="99"/>
      <c r="AO29" s="100"/>
      <c r="AP29" s="103">
        <v>1937</v>
      </c>
      <c r="AQ29" s="104">
        <v>0.15928125623200001</v>
      </c>
      <c r="AR29" s="100"/>
      <c r="AS29" s="103">
        <v>1937</v>
      </c>
      <c r="AT29" s="104">
        <v>0.19124952062299999</v>
      </c>
      <c r="AU29" s="100"/>
      <c r="AV29" s="101"/>
      <c r="AW29" s="99"/>
      <c r="AX29" s="102"/>
      <c r="AY29" s="103">
        <v>1937</v>
      </c>
      <c r="AZ29" s="104">
        <v>0.18038793124899999</v>
      </c>
      <c r="BA29" s="100"/>
    </row>
    <row r="30" spans="1:55">
      <c r="A30" s="81">
        <v>1908</v>
      </c>
      <c r="B30" s="80">
        <v>-0.19085000000000002</v>
      </c>
      <c r="C30" s="80">
        <v>-0.10899999999999999</v>
      </c>
      <c r="D30" s="80">
        <f t="shared" si="0"/>
        <v>-0.10615000000000001</v>
      </c>
      <c r="E30" s="80">
        <v>-0.24062170000000005</v>
      </c>
      <c r="F30" s="80">
        <v>-0.19899999999999998</v>
      </c>
      <c r="G30" s="80">
        <v>-0.20917999999999998</v>
      </c>
      <c r="H30" s="80">
        <v>-0.12763999999999998</v>
      </c>
      <c r="I30" s="80">
        <v>-0.13622000000000012</v>
      </c>
      <c r="J30" s="80">
        <v>-0.24062170000000005</v>
      </c>
      <c r="K30" s="80">
        <v>-0.19899999999999998</v>
      </c>
      <c r="L30" s="80"/>
      <c r="M30" s="80"/>
      <c r="N30" s="80"/>
      <c r="O30" s="80"/>
      <c r="P30" s="80"/>
      <c r="R30">
        <v>1979</v>
      </c>
      <c r="S30" s="80">
        <v>0.32917029598308628</v>
      </c>
      <c r="T30" s="80">
        <v>0.29910029598308618</v>
      </c>
      <c r="AM30" s="98" t="s">
        <v>832</v>
      </c>
      <c r="AN30" s="99">
        <v>6.1812244897958835E-3</v>
      </c>
      <c r="AO30" s="100" t="s">
        <v>825</v>
      </c>
      <c r="AP30" s="101" t="s">
        <v>833</v>
      </c>
      <c r="AQ30" s="99">
        <v>-9.6323467230444493E-2</v>
      </c>
      <c r="AR30" s="100" t="s">
        <v>834</v>
      </c>
      <c r="AS30" s="101" t="s">
        <v>833</v>
      </c>
      <c r="AT30" s="99">
        <v>-5.852219873150144E-2</v>
      </c>
      <c r="AU30" s="100" t="s">
        <v>825</v>
      </c>
      <c r="AV30" s="101" t="s">
        <v>835</v>
      </c>
      <c r="AW30" s="99">
        <v>8.7332537142857269E-2</v>
      </c>
      <c r="AX30" s="102" t="s">
        <v>825</v>
      </c>
      <c r="AY30" s="101" t="s">
        <v>833</v>
      </c>
      <c r="AZ30" s="99">
        <v>9.5137420718816035E-3</v>
      </c>
      <c r="BA30" s="100" t="s">
        <v>825</v>
      </c>
    </row>
    <row r="31" spans="1:55">
      <c r="A31" s="81">
        <v>1909</v>
      </c>
      <c r="B31" s="80">
        <v>-0.20585000000000003</v>
      </c>
      <c r="C31" s="80">
        <v>-0.16000000000000003</v>
      </c>
      <c r="D31" s="80">
        <f t="shared" si="0"/>
        <v>-0.16315000000000002</v>
      </c>
      <c r="E31" s="80">
        <v>-0.24090470000000008</v>
      </c>
      <c r="F31" s="80">
        <v>-0.22899999999999995</v>
      </c>
      <c r="G31" s="80">
        <v>-0.22417999999999999</v>
      </c>
      <c r="H31" s="80">
        <v>-0.17864000000000002</v>
      </c>
      <c r="I31" s="80">
        <v>-0.19322000000000011</v>
      </c>
      <c r="J31" s="80">
        <v>-0.24090470000000008</v>
      </c>
      <c r="K31" s="80">
        <v>-0.22899999999999995</v>
      </c>
      <c r="L31" s="80"/>
      <c r="M31" s="80"/>
      <c r="N31" s="80"/>
      <c r="O31" s="80"/>
      <c r="P31" s="80"/>
      <c r="R31">
        <v>1980</v>
      </c>
      <c r="S31" s="80">
        <v>0.48034019607843154</v>
      </c>
      <c r="T31" s="80">
        <v>0.45027019607843144</v>
      </c>
      <c r="U31" s="11">
        <f>S31-S30</f>
        <v>0.15116990009534526</v>
      </c>
      <c r="AM31" s="105">
        <v>1980</v>
      </c>
      <c r="AN31" s="104">
        <v>0.20446460605299999</v>
      </c>
      <c r="AO31" s="100"/>
      <c r="AP31" s="103">
        <v>1980</v>
      </c>
      <c r="AQ31" s="104">
        <v>0.19229846283599999</v>
      </c>
      <c r="AR31" s="100"/>
      <c r="AS31" s="103">
        <v>1980</v>
      </c>
      <c r="AT31" s="104">
        <v>0.202904730684</v>
      </c>
      <c r="AU31" s="100"/>
      <c r="AV31" s="103">
        <v>1979</v>
      </c>
      <c r="AW31" s="104">
        <v>0.26198482511999999</v>
      </c>
      <c r="AX31" s="102"/>
      <c r="AY31" s="103">
        <v>1980</v>
      </c>
      <c r="AZ31" s="104">
        <v>0.25659887855300001</v>
      </c>
      <c r="BA31" s="100"/>
    </row>
    <row r="32" spans="1:55">
      <c r="A32" s="81">
        <v>1910</v>
      </c>
      <c r="B32" s="80">
        <v>-0.16585</v>
      </c>
      <c r="C32" s="80">
        <v>-0.14300000000000002</v>
      </c>
      <c r="D32" s="80">
        <f t="shared" si="0"/>
        <v>-0.13614999999999999</v>
      </c>
      <c r="E32" s="80">
        <v>-0.22490070000000006</v>
      </c>
      <c r="F32" s="80">
        <v>-0.219</v>
      </c>
      <c r="G32" s="80">
        <v>-0.18417999999999995</v>
      </c>
      <c r="H32" s="80">
        <v>-0.16164000000000001</v>
      </c>
      <c r="I32" s="80">
        <v>-0.16622000000000009</v>
      </c>
      <c r="J32" s="80">
        <v>-0.22490070000000006</v>
      </c>
      <c r="K32" s="80">
        <v>-0.219</v>
      </c>
      <c r="L32" s="80"/>
      <c r="M32" s="80"/>
      <c r="N32" s="80"/>
      <c r="O32" s="80"/>
      <c r="P32" s="80"/>
      <c r="R32">
        <v>1996</v>
      </c>
      <c r="S32" s="80">
        <v>0.64124215686274322</v>
      </c>
      <c r="T32" s="80">
        <v>0.61117215686274307</v>
      </c>
      <c r="AM32" s="98" t="s">
        <v>836</v>
      </c>
      <c r="AN32" s="99">
        <v>0.19045614035087866</v>
      </c>
      <c r="AO32" s="100" t="s">
        <v>831</v>
      </c>
      <c r="AP32" s="101" t="s">
        <v>836</v>
      </c>
      <c r="AQ32" s="99">
        <v>0.17341176470588238</v>
      </c>
      <c r="AR32" s="100" t="s">
        <v>834</v>
      </c>
      <c r="AS32" s="101" t="s">
        <v>836</v>
      </c>
      <c r="AT32" s="99">
        <v>0.16090196078431163</v>
      </c>
      <c r="AU32" s="100" t="s">
        <v>834</v>
      </c>
      <c r="AV32" s="101" t="s">
        <v>837</v>
      </c>
      <c r="AW32" s="99">
        <v>0.18252249122807029</v>
      </c>
      <c r="AX32" s="102" t="s">
        <v>831</v>
      </c>
      <c r="AY32" s="101" t="s">
        <v>836</v>
      </c>
      <c r="AZ32" s="99">
        <v>0.1666666666666643</v>
      </c>
      <c r="BA32" s="100" t="s">
        <v>834</v>
      </c>
      <c r="BB32" s="11">
        <f t="shared" ref="BB32:BB37" si="1">AVERAGE(AN32,AQ32,AT32,AW32,AZ32)</f>
        <v>0.17479180474716144</v>
      </c>
      <c r="BC32" s="11">
        <f t="shared" ref="BC32:BC37" si="2">STDEV(AN32,AQ32,AT32,AW32,AZ32)</f>
        <v>1.1895220342925382E-2</v>
      </c>
    </row>
    <row r="33" spans="1:56">
      <c r="A33" s="81">
        <v>1911</v>
      </c>
      <c r="B33" s="80">
        <v>-0.22185000000000005</v>
      </c>
      <c r="C33" s="80">
        <v>-0.16400000000000003</v>
      </c>
      <c r="D33" s="80">
        <f t="shared" si="0"/>
        <v>-0.15815000000000001</v>
      </c>
      <c r="E33" s="80">
        <v>-0.24911870000000003</v>
      </c>
      <c r="F33" s="80">
        <v>-0.20899999999999999</v>
      </c>
      <c r="G33" s="80">
        <v>-0.24018</v>
      </c>
      <c r="H33" s="80">
        <v>-0.18264000000000002</v>
      </c>
      <c r="I33" s="80">
        <v>-0.18822000000000011</v>
      </c>
      <c r="J33" s="80">
        <v>-0.24911870000000003</v>
      </c>
      <c r="K33" s="80">
        <v>-0.20899999999999999</v>
      </c>
      <c r="L33" s="80"/>
      <c r="M33" s="80"/>
      <c r="N33" s="80"/>
      <c r="O33" s="80"/>
      <c r="P33" s="80"/>
      <c r="R33">
        <v>1997</v>
      </c>
      <c r="S33" s="80">
        <v>0.8063401960784321</v>
      </c>
      <c r="T33" s="80">
        <v>0.78032011695906434</v>
      </c>
      <c r="U33" s="11">
        <f>S33-S32</f>
        <v>0.16509803921568889</v>
      </c>
      <c r="AM33" s="105">
        <v>1997</v>
      </c>
      <c r="AN33" s="104">
        <v>0.31740378056099999</v>
      </c>
      <c r="AO33" s="100"/>
      <c r="AP33" s="103">
        <v>1997</v>
      </c>
      <c r="AQ33" s="104">
        <v>0.3347928288</v>
      </c>
      <c r="AR33" s="100"/>
      <c r="AS33" s="103">
        <v>1997</v>
      </c>
      <c r="AT33" s="104">
        <v>0.31283212242899999</v>
      </c>
      <c r="AU33" s="100"/>
      <c r="AV33" s="103">
        <v>1997</v>
      </c>
      <c r="AW33" s="104">
        <v>0.302508051434</v>
      </c>
      <c r="AX33" s="102"/>
      <c r="AY33" s="103">
        <v>1997</v>
      </c>
      <c r="AZ33" s="104">
        <v>0.30963436845199999</v>
      </c>
      <c r="BA33" s="100"/>
      <c r="BB33" s="11">
        <f t="shared" si="1"/>
        <v>0.31543423033519996</v>
      </c>
      <c r="BC33" s="11">
        <f t="shared" si="2"/>
        <v>1.2105060171461752E-2</v>
      </c>
      <c r="BD33" s="11">
        <f>AVERAGE(AN33,AW33,AZ33)</f>
        <v>0.30984873348233333</v>
      </c>
    </row>
    <row r="34" spans="1:56">
      <c r="A34" s="81">
        <v>1912</v>
      </c>
      <c r="B34" s="80">
        <v>-0.11685000000000001</v>
      </c>
      <c r="C34" s="80">
        <v>-9.2000000000000026E-2</v>
      </c>
      <c r="D34" s="80">
        <f t="shared" si="0"/>
        <v>-7.6149999999999982E-2</v>
      </c>
      <c r="E34" s="80">
        <v>-0.19556170000000006</v>
      </c>
      <c r="F34" s="80">
        <v>-0.16899999999999996</v>
      </c>
      <c r="G34" s="80">
        <v>-0.13517999999999997</v>
      </c>
      <c r="H34" s="80">
        <v>-0.11064000000000002</v>
      </c>
      <c r="I34" s="80">
        <v>-0.10622000000000009</v>
      </c>
      <c r="J34" s="80">
        <v>-0.19556170000000006</v>
      </c>
      <c r="K34" s="80">
        <v>-0.16899999999999996</v>
      </c>
      <c r="L34" s="80"/>
      <c r="M34" s="80"/>
      <c r="N34" s="80"/>
      <c r="O34" s="80"/>
      <c r="P34" s="80"/>
      <c r="R34">
        <v>2013</v>
      </c>
      <c r="S34" s="80">
        <v>0.94171274509803904</v>
      </c>
      <c r="T34" s="80">
        <v>1.5735668042655675</v>
      </c>
      <c r="AM34" s="106" t="s">
        <v>838</v>
      </c>
      <c r="AN34" s="107">
        <v>0.11278947368421122</v>
      </c>
      <c r="AO34" s="108" t="s">
        <v>825</v>
      </c>
      <c r="AP34" s="109" t="s">
        <v>839</v>
      </c>
      <c r="AQ34" s="107">
        <v>0.17019607843137408</v>
      </c>
      <c r="AR34" s="108" t="s">
        <v>834</v>
      </c>
      <c r="AS34" s="109" t="s">
        <v>839</v>
      </c>
      <c r="AT34" s="107">
        <v>0.13537254901960694</v>
      </c>
      <c r="AU34" s="108" t="s">
        <v>834</v>
      </c>
      <c r="AV34" s="109" t="s">
        <v>838</v>
      </c>
      <c r="AW34" s="107">
        <v>9.8416456140350661E-2</v>
      </c>
      <c r="AX34" s="110" t="s">
        <v>825</v>
      </c>
      <c r="AY34" s="109" t="s">
        <v>838</v>
      </c>
      <c r="AZ34" s="107">
        <v>0.14368421052631675</v>
      </c>
      <c r="BA34" s="108" t="s">
        <v>834</v>
      </c>
      <c r="BB34" s="11">
        <f t="shared" si="1"/>
        <v>0.13209175356037192</v>
      </c>
      <c r="BC34" s="11">
        <f t="shared" si="2"/>
        <v>2.7855394073554345E-2</v>
      </c>
    </row>
    <row r="35" spans="1:56">
      <c r="A35" s="81">
        <v>1913</v>
      </c>
      <c r="B35" s="80">
        <v>-0.10685</v>
      </c>
      <c r="C35" s="80">
        <v>-6.0999999999999999E-2</v>
      </c>
      <c r="D35" s="80">
        <f t="shared" si="0"/>
        <v>-4.2150000000000007E-2</v>
      </c>
      <c r="E35" s="80">
        <v>-0.16093370000000007</v>
      </c>
      <c r="F35" s="80">
        <v>-0.14899999999999999</v>
      </c>
      <c r="G35" s="80">
        <v>-0.12517999999999996</v>
      </c>
      <c r="H35" s="80">
        <v>-7.9639999999999989E-2</v>
      </c>
      <c r="I35" s="80">
        <v>-7.2220000000000117E-2</v>
      </c>
      <c r="J35" s="80">
        <v>-0.16093370000000007</v>
      </c>
      <c r="K35" s="80">
        <v>-0.14899999999999999</v>
      </c>
      <c r="L35" s="80"/>
      <c r="M35" s="80"/>
      <c r="N35" s="80"/>
      <c r="O35" s="80"/>
      <c r="P35" s="80"/>
      <c r="S35" s="80"/>
      <c r="U35" s="11">
        <f>SUM(U27:U33)</f>
        <v>0.62582908909328228</v>
      </c>
      <c r="AM35" s="111" t="s">
        <v>840</v>
      </c>
      <c r="AN35" s="112">
        <f>SUM(AN25,AN30,AN32,AN34)</f>
        <v>0.29958858723562176</v>
      </c>
      <c r="AO35" s="113"/>
      <c r="AP35" s="114"/>
      <c r="AQ35" s="112">
        <f>SUM(AQ25,AQ28,AQ30,AQ32,AQ34)</f>
        <v>0.30945779287923547</v>
      </c>
      <c r="AR35" s="113"/>
      <c r="AS35" s="114"/>
      <c r="AT35" s="112">
        <f>SUM(AT25,AT28,AT30,AT32,AT34)</f>
        <v>0.27450783440851256</v>
      </c>
      <c r="AU35" s="113"/>
      <c r="AV35" s="114"/>
      <c r="AW35" s="112">
        <f>SUM(AW25,AW30,AW32,AW34)</f>
        <v>0.29840615745245458</v>
      </c>
      <c r="AX35" s="113"/>
      <c r="AY35" s="114"/>
      <c r="AZ35" s="112">
        <f>SUM(AZ24,AZ26,AZ28,AZ30,AZ32,AZ34)</f>
        <v>0.49385540884051848</v>
      </c>
      <c r="BA35" s="113"/>
      <c r="BB35" s="11">
        <f t="shared" si="1"/>
        <v>0.33516315616326858</v>
      </c>
      <c r="BC35" s="11">
        <f t="shared" si="2"/>
        <v>8.9637731630061501E-2</v>
      </c>
    </row>
    <row r="36" spans="1:56">
      <c r="A36" s="81">
        <v>1914</v>
      </c>
      <c r="B36" s="80">
        <v>7.5149999999999995E-2</v>
      </c>
      <c r="C36" s="80">
        <v>0.11499999999999999</v>
      </c>
      <c r="D36" s="80">
        <f t="shared" si="0"/>
        <v>0.13084999999999999</v>
      </c>
      <c r="E36" s="80">
        <v>-2.0570000000008637E-4</v>
      </c>
      <c r="F36" s="80">
        <v>1.100000000000001E-2</v>
      </c>
      <c r="G36" s="80">
        <v>5.6820000000000037E-2</v>
      </c>
      <c r="H36" s="80">
        <v>9.6360000000000001E-2</v>
      </c>
      <c r="I36" s="80">
        <v>0.1007799999999999</v>
      </c>
      <c r="J36" s="80">
        <v>-2.0570000000008637E-4</v>
      </c>
      <c r="K36" s="80">
        <v>1.100000000000001E-2</v>
      </c>
      <c r="L36" s="80"/>
      <c r="M36" s="80"/>
      <c r="N36" s="80"/>
      <c r="O36" s="80"/>
      <c r="P36" s="80"/>
      <c r="Q36" t="s">
        <v>734</v>
      </c>
      <c r="AM36" s="115" t="s">
        <v>841</v>
      </c>
      <c r="AN36" s="116">
        <f>SUM(AN26,AN31,AN33)</f>
        <v>0.78259525702599997</v>
      </c>
      <c r="AO36" s="117"/>
      <c r="AP36" s="118"/>
      <c r="AQ36" s="116">
        <f>SUM(AQ26,AQ29,AQ31,AQ33)</f>
        <v>0.84526664517799999</v>
      </c>
      <c r="AR36" s="117"/>
      <c r="AS36" s="118"/>
      <c r="AT36" s="116">
        <f>SUM(AT26,AT29,AT31,AT33)</f>
        <v>0.85668319026000006</v>
      </c>
      <c r="AU36" s="117"/>
      <c r="AV36" s="118"/>
      <c r="AW36" s="116">
        <f>SUM(AW26,AW31,AW33)</f>
        <v>0.820560938174</v>
      </c>
      <c r="AX36" s="117"/>
      <c r="AY36" s="118"/>
      <c r="AZ36" s="116">
        <f>SUM(AZ25,AZ27,AZ29,AZ31,AZ33)</f>
        <v>0.797835396802</v>
      </c>
      <c r="BA36" s="119"/>
      <c r="BB36" s="11">
        <f t="shared" si="1"/>
        <v>0.820588285488</v>
      </c>
      <c r="BC36" s="11">
        <f t="shared" si="2"/>
        <v>3.1116830215480673E-2</v>
      </c>
    </row>
    <row r="37" spans="1:56">
      <c r="A37" s="81">
        <v>1915</v>
      </c>
      <c r="B37" s="80">
        <v>0.16814999999999999</v>
      </c>
      <c r="C37" s="80">
        <v>0.19099999999999998</v>
      </c>
      <c r="D37" s="80">
        <f t="shared" si="0"/>
        <v>0.19384999999999999</v>
      </c>
      <c r="E37" s="80">
        <v>8.0392299999999917E-2</v>
      </c>
      <c r="F37" s="80">
        <v>7.1000000000000008E-2</v>
      </c>
      <c r="G37" s="80">
        <v>0.14982000000000004</v>
      </c>
      <c r="H37" s="80">
        <v>0.17235999999999999</v>
      </c>
      <c r="I37" s="80">
        <v>0.1637799999999999</v>
      </c>
      <c r="J37" s="80">
        <v>8.0392299999999917E-2</v>
      </c>
      <c r="K37" s="80">
        <v>7.1000000000000008E-2</v>
      </c>
      <c r="L37" s="80"/>
      <c r="M37" s="80"/>
      <c r="N37" s="80"/>
      <c r="O37" s="80"/>
      <c r="P37" s="80"/>
      <c r="AM37" s="120" t="s">
        <v>15</v>
      </c>
      <c r="AN37" s="121">
        <f>U11</f>
        <v>0.54762993535425808</v>
      </c>
      <c r="AO37" s="122"/>
      <c r="AP37" s="123"/>
      <c r="AQ37" s="121">
        <f>U23</f>
        <v>0.59209838339409271</v>
      </c>
      <c r="AR37" s="122"/>
      <c r="AS37" s="123"/>
      <c r="AT37" s="121">
        <f>U35</f>
        <v>0.62582908909328228</v>
      </c>
      <c r="AU37" s="122"/>
      <c r="AV37" s="123"/>
      <c r="AW37" s="121">
        <f>U46</f>
        <v>0.53563360264386572</v>
      </c>
      <c r="AX37" s="122"/>
      <c r="AY37" s="123"/>
      <c r="AZ37" s="121">
        <f>U60</f>
        <v>0.35886284925531498</v>
      </c>
      <c r="BA37" s="124"/>
      <c r="BB37" s="11">
        <f t="shared" si="1"/>
        <v>0.53201077194816282</v>
      </c>
      <c r="BC37" s="11">
        <f t="shared" si="2"/>
        <v>0.10325899958577892</v>
      </c>
    </row>
    <row r="38" spans="1:56">
      <c r="A38" s="81">
        <v>1916</v>
      </c>
      <c r="B38" s="80">
        <v>-6.585000000000002E-2</v>
      </c>
      <c r="C38" s="80">
        <v>-4.2000000000000037E-2</v>
      </c>
      <c r="D38" s="80">
        <f t="shared" si="0"/>
        <v>-5.0149999999999958E-2</v>
      </c>
      <c r="E38" s="80">
        <v>-0.11964070000000004</v>
      </c>
      <c r="F38" s="80">
        <v>-0.11899999999999997</v>
      </c>
      <c r="G38" s="80">
        <v>-8.4179999999999977E-2</v>
      </c>
      <c r="H38" s="80">
        <v>-6.0640000000000027E-2</v>
      </c>
      <c r="I38" s="80">
        <v>-8.0220000000000069E-2</v>
      </c>
      <c r="J38" s="80">
        <v>-0.11964070000000004</v>
      </c>
      <c r="K38" s="80">
        <v>-0.11899999999999997</v>
      </c>
      <c r="L38" s="80"/>
      <c r="M38" s="80"/>
      <c r="N38" s="80"/>
      <c r="O38" s="80"/>
      <c r="P38" s="80"/>
      <c r="R38">
        <v>1880</v>
      </c>
      <c r="S38" s="80">
        <v>-1.045967647058843E-2</v>
      </c>
      <c r="AM38" s="125" t="s">
        <v>842</v>
      </c>
      <c r="AN38" s="126">
        <f>AN35/AN36</f>
        <v>0.38281421276958827</v>
      </c>
      <c r="AO38" s="127"/>
      <c r="AP38" s="128"/>
      <c r="AQ38" s="126">
        <f>AQ35/AQ36</f>
        <v>0.36610671276880741</v>
      </c>
      <c r="AR38" s="127"/>
      <c r="AS38" s="128"/>
      <c r="AT38" s="126">
        <f>AT35/AT36</f>
        <v>0.32043098023809768</v>
      </c>
      <c r="AU38" s="127"/>
      <c r="AV38" s="128"/>
      <c r="AW38" s="126">
        <f>AW35/AW36</f>
        <v>0.36366117806740822</v>
      </c>
      <c r="AX38" s="127"/>
      <c r="AY38" s="128"/>
      <c r="AZ38" s="126">
        <f>AZ35/AZ36</f>
        <v>0.6189941068296313</v>
      </c>
      <c r="BA38" s="127"/>
    </row>
    <row r="39" spans="1:56">
      <c r="A39" s="81">
        <v>1917</v>
      </c>
      <c r="B39" s="80">
        <v>-0.14584999999999998</v>
      </c>
      <c r="C39" s="80">
        <v>-0.13300000000000001</v>
      </c>
      <c r="D39" s="80">
        <f t="shared" si="0"/>
        <v>-0.14915</v>
      </c>
      <c r="E39" s="80">
        <v>-0.15554470000000009</v>
      </c>
      <c r="F39" s="80">
        <v>-0.19899999999999998</v>
      </c>
      <c r="G39" s="80">
        <v>-0.16417999999999994</v>
      </c>
      <c r="H39" s="80">
        <v>-0.15164</v>
      </c>
      <c r="I39" s="80">
        <v>-0.1792200000000001</v>
      </c>
      <c r="J39" s="80">
        <v>-0.15554470000000009</v>
      </c>
      <c r="K39" s="80">
        <v>-0.19899999999999998</v>
      </c>
      <c r="L39" s="80"/>
      <c r="M39" s="80"/>
      <c r="N39" s="80"/>
      <c r="O39" s="80"/>
      <c r="P39" s="80"/>
      <c r="R39">
        <v>1929</v>
      </c>
      <c r="S39" s="80">
        <v>-8.0325003529412076E-2</v>
      </c>
      <c r="AM39" s="129" t="s">
        <v>843</v>
      </c>
      <c r="AN39" s="130">
        <f>AN35/AN40</f>
        <v>0.54706393477526016</v>
      </c>
      <c r="AO39" s="131"/>
      <c r="AP39" s="132"/>
      <c r="AQ39" s="130">
        <f>AQ35/AQ40</f>
        <v>0.52264590067840888</v>
      </c>
      <c r="AR39" s="131"/>
      <c r="AS39" s="132"/>
      <c r="AT39" s="130">
        <f>AT35/AT40</f>
        <v>0.43863067280274037</v>
      </c>
      <c r="AU39" s="131"/>
      <c r="AV39" s="132"/>
      <c r="AW39" s="130">
        <f>AW35/AW40</f>
        <v>0.55710873249836057</v>
      </c>
      <c r="AX39" s="131"/>
      <c r="AY39" s="132"/>
      <c r="AZ39" s="130">
        <f>AZ35/AZ40</f>
        <v>1.376167552214808</v>
      </c>
      <c r="BA39" s="133"/>
      <c r="BB39" s="11">
        <f>AVERAGE(AN41,AQ41,AT41,AW41,AZ41)</f>
        <v>0.41040143813470664</v>
      </c>
    </row>
    <row r="40" spans="1:56">
      <c r="A40" s="81">
        <v>1918</v>
      </c>
      <c r="B40" s="80">
        <v>-1.0850000000000026E-2</v>
      </c>
      <c r="C40" s="80">
        <v>-6.0000000000000053E-3</v>
      </c>
      <c r="D40" s="80">
        <f t="shared" si="0"/>
        <v>-3.1499999999999757E-3</v>
      </c>
      <c r="E40" s="80">
        <v>-4.8170700000000066E-2</v>
      </c>
      <c r="F40" s="80">
        <v>-6.8999999999999978E-2</v>
      </c>
      <c r="G40" s="80">
        <v>-2.9179999999999984E-2</v>
      </c>
      <c r="H40" s="80">
        <v>-2.4639999999999995E-2</v>
      </c>
      <c r="I40" s="80">
        <v>-3.3220000000000083E-2</v>
      </c>
      <c r="J40" s="80">
        <v>-4.8170700000000066E-2</v>
      </c>
      <c r="K40" s="80">
        <v>-6.8999999999999978E-2</v>
      </c>
      <c r="L40" s="80"/>
      <c r="M40" s="80"/>
      <c r="N40" s="80"/>
      <c r="O40" s="80"/>
      <c r="P40" s="80"/>
      <c r="R40">
        <v>1930</v>
      </c>
      <c r="S40" s="80">
        <v>0.16676148040816319</v>
      </c>
      <c r="U40" s="11">
        <f>S40-S39</f>
        <v>0.24708648393757526</v>
      </c>
      <c r="AM40" s="134" t="s">
        <v>844</v>
      </c>
      <c r="AN40" s="135">
        <f>U11</f>
        <v>0.54762993535425808</v>
      </c>
      <c r="AO40" s="136"/>
      <c r="AP40" s="136"/>
      <c r="AQ40" s="135">
        <f>U23</f>
        <v>0.59209838339409271</v>
      </c>
      <c r="AR40" s="136"/>
      <c r="AS40" s="136"/>
      <c r="AT40" s="135">
        <f>U35</f>
        <v>0.62582908909328228</v>
      </c>
      <c r="AU40" s="136"/>
      <c r="AV40" s="136"/>
      <c r="AW40" s="135">
        <f>U46</f>
        <v>0.53563360264386572</v>
      </c>
      <c r="AX40" s="136"/>
      <c r="AY40" s="136"/>
      <c r="AZ40" s="135">
        <f>U60</f>
        <v>0.35886284925531498</v>
      </c>
    </row>
    <row r="41" spans="1:56">
      <c r="A41" s="81">
        <v>1919</v>
      </c>
      <c r="B41" s="80">
        <v>4.9150000000000027E-2</v>
      </c>
      <c r="C41" s="80">
        <v>5.3999999999999992E-2</v>
      </c>
      <c r="D41" s="80">
        <f t="shared" si="0"/>
        <v>7.3850000000000041E-2</v>
      </c>
      <c r="E41" s="80">
        <v>-7.0272700000000077E-2</v>
      </c>
      <c r="F41" s="80">
        <v>-4.899999999999996E-2</v>
      </c>
      <c r="G41" s="80">
        <v>3.082000000000007E-2</v>
      </c>
      <c r="H41" s="80">
        <v>3.5360000000000003E-2</v>
      </c>
      <c r="I41" s="80">
        <v>4.377999999999993E-2</v>
      </c>
      <c r="J41" s="80">
        <v>-7.0272700000000077E-2</v>
      </c>
      <c r="K41" s="80">
        <v>-4.899999999999996E-2</v>
      </c>
      <c r="L41" s="80"/>
      <c r="M41" s="80"/>
      <c r="N41" s="80"/>
      <c r="O41" s="80"/>
      <c r="P41" s="80"/>
      <c r="R41">
        <v>1978</v>
      </c>
      <c r="S41" s="80">
        <v>0.25409401755102046</v>
      </c>
      <c r="AN41" s="137">
        <f>AN35/AN36</f>
        <v>0.38281421276958827</v>
      </c>
      <c r="AO41" s="136"/>
      <c r="AP41" s="136"/>
      <c r="AQ41" s="137">
        <f>AQ35/AQ36</f>
        <v>0.36610671276880741</v>
      </c>
      <c r="AR41" s="136"/>
      <c r="AS41" s="136"/>
      <c r="AT41" s="137">
        <f>AT35/AT36</f>
        <v>0.32043098023809768</v>
      </c>
      <c r="AU41" s="136"/>
      <c r="AV41" s="136"/>
      <c r="AW41" s="137">
        <f>AW35/AW36</f>
        <v>0.36366117806740822</v>
      </c>
      <c r="AX41" s="136"/>
      <c r="AY41" s="136"/>
      <c r="AZ41" s="137">
        <f>AZ35/AZ36</f>
        <v>0.6189941068296313</v>
      </c>
    </row>
    <row r="42" spans="1:56">
      <c r="A42" s="81">
        <v>1920</v>
      </c>
      <c r="B42" s="80">
        <v>8.115E-2</v>
      </c>
      <c r="C42" s="80">
        <v>9.3999999999999972E-2</v>
      </c>
      <c r="D42" s="80">
        <f t="shared" si="0"/>
        <v>8.7849999999999998E-2</v>
      </c>
      <c r="E42" s="80">
        <v>-5.1957700000000051E-2</v>
      </c>
      <c r="F42" s="80">
        <v>-2.8999999999999998E-2</v>
      </c>
      <c r="G42" s="80">
        <v>6.2820000000000042E-2</v>
      </c>
      <c r="H42" s="80">
        <v>7.5359999999999983E-2</v>
      </c>
      <c r="I42" s="80">
        <v>5.7779999999999887E-2</v>
      </c>
      <c r="J42" s="80">
        <v>-5.1957700000000051E-2</v>
      </c>
      <c r="K42" s="80">
        <v>-2.8999999999999998E-2</v>
      </c>
      <c r="L42" s="80"/>
      <c r="M42" s="80"/>
      <c r="N42" s="80"/>
      <c r="O42" s="80"/>
      <c r="P42" s="80"/>
      <c r="R42">
        <v>1979</v>
      </c>
      <c r="S42" s="80">
        <v>0.38048160994151914</v>
      </c>
      <c r="U42" s="11">
        <f>S42-S41</f>
        <v>0.12638759239049868</v>
      </c>
      <c r="AN42" s="135">
        <f>AN35+AN40</f>
        <v>0.84721852258987984</v>
      </c>
      <c r="AQ42" s="135">
        <f>AQ35+AQ40</f>
        <v>0.90155617627332818</v>
      </c>
      <c r="AT42" s="135">
        <f>AT35+AT40</f>
        <v>0.90033692350179484</v>
      </c>
      <c r="AW42" s="135">
        <f>AW35+AW40</f>
        <v>0.8340397600963203</v>
      </c>
      <c r="AZ42" s="135">
        <f>AZ35+AZ40</f>
        <v>0.85271825809583346</v>
      </c>
    </row>
    <row r="43" spans="1:56">
      <c r="A43" s="81">
        <v>1921</v>
      </c>
      <c r="B43" s="80">
        <v>0.13915</v>
      </c>
      <c r="C43" s="80">
        <v>0.155</v>
      </c>
      <c r="D43" s="80">
        <f t="shared" si="0"/>
        <v>0.16485</v>
      </c>
      <c r="E43" s="80">
        <v>1.7252299999999943E-2</v>
      </c>
      <c r="F43" s="80">
        <v>3.1000000000000028E-2</v>
      </c>
      <c r="G43" s="80">
        <v>0.12082000000000004</v>
      </c>
      <c r="H43" s="80">
        <v>0.13636000000000001</v>
      </c>
      <c r="I43" s="80">
        <v>0.1347799999999999</v>
      </c>
      <c r="J43" s="80">
        <v>1.7252299999999943E-2</v>
      </c>
      <c r="K43" s="80">
        <v>3.1000000000000028E-2</v>
      </c>
      <c r="L43" s="80"/>
      <c r="M43" s="80"/>
      <c r="N43" s="80"/>
      <c r="O43" s="80"/>
      <c r="P43" s="80"/>
      <c r="R43">
        <v>1996</v>
      </c>
      <c r="S43" s="80">
        <v>0.56300410116958943</v>
      </c>
      <c r="AM43" t="s">
        <v>845</v>
      </c>
      <c r="AN43" s="135">
        <f>AN40/AN35</f>
        <v>1.8279399105532537</v>
      </c>
      <c r="AQ43" s="135">
        <f>AQ40/AQ35</f>
        <v>1.9133413247898283</v>
      </c>
      <c r="AT43" s="135">
        <f>AT40/AT35</f>
        <v>2.2798223243492068</v>
      </c>
      <c r="AW43" s="135">
        <f>AW40/AW35</f>
        <v>1.7949817363577991</v>
      </c>
      <c r="AZ43" s="135">
        <f>AZ40/AZ35</f>
        <v>0.72665570292701431</v>
      </c>
    </row>
    <row r="44" spans="1:56">
      <c r="A44" s="81">
        <v>1922</v>
      </c>
      <c r="B44" s="80">
        <v>2.2150000000000003E-2</v>
      </c>
      <c r="C44" s="80">
        <v>6.9000000000000006E-2</v>
      </c>
      <c r="D44" s="80">
        <f t="shared" si="0"/>
        <v>6.8850000000000036E-2</v>
      </c>
      <c r="E44" s="80">
        <v>-7.0249700000000082E-2</v>
      </c>
      <c r="F44" s="80">
        <v>-4.899999999999996E-2</v>
      </c>
      <c r="G44" s="80">
        <v>3.8200000000000456E-3</v>
      </c>
      <c r="H44" s="80">
        <v>5.0360000000000016E-2</v>
      </c>
      <c r="I44" s="80">
        <v>3.8779999999999926E-2</v>
      </c>
      <c r="J44" s="80">
        <v>-7.0249700000000082E-2</v>
      </c>
      <c r="K44" s="80">
        <v>-4.899999999999996E-2</v>
      </c>
      <c r="L44" s="80"/>
      <c r="M44" s="80"/>
      <c r="N44" s="80"/>
      <c r="O44" s="80"/>
      <c r="P44" s="80"/>
      <c r="R44">
        <v>1997</v>
      </c>
      <c r="S44" s="80">
        <v>0.72516362748538121</v>
      </c>
      <c r="U44" s="11">
        <f>S44-S43</f>
        <v>0.16215952631579178</v>
      </c>
      <c r="AM44" s="134" t="s">
        <v>846</v>
      </c>
    </row>
    <row r="45" spans="1:56">
      <c r="A45" s="81">
        <v>1923</v>
      </c>
      <c r="B45" s="80">
        <v>5.6149999999999978E-2</v>
      </c>
      <c r="C45" s="80">
        <v>9.2999999999999972E-2</v>
      </c>
      <c r="D45" s="80">
        <f t="shared" si="0"/>
        <v>8.7849999999999998E-2</v>
      </c>
      <c r="E45" s="80">
        <v>-4.880470000000009E-2</v>
      </c>
      <c r="F45" s="80">
        <v>-1.8999999999999989E-2</v>
      </c>
      <c r="G45" s="80">
        <v>3.782000000000002E-2</v>
      </c>
      <c r="H45" s="80">
        <v>7.4359999999999982E-2</v>
      </c>
      <c r="I45" s="80">
        <v>5.7779999999999887E-2</v>
      </c>
      <c r="J45" s="80">
        <v>-4.880470000000009E-2</v>
      </c>
      <c r="K45" s="80">
        <v>-1.8999999999999989E-2</v>
      </c>
      <c r="L45" s="80"/>
      <c r="M45" s="80"/>
      <c r="N45" s="80"/>
      <c r="O45" s="80"/>
      <c r="P45" s="80"/>
      <c r="R45">
        <v>2014</v>
      </c>
      <c r="S45" s="80">
        <v>0.82358008362573187</v>
      </c>
    </row>
    <row r="46" spans="1:56">
      <c r="A46" s="81">
        <v>1924</v>
      </c>
      <c r="B46" s="80">
        <v>3.1150000000000011E-2</v>
      </c>
      <c r="C46" s="80">
        <v>9.8999999999999977E-2</v>
      </c>
      <c r="D46" s="80">
        <f t="shared" si="0"/>
        <v>0.10485000000000001</v>
      </c>
      <c r="E46" s="80">
        <v>-4.5133700000000054E-2</v>
      </c>
      <c r="F46" s="80">
        <v>1.0000000000000286E-3</v>
      </c>
      <c r="G46" s="80">
        <v>1.2820000000000054E-2</v>
      </c>
      <c r="H46" s="80">
        <v>8.0359999999999987E-2</v>
      </c>
      <c r="I46" s="80">
        <v>7.4779999999999902E-2</v>
      </c>
      <c r="J46" s="80">
        <v>-4.5133700000000054E-2</v>
      </c>
      <c r="K46" s="80">
        <v>1.0000000000000286E-3</v>
      </c>
      <c r="L46" s="80"/>
      <c r="M46" s="80"/>
      <c r="N46" s="80"/>
      <c r="O46" s="80"/>
      <c r="P46" s="80"/>
      <c r="S46" s="80"/>
      <c r="U46" s="11">
        <f>SUM(U40:U44)</f>
        <v>0.53563360264386572</v>
      </c>
    </row>
    <row r="47" spans="1:56">
      <c r="A47" s="81">
        <v>1925</v>
      </c>
      <c r="B47" s="80">
        <v>0.11215</v>
      </c>
      <c r="C47" s="80">
        <v>0.13199999999999998</v>
      </c>
      <c r="D47" s="80">
        <f t="shared" si="0"/>
        <v>0.14485000000000001</v>
      </c>
      <c r="E47" s="80">
        <v>2.5303299999999918E-2</v>
      </c>
      <c r="F47" s="80">
        <v>2.1000000000000019E-2</v>
      </c>
      <c r="G47" s="80">
        <v>9.3820000000000042E-2</v>
      </c>
      <c r="H47" s="80">
        <v>0.11335999999999999</v>
      </c>
      <c r="I47" s="80">
        <v>0.11477999999999991</v>
      </c>
      <c r="J47" s="80">
        <v>2.5303299999999918E-2</v>
      </c>
      <c r="K47" s="80">
        <v>2.1000000000000019E-2</v>
      </c>
      <c r="L47" s="80"/>
      <c r="M47" s="80"/>
      <c r="N47" s="80"/>
      <c r="O47" s="80"/>
      <c r="P47" s="80"/>
      <c r="Q47" t="s">
        <v>733</v>
      </c>
    </row>
    <row r="48" spans="1:56">
      <c r="A48" s="81">
        <v>1926</v>
      </c>
      <c r="B48" s="80">
        <v>0.21915000000000001</v>
      </c>
      <c r="C48" s="80">
        <v>0.27400000000000002</v>
      </c>
      <c r="D48" s="80">
        <f t="shared" si="0"/>
        <v>0.28784999999999999</v>
      </c>
      <c r="E48" s="80">
        <v>0.12160229999999994</v>
      </c>
      <c r="F48" s="80">
        <v>0.14100000000000001</v>
      </c>
      <c r="G48" s="80">
        <v>0.20082000000000005</v>
      </c>
      <c r="H48" s="80">
        <v>0.25536000000000003</v>
      </c>
      <c r="I48" s="80">
        <v>0.2577799999999999</v>
      </c>
      <c r="J48" s="80">
        <v>0.12160229999999994</v>
      </c>
      <c r="K48" s="80">
        <v>0.14100000000000001</v>
      </c>
      <c r="L48" s="80"/>
      <c r="M48" s="80"/>
      <c r="N48" s="80"/>
      <c r="O48" s="80"/>
      <c r="P48" s="80"/>
      <c r="R48">
        <v>1880</v>
      </c>
      <c r="S48" s="80">
        <v>2.1790513833991998E-2</v>
      </c>
    </row>
    <row r="49" spans="1:42">
      <c r="A49" s="81">
        <v>1927</v>
      </c>
      <c r="B49" s="80">
        <v>0.11815000000000001</v>
      </c>
      <c r="C49" s="80">
        <v>0.16799999999999998</v>
      </c>
      <c r="D49" s="80">
        <f t="shared" si="0"/>
        <v>0.17385</v>
      </c>
      <c r="E49" s="80">
        <v>5.7105299999999914E-2</v>
      </c>
      <c r="F49" s="80">
        <v>5.1000000000000018E-2</v>
      </c>
      <c r="G49" s="80">
        <v>9.9820000000000048E-2</v>
      </c>
      <c r="H49" s="80">
        <v>0.14935999999999999</v>
      </c>
      <c r="I49" s="80">
        <v>0.14377999999999991</v>
      </c>
      <c r="J49" s="80">
        <v>5.7105299999999914E-2</v>
      </c>
      <c r="K49" s="80">
        <v>5.1000000000000018E-2</v>
      </c>
      <c r="L49" s="80"/>
      <c r="M49" s="80"/>
      <c r="N49" s="80"/>
      <c r="O49" s="80"/>
      <c r="P49" s="80"/>
      <c r="R49">
        <v>1901</v>
      </c>
      <c r="S49" s="80">
        <v>-1.0699604743082958E-2</v>
      </c>
    </row>
    <row r="50" spans="1:42">
      <c r="A50" s="81">
        <v>1928</v>
      </c>
      <c r="B50" s="80">
        <v>0.11815000000000001</v>
      </c>
      <c r="C50" s="80">
        <v>0.19499999999999998</v>
      </c>
      <c r="D50" s="80">
        <f t="shared" si="0"/>
        <v>0.18784999999999999</v>
      </c>
      <c r="E50" s="80">
        <v>5.4983299999999902E-2</v>
      </c>
      <c r="F50" s="80">
        <v>8.1000000000000016E-2</v>
      </c>
      <c r="G50" s="80">
        <v>9.9820000000000048E-2</v>
      </c>
      <c r="H50" s="80">
        <v>0.17635999999999999</v>
      </c>
      <c r="I50" s="80">
        <v>0.15777999999999989</v>
      </c>
      <c r="J50" s="80">
        <v>5.4983299999999902E-2</v>
      </c>
      <c r="K50" s="80">
        <v>8.1000000000000016E-2</v>
      </c>
      <c r="L50" s="80"/>
      <c r="M50" s="80"/>
      <c r="N50" s="80"/>
      <c r="O50" s="80"/>
      <c r="P50" s="80"/>
      <c r="R50">
        <v>1902</v>
      </c>
      <c r="S50" s="80">
        <v>-0.15145614035087718</v>
      </c>
      <c r="U50" s="11">
        <f>S50-S49</f>
        <v>-0.14075653560779422</v>
      </c>
    </row>
    <row r="51" spans="1:42">
      <c r="A51" s="81">
        <v>1929</v>
      </c>
      <c r="B51" s="80">
        <v>-2.1849999999999981E-2</v>
      </c>
      <c r="C51" s="80">
        <v>1.6000000000000014E-2</v>
      </c>
      <c r="D51" s="80">
        <f t="shared" si="0"/>
        <v>1.0850000000000037E-2</v>
      </c>
      <c r="E51" s="80">
        <v>-6.5056700000000078E-2</v>
      </c>
      <c r="F51" s="80">
        <v>-6.8999999999999978E-2</v>
      </c>
      <c r="G51" s="80">
        <v>-4.0179999999999938E-2</v>
      </c>
      <c r="H51" s="80">
        <v>-2.6399999999999757E-3</v>
      </c>
      <c r="I51" s="80">
        <v>-1.922000000000007E-2</v>
      </c>
      <c r="J51" s="80">
        <v>-6.5056700000000078E-2</v>
      </c>
      <c r="K51" s="80">
        <v>-6.8999999999999978E-2</v>
      </c>
      <c r="L51" s="80"/>
      <c r="M51" s="80"/>
      <c r="N51" s="80"/>
      <c r="O51" s="80"/>
      <c r="P51" s="80"/>
      <c r="R51">
        <v>1919</v>
      </c>
      <c r="S51" s="80">
        <v>-9.3210526315790077E-2</v>
      </c>
    </row>
    <row r="52" spans="1:42">
      <c r="A52" s="81">
        <v>1930</v>
      </c>
      <c r="B52" s="80">
        <v>0.19015000000000001</v>
      </c>
      <c r="C52" s="80">
        <v>0.23099999999999998</v>
      </c>
      <c r="D52" s="80">
        <f t="shared" si="0"/>
        <v>0.23685</v>
      </c>
      <c r="E52" s="80">
        <v>0.12436229999999993</v>
      </c>
      <c r="F52" s="80">
        <v>0.12100000000000002</v>
      </c>
      <c r="G52" s="80">
        <v>0.17182000000000006</v>
      </c>
      <c r="H52" s="80">
        <v>0.21235999999999999</v>
      </c>
      <c r="I52" s="80">
        <v>0.20677999999999991</v>
      </c>
      <c r="J52" s="80">
        <v>0.12436229999999993</v>
      </c>
      <c r="K52" s="80">
        <v>0.12100000000000002</v>
      </c>
      <c r="L52" s="80"/>
      <c r="M52" s="80"/>
      <c r="N52" s="80"/>
      <c r="O52" s="80"/>
      <c r="P52" s="80"/>
      <c r="R52">
        <v>1920</v>
      </c>
      <c r="S52" s="80">
        <v>-1.8411764705881239E-2</v>
      </c>
      <c r="U52" s="11">
        <f>S52-S51</f>
        <v>7.4798761609908837E-2</v>
      </c>
    </row>
    <row r="53" spans="1:42">
      <c r="A53" s="81">
        <v>1931</v>
      </c>
      <c r="B53" s="80">
        <v>0.24215</v>
      </c>
      <c r="C53" s="80">
        <v>0.29099999999999998</v>
      </c>
      <c r="D53" s="80">
        <f t="shared" si="0"/>
        <v>0.28784999999999999</v>
      </c>
      <c r="E53" s="80">
        <v>0.14593829999999991</v>
      </c>
      <c r="F53" s="80">
        <v>0.17100000000000001</v>
      </c>
      <c r="G53" s="80">
        <v>0.22382000000000005</v>
      </c>
      <c r="H53" s="80">
        <v>0.27235999999999999</v>
      </c>
      <c r="I53" s="80">
        <v>0.2577799999999999</v>
      </c>
      <c r="J53" s="80">
        <v>0.14593829999999991</v>
      </c>
      <c r="K53" s="80">
        <v>0.17100000000000001</v>
      </c>
      <c r="L53" s="80"/>
      <c r="M53" s="80"/>
      <c r="N53" s="80"/>
      <c r="O53" s="80"/>
      <c r="P53" s="80"/>
      <c r="R53">
        <v>1936</v>
      </c>
      <c r="S53" s="80">
        <v>0.12982352941176245</v>
      </c>
      <c r="AM53" s="11"/>
      <c r="AN53" s="11"/>
      <c r="AO53" s="11"/>
      <c r="AP53" s="11"/>
    </row>
    <row r="54" spans="1:42">
      <c r="A54" s="81">
        <v>1932</v>
      </c>
      <c r="B54" s="80">
        <v>0.19414999999999999</v>
      </c>
      <c r="C54" s="80">
        <v>0.249</v>
      </c>
      <c r="D54" s="80">
        <f t="shared" si="0"/>
        <v>0.24785000000000001</v>
      </c>
      <c r="E54" s="80">
        <v>0.1256972999999999</v>
      </c>
      <c r="F54" s="80">
        <v>0.13100000000000001</v>
      </c>
      <c r="G54" s="80">
        <v>0.17582000000000003</v>
      </c>
      <c r="H54" s="80">
        <v>0.23036000000000001</v>
      </c>
      <c r="I54" s="80">
        <v>0.21777999999999992</v>
      </c>
      <c r="J54" s="80">
        <v>0.1256972999999999</v>
      </c>
      <c r="K54" s="80">
        <v>0.13100000000000001</v>
      </c>
      <c r="L54" s="80"/>
      <c r="M54" s="80"/>
      <c r="N54" s="80"/>
      <c r="O54" s="80"/>
      <c r="P54" s="80"/>
      <c r="R54">
        <v>1937</v>
      </c>
      <c r="S54" s="80">
        <v>0.23135940803382665</v>
      </c>
      <c r="U54" s="11">
        <f>S54-S53</f>
        <v>0.1015358786220642</v>
      </c>
      <c r="AM54" s="11"/>
      <c r="AN54" s="11"/>
      <c r="AO54" s="11"/>
      <c r="AP54" s="11"/>
    </row>
    <row r="55" spans="1:42">
      <c r="A55" s="81">
        <v>1933</v>
      </c>
      <c r="B55" s="80">
        <v>5.7149999999999979E-2</v>
      </c>
      <c r="C55" s="80">
        <v>8.2999999999999963E-2</v>
      </c>
      <c r="D55" s="80">
        <f t="shared" si="0"/>
        <v>6.3850000000000032E-2</v>
      </c>
      <c r="E55" s="80">
        <v>-1.2424700000000066E-2</v>
      </c>
      <c r="F55" s="80">
        <v>-8.9999999999999802E-3</v>
      </c>
      <c r="G55" s="80">
        <v>3.8820000000000021E-2</v>
      </c>
      <c r="H55" s="80">
        <v>6.4359999999999973E-2</v>
      </c>
      <c r="I55" s="80">
        <v>3.3779999999999921E-2</v>
      </c>
      <c r="J55" s="80">
        <v>-1.2424700000000066E-2</v>
      </c>
      <c r="K55" s="80">
        <v>-8.9999999999999802E-3</v>
      </c>
      <c r="L55" s="80"/>
      <c r="M55" s="80"/>
      <c r="N55" s="80"/>
      <c r="O55" s="80"/>
      <c r="P55" s="80"/>
      <c r="R55">
        <v>1979</v>
      </c>
      <c r="S55" s="80">
        <v>0.24087315010570826</v>
      </c>
      <c r="AM55" s="11"/>
      <c r="AN55" s="11"/>
      <c r="AO55" s="11"/>
      <c r="AP55" s="11"/>
    </row>
    <row r="56" spans="1:42">
      <c r="A56" s="81">
        <v>1934</v>
      </c>
      <c r="B56" s="80">
        <v>0.20115</v>
      </c>
      <c r="C56" s="80">
        <v>0.22699999999999998</v>
      </c>
      <c r="D56" s="80">
        <f t="shared" si="0"/>
        <v>0.20585000000000001</v>
      </c>
      <c r="E56" s="80">
        <v>0.13029829999999992</v>
      </c>
      <c r="F56" s="80">
        <v>0.14100000000000001</v>
      </c>
      <c r="G56" s="80">
        <v>0.18282000000000004</v>
      </c>
      <c r="H56" s="80">
        <v>0.20835999999999999</v>
      </c>
      <c r="I56" s="80">
        <v>0.17577999999999991</v>
      </c>
      <c r="J56" s="80">
        <v>0.13029829999999992</v>
      </c>
      <c r="K56" s="80">
        <v>0.14100000000000001</v>
      </c>
      <c r="L56" s="80"/>
      <c r="M56" s="80"/>
      <c r="N56" s="80"/>
      <c r="O56" s="80"/>
      <c r="P56" s="80"/>
      <c r="R56">
        <v>1980</v>
      </c>
      <c r="S56" s="80">
        <v>0.4094313725490224</v>
      </c>
      <c r="U56" s="11">
        <f>S56-S55</f>
        <v>0.16855822244331414</v>
      </c>
      <c r="AM56" s="11"/>
      <c r="AN56" s="11"/>
      <c r="AO56" s="11"/>
      <c r="AP56" s="11"/>
    </row>
    <row r="57" spans="1:42">
      <c r="A57" s="81">
        <v>1935</v>
      </c>
      <c r="B57" s="80">
        <v>0.15515000000000001</v>
      </c>
      <c r="C57" s="80">
        <v>0.19</v>
      </c>
      <c r="D57" s="80">
        <f t="shared" si="0"/>
        <v>0.17085</v>
      </c>
      <c r="E57" s="80">
        <v>9.9597299999999944E-2</v>
      </c>
      <c r="F57" s="80">
        <v>9.1000000000000025E-2</v>
      </c>
      <c r="G57" s="80">
        <v>0.13682000000000005</v>
      </c>
      <c r="H57" s="80">
        <v>0.17136000000000001</v>
      </c>
      <c r="I57" s="80">
        <v>0.14077999999999991</v>
      </c>
      <c r="J57" s="80">
        <v>9.9597299999999944E-2</v>
      </c>
      <c r="K57" s="80">
        <v>9.1000000000000025E-2</v>
      </c>
      <c r="L57" s="80"/>
      <c r="M57" s="80"/>
      <c r="N57" s="80"/>
      <c r="O57" s="80"/>
      <c r="P57" s="80"/>
      <c r="R57">
        <v>1996</v>
      </c>
      <c r="S57" s="80">
        <v>0.5760980392156867</v>
      </c>
      <c r="AM57" s="11"/>
      <c r="AN57" s="11"/>
      <c r="AO57" s="11"/>
      <c r="AP57" s="11"/>
    </row>
    <row r="58" spans="1:42">
      <c r="A58" s="81">
        <v>1936</v>
      </c>
      <c r="B58" s="80">
        <v>0.18615000000000001</v>
      </c>
      <c r="C58" s="80">
        <v>0.23399999999999999</v>
      </c>
      <c r="D58" s="80">
        <f t="shared" si="0"/>
        <v>0.22284999999999999</v>
      </c>
      <c r="E58" s="80">
        <v>0.12622229999999995</v>
      </c>
      <c r="F58" s="80">
        <v>0.14100000000000001</v>
      </c>
      <c r="G58" s="80">
        <v>0.16782000000000005</v>
      </c>
      <c r="H58" s="80">
        <v>0.21536</v>
      </c>
      <c r="I58" s="80">
        <v>0.1927799999999999</v>
      </c>
      <c r="J58" s="80">
        <v>0.12622229999999995</v>
      </c>
      <c r="K58" s="80">
        <v>0.14100000000000001</v>
      </c>
      <c r="L58" s="80"/>
      <c r="M58" s="80"/>
      <c r="N58" s="80"/>
      <c r="O58" s="80"/>
      <c r="P58" s="80"/>
      <c r="R58">
        <v>1997</v>
      </c>
      <c r="S58" s="80">
        <v>0.73082456140350871</v>
      </c>
      <c r="U58" s="11">
        <f>S58-S57</f>
        <v>0.15472652218782201</v>
      </c>
      <c r="AM58" s="11"/>
      <c r="AN58" s="11"/>
      <c r="AO58" s="11"/>
      <c r="AP58" s="11"/>
    </row>
    <row r="59" spans="1:42">
      <c r="A59" s="81">
        <v>1937</v>
      </c>
      <c r="B59" s="80">
        <v>0.30314999999999998</v>
      </c>
      <c r="C59" s="80">
        <v>0.377</v>
      </c>
      <c r="D59" s="80">
        <f t="shared" si="0"/>
        <v>0.38385000000000002</v>
      </c>
      <c r="E59" s="80">
        <v>0.23731729999999993</v>
      </c>
      <c r="F59" s="80">
        <v>0.27100000000000002</v>
      </c>
      <c r="G59" s="80">
        <v>0.28482000000000002</v>
      </c>
      <c r="H59" s="80">
        <v>0.35836000000000001</v>
      </c>
      <c r="I59" s="80">
        <v>0.35377999999999993</v>
      </c>
      <c r="J59" s="80">
        <v>0.23731729999999993</v>
      </c>
      <c r="K59" s="80">
        <v>0.27100000000000002</v>
      </c>
      <c r="L59" s="80"/>
      <c r="M59" s="80"/>
      <c r="N59" s="80"/>
      <c r="O59" s="80"/>
      <c r="P59" s="80"/>
      <c r="R59">
        <v>2014</v>
      </c>
      <c r="S59" s="80">
        <v>0.87450877192982546</v>
      </c>
      <c r="AM59" s="11"/>
      <c r="AN59" s="11"/>
      <c r="AO59" s="11"/>
      <c r="AP59" s="11"/>
    </row>
    <row r="60" spans="1:42">
      <c r="A60" s="81">
        <v>1938</v>
      </c>
      <c r="B60" s="80">
        <v>0.32514999999999999</v>
      </c>
      <c r="C60" s="80">
        <v>0.374</v>
      </c>
      <c r="D60" s="80">
        <f t="shared" si="0"/>
        <v>0.38485000000000003</v>
      </c>
      <c r="E60" s="80">
        <v>0.26758429999999989</v>
      </c>
      <c r="F60" s="80">
        <v>0.29100000000000004</v>
      </c>
      <c r="G60" s="80">
        <v>0.30682000000000004</v>
      </c>
      <c r="H60" s="80">
        <v>0.35536000000000001</v>
      </c>
      <c r="I60" s="80">
        <v>0.35477999999999993</v>
      </c>
      <c r="J60" s="80">
        <v>0.26758429999999989</v>
      </c>
      <c r="K60" s="80">
        <v>0.29100000000000004</v>
      </c>
      <c r="L60" s="80"/>
      <c r="M60" s="80"/>
      <c r="N60" s="80"/>
      <c r="O60" s="80"/>
      <c r="P60" s="80"/>
      <c r="U60" s="11">
        <f>SUM(U50:U58)</f>
        <v>0.35886284925531498</v>
      </c>
      <c r="AM60" s="11"/>
      <c r="AN60" s="11"/>
      <c r="AO60" s="11"/>
      <c r="AP60" s="11"/>
    </row>
    <row r="61" spans="1:42">
      <c r="A61" s="81">
        <v>1939</v>
      </c>
      <c r="B61" s="80">
        <v>0.27515000000000001</v>
      </c>
      <c r="C61" s="80">
        <v>0.34899999999999998</v>
      </c>
      <c r="D61" s="80">
        <f t="shared" si="0"/>
        <v>0.35485</v>
      </c>
      <c r="E61" s="80">
        <v>0.25549429999999995</v>
      </c>
      <c r="F61" s="80">
        <v>0.251</v>
      </c>
      <c r="G61" s="80">
        <v>0.25682000000000005</v>
      </c>
      <c r="H61" s="80">
        <v>0.33035999999999999</v>
      </c>
      <c r="I61" s="80">
        <v>0.3247799999999999</v>
      </c>
      <c r="J61" s="80">
        <v>0.25549429999999995</v>
      </c>
      <c r="K61" s="80">
        <v>0.251</v>
      </c>
      <c r="L61" s="80"/>
      <c r="M61" s="80"/>
      <c r="N61" s="80"/>
      <c r="O61" s="80"/>
      <c r="P61" s="80"/>
      <c r="AM61" s="11"/>
      <c r="AN61" s="11"/>
      <c r="AO61" s="11"/>
      <c r="AP61" s="11"/>
    </row>
    <row r="62" spans="1:42">
      <c r="A62" s="81">
        <v>1940</v>
      </c>
      <c r="B62" s="80">
        <v>0.34815000000000002</v>
      </c>
      <c r="C62" s="80">
        <v>0.434</v>
      </c>
      <c r="D62" s="80">
        <f t="shared" si="0"/>
        <v>0.45285000000000003</v>
      </c>
      <c r="E62" s="80">
        <v>0.29283329999999996</v>
      </c>
      <c r="F62" s="80">
        <v>0.31100000000000005</v>
      </c>
      <c r="G62" s="80">
        <v>0.32982000000000006</v>
      </c>
      <c r="H62" s="80">
        <v>0.41536000000000001</v>
      </c>
      <c r="I62" s="80">
        <v>0.42277999999999993</v>
      </c>
      <c r="J62" s="80">
        <v>0.29283329999999996</v>
      </c>
      <c r="K62" s="80">
        <v>0.31100000000000005</v>
      </c>
      <c r="L62" s="80"/>
      <c r="M62" s="80"/>
      <c r="N62" s="80"/>
      <c r="O62" s="80"/>
      <c r="P62" s="80"/>
      <c r="AM62" s="11"/>
      <c r="AN62" s="11"/>
      <c r="AO62" s="11"/>
      <c r="AP62" s="11"/>
    </row>
    <row r="63" spans="1:42">
      <c r="A63" s="81">
        <v>1941</v>
      </c>
      <c r="B63" s="80">
        <v>0.34815000000000002</v>
      </c>
      <c r="C63" s="80">
        <v>0.42099999999999999</v>
      </c>
      <c r="D63" s="80">
        <f t="shared" si="0"/>
        <v>0.42785000000000001</v>
      </c>
      <c r="E63" s="80">
        <v>0.34595929999999991</v>
      </c>
      <c r="F63" s="80">
        <v>0.32100000000000001</v>
      </c>
      <c r="G63" s="80">
        <v>0.32982000000000006</v>
      </c>
      <c r="H63" s="80">
        <v>0.40236</v>
      </c>
      <c r="I63" s="80">
        <v>0.39777999999999991</v>
      </c>
      <c r="J63" s="80">
        <v>0.34595929999999991</v>
      </c>
      <c r="K63" s="80">
        <v>0.32100000000000001</v>
      </c>
      <c r="L63" s="80"/>
      <c r="M63" s="80"/>
      <c r="N63" s="80"/>
      <c r="O63" s="80"/>
      <c r="P63" s="80"/>
      <c r="T63" t="s">
        <v>847</v>
      </c>
      <c r="U63" s="11">
        <f>AVERAGE(U9,U21,U33,U44,U58)</f>
        <v>0.16373826921224827</v>
      </c>
      <c r="AM63" s="11"/>
      <c r="AN63" s="11"/>
      <c r="AO63" s="11"/>
      <c r="AP63" s="11"/>
    </row>
    <row r="64" spans="1:42">
      <c r="A64" s="81">
        <v>1942</v>
      </c>
      <c r="B64" s="80">
        <v>0.30614999999999998</v>
      </c>
      <c r="C64" s="80">
        <v>0.37</v>
      </c>
      <c r="D64" s="80">
        <f t="shared" si="0"/>
        <v>0.38784999999999997</v>
      </c>
      <c r="E64" s="80">
        <v>0.30131029999999992</v>
      </c>
      <c r="F64" s="80">
        <v>0.29100000000000004</v>
      </c>
      <c r="G64" s="80">
        <v>0.28782000000000002</v>
      </c>
      <c r="H64" s="80">
        <v>0.35136000000000001</v>
      </c>
      <c r="I64" s="80">
        <v>0.35777999999999988</v>
      </c>
      <c r="J64" s="80">
        <v>0.30131029999999992</v>
      </c>
      <c r="K64" s="80">
        <v>0.29100000000000004</v>
      </c>
      <c r="L64" s="80"/>
      <c r="M64" s="80"/>
      <c r="N64" s="80"/>
      <c r="O64" s="80"/>
      <c r="P64" s="80"/>
      <c r="U64" s="11">
        <f>STDEV(U9,U21,U33,U44,U58)</f>
        <v>6.5802935588071864E-3</v>
      </c>
      <c r="AM64" s="11"/>
      <c r="AN64" s="11"/>
      <c r="AO64" s="11"/>
      <c r="AP64" s="11"/>
    </row>
    <row r="65" spans="1:42">
      <c r="A65" s="81">
        <v>1943</v>
      </c>
      <c r="B65" s="80">
        <v>0.32915</v>
      </c>
      <c r="C65" s="80">
        <v>0.40699999999999997</v>
      </c>
      <c r="D65" s="80">
        <f t="shared" si="0"/>
        <v>0.42285</v>
      </c>
      <c r="E65" s="80">
        <v>0.29551129999999992</v>
      </c>
      <c r="F65" s="80">
        <v>0.30100000000000005</v>
      </c>
      <c r="G65" s="80">
        <v>0.31082000000000004</v>
      </c>
      <c r="H65" s="80">
        <v>0.38835999999999998</v>
      </c>
      <c r="I65" s="80">
        <v>0.39277999999999991</v>
      </c>
      <c r="J65" s="80">
        <v>0.29551129999999992</v>
      </c>
      <c r="K65" s="80">
        <v>0.30100000000000005</v>
      </c>
      <c r="L65" s="80"/>
      <c r="M65" s="80"/>
      <c r="N65" s="80"/>
      <c r="O65" s="80"/>
      <c r="P65" s="80"/>
      <c r="AM65" s="11"/>
      <c r="AN65" s="11"/>
      <c r="AO65" s="11"/>
      <c r="AP65" s="11"/>
    </row>
    <row r="66" spans="1:42">
      <c r="A66" s="81">
        <v>1944</v>
      </c>
      <c r="B66" s="80">
        <v>0.47814999999999996</v>
      </c>
      <c r="C66" s="80">
        <v>0.51</v>
      </c>
      <c r="D66" s="80">
        <f t="shared" ref="D66:D129" si="3">I66-I$137</f>
        <v>0.52585000000000004</v>
      </c>
      <c r="E66" s="80">
        <v>0.40357429999999994</v>
      </c>
      <c r="F66" s="80">
        <v>0.38100000000000001</v>
      </c>
      <c r="G66" s="80">
        <v>0.45982000000000001</v>
      </c>
      <c r="H66" s="80">
        <v>0.49136000000000002</v>
      </c>
      <c r="I66" s="80">
        <v>0.49577999999999989</v>
      </c>
      <c r="J66" s="80">
        <v>0.40357429999999994</v>
      </c>
      <c r="K66" s="80">
        <v>0.38100000000000001</v>
      </c>
      <c r="L66" s="80"/>
      <c r="M66" s="80"/>
      <c r="N66" s="80"/>
      <c r="O66" s="80"/>
      <c r="P66" s="80"/>
      <c r="AM66" s="11"/>
      <c r="AN66" s="11"/>
      <c r="AO66" s="11"/>
      <c r="AP66" s="11"/>
    </row>
    <row r="67" spans="1:42">
      <c r="A67" s="81">
        <v>1945</v>
      </c>
      <c r="B67" s="80">
        <v>0.36414999999999997</v>
      </c>
      <c r="C67" s="80">
        <v>0.38200000000000001</v>
      </c>
      <c r="D67" s="80">
        <f t="shared" si="3"/>
        <v>0.38784999999999997</v>
      </c>
      <c r="E67" s="80">
        <v>0.27952729999999992</v>
      </c>
      <c r="F67" s="80">
        <v>0.24100000000000002</v>
      </c>
      <c r="G67" s="80">
        <v>0.34582000000000002</v>
      </c>
      <c r="H67" s="80">
        <v>0.36336000000000002</v>
      </c>
      <c r="I67" s="80">
        <v>0.35777999999999988</v>
      </c>
      <c r="J67" s="80">
        <v>0.27952729999999992</v>
      </c>
      <c r="K67" s="80">
        <v>0.24100000000000002</v>
      </c>
      <c r="L67" s="80"/>
      <c r="M67" s="80"/>
      <c r="N67" s="80"/>
      <c r="O67" s="80"/>
      <c r="P67" s="80"/>
    </row>
    <row r="68" spans="1:42">
      <c r="A68" s="81">
        <v>1946</v>
      </c>
      <c r="B68" s="80">
        <v>0.26214999999999999</v>
      </c>
      <c r="C68" s="80">
        <v>0.29599999999999999</v>
      </c>
      <c r="D68" s="80">
        <f t="shared" si="3"/>
        <v>0.32085000000000002</v>
      </c>
      <c r="E68" s="80">
        <v>0.14722129999999994</v>
      </c>
      <c r="F68" s="80">
        <v>0.16100000000000003</v>
      </c>
      <c r="G68" s="80">
        <v>0.24382000000000004</v>
      </c>
      <c r="H68" s="80">
        <v>0.27736</v>
      </c>
      <c r="I68" s="80">
        <v>0.29077999999999993</v>
      </c>
      <c r="J68" s="80">
        <v>0.14722129999999994</v>
      </c>
      <c r="K68" s="80">
        <v>0.16100000000000003</v>
      </c>
      <c r="L68" s="80"/>
      <c r="M68" s="80"/>
      <c r="N68" s="80"/>
      <c r="O68" s="80"/>
      <c r="P68" s="80"/>
      <c r="AM68" s="11"/>
      <c r="AN68" s="11"/>
      <c r="AO68" s="11"/>
      <c r="AP68" s="11"/>
    </row>
    <row r="69" spans="1:42">
      <c r="A69" s="81">
        <v>1947</v>
      </c>
      <c r="B69" s="80">
        <v>0.28915000000000002</v>
      </c>
      <c r="C69" s="80">
        <v>0.36399999999999999</v>
      </c>
      <c r="D69" s="80">
        <f t="shared" si="3"/>
        <v>0.40784999999999999</v>
      </c>
      <c r="E69" s="80">
        <v>0.1381582999999999</v>
      </c>
      <c r="F69" s="80">
        <v>0.20100000000000001</v>
      </c>
      <c r="G69" s="80">
        <v>0.27082000000000006</v>
      </c>
      <c r="H69" s="80">
        <v>0.34536</v>
      </c>
      <c r="I69" s="80">
        <v>0.37777999999999989</v>
      </c>
      <c r="J69" s="80">
        <v>0.1381582999999999</v>
      </c>
      <c r="K69" s="80">
        <v>0.20100000000000001</v>
      </c>
      <c r="L69" s="80"/>
      <c r="M69" s="80"/>
      <c r="N69" s="80"/>
      <c r="O69" s="80"/>
      <c r="P69" s="80"/>
      <c r="AM69" s="11"/>
      <c r="AN69" s="11"/>
      <c r="AO69" s="11"/>
      <c r="AP69" s="11"/>
    </row>
    <row r="70" spans="1:42">
      <c r="A70" s="81">
        <v>1948</v>
      </c>
      <c r="B70" s="80">
        <v>0.29415000000000002</v>
      </c>
      <c r="C70" s="80">
        <v>0.29099999999999998</v>
      </c>
      <c r="D70" s="80">
        <f t="shared" si="3"/>
        <v>0.30785000000000001</v>
      </c>
      <c r="E70" s="80">
        <v>0.1305852999999999</v>
      </c>
      <c r="F70" s="80">
        <v>0.14100000000000001</v>
      </c>
      <c r="G70" s="80">
        <v>0.27582000000000007</v>
      </c>
      <c r="H70" s="80">
        <v>0.27235999999999999</v>
      </c>
      <c r="I70" s="80">
        <v>0.27777999999999992</v>
      </c>
      <c r="J70" s="80">
        <v>0.1305852999999999</v>
      </c>
      <c r="K70" s="80">
        <v>0.14100000000000001</v>
      </c>
      <c r="L70" s="80"/>
      <c r="M70" s="80"/>
      <c r="N70" s="80"/>
      <c r="O70" s="80"/>
      <c r="P70" s="80"/>
      <c r="AM70" s="11"/>
      <c r="AN70" s="11"/>
      <c r="AO70" s="11"/>
      <c r="AP70" s="11"/>
    </row>
    <row r="71" spans="1:42">
      <c r="A71" s="81">
        <v>1949</v>
      </c>
      <c r="B71" s="80">
        <v>0.25614999999999999</v>
      </c>
      <c r="C71" s="80">
        <v>0.24</v>
      </c>
      <c r="D71" s="80">
        <f t="shared" si="3"/>
        <v>0.27384999999999998</v>
      </c>
      <c r="E71" s="80">
        <v>0.12125029999999992</v>
      </c>
      <c r="F71" s="80">
        <v>0.13100000000000001</v>
      </c>
      <c r="G71" s="80">
        <v>0.23782000000000003</v>
      </c>
      <c r="H71" s="80">
        <v>0.22136</v>
      </c>
      <c r="I71" s="80">
        <v>0.24377999999999989</v>
      </c>
      <c r="J71" s="80">
        <v>0.12125029999999992</v>
      </c>
      <c r="K71" s="80">
        <v>0.13100000000000001</v>
      </c>
      <c r="L71" s="80"/>
      <c r="M71" s="80"/>
      <c r="N71" s="80"/>
      <c r="O71" s="80"/>
      <c r="P71" s="80"/>
      <c r="AM71" s="11"/>
      <c r="AN71" s="11"/>
      <c r="AO71" s="11"/>
      <c r="AP71" s="11"/>
    </row>
    <row r="72" spans="1:42">
      <c r="A72" s="81">
        <v>1950</v>
      </c>
      <c r="B72" s="80">
        <v>0.15615000000000001</v>
      </c>
      <c r="C72" s="80">
        <v>0.155</v>
      </c>
      <c r="D72" s="80">
        <f t="shared" si="3"/>
        <v>0.19585</v>
      </c>
      <c r="E72" s="80">
        <v>3.3156299999999916E-2</v>
      </c>
      <c r="F72" s="80">
        <v>5.1000000000000018E-2</v>
      </c>
      <c r="G72" s="80">
        <v>0.13782000000000005</v>
      </c>
      <c r="H72" s="80">
        <v>0.13636000000000001</v>
      </c>
      <c r="I72" s="80">
        <v>0.1657799999999999</v>
      </c>
      <c r="J72" s="80">
        <v>3.3156299999999916E-2</v>
      </c>
      <c r="K72" s="80">
        <v>5.1000000000000018E-2</v>
      </c>
      <c r="L72" s="80"/>
      <c r="M72" s="80"/>
      <c r="N72" s="80"/>
      <c r="O72" s="80"/>
      <c r="P72" s="80"/>
    </row>
    <row r="73" spans="1:42">
      <c r="A73" s="81">
        <v>1951</v>
      </c>
      <c r="B73" s="80">
        <v>0.28215000000000001</v>
      </c>
      <c r="C73" s="80">
        <v>0.33399999999999996</v>
      </c>
      <c r="D73" s="80">
        <f t="shared" si="3"/>
        <v>0.37185000000000001</v>
      </c>
      <c r="E73" s="80">
        <v>0.18746329999999994</v>
      </c>
      <c r="F73" s="80">
        <v>0.18100000000000002</v>
      </c>
      <c r="G73" s="80">
        <v>0.26382000000000005</v>
      </c>
      <c r="H73" s="80">
        <v>0.31535999999999997</v>
      </c>
      <c r="I73" s="80">
        <v>0.34177999999999992</v>
      </c>
      <c r="J73" s="80">
        <v>0.18746329999999994</v>
      </c>
      <c r="K73" s="80">
        <v>0.18100000000000002</v>
      </c>
      <c r="L73" s="80"/>
      <c r="M73" s="80"/>
      <c r="N73" s="80"/>
      <c r="O73" s="80"/>
      <c r="P73" s="80"/>
    </row>
    <row r="74" spans="1:42">
      <c r="A74" s="81">
        <v>1952</v>
      </c>
      <c r="B74" s="80">
        <v>0.36214999999999997</v>
      </c>
      <c r="C74" s="80">
        <v>0.40799999999999997</v>
      </c>
      <c r="D74" s="80">
        <f t="shared" si="3"/>
        <v>0.43485000000000001</v>
      </c>
      <c r="E74" s="80">
        <v>0.22943829999999993</v>
      </c>
      <c r="F74" s="80">
        <v>0.26100000000000001</v>
      </c>
      <c r="G74" s="80">
        <v>0.34382000000000001</v>
      </c>
      <c r="H74" s="80">
        <v>0.38935999999999998</v>
      </c>
      <c r="I74" s="80">
        <v>0.40477999999999992</v>
      </c>
      <c r="J74" s="80">
        <v>0.22943829999999993</v>
      </c>
      <c r="K74" s="80">
        <v>0.26100000000000001</v>
      </c>
      <c r="L74" s="80"/>
      <c r="M74" s="80"/>
      <c r="N74" s="80"/>
      <c r="O74" s="80"/>
      <c r="P74" s="80"/>
    </row>
    <row r="75" spans="1:42">
      <c r="A75" s="81">
        <v>1953</v>
      </c>
      <c r="B75" s="80">
        <v>0.43115000000000003</v>
      </c>
      <c r="C75" s="80">
        <v>0.47099999999999997</v>
      </c>
      <c r="D75" s="80">
        <f t="shared" si="3"/>
        <v>0.50085000000000002</v>
      </c>
      <c r="E75" s="80">
        <v>0.30755529999999992</v>
      </c>
      <c r="F75" s="80">
        <v>0.33100000000000002</v>
      </c>
      <c r="G75" s="80">
        <v>0.41282000000000008</v>
      </c>
      <c r="H75" s="80">
        <v>0.45235999999999998</v>
      </c>
      <c r="I75" s="80">
        <v>0.47077999999999987</v>
      </c>
      <c r="J75" s="80">
        <v>0.30755529999999992</v>
      </c>
      <c r="K75" s="80">
        <v>0.33100000000000002</v>
      </c>
      <c r="L75" s="80"/>
      <c r="M75" s="80"/>
      <c r="N75" s="80"/>
      <c r="O75" s="80"/>
      <c r="P75" s="80"/>
    </row>
    <row r="76" spans="1:42">
      <c r="A76" s="81">
        <v>1954</v>
      </c>
      <c r="B76" s="80">
        <v>0.20115</v>
      </c>
      <c r="C76" s="80">
        <v>0.26900000000000002</v>
      </c>
      <c r="D76" s="80">
        <f t="shared" si="3"/>
        <v>0.30185000000000001</v>
      </c>
      <c r="E76" s="80">
        <v>9.4203299999999934E-2</v>
      </c>
      <c r="F76" s="80">
        <v>0.13100000000000001</v>
      </c>
      <c r="G76" s="80">
        <v>0.18282000000000004</v>
      </c>
      <c r="H76" s="80">
        <v>0.25036000000000003</v>
      </c>
      <c r="I76" s="80">
        <v>0.27177999999999991</v>
      </c>
      <c r="J76" s="80">
        <v>9.4203299999999934E-2</v>
      </c>
      <c r="K76" s="80">
        <v>0.13100000000000001</v>
      </c>
      <c r="L76" s="80"/>
      <c r="M76" s="80"/>
      <c r="N76" s="80"/>
      <c r="O76" s="80"/>
      <c r="P76" s="80"/>
    </row>
    <row r="77" spans="1:42">
      <c r="A77" s="81">
        <v>1955</v>
      </c>
      <c r="B77" s="80">
        <v>0.14515</v>
      </c>
      <c r="C77" s="80">
        <v>0.20299999999999999</v>
      </c>
      <c r="D77" s="80">
        <f t="shared" si="3"/>
        <v>0.24985000000000002</v>
      </c>
      <c r="E77" s="80">
        <v>7.6466299999999932E-2</v>
      </c>
      <c r="F77" s="80">
        <v>0.12100000000000002</v>
      </c>
      <c r="G77" s="80">
        <v>0.12682000000000004</v>
      </c>
      <c r="H77" s="80">
        <v>0.18436</v>
      </c>
      <c r="I77" s="80">
        <v>0.21977999999999992</v>
      </c>
      <c r="J77" s="80">
        <v>7.6466299999999932E-2</v>
      </c>
      <c r="K77" s="80">
        <v>0.12100000000000002</v>
      </c>
      <c r="L77" s="80"/>
      <c r="M77" s="80"/>
      <c r="N77" s="80"/>
      <c r="O77" s="80"/>
      <c r="P77" s="80"/>
    </row>
    <row r="78" spans="1:42">
      <c r="A78" s="81">
        <v>1956</v>
      </c>
      <c r="B78" s="80">
        <v>6.7149999999999987E-2</v>
      </c>
      <c r="C78" s="80">
        <v>0.14399999999999999</v>
      </c>
      <c r="D78" s="80">
        <f t="shared" si="3"/>
        <v>0.17985000000000001</v>
      </c>
      <c r="E78" s="80">
        <v>1.786029999999994E-2</v>
      </c>
      <c r="F78" s="80">
        <v>6.1000000000000026E-2</v>
      </c>
      <c r="G78" s="80">
        <v>4.882000000000003E-2</v>
      </c>
      <c r="H78" s="80">
        <v>0.12536</v>
      </c>
      <c r="I78" s="80">
        <v>0.14977999999999991</v>
      </c>
      <c r="J78" s="80">
        <v>1.786029999999994E-2</v>
      </c>
      <c r="K78" s="80">
        <v>6.1000000000000026E-2</v>
      </c>
      <c r="L78" s="80"/>
      <c r="M78" s="80"/>
      <c r="N78" s="80"/>
      <c r="O78" s="80"/>
      <c r="P78" s="80"/>
    </row>
    <row r="79" spans="1:42">
      <c r="A79" s="81">
        <v>1957</v>
      </c>
      <c r="B79" s="80">
        <v>0.32815</v>
      </c>
      <c r="C79" s="80">
        <v>0.373</v>
      </c>
      <c r="D79" s="80">
        <f t="shared" si="3"/>
        <v>0.42885000000000001</v>
      </c>
      <c r="E79" s="80">
        <v>0.25896529999999995</v>
      </c>
      <c r="F79" s="80">
        <v>0.27100000000000002</v>
      </c>
      <c r="G79" s="80">
        <v>0.30982000000000004</v>
      </c>
      <c r="H79" s="80">
        <v>0.35436000000000001</v>
      </c>
      <c r="I79" s="80">
        <v>0.39877999999999991</v>
      </c>
      <c r="J79" s="80">
        <v>0.25896529999999995</v>
      </c>
      <c r="K79" s="80">
        <v>0.27100000000000002</v>
      </c>
      <c r="L79" s="80"/>
      <c r="M79" s="80"/>
      <c r="N79" s="80"/>
      <c r="O79" s="80"/>
      <c r="P79" s="80"/>
    </row>
    <row r="80" spans="1:42">
      <c r="A80" s="81">
        <v>1958</v>
      </c>
      <c r="B80" s="80">
        <v>0.38014999999999999</v>
      </c>
      <c r="C80" s="80">
        <v>0.39400000000000002</v>
      </c>
      <c r="D80" s="80">
        <f t="shared" si="3"/>
        <v>0.42885000000000001</v>
      </c>
      <c r="E80" s="80">
        <v>0.31153829999999993</v>
      </c>
      <c r="F80" s="80">
        <v>0.29100000000000004</v>
      </c>
      <c r="G80" s="80">
        <v>0.36182000000000003</v>
      </c>
      <c r="H80" s="80">
        <v>0.37536000000000003</v>
      </c>
      <c r="I80" s="80">
        <v>0.39877999999999991</v>
      </c>
      <c r="J80" s="80">
        <v>0.31153829999999993</v>
      </c>
      <c r="K80" s="80">
        <v>0.29100000000000004</v>
      </c>
      <c r="L80" s="80"/>
      <c r="M80" s="80"/>
      <c r="N80" s="80"/>
      <c r="O80" s="80"/>
      <c r="P80" s="80"/>
    </row>
    <row r="81" spans="1:16">
      <c r="A81" s="81">
        <v>1959</v>
      </c>
      <c r="B81" s="80">
        <v>0.34815000000000002</v>
      </c>
      <c r="C81" s="80">
        <v>0.36199999999999999</v>
      </c>
      <c r="D81" s="80">
        <f t="shared" si="3"/>
        <v>0.40284999999999999</v>
      </c>
      <c r="E81" s="80">
        <v>0.2702102999999999</v>
      </c>
      <c r="F81" s="80">
        <v>0.27100000000000002</v>
      </c>
      <c r="G81" s="80">
        <v>0.32982000000000006</v>
      </c>
      <c r="H81" s="80">
        <v>0.34336</v>
      </c>
      <c r="I81" s="80">
        <v>0.37277999999999989</v>
      </c>
      <c r="J81" s="80">
        <v>0.2702102999999999</v>
      </c>
      <c r="K81" s="80">
        <v>0.27100000000000002</v>
      </c>
      <c r="L81" s="80"/>
      <c r="M81" s="80"/>
      <c r="N81" s="80"/>
      <c r="O81" s="80"/>
      <c r="P81" s="80"/>
    </row>
    <row r="82" spans="1:16">
      <c r="A82" s="81">
        <v>1960</v>
      </c>
      <c r="B82" s="80">
        <v>0.28315000000000001</v>
      </c>
      <c r="C82" s="80">
        <v>0.312</v>
      </c>
      <c r="D82" s="80">
        <f t="shared" si="3"/>
        <v>0.35685</v>
      </c>
      <c r="E82" s="80">
        <v>0.21824429999999992</v>
      </c>
      <c r="F82" s="80">
        <v>0.20100000000000001</v>
      </c>
      <c r="G82" s="80">
        <v>0.26482000000000006</v>
      </c>
      <c r="H82" s="80">
        <v>0.29336000000000001</v>
      </c>
      <c r="I82" s="80">
        <v>0.3267799999999999</v>
      </c>
      <c r="J82" s="80">
        <v>0.21824429999999992</v>
      </c>
      <c r="K82" s="80">
        <v>0.20100000000000001</v>
      </c>
      <c r="L82" s="80"/>
      <c r="M82" s="80"/>
      <c r="N82" s="80"/>
      <c r="O82" s="80"/>
      <c r="P82" s="80"/>
    </row>
    <row r="83" spans="1:16">
      <c r="A83" s="81">
        <v>1961</v>
      </c>
      <c r="B83" s="80">
        <v>0.37014999999999998</v>
      </c>
      <c r="C83" s="80">
        <v>0.38700000000000001</v>
      </c>
      <c r="D83" s="80">
        <f t="shared" si="3"/>
        <v>0.43385000000000001</v>
      </c>
      <c r="E83" s="80">
        <v>0.29843529999999996</v>
      </c>
      <c r="F83" s="80">
        <v>0.30100000000000005</v>
      </c>
      <c r="G83" s="80">
        <v>0.35182000000000002</v>
      </c>
      <c r="H83" s="80">
        <v>0.36836000000000002</v>
      </c>
      <c r="I83" s="80">
        <v>0.40377999999999992</v>
      </c>
      <c r="J83" s="80">
        <v>0.29843529999999996</v>
      </c>
      <c r="K83" s="80">
        <v>0.30100000000000005</v>
      </c>
      <c r="L83" s="80"/>
      <c r="M83" s="80"/>
      <c r="N83" s="80"/>
      <c r="O83" s="80"/>
      <c r="P83" s="80"/>
    </row>
    <row r="84" spans="1:16">
      <c r="A84" s="81">
        <v>1962</v>
      </c>
      <c r="B84" s="80">
        <v>0.34815000000000002</v>
      </c>
      <c r="C84" s="80">
        <v>0.36399999999999999</v>
      </c>
      <c r="D84" s="80">
        <f t="shared" si="3"/>
        <v>0.39084999999999998</v>
      </c>
      <c r="E84" s="80">
        <v>0.32312229999999992</v>
      </c>
      <c r="F84" s="80">
        <v>0.28100000000000003</v>
      </c>
      <c r="G84" s="80">
        <v>0.32982000000000006</v>
      </c>
      <c r="H84" s="80">
        <v>0.34536</v>
      </c>
      <c r="I84" s="80">
        <v>0.36077999999999988</v>
      </c>
      <c r="J84" s="80">
        <v>0.32312229999999992</v>
      </c>
      <c r="K84" s="80">
        <v>0.28100000000000003</v>
      </c>
      <c r="L84" s="80"/>
      <c r="M84" s="80"/>
      <c r="N84" s="80"/>
      <c r="O84" s="80"/>
      <c r="P84" s="80"/>
    </row>
    <row r="85" spans="1:16">
      <c r="A85" s="81">
        <v>1963</v>
      </c>
      <c r="B85" s="80">
        <v>0.38114999999999999</v>
      </c>
      <c r="C85" s="80">
        <v>0.39700000000000002</v>
      </c>
      <c r="D85" s="80">
        <f t="shared" si="3"/>
        <v>0.43185000000000001</v>
      </c>
      <c r="E85" s="80">
        <v>0.34101029999999993</v>
      </c>
      <c r="F85" s="80">
        <v>0.32100000000000001</v>
      </c>
      <c r="G85" s="80">
        <v>0.36282000000000003</v>
      </c>
      <c r="H85" s="80">
        <v>0.37836000000000003</v>
      </c>
      <c r="I85" s="80">
        <v>0.40177999999999991</v>
      </c>
      <c r="J85" s="80">
        <v>0.34101029999999993</v>
      </c>
      <c r="K85" s="80">
        <v>0.32100000000000001</v>
      </c>
      <c r="L85" s="80"/>
      <c r="M85" s="80"/>
      <c r="N85" s="80"/>
      <c r="O85" s="80"/>
      <c r="P85" s="80"/>
    </row>
    <row r="86" spans="1:16">
      <c r="A86" s="81">
        <v>1964</v>
      </c>
      <c r="B86" s="80">
        <v>0.10915</v>
      </c>
      <c r="C86" s="80">
        <v>0.12</v>
      </c>
      <c r="D86" s="80">
        <f t="shared" si="3"/>
        <v>0.15784999999999999</v>
      </c>
      <c r="E86" s="80">
        <v>8.1612299999999915E-2</v>
      </c>
      <c r="F86" s="80">
        <v>4.1000000000000009E-2</v>
      </c>
      <c r="G86" s="80">
        <v>9.082000000000004E-2</v>
      </c>
      <c r="H86" s="80">
        <v>0.10136000000000001</v>
      </c>
      <c r="I86" s="80">
        <v>0.12777999999999989</v>
      </c>
      <c r="J86" s="80">
        <v>8.1612299999999915E-2</v>
      </c>
      <c r="K86" s="80">
        <v>4.1000000000000009E-2</v>
      </c>
      <c r="L86" s="80"/>
      <c r="M86" s="80"/>
      <c r="N86" s="80"/>
      <c r="O86" s="80"/>
      <c r="P86" s="80"/>
    </row>
    <row r="87" spans="1:16">
      <c r="A87" s="81">
        <v>1965</v>
      </c>
      <c r="B87" s="80">
        <v>0.19015000000000001</v>
      </c>
      <c r="C87" s="80">
        <v>0.221</v>
      </c>
      <c r="D87" s="80">
        <f t="shared" si="3"/>
        <v>0.25685000000000002</v>
      </c>
      <c r="E87" s="80">
        <v>0.14204829999999991</v>
      </c>
      <c r="F87" s="80">
        <v>0.14100000000000001</v>
      </c>
      <c r="G87" s="80">
        <v>0.17182000000000006</v>
      </c>
      <c r="H87" s="80">
        <v>0.20236000000000001</v>
      </c>
      <c r="I87" s="80">
        <v>0.2267799999999999</v>
      </c>
      <c r="J87" s="80">
        <v>0.14204829999999991</v>
      </c>
      <c r="K87" s="80">
        <v>0.14100000000000001</v>
      </c>
      <c r="L87" s="80"/>
      <c r="M87" s="80"/>
      <c r="N87" s="80"/>
      <c r="O87" s="80"/>
      <c r="P87" s="80"/>
    </row>
    <row r="88" spans="1:16">
      <c r="A88" s="81">
        <v>1966</v>
      </c>
      <c r="B88" s="80">
        <v>0.25914999999999999</v>
      </c>
      <c r="C88" s="80">
        <v>0.28699999999999998</v>
      </c>
      <c r="D88" s="80">
        <f t="shared" si="3"/>
        <v>0.32485000000000003</v>
      </c>
      <c r="E88" s="80">
        <v>0.20229129999999992</v>
      </c>
      <c r="F88" s="80">
        <v>0.20100000000000001</v>
      </c>
      <c r="G88" s="80">
        <v>0.24082000000000003</v>
      </c>
      <c r="H88" s="80">
        <v>0.26835999999999999</v>
      </c>
      <c r="I88" s="80">
        <v>0.29477999999999993</v>
      </c>
      <c r="J88" s="80">
        <v>0.20229129999999992</v>
      </c>
      <c r="K88" s="80">
        <v>0.20100000000000001</v>
      </c>
      <c r="L88" s="80"/>
      <c r="M88" s="80"/>
      <c r="N88" s="80"/>
      <c r="O88" s="80"/>
      <c r="P88" s="80"/>
    </row>
    <row r="89" spans="1:16">
      <c r="A89" s="81">
        <v>1967</v>
      </c>
      <c r="B89" s="80">
        <v>0.25514999999999999</v>
      </c>
      <c r="C89" s="80">
        <v>0.32200000000000001</v>
      </c>
      <c r="D89" s="80">
        <f t="shared" si="3"/>
        <v>0.36385000000000001</v>
      </c>
      <c r="E89" s="80">
        <v>0.21685129999999991</v>
      </c>
      <c r="F89" s="80">
        <v>0.23100000000000001</v>
      </c>
      <c r="G89" s="80">
        <v>0.23682000000000003</v>
      </c>
      <c r="H89" s="80">
        <v>0.30336000000000002</v>
      </c>
      <c r="I89" s="80">
        <v>0.33377999999999991</v>
      </c>
      <c r="J89" s="80">
        <v>0.21685129999999991</v>
      </c>
      <c r="K89" s="80">
        <v>0.23100000000000001</v>
      </c>
      <c r="L89" s="80"/>
      <c r="M89" s="80"/>
      <c r="N89" s="80"/>
      <c r="O89" s="80"/>
      <c r="P89" s="80"/>
    </row>
    <row r="90" spans="1:16">
      <c r="A90" s="81">
        <v>1968</v>
      </c>
      <c r="B90" s="80">
        <v>0.21915000000000001</v>
      </c>
      <c r="C90" s="80">
        <v>0.26500000000000001</v>
      </c>
      <c r="D90" s="80">
        <f t="shared" si="3"/>
        <v>0.30685000000000001</v>
      </c>
      <c r="E90" s="80">
        <v>0.20297529999999991</v>
      </c>
      <c r="F90" s="80">
        <v>0.191</v>
      </c>
      <c r="G90" s="80">
        <v>0.20082000000000005</v>
      </c>
      <c r="H90" s="80">
        <v>0.24636</v>
      </c>
      <c r="I90" s="80">
        <v>0.27677999999999991</v>
      </c>
      <c r="J90" s="80">
        <v>0.20297529999999991</v>
      </c>
      <c r="K90" s="80">
        <v>0.191</v>
      </c>
      <c r="L90" s="80"/>
      <c r="M90" s="80"/>
      <c r="N90" s="80"/>
      <c r="O90" s="80"/>
      <c r="P90" s="80"/>
    </row>
    <row r="91" spans="1:16">
      <c r="A91" s="81">
        <v>1969</v>
      </c>
      <c r="B91" s="80">
        <v>0.36114999999999997</v>
      </c>
      <c r="C91" s="80">
        <v>0.40599999999999997</v>
      </c>
      <c r="D91" s="80">
        <f t="shared" si="3"/>
        <v>0.44485000000000002</v>
      </c>
      <c r="E91" s="80">
        <v>0.30863029999999991</v>
      </c>
      <c r="F91" s="80">
        <v>0.30100000000000005</v>
      </c>
      <c r="G91" s="80">
        <v>0.34282000000000001</v>
      </c>
      <c r="H91" s="80">
        <v>0.38735999999999998</v>
      </c>
      <c r="I91" s="80">
        <v>0.41477999999999993</v>
      </c>
      <c r="J91" s="80">
        <v>0.30863029999999991</v>
      </c>
      <c r="K91" s="80">
        <v>0.30100000000000005</v>
      </c>
      <c r="L91" s="80"/>
      <c r="M91" s="80"/>
      <c r="N91" s="80"/>
      <c r="O91" s="80"/>
      <c r="P91" s="80"/>
    </row>
    <row r="92" spans="1:16">
      <c r="A92" s="81">
        <v>1970</v>
      </c>
      <c r="B92" s="80">
        <v>0.30314999999999998</v>
      </c>
      <c r="C92" s="80">
        <v>0.34599999999999997</v>
      </c>
      <c r="D92" s="80">
        <f t="shared" si="3"/>
        <v>0.37485000000000002</v>
      </c>
      <c r="E92" s="80">
        <v>0.2655192999999999</v>
      </c>
      <c r="F92" s="80">
        <v>0.28100000000000003</v>
      </c>
      <c r="G92" s="80">
        <v>0.28482000000000002</v>
      </c>
      <c r="H92" s="80">
        <v>0.32735999999999998</v>
      </c>
      <c r="I92" s="80">
        <v>0.34477999999999992</v>
      </c>
      <c r="J92" s="80">
        <v>0.2655192999999999</v>
      </c>
      <c r="K92" s="80">
        <v>0.28100000000000003</v>
      </c>
      <c r="L92" s="80"/>
      <c r="M92" s="80"/>
      <c r="N92" s="80"/>
      <c r="O92" s="80"/>
      <c r="P92" s="80"/>
    </row>
    <row r="93" spans="1:16">
      <c r="A93" s="81">
        <v>1971</v>
      </c>
      <c r="B93" s="80">
        <v>0.14715</v>
      </c>
      <c r="C93" s="80">
        <v>0.20899999999999999</v>
      </c>
      <c r="D93" s="80">
        <f t="shared" si="3"/>
        <v>0.25785000000000002</v>
      </c>
      <c r="E93" s="80">
        <v>0.16379229999999995</v>
      </c>
      <c r="F93" s="80">
        <v>0.17100000000000001</v>
      </c>
      <c r="G93" s="80">
        <v>0.12882000000000005</v>
      </c>
      <c r="H93" s="80">
        <v>0.19036</v>
      </c>
      <c r="I93" s="80">
        <v>0.2277799999999999</v>
      </c>
      <c r="J93" s="80">
        <v>0.16379229999999995</v>
      </c>
      <c r="K93" s="80">
        <v>0.17100000000000001</v>
      </c>
      <c r="L93" s="80"/>
      <c r="M93" s="80"/>
      <c r="N93" s="80"/>
      <c r="O93" s="80"/>
      <c r="P93" s="80"/>
    </row>
    <row r="94" spans="1:16">
      <c r="A94" s="81">
        <v>1972</v>
      </c>
      <c r="B94" s="80">
        <v>0.26315</v>
      </c>
      <c r="C94" s="80">
        <v>0.28899999999999998</v>
      </c>
      <c r="D94" s="80">
        <f t="shared" si="3"/>
        <v>0.35085</v>
      </c>
      <c r="E94" s="80">
        <v>0.25814329999999996</v>
      </c>
      <c r="F94" s="80">
        <v>0.26100000000000001</v>
      </c>
      <c r="G94" s="80">
        <v>0.24482000000000004</v>
      </c>
      <c r="H94" s="80">
        <v>0.27035999999999999</v>
      </c>
      <c r="I94" s="80">
        <v>0.3207799999999999</v>
      </c>
      <c r="J94" s="80">
        <v>0.25814329999999996</v>
      </c>
      <c r="K94" s="80">
        <v>0.26100000000000001</v>
      </c>
      <c r="L94" s="80"/>
      <c r="M94" s="80"/>
      <c r="N94" s="80"/>
      <c r="O94" s="80"/>
      <c r="P94" s="80"/>
    </row>
    <row r="95" spans="1:16">
      <c r="A95" s="81">
        <v>1973</v>
      </c>
      <c r="B95" s="80">
        <v>0.39515</v>
      </c>
      <c r="C95" s="80">
        <v>0.42199999999999999</v>
      </c>
      <c r="D95" s="80">
        <f t="shared" si="3"/>
        <v>0.45085000000000003</v>
      </c>
      <c r="E95" s="80">
        <v>0.38861329999999994</v>
      </c>
      <c r="F95" s="80">
        <v>0.40100000000000002</v>
      </c>
      <c r="G95" s="80">
        <v>0.37682000000000004</v>
      </c>
      <c r="H95" s="80">
        <v>0.40336</v>
      </c>
      <c r="I95" s="80">
        <v>0.42077999999999993</v>
      </c>
      <c r="J95" s="80">
        <v>0.38861329999999994</v>
      </c>
      <c r="K95" s="80">
        <v>0.40100000000000002</v>
      </c>
      <c r="L95" s="80"/>
      <c r="M95" s="80"/>
      <c r="N95" s="80"/>
      <c r="O95" s="80"/>
      <c r="P95" s="80"/>
    </row>
    <row r="96" spans="1:16">
      <c r="A96" s="81">
        <v>1974</v>
      </c>
      <c r="B96" s="80">
        <v>0.12015000000000001</v>
      </c>
      <c r="C96" s="80">
        <v>0.186</v>
      </c>
      <c r="D96" s="80">
        <f t="shared" si="3"/>
        <v>0.23285</v>
      </c>
      <c r="E96" s="80">
        <v>0.14605729999999995</v>
      </c>
      <c r="F96" s="80">
        <v>0.17100000000000001</v>
      </c>
      <c r="G96" s="80">
        <v>0.10182000000000005</v>
      </c>
      <c r="H96" s="80">
        <v>0.16736000000000001</v>
      </c>
      <c r="I96" s="80">
        <v>0.2027799999999999</v>
      </c>
      <c r="J96" s="80">
        <v>0.14605729999999995</v>
      </c>
      <c r="K96" s="80">
        <v>0.17100000000000001</v>
      </c>
      <c r="L96" s="80"/>
      <c r="M96" s="80"/>
      <c r="N96" s="80"/>
      <c r="O96" s="80"/>
      <c r="P96" s="80"/>
    </row>
    <row r="97" spans="1:16">
      <c r="A97" s="81">
        <v>1975</v>
      </c>
      <c r="B97" s="80">
        <v>0.18615000000000001</v>
      </c>
      <c r="C97" s="80">
        <v>0.24099999999999999</v>
      </c>
      <c r="D97" s="80">
        <f t="shared" si="3"/>
        <v>0.28684999999999999</v>
      </c>
      <c r="E97" s="80">
        <v>0.21582429999999991</v>
      </c>
      <c r="F97" s="80">
        <v>0.23100000000000001</v>
      </c>
      <c r="G97" s="80">
        <v>0.16782000000000005</v>
      </c>
      <c r="H97" s="80">
        <v>0.22236</v>
      </c>
      <c r="I97" s="80">
        <v>0.2567799999999999</v>
      </c>
      <c r="J97" s="80">
        <v>0.21582429999999991</v>
      </c>
      <c r="K97" s="80">
        <v>0.23100000000000001</v>
      </c>
      <c r="L97" s="80"/>
      <c r="M97" s="80"/>
      <c r="N97" s="80"/>
      <c r="O97" s="80"/>
      <c r="P97" s="80"/>
    </row>
    <row r="98" spans="1:16">
      <c r="A98" s="81">
        <v>1976</v>
      </c>
      <c r="B98" s="80">
        <v>9.3150000000000011E-2</v>
      </c>
      <c r="C98" s="80">
        <v>0.13099999999999998</v>
      </c>
      <c r="D98" s="80">
        <f t="shared" si="3"/>
        <v>0.18085000000000001</v>
      </c>
      <c r="E98" s="80">
        <v>0.12531729999999991</v>
      </c>
      <c r="F98" s="80">
        <v>0.12100000000000002</v>
      </c>
      <c r="G98" s="80">
        <v>7.4820000000000053E-2</v>
      </c>
      <c r="H98" s="80">
        <v>0.11235999999999999</v>
      </c>
      <c r="I98" s="80">
        <v>0.15077999999999991</v>
      </c>
      <c r="J98" s="80">
        <v>0.12531729999999991</v>
      </c>
      <c r="K98" s="80">
        <v>0.12100000000000002</v>
      </c>
      <c r="L98" s="80"/>
      <c r="M98" s="80"/>
      <c r="N98" s="80"/>
      <c r="O98" s="80"/>
      <c r="P98" s="80"/>
    </row>
    <row r="99" spans="1:16">
      <c r="A99" s="81">
        <v>1977</v>
      </c>
      <c r="B99" s="80">
        <v>0.37714999999999999</v>
      </c>
      <c r="C99" s="80">
        <v>0.42099999999999999</v>
      </c>
      <c r="D99" s="80">
        <f t="shared" si="3"/>
        <v>0.47785</v>
      </c>
      <c r="E99" s="80">
        <v>0.37333529999999993</v>
      </c>
      <c r="F99" s="80">
        <v>0.39100000000000001</v>
      </c>
      <c r="G99" s="80">
        <v>0.35882000000000003</v>
      </c>
      <c r="H99" s="80">
        <v>0.40236</v>
      </c>
      <c r="I99" s="80">
        <v>0.4477799999999999</v>
      </c>
      <c r="J99" s="80">
        <v>0.37333529999999993</v>
      </c>
      <c r="K99" s="80">
        <v>0.39100000000000001</v>
      </c>
      <c r="L99" s="80"/>
      <c r="M99" s="80"/>
      <c r="N99" s="80"/>
      <c r="O99" s="80"/>
      <c r="P99" s="80"/>
    </row>
    <row r="100" spans="1:16">
      <c r="A100" s="81">
        <v>1978</v>
      </c>
      <c r="B100" s="80">
        <v>0.26915</v>
      </c>
      <c r="C100" s="80">
        <v>0.309</v>
      </c>
      <c r="D100" s="80">
        <f t="shared" si="3"/>
        <v>0.35485</v>
      </c>
      <c r="E100" s="80">
        <v>0.29626129999999995</v>
      </c>
      <c r="F100" s="80">
        <v>0.29100000000000004</v>
      </c>
      <c r="G100" s="80">
        <v>0.25082000000000004</v>
      </c>
      <c r="H100" s="80">
        <v>0.29036000000000001</v>
      </c>
      <c r="I100" s="80">
        <v>0.3247799999999999</v>
      </c>
      <c r="J100" s="80">
        <v>0.29626129999999995</v>
      </c>
      <c r="K100" s="80">
        <v>0.29100000000000004</v>
      </c>
      <c r="L100" s="80"/>
      <c r="M100" s="80"/>
      <c r="N100" s="80"/>
      <c r="O100" s="80"/>
      <c r="P100" s="80"/>
    </row>
    <row r="101" spans="1:16">
      <c r="A101" s="81">
        <v>1979</v>
      </c>
      <c r="B101" s="80">
        <v>0.38815</v>
      </c>
      <c r="C101" s="80">
        <v>0.39400000000000002</v>
      </c>
      <c r="D101" s="80">
        <f t="shared" si="3"/>
        <v>0.44185000000000002</v>
      </c>
      <c r="E101" s="80">
        <v>0.38715129999999992</v>
      </c>
      <c r="F101" s="80">
        <v>0.36099999999999999</v>
      </c>
      <c r="G101" s="80">
        <v>0.36982000000000004</v>
      </c>
      <c r="H101" s="80">
        <v>0.37536000000000003</v>
      </c>
      <c r="I101" s="80">
        <v>0.41177999999999992</v>
      </c>
      <c r="J101" s="80">
        <v>0.38715129999999992</v>
      </c>
      <c r="K101" s="80">
        <v>0.36099999999999999</v>
      </c>
      <c r="L101" s="80"/>
      <c r="M101" s="80"/>
      <c r="N101" s="80"/>
      <c r="O101" s="80"/>
      <c r="P101" s="80"/>
    </row>
    <row r="102" spans="1:16">
      <c r="A102" s="81">
        <v>1980</v>
      </c>
      <c r="B102" s="80">
        <v>0.42415000000000003</v>
      </c>
      <c r="C102" s="80">
        <v>0.505</v>
      </c>
      <c r="D102" s="80">
        <f t="shared" si="3"/>
        <v>0.56085000000000007</v>
      </c>
      <c r="E102" s="80">
        <v>0.42597729999999995</v>
      </c>
      <c r="F102" s="80">
        <v>0.47100000000000003</v>
      </c>
      <c r="G102" s="80">
        <v>0.40582000000000007</v>
      </c>
      <c r="H102" s="80">
        <v>0.48636000000000001</v>
      </c>
      <c r="I102" s="80">
        <v>0.53077999999999992</v>
      </c>
      <c r="J102" s="80">
        <v>0.42597729999999995</v>
      </c>
      <c r="K102" s="80">
        <v>0.47100000000000003</v>
      </c>
      <c r="L102" s="80"/>
      <c r="M102" s="80"/>
      <c r="N102" s="80"/>
      <c r="O102" s="80"/>
      <c r="P102" s="80"/>
    </row>
    <row r="103" spans="1:16">
      <c r="A103" s="81">
        <v>1981</v>
      </c>
      <c r="B103" s="80">
        <v>0.47115000000000001</v>
      </c>
      <c r="C103" s="80">
        <v>0.55200000000000005</v>
      </c>
      <c r="D103" s="80">
        <f t="shared" si="3"/>
        <v>0.60785000000000011</v>
      </c>
      <c r="E103" s="80">
        <v>0.46203729999999993</v>
      </c>
      <c r="F103" s="80">
        <v>0.52100000000000002</v>
      </c>
      <c r="G103" s="80">
        <v>0.45282000000000006</v>
      </c>
      <c r="H103" s="80">
        <v>0.53336000000000006</v>
      </c>
      <c r="I103" s="80">
        <v>0.57777999999999996</v>
      </c>
      <c r="J103" s="80">
        <v>0.46203729999999993</v>
      </c>
      <c r="K103" s="80">
        <v>0.52100000000000002</v>
      </c>
      <c r="L103" s="80"/>
      <c r="M103" s="80"/>
      <c r="N103" s="80"/>
      <c r="O103" s="80"/>
      <c r="P103" s="80"/>
    </row>
    <row r="104" spans="1:16">
      <c r="A104" s="81">
        <v>1982</v>
      </c>
      <c r="B104" s="80">
        <v>0.34215000000000001</v>
      </c>
      <c r="C104" s="80">
        <v>0.35599999999999998</v>
      </c>
      <c r="D104" s="80">
        <f t="shared" si="3"/>
        <v>0.38984999999999997</v>
      </c>
      <c r="E104" s="80">
        <v>0.35331529999999994</v>
      </c>
      <c r="F104" s="80">
        <v>0.33100000000000002</v>
      </c>
      <c r="G104" s="80">
        <v>0.32382000000000005</v>
      </c>
      <c r="H104" s="80">
        <v>0.33735999999999999</v>
      </c>
      <c r="I104" s="80">
        <v>0.35977999999999988</v>
      </c>
      <c r="J104" s="80">
        <v>0.35331529999999994</v>
      </c>
      <c r="K104" s="80">
        <v>0.33100000000000002</v>
      </c>
      <c r="L104" s="80"/>
      <c r="M104" s="80"/>
      <c r="N104" s="80"/>
      <c r="O104" s="80"/>
      <c r="P104" s="80"/>
    </row>
    <row r="105" spans="1:16">
      <c r="A105" s="81">
        <v>1983</v>
      </c>
      <c r="B105" s="80">
        <v>0.52115</v>
      </c>
      <c r="C105" s="80">
        <v>0.53899999999999992</v>
      </c>
      <c r="D105" s="80">
        <f t="shared" si="3"/>
        <v>0.57985000000000009</v>
      </c>
      <c r="E105" s="80">
        <v>0.51767529999999995</v>
      </c>
      <c r="F105" s="80">
        <v>0.51100000000000001</v>
      </c>
      <c r="G105" s="80">
        <v>0.50282000000000004</v>
      </c>
      <c r="H105" s="80">
        <v>0.52035999999999993</v>
      </c>
      <c r="I105" s="80">
        <v>0.54977999999999994</v>
      </c>
      <c r="J105" s="80">
        <v>0.51767529999999995</v>
      </c>
      <c r="K105" s="80">
        <v>0.51100000000000001</v>
      </c>
      <c r="L105" s="80"/>
      <c r="M105" s="80"/>
      <c r="N105" s="80"/>
      <c r="O105" s="80"/>
      <c r="P105" s="80"/>
    </row>
    <row r="106" spans="1:16">
      <c r="A106" s="81">
        <v>1984</v>
      </c>
      <c r="B106" s="80">
        <v>0.31614999999999999</v>
      </c>
      <c r="C106" s="80">
        <v>0.36899999999999999</v>
      </c>
      <c r="D106" s="80">
        <f t="shared" si="3"/>
        <v>0.41485</v>
      </c>
      <c r="E106" s="80">
        <v>0.32547929999999992</v>
      </c>
      <c r="F106" s="80">
        <v>0.36099999999999999</v>
      </c>
      <c r="G106" s="80">
        <v>0.29782000000000003</v>
      </c>
      <c r="H106" s="80">
        <v>0.35036</v>
      </c>
      <c r="I106" s="80">
        <v>0.3847799999999999</v>
      </c>
      <c r="J106" s="80">
        <v>0.32547929999999992</v>
      </c>
      <c r="K106" s="80">
        <v>0.36099999999999999</v>
      </c>
      <c r="L106" s="80"/>
      <c r="M106" s="80"/>
      <c r="N106" s="80"/>
      <c r="O106" s="80"/>
      <c r="P106" s="80"/>
    </row>
    <row r="107" spans="1:16">
      <c r="A107" s="81">
        <v>1985</v>
      </c>
      <c r="B107" s="80">
        <v>0.30214999999999997</v>
      </c>
      <c r="C107" s="80">
        <v>0.35599999999999998</v>
      </c>
      <c r="D107" s="80">
        <f t="shared" si="3"/>
        <v>0.40084999999999998</v>
      </c>
      <c r="E107" s="80">
        <v>0.3050972999999999</v>
      </c>
      <c r="F107" s="80">
        <v>0.32100000000000001</v>
      </c>
      <c r="G107" s="80">
        <v>0.28382000000000002</v>
      </c>
      <c r="H107" s="80">
        <v>0.33735999999999999</v>
      </c>
      <c r="I107" s="80">
        <v>0.37077999999999989</v>
      </c>
      <c r="J107" s="80">
        <v>0.3050972999999999</v>
      </c>
      <c r="K107" s="80">
        <v>0.32100000000000001</v>
      </c>
      <c r="L107" s="80"/>
      <c r="M107" s="80"/>
      <c r="N107" s="80"/>
      <c r="O107" s="80"/>
      <c r="P107" s="80"/>
    </row>
    <row r="108" spans="1:16">
      <c r="A108" s="81">
        <v>1986</v>
      </c>
      <c r="B108" s="80">
        <v>0.37714999999999999</v>
      </c>
      <c r="C108" s="80">
        <v>0.39999999999999997</v>
      </c>
      <c r="D108" s="80">
        <f t="shared" si="3"/>
        <v>0.44985000000000003</v>
      </c>
      <c r="E108" s="80">
        <v>0.39635829999999994</v>
      </c>
      <c r="F108" s="80">
        <v>0.38100000000000001</v>
      </c>
      <c r="G108" s="80">
        <v>0.35882000000000003</v>
      </c>
      <c r="H108" s="80">
        <v>0.38135999999999998</v>
      </c>
      <c r="I108" s="80">
        <v>0.41977999999999993</v>
      </c>
      <c r="J108" s="80">
        <v>0.39635829999999994</v>
      </c>
      <c r="K108" s="80">
        <v>0.38100000000000001</v>
      </c>
      <c r="L108" s="80"/>
      <c r="M108" s="80"/>
      <c r="N108" s="80"/>
      <c r="O108" s="80"/>
      <c r="P108" s="80"/>
    </row>
    <row r="109" spans="1:16">
      <c r="A109" s="81">
        <v>1987</v>
      </c>
      <c r="B109" s="80">
        <v>0.51815</v>
      </c>
      <c r="C109" s="80">
        <v>0.52900000000000003</v>
      </c>
      <c r="D109" s="80">
        <f t="shared" si="3"/>
        <v>0.5888500000000001</v>
      </c>
      <c r="E109" s="80">
        <v>0.53264829999999996</v>
      </c>
      <c r="F109" s="80">
        <v>0.52100000000000002</v>
      </c>
      <c r="G109" s="80">
        <v>0.49982000000000004</v>
      </c>
      <c r="H109" s="80">
        <v>0.51036000000000004</v>
      </c>
      <c r="I109" s="80">
        <v>0.55877999999999994</v>
      </c>
      <c r="J109" s="80">
        <v>0.53264829999999996</v>
      </c>
      <c r="K109" s="80">
        <v>0.52100000000000002</v>
      </c>
      <c r="L109" s="80"/>
      <c r="M109" s="80"/>
      <c r="N109" s="80"/>
      <c r="O109" s="80"/>
      <c r="P109" s="80"/>
    </row>
    <row r="110" spans="1:16">
      <c r="A110" s="81">
        <v>1988</v>
      </c>
      <c r="B110" s="80">
        <v>0.53115000000000001</v>
      </c>
      <c r="C110" s="80">
        <v>0.58599999999999997</v>
      </c>
      <c r="D110" s="80">
        <f t="shared" si="3"/>
        <v>0.63685000000000003</v>
      </c>
      <c r="E110" s="80">
        <v>0.54062129999999997</v>
      </c>
      <c r="F110" s="80">
        <v>0.59099999999999997</v>
      </c>
      <c r="G110" s="80">
        <v>0.51282000000000005</v>
      </c>
      <c r="H110" s="80">
        <v>0.56735999999999998</v>
      </c>
      <c r="I110" s="80">
        <v>0.60677999999999988</v>
      </c>
      <c r="J110" s="80">
        <v>0.54062129999999997</v>
      </c>
      <c r="K110" s="80">
        <v>0.59099999999999997</v>
      </c>
      <c r="L110" s="80"/>
      <c r="M110" s="80"/>
      <c r="N110" s="80"/>
      <c r="O110" s="80"/>
      <c r="P110" s="80"/>
    </row>
    <row r="111" spans="1:16">
      <c r="A111" s="81">
        <v>1989</v>
      </c>
      <c r="B111" s="80">
        <v>0.45115</v>
      </c>
      <c r="C111" s="80">
        <v>0.47399999999999998</v>
      </c>
      <c r="D111" s="80">
        <f t="shared" si="3"/>
        <v>0.51385000000000003</v>
      </c>
      <c r="E111" s="80">
        <v>0.46718329999999991</v>
      </c>
      <c r="F111" s="80">
        <v>0.48099999999999998</v>
      </c>
      <c r="G111" s="80">
        <v>0.43282000000000004</v>
      </c>
      <c r="H111" s="80">
        <v>0.45535999999999999</v>
      </c>
      <c r="I111" s="80">
        <v>0.48377999999999988</v>
      </c>
      <c r="J111" s="80">
        <v>0.46718329999999991</v>
      </c>
      <c r="K111" s="80">
        <v>0.48099999999999998</v>
      </c>
      <c r="L111" s="80"/>
      <c r="M111" s="80"/>
      <c r="N111" s="80"/>
      <c r="O111" s="80"/>
      <c r="P111" s="80"/>
    </row>
    <row r="112" spans="1:16">
      <c r="A112" s="81">
        <v>1990</v>
      </c>
      <c r="B112" s="80">
        <v>0.62514999999999998</v>
      </c>
      <c r="C112" s="80">
        <v>0.65900000000000003</v>
      </c>
      <c r="D112" s="80">
        <f t="shared" si="3"/>
        <v>0.70384999999999998</v>
      </c>
      <c r="E112" s="80">
        <v>0.60225429999999991</v>
      </c>
      <c r="F112" s="80">
        <v>0.63100000000000001</v>
      </c>
      <c r="G112" s="80">
        <v>0.60682000000000003</v>
      </c>
      <c r="H112" s="80">
        <v>0.64036000000000004</v>
      </c>
      <c r="I112" s="80">
        <v>0.67377999999999982</v>
      </c>
      <c r="J112" s="80">
        <v>0.60225429999999991</v>
      </c>
      <c r="K112" s="80">
        <v>0.63100000000000001</v>
      </c>
      <c r="L112" s="80"/>
      <c r="M112" s="80"/>
      <c r="N112" s="80"/>
      <c r="O112" s="80"/>
      <c r="P112" s="80"/>
    </row>
    <row r="113" spans="1:16">
      <c r="A113" s="81">
        <v>1991</v>
      </c>
      <c r="B113" s="80">
        <v>0.58614999999999995</v>
      </c>
      <c r="C113" s="80">
        <v>0.65100000000000002</v>
      </c>
      <c r="D113" s="80">
        <f t="shared" si="3"/>
        <v>0.68685000000000007</v>
      </c>
      <c r="E113" s="80">
        <v>0.57569429999999988</v>
      </c>
      <c r="F113" s="80">
        <v>0.621</v>
      </c>
      <c r="G113" s="80">
        <v>0.56781999999999999</v>
      </c>
      <c r="H113" s="80">
        <v>0.63236000000000003</v>
      </c>
      <c r="I113" s="80">
        <v>0.65677999999999992</v>
      </c>
      <c r="J113" s="80">
        <v>0.57569429999999988</v>
      </c>
      <c r="K113" s="80">
        <v>0.621</v>
      </c>
      <c r="L113" s="80"/>
      <c r="M113" s="80"/>
      <c r="N113" s="80"/>
      <c r="O113" s="80"/>
      <c r="P113" s="80"/>
    </row>
    <row r="114" spans="1:16">
      <c r="A114" s="81">
        <v>1992</v>
      </c>
      <c r="B114" s="80">
        <v>0.43514999999999998</v>
      </c>
      <c r="C114" s="80">
        <v>0.45499999999999996</v>
      </c>
      <c r="D114" s="80">
        <f t="shared" si="3"/>
        <v>0.50385000000000002</v>
      </c>
      <c r="E114" s="80">
        <v>0.4390312999999999</v>
      </c>
      <c r="F114" s="80">
        <v>0.43100000000000005</v>
      </c>
      <c r="G114" s="80">
        <v>0.41682000000000002</v>
      </c>
      <c r="H114" s="80">
        <v>0.43635999999999997</v>
      </c>
      <c r="I114" s="80">
        <v>0.47377999999999987</v>
      </c>
      <c r="J114" s="80">
        <v>0.4390312999999999</v>
      </c>
      <c r="K114" s="80">
        <v>0.43100000000000005</v>
      </c>
      <c r="L114" s="80"/>
      <c r="M114" s="80"/>
      <c r="N114" s="80"/>
      <c r="O114" s="80"/>
      <c r="P114" s="80"/>
    </row>
    <row r="115" spans="1:16">
      <c r="A115" s="81">
        <v>1993</v>
      </c>
      <c r="B115" s="80">
        <v>0.47614999999999996</v>
      </c>
      <c r="C115" s="80">
        <v>0.497</v>
      </c>
      <c r="D115" s="80">
        <f t="shared" si="3"/>
        <v>0.53885000000000005</v>
      </c>
      <c r="E115" s="80">
        <v>0.46822129999999995</v>
      </c>
      <c r="F115" s="80">
        <v>0.45100000000000001</v>
      </c>
      <c r="G115" s="80">
        <v>0.45782</v>
      </c>
      <c r="H115" s="80">
        <v>0.47836000000000001</v>
      </c>
      <c r="I115" s="80">
        <v>0.5087799999999999</v>
      </c>
      <c r="J115" s="80">
        <v>0.46822129999999995</v>
      </c>
      <c r="K115" s="80">
        <v>0.45100000000000001</v>
      </c>
      <c r="L115" s="80"/>
      <c r="M115" s="80"/>
      <c r="N115" s="80"/>
      <c r="O115" s="80"/>
      <c r="P115" s="80"/>
    </row>
    <row r="116" spans="1:16">
      <c r="A116" s="81">
        <v>1994</v>
      </c>
      <c r="B116" s="80">
        <v>0.53715000000000002</v>
      </c>
      <c r="C116" s="80">
        <v>0.56699999999999995</v>
      </c>
      <c r="D116" s="80">
        <f t="shared" si="3"/>
        <v>0.58785000000000009</v>
      </c>
      <c r="E116" s="80">
        <v>0.52777129999999994</v>
      </c>
      <c r="F116" s="80">
        <v>0.52100000000000002</v>
      </c>
      <c r="G116" s="80">
        <v>0.51882000000000006</v>
      </c>
      <c r="H116" s="80">
        <v>0.54835999999999996</v>
      </c>
      <c r="I116" s="80">
        <v>0.55777999999999994</v>
      </c>
      <c r="J116" s="80">
        <v>0.52777129999999994</v>
      </c>
      <c r="K116" s="80">
        <v>0.52100000000000002</v>
      </c>
      <c r="L116" s="80"/>
      <c r="M116" s="80"/>
      <c r="N116" s="80"/>
      <c r="O116" s="80"/>
      <c r="P116" s="80"/>
    </row>
    <row r="117" spans="1:16">
      <c r="A117" s="81">
        <v>1995</v>
      </c>
      <c r="B117" s="80">
        <v>0.65415000000000001</v>
      </c>
      <c r="C117" s="80">
        <v>0.69399999999999995</v>
      </c>
      <c r="D117" s="80">
        <f t="shared" si="3"/>
        <v>0.73485000000000011</v>
      </c>
      <c r="E117" s="80">
        <v>0.6479822999999999</v>
      </c>
      <c r="F117" s="80">
        <v>0.67100000000000004</v>
      </c>
      <c r="G117" s="80">
        <v>0.63582000000000005</v>
      </c>
      <c r="H117" s="80">
        <v>0.67535999999999996</v>
      </c>
      <c r="I117" s="80">
        <v>0.70477999999999996</v>
      </c>
      <c r="J117" s="80">
        <v>0.6479822999999999</v>
      </c>
      <c r="K117" s="80">
        <v>0.67100000000000004</v>
      </c>
      <c r="L117" s="80"/>
      <c r="M117" s="80"/>
      <c r="N117" s="80"/>
      <c r="O117" s="80"/>
      <c r="P117" s="80"/>
    </row>
    <row r="118" spans="1:16">
      <c r="A118" s="81">
        <v>1996</v>
      </c>
      <c r="B118" s="80">
        <v>0.51214999999999999</v>
      </c>
      <c r="C118" s="80">
        <v>0.59</v>
      </c>
      <c r="D118" s="80">
        <f t="shared" si="3"/>
        <v>0.63385000000000014</v>
      </c>
      <c r="E118" s="80">
        <v>0.51687229999999995</v>
      </c>
      <c r="F118" s="80">
        <v>0.56100000000000005</v>
      </c>
      <c r="G118" s="80">
        <v>0.49382000000000004</v>
      </c>
      <c r="H118" s="80">
        <v>0.57135999999999998</v>
      </c>
      <c r="I118" s="80">
        <v>0.60377999999999998</v>
      </c>
      <c r="J118" s="80">
        <v>0.51687229999999995</v>
      </c>
      <c r="K118" s="80">
        <v>0.56100000000000005</v>
      </c>
      <c r="L118" s="80"/>
      <c r="M118" s="80"/>
      <c r="N118" s="80"/>
      <c r="O118" s="80"/>
      <c r="P118" s="80"/>
    </row>
    <row r="119" spans="1:16">
      <c r="A119" s="81">
        <v>1997</v>
      </c>
      <c r="B119" s="80">
        <v>0.72114999999999996</v>
      </c>
      <c r="C119" s="80">
        <v>0.74299999999999999</v>
      </c>
      <c r="D119" s="80">
        <f t="shared" si="3"/>
        <v>0.77485000000000004</v>
      </c>
      <c r="E119" s="80">
        <v>0.71655029999999997</v>
      </c>
      <c r="F119" s="80">
        <v>0.69100000000000006</v>
      </c>
      <c r="G119" s="80">
        <v>0.70282</v>
      </c>
      <c r="H119" s="80">
        <v>0.72436</v>
      </c>
      <c r="I119" s="80">
        <v>0.74477999999999989</v>
      </c>
      <c r="J119" s="80">
        <v>0.71655029999999997</v>
      </c>
      <c r="K119" s="80">
        <v>0.69100000000000006</v>
      </c>
      <c r="L119" s="80"/>
      <c r="M119" s="80"/>
      <c r="N119" s="80"/>
      <c r="O119" s="80"/>
      <c r="P119" s="80"/>
    </row>
    <row r="120" spans="1:16">
      <c r="A120" s="81">
        <v>1998</v>
      </c>
      <c r="B120" s="80">
        <v>0.86614999999999998</v>
      </c>
      <c r="C120" s="80">
        <v>0.89500000000000002</v>
      </c>
      <c r="D120" s="80">
        <f t="shared" si="3"/>
        <v>0.92584999999999995</v>
      </c>
      <c r="E120" s="80">
        <v>0.8339493</v>
      </c>
      <c r="F120" s="80">
        <v>0.85099999999999998</v>
      </c>
      <c r="G120" s="80">
        <v>0.84782000000000002</v>
      </c>
      <c r="H120" s="80">
        <v>0.87636000000000003</v>
      </c>
      <c r="I120" s="80">
        <v>0.8957799999999998</v>
      </c>
      <c r="J120" s="80">
        <v>0.8339493</v>
      </c>
      <c r="K120" s="80">
        <v>0.85099999999999998</v>
      </c>
      <c r="L120" s="80"/>
      <c r="M120" s="80"/>
      <c r="N120" s="80"/>
      <c r="O120" s="80"/>
      <c r="P120" s="80"/>
    </row>
    <row r="121" spans="1:16">
      <c r="A121" s="81">
        <v>1999</v>
      </c>
      <c r="B121" s="80">
        <v>0.63815</v>
      </c>
      <c r="C121" s="80">
        <v>0.65199999999999991</v>
      </c>
      <c r="D121" s="80">
        <f t="shared" si="3"/>
        <v>0.69085000000000008</v>
      </c>
      <c r="E121" s="80">
        <v>0.65624629999999995</v>
      </c>
      <c r="F121" s="80">
        <v>0.64100000000000001</v>
      </c>
      <c r="G121" s="80">
        <v>0.61982000000000004</v>
      </c>
      <c r="H121" s="80">
        <v>0.63335999999999992</v>
      </c>
      <c r="I121" s="80">
        <v>0.66077999999999992</v>
      </c>
      <c r="J121" s="80">
        <v>0.65624629999999995</v>
      </c>
      <c r="K121" s="80">
        <v>0.64100000000000001</v>
      </c>
      <c r="L121" s="80"/>
      <c r="M121" s="80"/>
      <c r="N121" s="80"/>
      <c r="O121" s="80"/>
      <c r="P121" s="80"/>
    </row>
    <row r="122" spans="1:16">
      <c r="A122" s="81">
        <v>2000</v>
      </c>
      <c r="B122" s="80">
        <v>0.62514999999999998</v>
      </c>
      <c r="C122" s="80">
        <v>0.66399999999999992</v>
      </c>
      <c r="D122" s="80">
        <f t="shared" si="3"/>
        <v>0.71085000000000009</v>
      </c>
      <c r="E122" s="80">
        <v>0.62350929999999993</v>
      </c>
      <c r="F122" s="80">
        <v>0.64100000000000001</v>
      </c>
      <c r="G122" s="80">
        <v>0.60682000000000003</v>
      </c>
      <c r="H122" s="80">
        <v>0.64535999999999993</v>
      </c>
      <c r="I122" s="80">
        <v>0.68077999999999994</v>
      </c>
      <c r="J122" s="80">
        <v>0.62350929999999993</v>
      </c>
      <c r="K122" s="80">
        <v>0.64100000000000001</v>
      </c>
      <c r="L122" s="80"/>
      <c r="M122" s="80"/>
      <c r="N122" s="80"/>
      <c r="O122" s="80"/>
      <c r="P122" s="80"/>
    </row>
    <row r="123" spans="1:16">
      <c r="A123" s="81">
        <v>2001</v>
      </c>
      <c r="B123" s="80">
        <v>0.77015</v>
      </c>
      <c r="C123" s="80">
        <v>0.81800000000000006</v>
      </c>
      <c r="D123" s="80">
        <f t="shared" si="3"/>
        <v>0.8478500000000001</v>
      </c>
      <c r="E123" s="80">
        <v>0.74567329999999998</v>
      </c>
      <c r="F123" s="80">
        <v>0.77100000000000002</v>
      </c>
      <c r="G123" s="80">
        <v>0.75182000000000004</v>
      </c>
      <c r="H123" s="80">
        <v>0.79936000000000007</v>
      </c>
      <c r="I123" s="80">
        <v>0.81777999999999995</v>
      </c>
      <c r="J123" s="80">
        <v>0.74567329999999998</v>
      </c>
      <c r="K123" s="80">
        <v>0.77100000000000002</v>
      </c>
      <c r="L123" s="80"/>
      <c r="M123" s="80"/>
      <c r="N123" s="80"/>
      <c r="O123" s="80"/>
      <c r="P123" s="80"/>
    </row>
    <row r="124" spans="1:16">
      <c r="A124" s="81">
        <v>2002</v>
      </c>
      <c r="B124" s="80">
        <v>0.82614999999999994</v>
      </c>
      <c r="C124" s="80">
        <v>0.88600000000000001</v>
      </c>
      <c r="D124" s="80">
        <f t="shared" si="3"/>
        <v>0.92485000000000006</v>
      </c>
      <c r="E124" s="80">
        <v>0.80408329999999995</v>
      </c>
      <c r="F124" s="80">
        <v>0.85099999999999998</v>
      </c>
      <c r="G124" s="80">
        <v>0.80781999999999998</v>
      </c>
      <c r="H124" s="80">
        <v>0.86736000000000002</v>
      </c>
      <c r="I124" s="80">
        <v>0.89477999999999991</v>
      </c>
      <c r="J124" s="80">
        <v>0.80408329999999995</v>
      </c>
      <c r="K124" s="80">
        <v>0.85099999999999998</v>
      </c>
      <c r="L124" s="80"/>
      <c r="M124" s="80"/>
      <c r="N124" s="80"/>
      <c r="O124" s="80"/>
      <c r="P124" s="80"/>
    </row>
    <row r="125" spans="1:16">
      <c r="A125" s="81">
        <v>2003</v>
      </c>
      <c r="B125" s="80">
        <v>0.83814999999999995</v>
      </c>
      <c r="C125" s="80">
        <v>0.88700000000000001</v>
      </c>
      <c r="D125" s="80">
        <f t="shared" si="3"/>
        <v>0.90985000000000016</v>
      </c>
      <c r="E125" s="80">
        <v>0.81509029999999993</v>
      </c>
      <c r="F125" s="80">
        <v>0.84099999999999997</v>
      </c>
      <c r="G125" s="80">
        <v>0.81981999999999999</v>
      </c>
      <c r="H125" s="80">
        <v>0.86836000000000002</v>
      </c>
      <c r="I125" s="80">
        <v>0.87978000000000001</v>
      </c>
      <c r="J125" s="80">
        <v>0.81509029999999993</v>
      </c>
      <c r="K125" s="80">
        <v>0.84099999999999997</v>
      </c>
      <c r="L125" s="80"/>
      <c r="M125" s="80"/>
      <c r="N125" s="80"/>
      <c r="O125" s="80"/>
      <c r="P125" s="80"/>
    </row>
    <row r="126" spans="1:16">
      <c r="A126" s="81">
        <v>2004</v>
      </c>
      <c r="B126" s="80">
        <v>0.77915000000000001</v>
      </c>
      <c r="C126" s="80">
        <v>0.80499999999999994</v>
      </c>
      <c r="D126" s="80">
        <f t="shared" si="3"/>
        <v>0.81385000000000007</v>
      </c>
      <c r="E126" s="80">
        <v>0.77364129999999998</v>
      </c>
      <c r="F126" s="80">
        <v>0.751</v>
      </c>
      <c r="G126" s="80">
        <v>0.76082000000000005</v>
      </c>
      <c r="H126" s="80">
        <v>0.78635999999999995</v>
      </c>
      <c r="I126" s="80">
        <v>0.78377999999999992</v>
      </c>
      <c r="J126" s="80">
        <v>0.77364129999999998</v>
      </c>
      <c r="K126" s="80">
        <v>0.751</v>
      </c>
      <c r="L126" s="80"/>
      <c r="M126" s="80"/>
      <c r="N126" s="80"/>
      <c r="O126" s="80"/>
      <c r="P126" s="80"/>
    </row>
    <row r="127" spans="1:16">
      <c r="A127" s="81">
        <v>2005</v>
      </c>
      <c r="B127" s="80">
        <v>0.87414999999999998</v>
      </c>
      <c r="C127" s="80">
        <v>0.95199999999999996</v>
      </c>
      <c r="D127" s="80">
        <f t="shared" si="3"/>
        <v>0.99185000000000001</v>
      </c>
      <c r="E127" s="80">
        <v>0.84364729999999999</v>
      </c>
      <c r="F127" s="80">
        <v>0.90100000000000002</v>
      </c>
      <c r="G127" s="80">
        <v>0.85582000000000003</v>
      </c>
      <c r="H127" s="80">
        <v>0.93335999999999997</v>
      </c>
      <c r="I127" s="80">
        <v>0.96177999999999986</v>
      </c>
      <c r="J127" s="80">
        <v>0.84364729999999999</v>
      </c>
      <c r="K127" s="80">
        <v>0.90100000000000002</v>
      </c>
      <c r="L127" s="80"/>
      <c r="M127" s="80"/>
      <c r="N127" s="80"/>
      <c r="O127" s="80"/>
      <c r="P127" s="80"/>
    </row>
    <row r="128" spans="1:16">
      <c r="A128" s="81">
        <v>2006</v>
      </c>
      <c r="B128" s="80">
        <v>0.83614999999999995</v>
      </c>
      <c r="C128" s="80">
        <v>0.90300000000000002</v>
      </c>
      <c r="D128" s="80">
        <f t="shared" si="3"/>
        <v>0.93685000000000007</v>
      </c>
      <c r="E128" s="80">
        <v>0.78973129999999991</v>
      </c>
      <c r="F128" s="80">
        <v>0.83099999999999996</v>
      </c>
      <c r="G128" s="80">
        <v>0.81781999999999999</v>
      </c>
      <c r="H128" s="80">
        <v>0.88436000000000003</v>
      </c>
      <c r="I128" s="80">
        <v>0.90677999999999992</v>
      </c>
      <c r="J128" s="80">
        <v>0.78973129999999991</v>
      </c>
      <c r="K128" s="80">
        <v>0.83099999999999996</v>
      </c>
      <c r="L128" s="80"/>
      <c r="M128" s="80"/>
      <c r="N128" s="80"/>
      <c r="O128" s="80"/>
      <c r="P128" s="80"/>
    </row>
    <row r="129" spans="1:16">
      <c r="A129" s="81">
        <v>2007</v>
      </c>
      <c r="B129" s="80">
        <v>0.82414999999999994</v>
      </c>
      <c r="C129" s="80">
        <v>0.92999999999999994</v>
      </c>
      <c r="D129" s="80">
        <f t="shared" si="3"/>
        <v>0.94485000000000008</v>
      </c>
      <c r="E129" s="80">
        <v>0.78335129999999986</v>
      </c>
      <c r="F129" s="80">
        <v>0.86099999999999999</v>
      </c>
      <c r="G129" s="80">
        <v>0.80581999999999998</v>
      </c>
      <c r="H129" s="80">
        <v>0.91135999999999995</v>
      </c>
      <c r="I129" s="80">
        <v>0.91477999999999993</v>
      </c>
      <c r="J129" s="80">
        <v>0.78335129999999986</v>
      </c>
      <c r="K129" s="80">
        <v>0.86099999999999999</v>
      </c>
      <c r="L129" s="80"/>
      <c r="M129" s="80"/>
      <c r="N129" s="80"/>
      <c r="O129" s="80"/>
      <c r="P129" s="80"/>
    </row>
    <row r="130" spans="1:16">
      <c r="A130" s="81">
        <v>2008</v>
      </c>
      <c r="B130" s="80">
        <v>0.72514999999999996</v>
      </c>
      <c r="C130" s="80">
        <v>0.79299999999999993</v>
      </c>
      <c r="D130" s="80">
        <f t="shared" ref="D130" si="4">I130-I$137</f>
        <v>0.80485000000000007</v>
      </c>
      <c r="E130" s="80">
        <v>0.70885829999999994</v>
      </c>
      <c r="F130" s="80">
        <v>0.73099999999999998</v>
      </c>
      <c r="G130" s="80">
        <v>0.70682</v>
      </c>
      <c r="H130" s="80">
        <v>0.77435999999999994</v>
      </c>
      <c r="I130" s="80">
        <v>0.77477999999999991</v>
      </c>
      <c r="J130" s="80">
        <v>0.70885829999999994</v>
      </c>
      <c r="K130" s="80">
        <v>0.73099999999999998</v>
      </c>
      <c r="L130" s="80"/>
      <c r="M130" s="80"/>
      <c r="N130" s="80"/>
      <c r="O130" s="80"/>
      <c r="P130" s="80"/>
    </row>
    <row r="131" spans="1:16">
      <c r="A131" s="81">
        <v>2009</v>
      </c>
      <c r="B131" s="80">
        <v>0.83515000000000006</v>
      </c>
      <c r="C131" s="80">
        <v>0.92300000000000004</v>
      </c>
      <c r="D131" s="80">
        <f>I131-I$137</f>
        <v>0.91785000000000017</v>
      </c>
      <c r="E131" s="80">
        <v>0.78996329999999992</v>
      </c>
      <c r="F131" s="80">
        <v>0.83099999999999996</v>
      </c>
      <c r="G131" s="80">
        <v>0.8168200000000001</v>
      </c>
      <c r="H131" s="80">
        <v>0.90436000000000005</v>
      </c>
      <c r="I131" s="80">
        <v>0.88778000000000001</v>
      </c>
      <c r="J131" s="80">
        <v>0.78996329999999992</v>
      </c>
      <c r="K131" s="80">
        <v>0.83099999999999996</v>
      </c>
      <c r="L131" s="80"/>
      <c r="M131" s="80"/>
      <c r="N131" s="80"/>
      <c r="O131" s="80"/>
      <c r="P131" s="80"/>
    </row>
    <row r="132" spans="1:16">
      <c r="A132" s="81">
        <v>2010</v>
      </c>
      <c r="B132" s="80">
        <v>0.88614999999999999</v>
      </c>
      <c r="C132" s="80">
        <v>0.996</v>
      </c>
      <c r="D132" s="80">
        <f>I132-I$137</f>
        <v>0.98785000000000001</v>
      </c>
      <c r="E132" s="80">
        <v>0.84683029999999992</v>
      </c>
      <c r="F132" s="80">
        <v>0.90100000000000002</v>
      </c>
      <c r="G132" s="80">
        <v>0.86782000000000004</v>
      </c>
      <c r="H132" s="80">
        <v>0.97736000000000001</v>
      </c>
      <c r="I132" s="80">
        <v>0.95777999999999985</v>
      </c>
      <c r="J132" s="80">
        <v>0.84683029999999992</v>
      </c>
      <c r="K132" s="80">
        <v>0.90100000000000002</v>
      </c>
      <c r="L132" s="80"/>
      <c r="M132" s="80"/>
      <c r="N132" s="80"/>
      <c r="O132" s="80"/>
      <c r="P132" s="80"/>
    </row>
    <row r="133" spans="1:16">
      <c r="A133" s="81">
        <v>2011</v>
      </c>
      <c r="B133" s="80">
        <v>0.75214999999999999</v>
      </c>
      <c r="C133" s="80">
        <v>0.85799999999999998</v>
      </c>
      <c r="D133" s="80">
        <f>I133-I$137</f>
        <v>0.86485000000000001</v>
      </c>
      <c r="E133" s="80">
        <v>0.7270143</v>
      </c>
      <c r="F133" s="80">
        <v>0.79100000000000004</v>
      </c>
      <c r="G133" s="80">
        <v>0.73382000000000003</v>
      </c>
      <c r="H133" s="80">
        <v>0.83935999999999999</v>
      </c>
      <c r="I133" s="80">
        <v>0.83477999999999986</v>
      </c>
      <c r="J133" s="80">
        <v>0.7270143</v>
      </c>
      <c r="K133" s="80">
        <v>0.79100000000000004</v>
      </c>
      <c r="L133" s="80"/>
      <c r="M133" s="80"/>
      <c r="N133" s="80"/>
      <c r="O133" s="80"/>
      <c r="P133" s="80"/>
    </row>
    <row r="134" spans="1:16">
      <c r="A134" s="81">
        <v>2012</v>
      </c>
      <c r="B134" s="80">
        <v>0.79815000000000003</v>
      </c>
      <c r="C134" s="80">
        <v>0.88</v>
      </c>
      <c r="D134" s="80">
        <f>I134-I$137</f>
        <v>0.89585000000000015</v>
      </c>
      <c r="E134" s="80">
        <v>0.77296429999999994</v>
      </c>
      <c r="F134" s="80">
        <v>0.81099999999999994</v>
      </c>
      <c r="G134" s="80">
        <v>0.77982000000000007</v>
      </c>
      <c r="H134" s="80">
        <v>0.86136000000000001</v>
      </c>
      <c r="I134" s="80">
        <v>0.86577999999999999</v>
      </c>
      <c r="J134" s="80">
        <v>0.77296429999999994</v>
      </c>
      <c r="K134" s="80">
        <v>0.81099999999999994</v>
      </c>
      <c r="L134" s="80"/>
      <c r="M134" s="80"/>
      <c r="N134" s="80"/>
      <c r="O134" s="80"/>
      <c r="P134" s="80"/>
    </row>
    <row r="135" spans="1:16">
      <c r="A135" s="81">
        <v>2013</v>
      </c>
      <c r="B135" s="80">
        <v>0.82315000000000005</v>
      </c>
      <c r="C135" s="80">
        <v>0.89600000000000002</v>
      </c>
      <c r="D135" s="80">
        <f>I135-I$137</f>
        <v>0.91485000000000005</v>
      </c>
      <c r="E135" s="80">
        <v>0.82010329999999998</v>
      </c>
      <c r="F135" s="80">
        <v>0.84099999999999997</v>
      </c>
      <c r="G135" s="80">
        <v>0.80482000000000009</v>
      </c>
      <c r="H135" s="80">
        <v>0.87736000000000003</v>
      </c>
      <c r="I135" s="80">
        <v>0.8847799999999999</v>
      </c>
      <c r="J135" s="80">
        <v>0.82010329999999998</v>
      </c>
      <c r="K135" s="80">
        <v>0.84099999999999997</v>
      </c>
      <c r="L135" s="80"/>
      <c r="M135" s="80"/>
      <c r="N135" s="80"/>
      <c r="O135" s="80"/>
      <c r="P135" s="80"/>
    </row>
    <row r="136" spans="1:16">
      <c r="A136" s="81">
        <v>2014</v>
      </c>
      <c r="B136" s="80">
        <v>0.89514999999999989</v>
      </c>
      <c r="C136" s="80"/>
      <c r="D136" s="80"/>
      <c r="E136" s="80">
        <v>0.88748629999999995</v>
      </c>
      <c r="F136" s="80">
        <v>0.91100000000000003</v>
      </c>
      <c r="G136" s="80">
        <v>0.87681999999999993</v>
      </c>
      <c r="H136" s="80"/>
      <c r="I136" s="80"/>
      <c r="J136" s="80">
        <v>0.88748629999999995</v>
      </c>
      <c r="K136" s="80">
        <v>0.91100000000000003</v>
      </c>
      <c r="L136" s="80"/>
      <c r="M136" s="80"/>
      <c r="N136" s="80"/>
      <c r="O136" s="80"/>
      <c r="P136" s="80"/>
    </row>
    <row r="137" spans="1:16">
      <c r="A137" s="79"/>
      <c r="B137" s="80">
        <f t="shared" ref="B137:K137" si="5">AVERAGE(B2:B21)</f>
        <v>4.1633363423443369E-18</v>
      </c>
      <c r="C137" s="80">
        <f t="shared" si="5"/>
        <v>-8.3266726846886737E-18</v>
      </c>
      <c r="D137" s="80">
        <f t="shared" si="5"/>
        <v>0</v>
      </c>
      <c r="E137" s="80">
        <f t="shared" si="5"/>
        <v>-7.2164496600635178E-17</v>
      </c>
      <c r="F137" s="80">
        <f t="shared" si="5"/>
        <v>1.9428902930940238E-17</v>
      </c>
      <c r="G137" s="80">
        <f t="shared" si="5"/>
        <v>-1.8329999999999957E-2</v>
      </c>
      <c r="H137" s="80">
        <f t="shared" si="5"/>
        <v>-1.8639999999999997E-2</v>
      </c>
      <c r="I137" s="80">
        <f t="shared" si="5"/>
        <v>-3.0070000000000107E-2</v>
      </c>
      <c r="J137" s="80">
        <f t="shared" si="5"/>
        <v>-7.2164496600635178E-17</v>
      </c>
      <c r="K137" s="80">
        <f t="shared" si="5"/>
        <v>1.9428902930940238E-17</v>
      </c>
      <c r="L137" s="80"/>
      <c r="M137" s="80"/>
      <c r="N137" s="80"/>
      <c r="O137" s="80"/>
      <c r="P137" s="80"/>
    </row>
    <row r="138" spans="1:16">
      <c r="A138" s="79"/>
      <c r="B138" s="80"/>
      <c r="C138" s="80"/>
      <c r="D138" s="80"/>
      <c r="E138" s="80"/>
      <c r="F138" s="80"/>
      <c r="G138" s="80"/>
      <c r="H138" s="80"/>
      <c r="I138" s="80"/>
      <c r="J138" s="80"/>
      <c r="K138" s="80"/>
      <c r="L138" s="80"/>
      <c r="M138" s="80"/>
      <c r="N138" s="80"/>
      <c r="O138" s="80"/>
      <c r="P138" s="80"/>
    </row>
    <row r="139" spans="1:16">
      <c r="A139" s="79"/>
      <c r="B139" s="80">
        <f>AVERAGE(B132:B136)-AVERAGE(B2:B21)</f>
        <v>0.83094999999999997</v>
      </c>
      <c r="C139" s="80">
        <f>AVERAGE(C132:C136)-AVERAGE(C2:C21)</f>
        <v>0.90749999999999997</v>
      </c>
      <c r="D139" s="80">
        <f>AVERAGE(D132:D136)-AVERAGE(D2:D21)</f>
        <v>0.91585000000000005</v>
      </c>
      <c r="E139" s="80">
        <f>AVERAGE(E132:E136)-AVERAGE(E2:E21)</f>
        <v>0.81087969999999998</v>
      </c>
      <c r="F139" s="80">
        <f>AVERAGE(F132:F136)-AVERAGE(F2:F21)</f>
        <v>0.8510000000000002</v>
      </c>
      <c r="G139" s="80"/>
      <c r="H139" s="80"/>
      <c r="I139" s="80"/>
      <c r="J139" s="80"/>
      <c r="K139" s="80"/>
      <c r="L139" s="80"/>
      <c r="M139" s="80"/>
      <c r="N139" s="80"/>
      <c r="O139" s="80"/>
      <c r="P139" s="80"/>
    </row>
    <row r="140" spans="1:16">
      <c r="A140" s="79"/>
      <c r="B140" s="80"/>
      <c r="C140" s="80"/>
      <c r="D140" s="80"/>
      <c r="E140" s="80"/>
      <c r="F140" s="80"/>
      <c r="G140" s="80"/>
      <c r="H140" s="80"/>
      <c r="I140" s="80"/>
      <c r="J140" s="80"/>
      <c r="K140" s="80"/>
      <c r="L140" s="11">
        <f>AVERAGE(B139:F139)</f>
        <v>0.86323594000000003</v>
      </c>
      <c r="M140" s="11">
        <f>STDEV(B139:F139)</f>
        <v>4.6531769614081953E-2</v>
      </c>
      <c r="N140" s="80"/>
      <c r="O140" s="80"/>
      <c r="P140" s="80"/>
    </row>
    <row r="141" spans="1:16">
      <c r="A141" s="79"/>
      <c r="B141" s="80"/>
      <c r="C141" s="80"/>
      <c r="D141" s="80"/>
      <c r="E141" s="80"/>
      <c r="F141" s="80"/>
      <c r="G141" s="80"/>
      <c r="H141" s="80"/>
      <c r="I141" s="80"/>
      <c r="J141" s="80"/>
      <c r="K141" s="80"/>
      <c r="L141" s="80"/>
      <c r="M141" s="80"/>
      <c r="N141" s="80"/>
      <c r="O141" s="80"/>
      <c r="P141" s="80"/>
    </row>
    <row r="142" spans="1:16">
      <c r="A142" s="79"/>
      <c r="B142" s="80"/>
      <c r="C142" s="80"/>
      <c r="D142" s="80"/>
      <c r="E142" s="80"/>
      <c r="F142" s="80"/>
      <c r="G142" s="80"/>
      <c r="H142" s="80"/>
      <c r="I142" s="80"/>
      <c r="J142" s="80"/>
      <c r="K142" s="80"/>
      <c r="L142" s="80"/>
      <c r="M142" s="80"/>
      <c r="N142" s="80"/>
      <c r="O142" s="80"/>
      <c r="P142" s="80"/>
    </row>
    <row r="143" spans="1:16">
      <c r="A143" s="79"/>
      <c r="B143" s="80"/>
      <c r="C143" s="80"/>
      <c r="D143" s="80"/>
      <c r="E143" s="80"/>
      <c r="F143" s="80"/>
      <c r="G143" s="80"/>
      <c r="H143" s="80"/>
      <c r="I143" s="80"/>
      <c r="J143" s="80"/>
      <c r="K143" s="80"/>
      <c r="L143" s="80"/>
      <c r="M143" s="80"/>
      <c r="N143" s="80"/>
      <c r="O143" s="80"/>
      <c r="P143" s="80"/>
    </row>
    <row r="144" spans="1:16">
      <c r="A144" s="79"/>
      <c r="B144" s="80"/>
      <c r="C144" s="80"/>
      <c r="D144" s="80"/>
      <c r="E144" s="80"/>
      <c r="F144" s="80"/>
      <c r="G144" s="80"/>
      <c r="H144" s="80"/>
      <c r="I144" s="80"/>
      <c r="J144" s="80"/>
      <c r="K144" s="80"/>
      <c r="L144" s="80"/>
      <c r="M144" s="80"/>
      <c r="N144" s="80"/>
      <c r="O144" s="80"/>
      <c r="P144" s="80"/>
    </row>
    <row r="145" spans="1:16">
      <c r="A145" s="79"/>
      <c r="B145" s="80"/>
      <c r="C145" s="80"/>
      <c r="D145" s="80"/>
      <c r="E145" s="80"/>
      <c r="F145" s="80"/>
      <c r="G145" s="80"/>
      <c r="H145" s="80"/>
      <c r="I145" s="80"/>
      <c r="J145" s="80"/>
      <c r="K145" s="80"/>
      <c r="L145" s="80"/>
      <c r="M145" s="80"/>
      <c r="N145" s="80"/>
      <c r="O145" s="80"/>
      <c r="P145" s="80"/>
    </row>
    <row r="146" spans="1:16">
      <c r="B146" s="80"/>
      <c r="C146" s="80"/>
      <c r="D146" s="80"/>
      <c r="E146" s="80"/>
      <c r="F146" s="80"/>
      <c r="G146" s="80"/>
      <c r="H146" s="80"/>
      <c r="I146" s="80"/>
      <c r="J146" s="80"/>
      <c r="K146" s="80"/>
      <c r="L146" s="80"/>
      <c r="M146" s="80"/>
      <c r="N146" s="80"/>
      <c r="O146" s="80"/>
      <c r="P146" s="80"/>
    </row>
    <row r="147" spans="1:16">
      <c r="L147" s="80"/>
    </row>
    <row r="148" spans="1:16">
      <c r="E148" s="80"/>
      <c r="F148" s="80"/>
      <c r="G148" s="80"/>
      <c r="H148" s="80"/>
      <c r="I148" s="80"/>
      <c r="J148" s="80"/>
      <c r="K148" s="80"/>
    </row>
    <row r="149" spans="1:16">
      <c r="L149" s="80"/>
    </row>
  </sheetData>
  <mergeCells count="5">
    <mergeCell ref="AM22:AO22"/>
    <mergeCell ref="AP22:AR22"/>
    <mergeCell ref="AS22:AU22"/>
    <mergeCell ref="AV22:AX22"/>
    <mergeCell ref="AY22:BA2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8"/>
  <sheetViews>
    <sheetView zoomScaleNormal="100" workbookViewId="0">
      <selection activeCell="L33" sqref="L33"/>
    </sheetView>
  </sheetViews>
  <sheetFormatPr defaultRowHeight="14.25"/>
  <sheetData>
    <row r="1" spans="1:9">
      <c r="A1" t="s">
        <v>800</v>
      </c>
      <c r="B1" t="s">
        <v>801</v>
      </c>
      <c r="C1" t="s">
        <v>802</v>
      </c>
      <c r="D1" t="s">
        <v>736</v>
      </c>
      <c r="E1" t="s">
        <v>733</v>
      </c>
    </row>
    <row r="2" spans="1:9">
      <c r="A2" s="79">
        <v>28856</v>
      </c>
      <c r="B2" s="80">
        <v>-0.17249999999999999</v>
      </c>
      <c r="C2" s="80">
        <v>-0.19839351851851847</v>
      </c>
      <c r="D2" s="80">
        <v>-0.2669851851851851</v>
      </c>
      <c r="E2" s="80">
        <v>-0.25474999999999998</v>
      </c>
      <c r="F2" t="s">
        <v>803</v>
      </c>
    </row>
    <row r="3" spans="1:9">
      <c r="A3" s="79">
        <v>28946</v>
      </c>
      <c r="B3" s="80">
        <v>-0.20599999999999999</v>
      </c>
      <c r="C3" s="80">
        <v>-0.18163425925925927</v>
      </c>
      <c r="D3" s="80">
        <v>-0.19613333333333324</v>
      </c>
      <c r="E3" s="80">
        <v>-0.19474999999999998</v>
      </c>
      <c r="F3">
        <v>1</v>
      </c>
      <c r="G3">
        <v>28856</v>
      </c>
      <c r="H3" s="80">
        <v>2.4403409090908738E-3</v>
      </c>
      <c r="I3" s="80"/>
    </row>
    <row r="4" spans="1:9">
      <c r="A4" s="79">
        <v>29037</v>
      </c>
      <c r="B4" s="80">
        <v>-0.13133333333333333</v>
      </c>
      <c r="C4" s="80">
        <v>-0.17718981481481474</v>
      </c>
      <c r="D4" s="80">
        <v>-0.10847592592592578</v>
      </c>
      <c r="E4" s="80">
        <v>-0.22475000000000001</v>
      </c>
      <c r="F4">
        <v>1</v>
      </c>
      <c r="G4">
        <v>31686</v>
      </c>
      <c r="H4" s="80">
        <v>-0.20274242424242422</v>
      </c>
      <c r="I4" s="80"/>
    </row>
    <row r="5" spans="1:9">
      <c r="A5" s="79">
        <v>29129</v>
      </c>
      <c r="B5" s="80">
        <v>5.4666666666666669E-2</v>
      </c>
      <c r="C5" s="80">
        <v>-2.6449074074074055E-2</v>
      </c>
      <c r="D5" s="80">
        <v>-3.710555555555544E-2</v>
      </c>
      <c r="E5" s="80">
        <v>-6.4750000000000002E-2</v>
      </c>
      <c r="F5">
        <v>2</v>
      </c>
      <c r="G5">
        <v>31778</v>
      </c>
      <c r="H5" s="80">
        <v>5.0676532769555957E-3</v>
      </c>
      <c r="I5" s="80"/>
    </row>
    <row r="6" spans="1:9">
      <c r="A6" s="79">
        <v>29221</v>
      </c>
      <c r="B6" s="80">
        <v>5.1999999999999991E-2</v>
      </c>
      <c r="C6" s="80">
        <v>6.4939814814814867E-2</v>
      </c>
      <c r="D6" s="80">
        <v>5.7014814814814949E-2</v>
      </c>
      <c r="E6" s="80">
        <v>6.525000000000003E-2</v>
      </c>
      <c r="F6">
        <v>2</v>
      </c>
      <c r="G6">
        <v>35612</v>
      </c>
      <c r="H6" s="80">
        <v>2.5490486257928123E-2</v>
      </c>
      <c r="I6" s="80"/>
    </row>
    <row r="7" spans="1:9">
      <c r="A7" s="79">
        <v>29312</v>
      </c>
      <c r="B7" s="80">
        <v>3.0333333333333334E-2</v>
      </c>
      <c r="C7" s="80">
        <v>0.11503240740740742</v>
      </c>
      <c r="D7" s="80">
        <v>-5.8133333333333266E-2</v>
      </c>
      <c r="E7" s="80">
        <v>5.2500000000000324E-3</v>
      </c>
      <c r="F7">
        <v>3</v>
      </c>
      <c r="G7">
        <v>35704</v>
      </c>
      <c r="H7" s="80">
        <v>0.27722056590752253</v>
      </c>
      <c r="I7" s="80">
        <f>H7-H6</f>
        <v>0.25173007964959443</v>
      </c>
    </row>
    <row r="8" spans="1:9">
      <c r="A8" s="79">
        <v>29403</v>
      </c>
      <c r="B8" s="80">
        <v>4.7999999999999994E-2</v>
      </c>
      <c r="C8" s="80">
        <v>7.2810185185185228E-2</v>
      </c>
      <c r="D8" s="80">
        <v>-0.11514259259259244</v>
      </c>
      <c r="E8" s="80">
        <v>-7.4749999999999983E-2</v>
      </c>
      <c r="F8">
        <v>3</v>
      </c>
      <c r="G8">
        <v>41913</v>
      </c>
      <c r="H8" s="80">
        <v>0.21151373360938586</v>
      </c>
      <c r="I8" s="80"/>
    </row>
    <row r="9" spans="1:9">
      <c r="A9" s="79">
        <v>29495</v>
      </c>
      <c r="B9" s="80">
        <v>-2.3000000000000003E-2</v>
      </c>
      <c r="C9" s="80">
        <v>-2.9782407407407382E-2</v>
      </c>
      <c r="D9" s="80">
        <v>-0.1017722222222221</v>
      </c>
      <c r="E9" s="80">
        <v>-9.4750000000000001E-2</v>
      </c>
      <c r="F9" t="s">
        <v>804</v>
      </c>
    </row>
    <row r="10" spans="1:9">
      <c r="A10" s="79">
        <v>29587</v>
      </c>
      <c r="B10" s="80">
        <v>0.106</v>
      </c>
      <c r="C10" s="80">
        <v>-5.0601851851851259E-3</v>
      </c>
      <c r="D10" s="80">
        <v>1.6348148148148289E-2</v>
      </c>
      <c r="E10" s="80">
        <v>7.5249999999999984E-2</v>
      </c>
      <c r="G10">
        <v>28856</v>
      </c>
      <c r="H10" s="80">
        <v>-2.5544191919191921E-2</v>
      </c>
      <c r="I10" s="80"/>
    </row>
    <row r="11" spans="1:9">
      <c r="A11" s="79">
        <v>29677</v>
      </c>
      <c r="B11" s="80">
        <v>1.9E-2</v>
      </c>
      <c r="C11" s="80">
        <v>-4.4967592592592615E-2</v>
      </c>
      <c r="D11" s="80">
        <v>-4.0466666666666595E-2</v>
      </c>
      <c r="E11" s="80">
        <v>3.5250000000000004E-2</v>
      </c>
      <c r="G11">
        <v>31686</v>
      </c>
      <c r="H11" s="80">
        <v>-0.19233080808080799</v>
      </c>
      <c r="I11" s="80"/>
    </row>
    <row r="12" spans="1:9">
      <c r="A12" s="79">
        <v>29768</v>
      </c>
      <c r="B12" s="80">
        <v>-3.0666666666666665E-2</v>
      </c>
      <c r="C12" s="80">
        <v>-5.385648148148145E-2</v>
      </c>
      <c r="D12" s="80">
        <v>-5.7475925925925785E-2</v>
      </c>
      <c r="E12" s="80">
        <v>5.2500000000000324E-3</v>
      </c>
      <c r="G12">
        <v>31778</v>
      </c>
      <c r="H12" s="80">
        <v>3.6763379923263666E-2</v>
      </c>
      <c r="I12" s="80"/>
    </row>
    <row r="13" spans="1:9">
      <c r="A13" s="79">
        <v>29860</v>
      </c>
      <c r="B13" s="80">
        <v>-6.2666666666666662E-2</v>
      </c>
      <c r="C13" s="80">
        <v>-8.9782407407407394E-2</v>
      </c>
      <c r="D13" s="80">
        <v>-0.11243888888888877</v>
      </c>
      <c r="E13" s="80">
        <v>-0.14474999999999999</v>
      </c>
      <c r="G13">
        <v>35612</v>
      </c>
      <c r="H13" s="80">
        <v>1.2048204917390989E-2</v>
      </c>
      <c r="I13" s="80"/>
    </row>
    <row r="14" spans="1:9">
      <c r="A14" s="79">
        <v>29952</v>
      </c>
      <c r="B14" s="80">
        <v>-5.1666666666666659E-2</v>
      </c>
      <c r="C14" s="80">
        <v>-6.506018518518511E-2</v>
      </c>
      <c r="D14" s="80">
        <v>-0.10665185185185171</v>
      </c>
      <c r="E14" s="80">
        <v>-9.4750000000000001E-2</v>
      </c>
      <c r="G14">
        <v>35704</v>
      </c>
      <c r="H14" s="80">
        <v>0.24851948661912435</v>
      </c>
      <c r="I14" s="80">
        <f>H14-H13</f>
        <v>0.23647128170173337</v>
      </c>
    </row>
    <row r="15" spans="1:9">
      <c r="A15" s="79">
        <v>30042</v>
      </c>
      <c r="B15" s="80">
        <v>-0.16966666666666666</v>
      </c>
      <c r="C15" s="80">
        <v>-0.22830092592592591</v>
      </c>
      <c r="D15" s="80">
        <v>-0.19679999999999995</v>
      </c>
      <c r="E15" s="80">
        <v>-0.24475</v>
      </c>
      <c r="G15">
        <v>41913</v>
      </c>
      <c r="H15" s="80">
        <v>0.19315831799708608</v>
      </c>
      <c r="I15" s="80"/>
    </row>
    <row r="16" spans="1:9">
      <c r="A16" s="79">
        <v>30133</v>
      </c>
      <c r="B16" s="80">
        <v>-0.23699999999999999</v>
      </c>
      <c r="C16" s="80">
        <v>-0.26718981481481474</v>
      </c>
      <c r="D16" s="80">
        <v>-0.1998092592592591</v>
      </c>
      <c r="E16" s="80">
        <v>-0.21475</v>
      </c>
      <c r="F16" t="s">
        <v>736</v>
      </c>
    </row>
    <row r="17" spans="1:9">
      <c r="A17" s="79">
        <v>30225</v>
      </c>
      <c r="B17" s="80">
        <v>-0.18566666666666665</v>
      </c>
      <c r="C17" s="80">
        <v>-0.24644907407407404</v>
      </c>
      <c r="D17" s="80">
        <v>-0.13443888888888877</v>
      </c>
      <c r="E17" s="80">
        <v>-0.18475</v>
      </c>
      <c r="G17">
        <v>28856</v>
      </c>
      <c r="H17" s="80">
        <v>-8.164961095549321E-2</v>
      </c>
      <c r="I17" s="80"/>
    </row>
    <row r="18" spans="1:9">
      <c r="A18" s="79">
        <v>30317</v>
      </c>
      <c r="B18" s="80">
        <v>5.8666666666666666E-2</v>
      </c>
      <c r="C18" s="80">
        <v>-5.0601851851851398E-3</v>
      </c>
      <c r="D18" s="80">
        <v>0.14934814814814829</v>
      </c>
      <c r="E18" s="80">
        <v>0.13524999999999998</v>
      </c>
      <c r="G18">
        <v>31868</v>
      </c>
      <c r="H18" s="80">
        <v>-0.13586324307500769</v>
      </c>
      <c r="I18" s="80"/>
    </row>
    <row r="19" spans="1:9">
      <c r="A19" s="79">
        <v>30407</v>
      </c>
      <c r="B19" s="80">
        <v>0.17833333333333334</v>
      </c>
      <c r="C19" s="80">
        <v>0.1950324074074074</v>
      </c>
      <c r="D19" s="80">
        <v>-2.8799999999999933E-2</v>
      </c>
      <c r="E19" s="80">
        <v>5.5250000000000021E-2</v>
      </c>
      <c r="G19">
        <v>31959</v>
      </c>
      <c r="H19" s="80">
        <v>2.2801151761517736E-2</v>
      </c>
      <c r="I19" s="80"/>
    </row>
    <row r="20" spans="1:9">
      <c r="A20" s="79">
        <v>30498</v>
      </c>
      <c r="B20" s="80">
        <v>5.4666666666666662E-2</v>
      </c>
      <c r="C20" s="80">
        <v>9.4768518518518891E-3</v>
      </c>
      <c r="D20" s="80">
        <v>-1.4475925925925781E-2</v>
      </c>
      <c r="E20" s="80">
        <v>-8.4749999999999992E-2</v>
      </c>
      <c r="G20">
        <v>35521</v>
      </c>
      <c r="H20" s="80">
        <v>5.0282181571815819E-2</v>
      </c>
      <c r="I20" s="80"/>
    </row>
    <row r="21" spans="1:9">
      <c r="A21" s="79">
        <v>30590</v>
      </c>
      <c r="B21" s="80">
        <v>2.5333333333333333E-2</v>
      </c>
      <c r="C21" s="80">
        <v>1.3550925925925952E-2</v>
      </c>
      <c r="D21" s="80">
        <v>1.8561111111111226E-2</v>
      </c>
      <c r="E21" s="80">
        <v>-2.4749999999999994E-2</v>
      </c>
      <c r="G21">
        <v>35612</v>
      </c>
      <c r="H21" s="80">
        <v>0.249649772710336</v>
      </c>
      <c r="I21" s="80">
        <f>H21-H20</f>
        <v>0.19936759113852018</v>
      </c>
    </row>
    <row r="22" spans="1:9">
      <c r="A22" s="79">
        <v>30682</v>
      </c>
      <c r="B22" s="80">
        <v>-0.20699999999999999</v>
      </c>
      <c r="C22" s="80">
        <v>-0.19839351851851841</v>
      </c>
      <c r="D22" s="80">
        <v>-0.10398518518518506</v>
      </c>
      <c r="E22" s="80">
        <v>-0.10474999999999998</v>
      </c>
      <c r="G22">
        <v>41913</v>
      </c>
      <c r="H22" s="80">
        <v>0.34296504210447865</v>
      </c>
      <c r="I22" s="80"/>
    </row>
    <row r="23" spans="1:9">
      <c r="A23" s="79">
        <v>30773</v>
      </c>
      <c r="B23" s="80">
        <v>-0.157</v>
      </c>
      <c r="C23" s="80">
        <v>-7.830092592592594E-2</v>
      </c>
      <c r="D23" s="80">
        <v>-0.14679999999999993</v>
      </c>
      <c r="E23" s="80">
        <v>-7.4749999999999983E-2</v>
      </c>
      <c r="F23" t="s">
        <v>733</v>
      </c>
    </row>
    <row r="24" spans="1:9">
      <c r="A24" s="79">
        <v>30864</v>
      </c>
      <c r="B24" s="80">
        <v>-0.18966666666666668</v>
      </c>
      <c r="C24" s="80">
        <v>-0.17052314814814809</v>
      </c>
      <c r="D24" s="80">
        <v>-0.17547592592592579</v>
      </c>
      <c r="E24" s="80">
        <v>-0.17474999999999999</v>
      </c>
      <c r="G24">
        <v>28856</v>
      </c>
      <c r="H24" s="80">
        <v>-7.7976890756302528E-2</v>
      </c>
    </row>
    <row r="25" spans="1:9">
      <c r="A25" s="79">
        <v>30956</v>
      </c>
      <c r="B25" s="80">
        <v>-0.29199999999999998</v>
      </c>
      <c r="C25" s="80">
        <v>-0.18311574074074075</v>
      </c>
      <c r="D25" s="80">
        <v>-0.20110555555555543</v>
      </c>
      <c r="E25" s="80">
        <v>-0.18475</v>
      </c>
      <c r="G25">
        <v>31868</v>
      </c>
      <c r="H25" s="80">
        <v>-0.12799369747899159</v>
      </c>
    </row>
    <row r="26" spans="1:9">
      <c r="A26" s="79">
        <v>31048</v>
      </c>
      <c r="B26" s="80">
        <v>-0.29899999999999999</v>
      </c>
      <c r="C26" s="80">
        <v>-0.23839351851851845</v>
      </c>
      <c r="D26" s="80">
        <v>-0.31231851851851844</v>
      </c>
      <c r="E26" s="80">
        <v>-0.26474999999999999</v>
      </c>
      <c r="G26">
        <v>31959</v>
      </c>
      <c r="H26" s="80">
        <v>3.1312717770034845E-2</v>
      </c>
    </row>
    <row r="27" spans="1:9">
      <c r="A27" s="79">
        <v>31138</v>
      </c>
      <c r="B27" s="80">
        <v>-0.30833333333333335</v>
      </c>
      <c r="C27" s="80">
        <v>-0.27496759259259262</v>
      </c>
      <c r="D27" s="80">
        <v>-0.19646666666666657</v>
      </c>
      <c r="E27" s="80">
        <v>-0.16475000000000001</v>
      </c>
      <c r="G27">
        <v>35612</v>
      </c>
      <c r="H27" s="80">
        <v>5.7236062717770042E-2</v>
      </c>
    </row>
    <row r="28" spans="1:9">
      <c r="A28" s="79">
        <v>31229</v>
      </c>
      <c r="B28" s="80">
        <v>-0.29633333333333334</v>
      </c>
      <c r="C28" s="80">
        <v>-0.31052314814814808</v>
      </c>
      <c r="D28" s="80">
        <v>-0.20180925925925911</v>
      </c>
      <c r="E28" s="80">
        <v>-0.20474999999999999</v>
      </c>
      <c r="G28">
        <v>35704</v>
      </c>
      <c r="H28" s="80">
        <v>0.24114648033126301</v>
      </c>
      <c r="I28" s="80">
        <f>H28-H27</f>
        <v>0.18391041761349297</v>
      </c>
    </row>
    <row r="29" spans="1:9">
      <c r="A29" s="79">
        <v>31321</v>
      </c>
      <c r="B29" s="80">
        <v>-0.21133333333333335</v>
      </c>
      <c r="C29" s="80">
        <v>-0.28311574074074075</v>
      </c>
      <c r="D29" s="80">
        <v>-0.19110555555555547</v>
      </c>
      <c r="E29" s="80">
        <v>-0.19474999999999998</v>
      </c>
      <c r="G29">
        <v>41913</v>
      </c>
      <c r="H29" s="80">
        <v>0.35659989648033136</v>
      </c>
    </row>
    <row r="30" spans="1:9">
      <c r="A30" s="79">
        <v>31413</v>
      </c>
      <c r="B30" s="80">
        <v>-0.14066666666666666</v>
      </c>
      <c r="C30" s="80">
        <v>-0.15839351851851846</v>
      </c>
      <c r="D30" s="80">
        <v>-0.10165185185185173</v>
      </c>
      <c r="E30" s="80">
        <v>-4.4749999999999984E-2</v>
      </c>
    </row>
    <row r="31" spans="1:9">
      <c r="A31" s="79">
        <v>31503</v>
      </c>
      <c r="B31" s="80">
        <v>-0.10366666666666667</v>
      </c>
      <c r="C31" s="80">
        <v>-9.8300925925925958E-2</v>
      </c>
      <c r="D31" s="80">
        <v>-0.10813333333333328</v>
      </c>
      <c r="E31" s="80">
        <v>-4.4749999999999984E-2</v>
      </c>
      <c r="H31" s="80"/>
    </row>
    <row r="32" spans="1:9">
      <c r="A32" s="79">
        <v>31594</v>
      </c>
      <c r="B32" s="80">
        <v>-0.17933333333333334</v>
      </c>
      <c r="C32" s="80">
        <v>-0.16385648148148144</v>
      </c>
      <c r="D32" s="80">
        <v>-0.15414259259259244</v>
      </c>
      <c r="E32" s="80">
        <v>-0.18475</v>
      </c>
      <c r="H32" s="80"/>
    </row>
    <row r="33" spans="1:8">
      <c r="A33" s="79">
        <v>31686</v>
      </c>
      <c r="B33" s="80">
        <v>-0.17733333333333334</v>
      </c>
      <c r="C33" s="80">
        <v>-0.17978240740740739</v>
      </c>
      <c r="D33" s="80">
        <v>-0.13643888888888878</v>
      </c>
      <c r="E33" s="80">
        <v>-0.23474999999999999</v>
      </c>
      <c r="H33" s="80"/>
    </row>
    <row r="34" spans="1:8">
      <c r="A34" s="79">
        <v>31778</v>
      </c>
      <c r="B34" s="80">
        <v>8.5666666666666669E-2</v>
      </c>
      <c r="C34" s="80">
        <v>0.12160648148148154</v>
      </c>
      <c r="D34" s="80">
        <v>-4.2318518518518394E-2</v>
      </c>
      <c r="E34" s="80">
        <v>-4.7499999999999765E-3</v>
      </c>
      <c r="H34" s="80"/>
    </row>
    <row r="35" spans="1:8">
      <c r="A35" s="79">
        <v>31868</v>
      </c>
      <c r="B35" s="80">
        <v>-4.3333333333333331E-3</v>
      </c>
      <c r="C35" s="80">
        <v>2.1699074074074065E-2</v>
      </c>
      <c r="D35" s="80">
        <v>-9.2133333333333262E-2</v>
      </c>
      <c r="E35" s="80">
        <v>-9.4750000000000001E-2</v>
      </c>
      <c r="H35" s="80"/>
    </row>
    <row r="36" spans="1:8">
      <c r="A36" s="79">
        <v>31959</v>
      </c>
      <c r="B36" s="80">
        <v>7.166666666666667E-2</v>
      </c>
      <c r="C36" s="80">
        <v>0.11947685185185189</v>
      </c>
      <c r="D36" s="80">
        <v>3.4190740740740889E-2</v>
      </c>
      <c r="E36" s="80">
        <v>4.5250000000000012E-2</v>
      </c>
      <c r="H36" s="80"/>
    </row>
    <row r="37" spans="1:8">
      <c r="A37" s="79">
        <v>32051</v>
      </c>
      <c r="B37" s="80">
        <v>0.11799999999999999</v>
      </c>
      <c r="C37" s="80">
        <v>0.10688425925925928</v>
      </c>
      <c r="D37" s="80">
        <v>5.8894444444444569E-2</v>
      </c>
      <c r="E37" s="80">
        <v>-4.7499999999999765E-3</v>
      </c>
    </row>
    <row r="38" spans="1:8">
      <c r="A38" s="79">
        <v>32143</v>
      </c>
      <c r="B38" s="80">
        <v>0.17999999999999997</v>
      </c>
      <c r="C38" s="80">
        <v>0.25827314814814817</v>
      </c>
      <c r="D38" s="80">
        <v>0.1323481481481483</v>
      </c>
      <c r="E38" s="80">
        <v>0.16525000000000001</v>
      </c>
    </row>
    <row r="39" spans="1:8">
      <c r="A39" s="79">
        <v>32234</v>
      </c>
      <c r="B39" s="80">
        <v>0.13066666666666668</v>
      </c>
      <c r="C39" s="80">
        <v>0.1816990740740741</v>
      </c>
      <c r="D39" s="80">
        <v>5.9866666666666749E-2</v>
      </c>
      <c r="E39" s="80">
        <v>0.13524999999999998</v>
      </c>
    </row>
    <row r="40" spans="1:8">
      <c r="A40" s="79">
        <v>32325</v>
      </c>
      <c r="B40" s="80">
        <v>0.10133333333333333</v>
      </c>
      <c r="C40" s="80">
        <v>0.1628101851851852</v>
      </c>
      <c r="D40" s="80">
        <v>1.852407407407421E-2</v>
      </c>
      <c r="E40" s="80">
        <v>8.5249999999999992E-2</v>
      </c>
    </row>
    <row r="41" spans="1:8">
      <c r="A41" s="79">
        <v>32417</v>
      </c>
      <c r="B41" s="80">
        <v>2.4000000000000007E-2</v>
      </c>
      <c r="C41" s="80">
        <v>8.0217592592592618E-2</v>
      </c>
      <c r="D41" s="80">
        <v>-3.943888888888878E-2</v>
      </c>
      <c r="E41" s="80">
        <v>-1.4749999999999985E-2</v>
      </c>
    </row>
    <row r="42" spans="1:8">
      <c r="A42" s="79">
        <v>32509</v>
      </c>
      <c r="B42" s="80">
        <v>-0.21666666666666665</v>
      </c>
      <c r="C42" s="80">
        <v>-0.19172685185185182</v>
      </c>
      <c r="D42" s="80">
        <v>-7.065185185185173E-2</v>
      </c>
      <c r="E42" s="80">
        <v>-3.4750000000000003E-2</v>
      </c>
    </row>
    <row r="43" spans="1:8">
      <c r="A43" s="79">
        <v>32599</v>
      </c>
      <c r="B43" s="80">
        <v>-0.18033333333333335</v>
      </c>
      <c r="C43" s="80">
        <v>-0.18496759259259257</v>
      </c>
      <c r="D43" s="80">
        <v>-7.6466666666666586E-2</v>
      </c>
      <c r="E43" s="80">
        <v>-3.4750000000000003E-2</v>
      </c>
    </row>
    <row r="44" spans="1:8">
      <c r="A44" s="79">
        <v>32690</v>
      </c>
      <c r="B44" s="80">
        <v>-0.10666666666666667</v>
      </c>
      <c r="C44" s="80">
        <v>-0.14718981481481477</v>
      </c>
      <c r="D44" s="80">
        <v>-3.3475925925925784E-2</v>
      </c>
      <c r="E44" s="80">
        <v>-3.4750000000000003E-2</v>
      </c>
    </row>
    <row r="45" spans="1:8">
      <c r="A45" s="79">
        <v>32782</v>
      </c>
      <c r="B45" s="80">
        <v>-2.6333333333333334E-2</v>
      </c>
      <c r="C45" s="80">
        <v>-3.6449074074074037E-2</v>
      </c>
      <c r="D45" s="80">
        <v>-4.1105555555555444E-2</v>
      </c>
      <c r="E45" s="80">
        <v>-2.4749999999999994E-2</v>
      </c>
    </row>
    <row r="46" spans="1:8">
      <c r="A46" s="79">
        <v>32874</v>
      </c>
      <c r="B46" s="80">
        <v>-7.166666666666667E-2</v>
      </c>
      <c r="C46" s="80">
        <v>-1.8393518518518462E-2</v>
      </c>
      <c r="D46" s="80">
        <v>6.3681481481481603E-2</v>
      </c>
      <c r="E46" s="80">
        <v>7.5249999999999984E-2</v>
      </c>
    </row>
    <row r="47" spans="1:8">
      <c r="A47" s="79">
        <v>32964</v>
      </c>
      <c r="B47" s="80">
        <v>0.112</v>
      </c>
      <c r="C47" s="80">
        <v>0.11503240740740742</v>
      </c>
      <c r="D47" s="80">
        <v>0.22453333333333342</v>
      </c>
      <c r="E47" s="80">
        <v>0.26525000000000004</v>
      </c>
    </row>
    <row r="48" spans="1:8">
      <c r="A48" s="79">
        <v>33055</v>
      </c>
      <c r="B48" s="80">
        <v>4.6333333333333337E-2</v>
      </c>
      <c r="C48" s="80">
        <v>8.614351851851855E-2</v>
      </c>
      <c r="D48" s="80">
        <v>7.8857407407407556E-2</v>
      </c>
      <c r="E48" s="80">
        <v>5.5250000000000021E-2</v>
      </c>
    </row>
    <row r="49" spans="1:5">
      <c r="A49" s="79">
        <v>33147</v>
      </c>
      <c r="B49" s="80">
        <v>0.14266666666666669</v>
      </c>
      <c r="C49" s="80">
        <v>0.12688425925925928</v>
      </c>
      <c r="D49" s="80">
        <v>0.10989444444444456</v>
      </c>
      <c r="E49" s="80">
        <v>6.525000000000003E-2</v>
      </c>
    </row>
    <row r="50" spans="1:5">
      <c r="A50" s="79">
        <v>33239</v>
      </c>
      <c r="B50" s="80">
        <v>0.12733333333333333</v>
      </c>
      <c r="C50" s="80">
        <v>0.18827314814814822</v>
      </c>
      <c r="D50" s="80">
        <v>9.7348148148148267E-2</v>
      </c>
      <c r="E50" s="80">
        <v>0.13524999999999998</v>
      </c>
    </row>
    <row r="51" spans="1:5">
      <c r="A51" s="79">
        <v>33329</v>
      </c>
      <c r="B51" s="80">
        <v>0.17066666666666666</v>
      </c>
      <c r="C51" s="80">
        <v>0.20503240740740741</v>
      </c>
      <c r="D51" s="80">
        <v>0.11853333333333341</v>
      </c>
      <c r="E51" s="80">
        <v>9.5250000000000001E-2</v>
      </c>
    </row>
    <row r="52" spans="1:5">
      <c r="A52" s="79">
        <v>33420</v>
      </c>
      <c r="B52" s="80">
        <v>0.20166666666666666</v>
      </c>
      <c r="C52" s="80">
        <v>0.26614351851851858</v>
      </c>
      <c r="D52" s="80">
        <v>0.12085740740740755</v>
      </c>
      <c r="E52" s="80">
        <v>0.16525000000000001</v>
      </c>
    </row>
    <row r="53" spans="1:5">
      <c r="A53" s="79">
        <v>33512</v>
      </c>
      <c r="B53" s="80">
        <v>-4.8000000000000008E-2</v>
      </c>
      <c r="C53" s="80">
        <v>-9.9782407407407403E-2</v>
      </c>
      <c r="D53" s="80">
        <v>3.4894444444444561E-2</v>
      </c>
      <c r="E53" s="80">
        <v>4.5250000000000012E-2</v>
      </c>
    </row>
    <row r="54" spans="1:5">
      <c r="A54" s="79">
        <v>33604</v>
      </c>
      <c r="B54" s="80">
        <v>-0.10666666666666667</v>
      </c>
      <c r="C54" s="80">
        <v>-0.13172685185185182</v>
      </c>
      <c r="D54" s="80">
        <v>9.4014814814814954E-2</v>
      </c>
      <c r="E54" s="80">
        <v>9.5250000000000001E-2</v>
      </c>
    </row>
    <row r="55" spans="1:5">
      <c r="A55" s="79">
        <v>33695</v>
      </c>
      <c r="B55" s="80">
        <v>-0.11266666666666665</v>
      </c>
      <c r="C55" s="80">
        <v>-0.1249675925925926</v>
      </c>
      <c r="D55" s="80">
        <v>1.1866666666666737E-2</v>
      </c>
      <c r="E55" s="80">
        <v>3.5250000000000004E-2</v>
      </c>
    </row>
    <row r="56" spans="1:5">
      <c r="A56" s="79">
        <v>33786</v>
      </c>
      <c r="B56" s="80">
        <v>-0.28799999999999998</v>
      </c>
      <c r="C56" s="80">
        <v>-0.28052314814814816</v>
      </c>
      <c r="D56" s="80">
        <v>-0.13080925925925913</v>
      </c>
      <c r="E56" s="80">
        <v>-0.15475</v>
      </c>
    </row>
    <row r="57" spans="1:5">
      <c r="A57" s="79">
        <v>33878</v>
      </c>
      <c r="B57" s="80">
        <v>-0.20433333333333334</v>
      </c>
      <c r="C57" s="80">
        <v>-0.23644907407407403</v>
      </c>
      <c r="D57" s="80">
        <v>-0.2307722222222221</v>
      </c>
      <c r="E57" s="80">
        <v>-0.26474999999999999</v>
      </c>
    </row>
    <row r="58" spans="1:5">
      <c r="A58" s="79">
        <v>33970</v>
      </c>
      <c r="B58" s="80">
        <v>-0.19433333333333333</v>
      </c>
      <c r="C58" s="80">
        <v>-0.21839351851851843</v>
      </c>
      <c r="D58" s="80">
        <v>3.668148148148162E-2</v>
      </c>
      <c r="E58" s="80">
        <v>2.5249999999999995E-2</v>
      </c>
    </row>
    <row r="59" spans="1:5">
      <c r="A59" s="79">
        <v>34060</v>
      </c>
      <c r="B59" s="80">
        <v>-0.19499999999999998</v>
      </c>
      <c r="C59" s="80">
        <v>-0.23496759259259256</v>
      </c>
      <c r="D59" s="80">
        <v>1.020000000000007E-2</v>
      </c>
      <c r="E59" s="80">
        <v>-1.4749999999999985E-2</v>
      </c>
    </row>
    <row r="60" spans="1:5">
      <c r="A60" s="79">
        <v>34151</v>
      </c>
      <c r="B60" s="80">
        <v>-5.8000000000000003E-2</v>
      </c>
      <c r="C60" s="80">
        <v>-4.0523148148148114E-2</v>
      </c>
      <c r="D60" s="80">
        <v>-4.0475925925925783E-2</v>
      </c>
      <c r="E60" s="80">
        <v>-9.4750000000000001E-2</v>
      </c>
    </row>
    <row r="61" spans="1:5">
      <c r="A61" s="79">
        <v>34243</v>
      </c>
      <c r="B61" s="80">
        <v>-0.13100000000000001</v>
      </c>
      <c r="C61" s="80">
        <v>-0.10978240740740741</v>
      </c>
      <c r="D61" s="80">
        <v>-0.12443888888888878</v>
      </c>
      <c r="E61" s="80">
        <v>-0.17474999999999999</v>
      </c>
    </row>
    <row r="62" spans="1:5">
      <c r="A62" s="79">
        <v>34335</v>
      </c>
      <c r="B62" s="80">
        <v>1.8666666666666665E-2</v>
      </c>
      <c r="C62" s="80">
        <v>1.4939814814814864E-2</v>
      </c>
      <c r="D62" s="80">
        <v>-9.8651851851851727E-2</v>
      </c>
      <c r="E62" s="80">
        <v>-0.13474999999999998</v>
      </c>
    </row>
    <row r="63" spans="1:5">
      <c r="A63" s="79">
        <v>34425</v>
      </c>
      <c r="B63" s="80">
        <v>-3.9E-2</v>
      </c>
      <c r="C63" s="80">
        <v>-5.8300925925925923E-2</v>
      </c>
      <c r="D63" s="80">
        <v>5.5200000000000082E-2</v>
      </c>
      <c r="E63" s="80">
        <v>1.5249999999999986E-2</v>
      </c>
    </row>
    <row r="64" spans="1:5">
      <c r="A64" s="79">
        <v>34516</v>
      </c>
      <c r="B64" s="80">
        <v>7.1333333333333346E-2</v>
      </c>
      <c r="C64" s="80">
        <v>7.9476851851851882E-2</v>
      </c>
      <c r="D64" s="80">
        <v>3.7190740740740885E-2</v>
      </c>
      <c r="E64" s="80">
        <v>5.2500000000000324E-3</v>
      </c>
    </row>
    <row r="65" spans="1:5">
      <c r="A65" s="79">
        <v>34608</v>
      </c>
      <c r="B65" s="80">
        <v>5.8999999999999997E-2</v>
      </c>
      <c r="C65" s="80">
        <v>2.6884259259259274E-2</v>
      </c>
      <c r="D65" s="80">
        <v>0.10689444444444456</v>
      </c>
      <c r="E65" s="80">
        <v>0.10525000000000001</v>
      </c>
    </row>
    <row r="66" spans="1:5">
      <c r="A66" s="79">
        <v>34700</v>
      </c>
      <c r="B66" s="80">
        <v>0.14433333333333334</v>
      </c>
      <c r="C66" s="80">
        <v>0.1382731481481482</v>
      </c>
      <c r="D66" s="80">
        <v>0.2410148148148149</v>
      </c>
      <c r="E66" s="80">
        <v>0.25525000000000003</v>
      </c>
    </row>
    <row r="67" spans="1:5">
      <c r="A67" s="79">
        <v>34790</v>
      </c>
      <c r="B67" s="80">
        <v>0.13866666666666666</v>
      </c>
      <c r="C67" s="80">
        <v>0.13169907407407408</v>
      </c>
      <c r="D67" s="80">
        <v>0.10086666666666673</v>
      </c>
      <c r="E67" s="80">
        <v>0.10525000000000001</v>
      </c>
    </row>
    <row r="68" spans="1:5">
      <c r="A68" s="79">
        <v>34881</v>
      </c>
      <c r="B68" s="80">
        <v>0.16433333333333333</v>
      </c>
      <c r="C68" s="80">
        <v>0.22281018518518522</v>
      </c>
      <c r="D68" s="80">
        <v>0.15752407407407421</v>
      </c>
      <c r="E68" s="80">
        <v>0.17525000000000002</v>
      </c>
    </row>
    <row r="69" spans="1:5">
      <c r="A69" s="79">
        <v>34973</v>
      </c>
      <c r="B69" s="80">
        <v>0.24566666666666667</v>
      </c>
      <c r="C69" s="80">
        <v>0.2068842592592593</v>
      </c>
      <c r="D69" s="80">
        <v>0.13989444444444454</v>
      </c>
      <c r="E69" s="80">
        <v>0.11525000000000002</v>
      </c>
    </row>
    <row r="70" spans="1:5">
      <c r="A70" s="79">
        <v>35065</v>
      </c>
      <c r="B70" s="80">
        <v>5.0000000000000001E-3</v>
      </c>
      <c r="C70" s="80">
        <v>-5.0601851851851398E-3</v>
      </c>
      <c r="D70" s="80">
        <v>9.6814814814816207E-3</v>
      </c>
      <c r="E70" s="80">
        <v>5.5250000000000021E-2</v>
      </c>
    </row>
    <row r="71" spans="1:5">
      <c r="A71" s="79">
        <v>35156</v>
      </c>
      <c r="B71" s="80">
        <v>8.3333333333333297E-3</v>
      </c>
      <c r="C71" s="80">
        <v>4.1699074074074083E-2</v>
      </c>
      <c r="D71" s="80">
        <v>2.2000000000000726E-3</v>
      </c>
      <c r="E71" s="80">
        <v>3.5250000000000004E-2</v>
      </c>
    </row>
    <row r="72" spans="1:5">
      <c r="A72" s="79">
        <v>35247</v>
      </c>
      <c r="B72" s="80">
        <v>4.6333333333333337E-2</v>
      </c>
      <c r="C72" s="80">
        <v>7.6143518518518555E-2</v>
      </c>
      <c r="D72" s="80">
        <v>2.4524074074074226E-2</v>
      </c>
      <c r="E72" s="80">
        <v>8.5249999999999992E-2</v>
      </c>
    </row>
    <row r="73" spans="1:5">
      <c r="A73" s="79">
        <v>35339</v>
      </c>
      <c r="B73" s="80">
        <v>0.12033333333333333</v>
      </c>
      <c r="C73" s="80">
        <v>0.1502175925925926</v>
      </c>
      <c r="D73" s="80">
        <v>-3.6105555555555439E-2</v>
      </c>
      <c r="E73" s="80">
        <v>5.2500000000000324E-3</v>
      </c>
    </row>
    <row r="74" spans="1:5">
      <c r="A74" s="79">
        <v>35431</v>
      </c>
      <c r="B74" s="80">
        <v>-8.0000000000000002E-3</v>
      </c>
      <c r="C74" s="80">
        <v>-1.7268518518517989E-3</v>
      </c>
      <c r="D74" s="80">
        <v>7.4681481481481612E-2</v>
      </c>
      <c r="E74" s="80">
        <v>7.5249999999999984E-2</v>
      </c>
    </row>
    <row r="75" spans="1:5">
      <c r="A75" s="79">
        <v>35521</v>
      </c>
      <c r="B75" s="80">
        <v>-1.4E-2</v>
      </c>
      <c r="C75" s="80">
        <v>-7.1634259259259259E-2</v>
      </c>
      <c r="D75" s="80">
        <v>0.12920000000000006</v>
      </c>
      <c r="E75" s="80">
        <v>0.13524999999999998</v>
      </c>
    </row>
    <row r="76" spans="1:5">
      <c r="A76" s="79">
        <v>35612</v>
      </c>
      <c r="B76" s="80">
        <v>0.128</v>
      </c>
      <c r="C76" s="80">
        <v>0.11281018518518522</v>
      </c>
      <c r="D76" s="80">
        <v>0.22985740740740754</v>
      </c>
      <c r="E76" s="80">
        <v>0.14524999999999999</v>
      </c>
    </row>
    <row r="77" spans="1:5">
      <c r="A77" s="79">
        <v>35704</v>
      </c>
      <c r="B77" s="80">
        <v>0.18933333333333335</v>
      </c>
      <c r="C77" s="80">
        <v>0.15688425925925931</v>
      </c>
      <c r="D77" s="80">
        <v>0.34889444444444456</v>
      </c>
      <c r="E77" s="80">
        <v>0.31524999999999997</v>
      </c>
    </row>
    <row r="78" spans="1:5">
      <c r="A78" s="79">
        <v>35796</v>
      </c>
      <c r="B78" s="80">
        <v>0.52933333333333332</v>
      </c>
      <c r="C78" s="80">
        <v>0.56493981481481492</v>
      </c>
      <c r="D78" s="80">
        <v>0.40568148148148164</v>
      </c>
      <c r="E78" s="80">
        <v>0.40525000000000005</v>
      </c>
    </row>
    <row r="79" spans="1:5">
      <c r="A79" s="79">
        <v>35886</v>
      </c>
      <c r="B79" s="80">
        <v>0.70299999999999996</v>
      </c>
      <c r="C79" s="80">
        <v>0.71169907407407407</v>
      </c>
      <c r="D79" s="80">
        <v>0.41320000000000012</v>
      </c>
      <c r="E79" s="80">
        <v>0.36525000000000002</v>
      </c>
    </row>
    <row r="80" spans="1:5">
      <c r="A80" s="79">
        <v>35977</v>
      </c>
      <c r="B80" s="80">
        <v>0.58133333333333326</v>
      </c>
      <c r="C80" s="80">
        <v>0.60281018518518514</v>
      </c>
      <c r="D80" s="80">
        <v>0.44852407407407424</v>
      </c>
      <c r="E80" s="80">
        <v>0.42524999999999996</v>
      </c>
    </row>
    <row r="81" spans="1:5">
      <c r="A81" s="79">
        <v>36069</v>
      </c>
      <c r="B81" s="80">
        <v>0.38333333333333336</v>
      </c>
      <c r="C81" s="80">
        <v>0.4002175925925926</v>
      </c>
      <c r="D81" s="80">
        <v>0.2028944444444446</v>
      </c>
      <c r="E81" s="80">
        <v>0.17525000000000002</v>
      </c>
    </row>
    <row r="82" spans="1:5">
      <c r="A82" s="79">
        <v>36161</v>
      </c>
      <c r="B82" s="80">
        <v>0.27033333333333331</v>
      </c>
      <c r="C82" s="80">
        <v>0.24160648148148153</v>
      </c>
      <c r="D82" s="80">
        <v>0.29134814814814824</v>
      </c>
      <c r="E82" s="80">
        <v>0.29524999999999996</v>
      </c>
    </row>
    <row r="83" spans="1:5">
      <c r="A83" s="79">
        <v>36251</v>
      </c>
      <c r="B83" s="80">
        <v>9.4333333333333325E-2</v>
      </c>
      <c r="C83" s="80">
        <v>5.5032407407407412E-2</v>
      </c>
      <c r="D83" s="80">
        <v>9.1866666666666749E-2</v>
      </c>
      <c r="E83" s="80">
        <v>4.5250000000000012E-2</v>
      </c>
    </row>
    <row r="84" spans="1:5">
      <c r="A84" s="79">
        <v>36342</v>
      </c>
      <c r="B84" s="80">
        <v>1.7999999999999999E-2</v>
      </c>
      <c r="C84" s="80">
        <v>-5.2314814814811983E-4</v>
      </c>
      <c r="D84" s="80">
        <v>8.8857407407407565E-2</v>
      </c>
      <c r="E84" s="80">
        <v>0.10525000000000001</v>
      </c>
    </row>
    <row r="85" spans="1:5">
      <c r="A85" s="79">
        <v>36434</v>
      </c>
      <c r="B85" s="80">
        <v>9.6999999999999989E-2</v>
      </c>
      <c r="C85" s="80">
        <v>7.6884259259259277E-2</v>
      </c>
      <c r="D85" s="80">
        <v>0.10122777777777789</v>
      </c>
      <c r="E85" s="80">
        <v>0.12525000000000003</v>
      </c>
    </row>
    <row r="86" spans="1:5">
      <c r="A86" s="79">
        <v>36526</v>
      </c>
      <c r="B86" s="80">
        <v>6.2666666666666662E-2</v>
      </c>
      <c r="C86" s="80">
        <v>-4.1726851851851793E-2</v>
      </c>
      <c r="D86" s="80">
        <v>0.17768148148148161</v>
      </c>
      <c r="E86" s="80">
        <v>0.14524999999999999</v>
      </c>
    </row>
    <row r="87" spans="1:5">
      <c r="A87" s="79">
        <v>36617</v>
      </c>
      <c r="B87" s="80">
        <v>0.19499999999999998</v>
      </c>
      <c r="C87" s="80">
        <v>0.13503240740740741</v>
      </c>
      <c r="D87" s="80">
        <v>0.20420000000000008</v>
      </c>
      <c r="E87" s="80">
        <v>0.24525000000000002</v>
      </c>
    </row>
    <row r="88" spans="1:5">
      <c r="A88" s="79">
        <v>36708</v>
      </c>
      <c r="B88" s="80">
        <v>6.5000000000000002E-2</v>
      </c>
      <c r="C88" s="80">
        <v>5.9476851851851892E-2</v>
      </c>
      <c r="D88" s="80">
        <v>0.12419074074074089</v>
      </c>
      <c r="E88" s="80">
        <v>0.14524999999999999</v>
      </c>
    </row>
    <row r="89" spans="1:5">
      <c r="A89" s="79">
        <v>36800</v>
      </c>
      <c r="B89" s="80">
        <v>8.7000000000000008E-2</v>
      </c>
      <c r="C89" s="80">
        <v>0.10688425925925928</v>
      </c>
      <c r="D89" s="80">
        <v>6.9894444444444565E-2</v>
      </c>
      <c r="E89" s="80">
        <v>6.525000000000003E-2</v>
      </c>
    </row>
    <row r="90" spans="1:5">
      <c r="A90" s="79">
        <v>36892</v>
      </c>
      <c r="B90" s="80">
        <v>0.08</v>
      </c>
      <c r="C90" s="80">
        <v>9.493981481481488E-2</v>
      </c>
      <c r="D90" s="80">
        <v>0.10468148148148161</v>
      </c>
      <c r="E90" s="80">
        <v>0.11525000000000002</v>
      </c>
    </row>
    <row r="91" spans="1:5">
      <c r="A91" s="79">
        <v>36982</v>
      </c>
      <c r="B91" s="80">
        <v>0.28133333333333338</v>
      </c>
      <c r="C91" s="80">
        <v>0.24169907407407407</v>
      </c>
      <c r="D91" s="80">
        <v>0.28353333333333341</v>
      </c>
      <c r="E91" s="80">
        <v>0.27525000000000005</v>
      </c>
    </row>
    <row r="92" spans="1:5">
      <c r="A92" s="79">
        <v>37073</v>
      </c>
      <c r="B92" s="80">
        <v>0.24533333333333332</v>
      </c>
      <c r="C92" s="80">
        <v>0.21281018518518521</v>
      </c>
      <c r="D92" s="80">
        <v>0.29152407407407421</v>
      </c>
      <c r="E92" s="80">
        <v>0.26525000000000004</v>
      </c>
    </row>
    <row r="93" spans="1:5">
      <c r="A93" s="79">
        <v>37165</v>
      </c>
      <c r="B93" s="80">
        <v>0.28833333333333333</v>
      </c>
      <c r="C93" s="80">
        <v>0.20355092592592594</v>
      </c>
      <c r="D93" s="80">
        <v>0.31989444444444454</v>
      </c>
      <c r="E93" s="80">
        <v>0.28525000000000006</v>
      </c>
    </row>
    <row r="94" spans="1:5">
      <c r="A94" s="79">
        <v>37257</v>
      </c>
      <c r="B94" s="80">
        <v>0.36600000000000005</v>
      </c>
      <c r="C94" s="80">
        <v>0.2982731481481482</v>
      </c>
      <c r="D94" s="80">
        <v>0.39834814814814823</v>
      </c>
      <c r="E94" s="80">
        <v>0.39525000000000005</v>
      </c>
    </row>
    <row r="95" spans="1:5">
      <c r="A95" s="79">
        <v>37347</v>
      </c>
      <c r="B95" s="80">
        <v>0.34533333333333333</v>
      </c>
      <c r="C95" s="80">
        <v>0.32836574074074076</v>
      </c>
      <c r="D95" s="80">
        <v>0.35220000000000007</v>
      </c>
      <c r="E95" s="80">
        <v>0.41524999999999995</v>
      </c>
    </row>
    <row r="96" spans="1:5">
      <c r="A96" s="79">
        <v>37438</v>
      </c>
      <c r="B96" s="80">
        <v>0.35499999999999998</v>
      </c>
      <c r="C96" s="80">
        <v>0.33281018518518524</v>
      </c>
      <c r="D96" s="80">
        <v>0.29452407407407422</v>
      </c>
      <c r="E96" s="80">
        <v>0.28525000000000006</v>
      </c>
    </row>
    <row r="97" spans="1:5">
      <c r="A97" s="79">
        <v>37530</v>
      </c>
      <c r="B97" s="80">
        <v>0.22066666666666665</v>
      </c>
      <c r="C97" s="80">
        <v>0.24021759259259262</v>
      </c>
      <c r="D97" s="80">
        <v>0.2648944444444446</v>
      </c>
      <c r="E97" s="80">
        <v>0.31524999999999997</v>
      </c>
    </row>
    <row r="98" spans="1:5">
      <c r="A98" s="79">
        <v>37622</v>
      </c>
      <c r="B98" s="80">
        <v>0.31866666666666665</v>
      </c>
      <c r="C98" s="80">
        <v>0.30827314814814821</v>
      </c>
      <c r="D98" s="80">
        <v>0.27868148148148153</v>
      </c>
      <c r="E98" s="80">
        <v>0.29524999999999996</v>
      </c>
    </row>
    <row r="99" spans="1:5">
      <c r="A99" s="79">
        <v>37712</v>
      </c>
      <c r="B99" s="80">
        <v>0.28566666666666668</v>
      </c>
      <c r="C99" s="80">
        <v>0.2550324074074074</v>
      </c>
      <c r="D99" s="80">
        <v>0.28053333333333341</v>
      </c>
      <c r="E99" s="80">
        <v>0.28525000000000006</v>
      </c>
    </row>
    <row r="100" spans="1:5">
      <c r="A100" s="79">
        <v>37803</v>
      </c>
      <c r="B100" s="80">
        <v>0.22800000000000001</v>
      </c>
      <c r="C100" s="80">
        <v>0.15614351851851854</v>
      </c>
      <c r="D100" s="80">
        <v>0.32085740740740754</v>
      </c>
      <c r="E100" s="80">
        <v>0.27525000000000005</v>
      </c>
    </row>
    <row r="101" spans="1:5">
      <c r="A101" s="79">
        <v>37895</v>
      </c>
      <c r="B101" s="80">
        <v>0.36499999999999999</v>
      </c>
      <c r="C101" s="80">
        <v>0.28355092592592596</v>
      </c>
      <c r="D101" s="80">
        <v>0.37422777777777794</v>
      </c>
      <c r="E101" s="80">
        <v>0.35525000000000001</v>
      </c>
    </row>
    <row r="102" spans="1:5">
      <c r="A102" s="79">
        <v>37987</v>
      </c>
      <c r="B102" s="80">
        <v>0.35566666666666663</v>
      </c>
      <c r="C102" s="80">
        <v>0.34493981481481495</v>
      </c>
      <c r="D102" s="80">
        <v>0.38868148148148163</v>
      </c>
      <c r="E102" s="80">
        <v>0.37525000000000003</v>
      </c>
    </row>
    <row r="103" spans="1:5">
      <c r="A103" s="79">
        <v>38078</v>
      </c>
      <c r="B103" s="80">
        <v>0.27933333333333332</v>
      </c>
      <c r="C103" s="80">
        <v>0.27503240740740742</v>
      </c>
      <c r="D103" s="80">
        <v>0.2625333333333334</v>
      </c>
      <c r="E103" s="80">
        <v>0.26525000000000004</v>
      </c>
    </row>
    <row r="104" spans="1:5">
      <c r="A104" s="79">
        <v>38169</v>
      </c>
      <c r="B104" s="80">
        <v>5.1666666666666666E-2</v>
      </c>
      <c r="C104" s="80">
        <v>-1.0523148148148129E-2</v>
      </c>
      <c r="D104" s="80">
        <v>0.18852407407407423</v>
      </c>
      <c r="E104" s="80">
        <v>7.5249999999999984E-2</v>
      </c>
    </row>
    <row r="105" spans="1:5">
      <c r="A105" s="79">
        <v>38261</v>
      </c>
      <c r="B105" s="80">
        <v>0.22266666666666668</v>
      </c>
      <c r="C105" s="80">
        <v>0.16355092592592596</v>
      </c>
      <c r="D105" s="80">
        <v>0.34022777777777791</v>
      </c>
      <c r="E105" s="80">
        <v>0.33524999999999999</v>
      </c>
    </row>
    <row r="106" spans="1:5">
      <c r="A106" s="79">
        <v>38353</v>
      </c>
      <c r="B106" s="80">
        <v>0.29233333333333333</v>
      </c>
      <c r="C106" s="80">
        <v>0.24160648148148156</v>
      </c>
      <c r="D106" s="80">
        <v>0.25568148148148162</v>
      </c>
      <c r="E106" s="80">
        <v>0.30524999999999997</v>
      </c>
    </row>
    <row r="107" spans="1:5">
      <c r="A107" s="79">
        <v>38443</v>
      </c>
      <c r="B107" s="80">
        <v>0.35433333333333333</v>
      </c>
      <c r="C107" s="80">
        <v>0.30503240740740745</v>
      </c>
      <c r="D107" s="80">
        <v>0.3845333333333335</v>
      </c>
      <c r="E107" s="80">
        <v>0.37525000000000003</v>
      </c>
    </row>
    <row r="108" spans="1:5">
      <c r="A108" s="79">
        <v>38534</v>
      </c>
      <c r="B108" s="80">
        <v>0.29066666666666668</v>
      </c>
      <c r="C108" s="80">
        <v>0.26281018518518523</v>
      </c>
      <c r="D108" s="80">
        <v>0.37285740740740758</v>
      </c>
      <c r="E108" s="80">
        <v>0.35525000000000001</v>
      </c>
    </row>
    <row r="109" spans="1:5">
      <c r="A109" s="79">
        <v>38626</v>
      </c>
      <c r="B109" s="80">
        <v>0.3666666666666667</v>
      </c>
      <c r="C109" s="80">
        <v>0.32688425925925929</v>
      </c>
      <c r="D109" s="80">
        <v>0.43856111111111123</v>
      </c>
      <c r="E109" s="80">
        <v>0.46525</v>
      </c>
    </row>
    <row r="110" spans="1:5">
      <c r="A110" s="79">
        <v>38718</v>
      </c>
      <c r="B110" s="80">
        <v>0.21099999999999999</v>
      </c>
      <c r="C110" s="80">
        <v>0.20827314814814818</v>
      </c>
      <c r="D110" s="80">
        <v>0.29268148148148165</v>
      </c>
      <c r="E110" s="80">
        <v>0.33524999999999999</v>
      </c>
    </row>
    <row r="111" spans="1:5">
      <c r="A111" s="79">
        <v>38808</v>
      </c>
      <c r="B111" s="80">
        <v>0.18666666666666668</v>
      </c>
      <c r="C111" s="80">
        <v>0.13836574074074076</v>
      </c>
      <c r="D111" s="80">
        <v>0.24853333333333341</v>
      </c>
      <c r="E111" s="80">
        <v>0.22525000000000001</v>
      </c>
    </row>
    <row r="112" spans="1:5">
      <c r="A112" s="79">
        <v>38899</v>
      </c>
      <c r="B112" s="80">
        <v>0.20866666666666667</v>
      </c>
      <c r="C112" s="80">
        <v>0.19947685185185188</v>
      </c>
      <c r="D112" s="80">
        <v>0.34019074074074085</v>
      </c>
      <c r="E112" s="80">
        <v>0.31524999999999997</v>
      </c>
    </row>
    <row r="113" spans="1:5">
      <c r="A113" s="79">
        <v>38991</v>
      </c>
      <c r="B113" s="80">
        <v>0.27333333333333337</v>
      </c>
      <c r="C113" s="80">
        <v>0.24021759259259262</v>
      </c>
      <c r="D113" s="80">
        <v>0.37256111111111129</v>
      </c>
      <c r="E113" s="80">
        <v>0.37525000000000003</v>
      </c>
    </row>
    <row r="114" spans="1:5">
      <c r="A114" s="79">
        <v>39083</v>
      </c>
      <c r="B114" s="80">
        <v>0.38666666666666671</v>
      </c>
      <c r="C114" s="80">
        <v>0.33827314814814824</v>
      </c>
      <c r="D114" s="80">
        <v>0.51968148148148152</v>
      </c>
      <c r="E114" s="80">
        <v>0.50524999999999998</v>
      </c>
    </row>
    <row r="115" spans="1:5">
      <c r="A115" s="79">
        <v>39173</v>
      </c>
      <c r="B115" s="80">
        <v>0.27066666666666661</v>
      </c>
      <c r="C115" s="80">
        <v>0.27836574074074072</v>
      </c>
      <c r="D115" s="80">
        <v>0.34053333333333347</v>
      </c>
      <c r="E115" s="80">
        <v>0.40525000000000005</v>
      </c>
    </row>
    <row r="116" spans="1:5">
      <c r="A116" s="79">
        <v>39264</v>
      </c>
      <c r="B116" s="80">
        <v>0.24733333333333332</v>
      </c>
      <c r="C116" s="80">
        <v>0.27614351851851854</v>
      </c>
      <c r="D116" s="80">
        <v>0.26085740740740748</v>
      </c>
      <c r="E116" s="80">
        <v>0.29524999999999996</v>
      </c>
    </row>
    <row r="117" spans="1:5">
      <c r="A117" s="79">
        <v>39356</v>
      </c>
      <c r="B117" s="80">
        <v>0.18333333333333335</v>
      </c>
      <c r="C117" s="80">
        <v>0.18355092592592595</v>
      </c>
      <c r="D117" s="80">
        <v>0.27789444444444455</v>
      </c>
      <c r="E117" s="80">
        <v>0.30524999999999997</v>
      </c>
    </row>
    <row r="118" spans="1:5">
      <c r="A118" s="79">
        <v>39448</v>
      </c>
      <c r="B118" s="80">
        <v>-4.6333333333333337E-2</v>
      </c>
      <c r="C118" s="80">
        <v>-5.8393518518518456E-2</v>
      </c>
      <c r="D118" s="80">
        <v>7.4681481481481612E-2</v>
      </c>
      <c r="E118" s="80">
        <v>6.525000000000003E-2</v>
      </c>
    </row>
    <row r="119" spans="1:5">
      <c r="A119" s="79">
        <v>39539</v>
      </c>
      <c r="B119" s="80">
        <v>-2.866666666666667E-2</v>
      </c>
      <c r="C119" s="80">
        <v>-7.830092592592594E-2</v>
      </c>
      <c r="D119" s="80">
        <v>0.2298666666666668</v>
      </c>
      <c r="E119" s="80">
        <v>0.27525000000000005</v>
      </c>
    </row>
    <row r="120" spans="1:5">
      <c r="A120" s="79">
        <v>39630</v>
      </c>
      <c r="B120" s="80">
        <v>3.2666666666666663E-2</v>
      </c>
      <c r="C120" s="80">
        <v>-2.7189814814814792E-2</v>
      </c>
      <c r="D120" s="80">
        <v>0.24019074074074087</v>
      </c>
      <c r="E120" s="80">
        <v>0.18525000000000003</v>
      </c>
    </row>
    <row r="121" spans="1:5">
      <c r="A121" s="79">
        <v>39722</v>
      </c>
      <c r="B121" s="80">
        <v>0.18399999999999997</v>
      </c>
      <c r="C121" s="80">
        <v>0.11688425925925927</v>
      </c>
      <c r="D121" s="80">
        <v>0.32956111111111125</v>
      </c>
      <c r="E121" s="80">
        <v>0.33524999999999999</v>
      </c>
    </row>
    <row r="122" spans="1:5">
      <c r="A122" s="79">
        <v>39814</v>
      </c>
      <c r="B122" s="80">
        <v>0.19000000000000003</v>
      </c>
      <c r="C122" s="80">
        <v>0.16493981481481487</v>
      </c>
      <c r="D122" s="80">
        <v>0.25668148148148162</v>
      </c>
      <c r="E122" s="80">
        <v>0.24525000000000002</v>
      </c>
    </row>
    <row r="123" spans="1:5">
      <c r="A123" s="79">
        <v>39904</v>
      </c>
      <c r="B123" s="80">
        <v>0.11966666666666666</v>
      </c>
      <c r="C123" s="80">
        <v>9.1699074074074072E-2</v>
      </c>
      <c r="D123" s="80">
        <v>0.27586666666666682</v>
      </c>
      <c r="E123" s="80">
        <v>0.27525000000000005</v>
      </c>
    </row>
    <row r="124" spans="1:5">
      <c r="A124" s="79">
        <v>39995</v>
      </c>
      <c r="B124" s="80">
        <v>0.19099999999999998</v>
      </c>
      <c r="C124" s="80">
        <v>0.15614351851851854</v>
      </c>
      <c r="D124" s="80">
        <v>0.38685740740740759</v>
      </c>
      <c r="E124" s="80">
        <v>0.35525000000000001</v>
      </c>
    </row>
    <row r="125" spans="1:5">
      <c r="A125" s="79">
        <v>40087</v>
      </c>
      <c r="B125" s="80">
        <v>0.35733333333333334</v>
      </c>
      <c r="C125" s="80">
        <v>0.33021759259259265</v>
      </c>
      <c r="D125" s="80">
        <v>0.38022777777777794</v>
      </c>
      <c r="E125" s="80">
        <v>0.37525000000000003</v>
      </c>
    </row>
    <row r="126" spans="1:5">
      <c r="A126" s="79">
        <v>40179</v>
      </c>
      <c r="B126" s="80">
        <v>0.43366666666666664</v>
      </c>
      <c r="C126" s="80">
        <v>0.44827314814814823</v>
      </c>
      <c r="D126" s="80">
        <v>0.3546814814814816</v>
      </c>
      <c r="E126" s="80">
        <v>0.39525000000000005</v>
      </c>
    </row>
    <row r="127" spans="1:5">
      <c r="A127" s="79">
        <v>40269</v>
      </c>
      <c r="B127" s="80">
        <v>0.53733333333333333</v>
      </c>
      <c r="C127" s="80">
        <v>0.52503240740740742</v>
      </c>
      <c r="D127" s="80">
        <v>0.47153333333333347</v>
      </c>
      <c r="E127" s="80">
        <v>0.52524999999999999</v>
      </c>
    </row>
    <row r="128" spans="1:5">
      <c r="A128" s="79">
        <v>40360</v>
      </c>
      <c r="B128" s="80">
        <v>0.53133333333333344</v>
      </c>
      <c r="C128" s="80">
        <v>0.44947685185185182</v>
      </c>
      <c r="D128" s="80">
        <v>0.4078574074074075</v>
      </c>
      <c r="E128" s="80">
        <v>0.31524999999999997</v>
      </c>
    </row>
    <row r="129" spans="1:5">
      <c r="A129" s="79">
        <v>40452</v>
      </c>
      <c r="B129" s="80">
        <v>0.36699999999999999</v>
      </c>
      <c r="C129" s="80">
        <v>0.33688425925925924</v>
      </c>
      <c r="D129" s="80">
        <v>0.34556111111111115</v>
      </c>
      <c r="E129" s="80">
        <v>0.37525000000000003</v>
      </c>
    </row>
    <row r="130" spans="1:5">
      <c r="A130" s="79">
        <v>40544</v>
      </c>
      <c r="B130" s="80">
        <v>0.11066666666666665</v>
      </c>
      <c r="C130" s="80">
        <v>8.1606481481481544E-2</v>
      </c>
      <c r="D130" s="80">
        <v>0.14768148148148164</v>
      </c>
      <c r="E130" s="80">
        <v>0.17525000000000002</v>
      </c>
    </row>
    <row r="131" spans="1:5">
      <c r="A131" s="79">
        <v>40634</v>
      </c>
      <c r="B131" s="80">
        <v>5.9666666666666666E-2</v>
      </c>
      <c r="C131" s="80">
        <v>3.5032407407407415E-2</v>
      </c>
      <c r="D131" s="80">
        <v>0.25386666666666668</v>
      </c>
      <c r="E131" s="80">
        <v>0.28525000000000006</v>
      </c>
    </row>
    <row r="132" spans="1:5">
      <c r="A132" s="79">
        <v>40725</v>
      </c>
      <c r="B132" s="80">
        <v>0.29699999999999999</v>
      </c>
      <c r="C132" s="80">
        <v>0.29614351851851856</v>
      </c>
      <c r="D132" s="80">
        <v>0.31952407407407424</v>
      </c>
      <c r="E132" s="80">
        <v>0.37525000000000003</v>
      </c>
    </row>
    <row r="133" spans="1:5">
      <c r="A133" s="79">
        <v>40817</v>
      </c>
      <c r="B133" s="80">
        <v>0.12800000000000003</v>
      </c>
      <c r="C133" s="80">
        <v>0.12021759259259263</v>
      </c>
      <c r="D133" s="80">
        <v>0.25556111111111124</v>
      </c>
      <c r="E133" s="80">
        <v>0.27525000000000005</v>
      </c>
    </row>
    <row r="134" spans="1:5">
      <c r="A134" s="79">
        <v>40909</v>
      </c>
      <c r="B134" s="80">
        <v>-3.0000000000000002E-2</v>
      </c>
      <c r="C134" s="80">
        <v>-5.5060185185185129E-2</v>
      </c>
      <c r="D134" s="80">
        <v>0.15368148148148161</v>
      </c>
      <c r="E134" s="80">
        <v>0.16525000000000001</v>
      </c>
    </row>
    <row r="135" spans="1:5">
      <c r="A135" s="79">
        <v>41000</v>
      </c>
      <c r="B135" s="80">
        <v>0.20566666666666666</v>
      </c>
      <c r="C135" s="80">
        <v>0.14503240740740742</v>
      </c>
      <c r="D135" s="80">
        <v>0.32553333333333334</v>
      </c>
      <c r="E135" s="80">
        <v>0.34525</v>
      </c>
    </row>
    <row r="136" spans="1:5">
      <c r="A136" s="79">
        <v>41091</v>
      </c>
      <c r="B136" s="80">
        <v>0.27933333333333338</v>
      </c>
      <c r="C136" s="80">
        <v>0.19614351851851852</v>
      </c>
      <c r="D136" s="80">
        <v>0.35719074074074086</v>
      </c>
      <c r="E136" s="80">
        <v>0.27525000000000005</v>
      </c>
    </row>
    <row r="137" spans="1:5">
      <c r="A137" s="79">
        <v>41183</v>
      </c>
      <c r="B137" s="80">
        <v>0.28666666666666668</v>
      </c>
      <c r="C137" s="80">
        <v>0.29021759259259261</v>
      </c>
      <c r="D137" s="80">
        <v>0.38922777777777789</v>
      </c>
      <c r="E137" s="80">
        <v>0.42524999999999996</v>
      </c>
    </row>
    <row r="138" spans="1:5">
      <c r="A138" s="79">
        <v>41275</v>
      </c>
      <c r="B138" s="80">
        <v>0.24066666666666667</v>
      </c>
      <c r="C138" s="80">
        <v>0.32160648148148152</v>
      </c>
      <c r="D138" s="80">
        <v>0.21668148148148159</v>
      </c>
      <c r="E138" s="80">
        <v>0.26525000000000004</v>
      </c>
    </row>
    <row r="139" spans="1:5">
      <c r="A139" s="79">
        <v>41365</v>
      </c>
      <c r="B139" s="80">
        <v>0.18366666666666667</v>
      </c>
      <c r="C139" s="80">
        <v>0.14169907407407409</v>
      </c>
      <c r="D139" s="80">
        <v>0.2708666666666667</v>
      </c>
      <c r="E139" s="80">
        <v>0.26525000000000004</v>
      </c>
    </row>
    <row r="140" spans="1:5">
      <c r="A140" s="79">
        <v>41456</v>
      </c>
      <c r="B140" s="80">
        <v>0.22466666666666668</v>
      </c>
      <c r="C140" s="80">
        <v>0.20614351851851856</v>
      </c>
      <c r="D140" s="80">
        <v>0.33619074074074085</v>
      </c>
      <c r="E140" s="80">
        <v>0.30524999999999997</v>
      </c>
    </row>
    <row r="141" spans="1:5">
      <c r="A141" s="79">
        <v>41548</v>
      </c>
      <c r="B141" s="80">
        <v>0.19566666666666666</v>
      </c>
      <c r="C141" s="80">
        <v>0.21355092592592595</v>
      </c>
      <c r="D141" s="80">
        <v>0.38656111111111124</v>
      </c>
      <c r="E141" s="80">
        <v>0.41524999999999995</v>
      </c>
    </row>
    <row r="142" spans="1:5">
      <c r="A142" s="79">
        <v>41640</v>
      </c>
      <c r="B142" s="80">
        <v>0.19133333333333336</v>
      </c>
      <c r="C142" s="80">
        <v>0.22493981481481487</v>
      </c>
      <c r="D142" s="80">
        <v>0.26068148148148163</v>
      </c>
      <c r="E142" s="80">
        <v>0.30524999999999997</v>
      </c>
    </row>
    <row r="143" spans="1:5">
      <c r="A143" s="79">
        <v>41730</v>
      </c>
      <c r="B143" s="80">
        <v>0.24866666666666667</v>
      </c>
      <c r="C143" s="80">
        <v>0.23169907407407409</v>
      </c>
      <c r="D143" s="80">
        <v>0.42486666666666684</v>
      </c>
      <c r="E143" s="80">
        <v>0.46525</v>
      </c>
    </row>
    <row r="144" spans="1:5">
      <c r="A144" s="79">
        <v>41821</v>
      </c>
      <c r="B144" s="80">
        <v>0.29533333333333328</v>
      </c>
      <c r="C144" s="80">
        <v>0.27614351851851854</v>
      </c>
      <c r="D144" s="80">
        <v>0.43752407407407423</v>
      </c>
      <c r="E144" s="80">
        <v>0.34525</v>
      </c>
    </row>
    <row r="145" spans="1:5">
      <c r="A145" s="79">
        <v>41913</v>
      </c>
      <c r="B145" s="80">
        <v>0.23933333333333331</v>
      </c>
      <c r="C145" s="80">
        <v>0.26021759259259264</v>
      </c>
      <c r="D145" s="80">
        <v>0.40556111111111121</v>
      </c>
      <c r="E145" s="80">
        <v>0.47525000000000001</v>
      </c>
    </row>
    <row r="146" spans="1:5">
      <c r="B146" s="80"/>
      <c r="C146" s="80"/>
      <c r="D146" s="80"/>
      <c r="E146" s="80"/>
    </row>
    <row r="148" spans="1:5">
      <c r="E148" s="80"/>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
  <sheetViews>
    <sheetView workbookViewId="0">
      <selection activeCell="O2" sqref="O2"/>
    </sheetView>
  </sheetViews>
  <sheetFormatPr defaultRowHeight="14.25"/>
  <cols>
    <col min="1" max="1" width="4.265625" bestFit="1" customWidth="1"/>
    <col min="2" max="2" width="48.3984375" bestFit="1" customWidth="1"/>
    <col min="3" max="3" width="30.265625" bestFit="1" customWidth="1"/>
    <col min="4" max="4" width="10.265625" bestFit="1" customWidth="1"/>
    <col min="5" max="5" width="6.3984375" bestFit="1" customWidth="1"/>
    <col min="6" max="6" width="12.1328125" bestFit="1" customWidth="1"/>
    <col min="7" max="7" width="9.59765625" bestFit="1" customWidth="1"/>
    <col min="8" max="8" width="12.1328125" bestFit="1" customWidth="1"/>
    <col min="9" max="9" width="8.398437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6" width="12"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8" width="12"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103</v>
      </c>
      <c r="W1" t="s">
        <v>104</v>
      </c>
      <c r="X1" t="s">
        <v>105</v>
      </c>
      <c r="Y1" t="s">
        <v>106</v>
      </c>
      <c r="Z1" t="s">
        <v>107</v>
      </c>
      <c r="AA1" t="s">
        <v>151</v>
      </c>
      <c r="AB1" t="s">
        <v>152</v>
      </c>
      <c r="AC1" t="s">
        <v>110</v>
      </c>
      <c r="AD1" t="s">
        <v>153</v>
      </c>
      <c r="AE1" t="s">
        <v>112</v>
      </c>
      <c r="AF1" t="s">
        <v>154</v>
      </c>
      <c r="AG1" t="s">
        <v>114</v>
      </c>
    </row>
    <row r="2" spans="1:33">
      <c r="A2">
        <v>1</v>
      </c>
      <c r="B2" t="s">
        <v>654</v>
      </c>
      <c r="C2" t="s">
        <v>30</v>
      </c>
      <c r="D2">
        <v>1</v>
      </c>
      <c r="E2">
        <v>1</v>
      </c>
      <c r="F2">
        <v>1</v>
      </c>
      <c r="G2" t="s">
        <v>116</v>
      </c>
      <c r="H2" t="s">
        <v>330</v>
      </c>
      <c r="I2" t="s">
        <v>655</v>
      </c>
      <c r="J2">
        <v>100</v>
      </c>
      <c r="K2">
        <v>1925</v>
      </c>
      <c r="L2">
        <v>1850</v>
      </c>
      <c r="M2">
        <v>1978</v>
      </c>
      <c r="N2">
        <v>100</v>
      </c>
      <c r="O2">
        <v>45.4970690619</v>
      </c>
      <c r="P2">
        <v>0.22120420890799999</v>
      </c>
      <c r="Q2">
        <v>100</v>
      </c>
      <c r="R2">
        <v>1925</v>
      </c>
      <c r="S2">
        <v>1</v>
      </c>
      <c r="T2">
        <v>0</v>
      </c>
      <c r="U2">
        <v>0</v>
      </c>
      <c r="V2">
        <v>2.3531082289799999E-3</v>
      </c>
      <c r="W2">
        <v>-5.5699248120300005E-4</v>
      </c>
      <c r="X2">
        <v>-3.0825673278500002E-4</v>
      </c>
      <c r="Y2">
        <v>0.25022256293900003</v>
      </c>
      <c r="Z2">
        <v>1.52338235294E-2</v>
      </c>
      <c r="AA2">
        <v>7.7348078815800001</v>
      </c>
      <c r="AB2">
        <v>0.163242943714</v>
      </c>
      <c r="AC2">
        <v>1925</v>
      </c>
      <c r="AD2">
        <v>0.95</v>
      </c>
      <c r="AE2">
        <v>1924</v>
      </c>
      <c r="AF2">
        <v>0.04</v>
      </c>
      <c r="AG2">
        <v>0.71</v>
      </c>
    </row>
    <row r="3" spans="1:33">
      <c r="A3">
        <v>2</v>
      </c>
      <c r="B3" t="s">
        <v>654</v>
      </c>
      <c r="C3" t="s">
        <v>30</v>
      </c>
      <c r="D3">
        <v>1</v>
      </c>
      <c r="E3">
        <v>1</v>
      </c>
      <c r="F3">
        <v>1</v>
      </c>
      <c r="G3" t="s">
        <v>116</v>
      </c>
      <c r="H3" t="s">
        <v>330</v>
      </c>
      <c r="I3" t="s">
        <v>655</v>
      </c>
      <c r="J3">
        <v>100</v>
      </c>
      <c r="K3">
        <v>1978</v>
      </c>
      <c r="L3">
        <v>1925</v>
      </c>
      <c r="M3">
        <v>1996</v>
      </c>
      <c r="N3">
        <v>100</v>
      </c>
      <c r="O3">
        <v>20.781358985499999</v>
      </c>
      <c r="P3">
        <v>0.189416464644</v>
      </c>
      <c r="Q3">
        <v>100</v>
      </c>
      <c r="R3">
        <v>1978</v>
      </c>
      <c r="S3">
        <v>0.96</v>
      </c>
      <c r="T3">
        <v>1979</v>
      </c>
      <c r="U3">
        <v>0.02</v>
      </c>
      <c r="V3">
        <v>3.0323943661999999E-3</v>
      </c>
      <c r="W3">
        <v>-3.0825673278500002E-4</v>
      </c>
      <c r="X3">
        <v>8.5872033023700004E-3</v>
      </c>
      <c r="Y3">
        <v>0.115301023554</v>
      </c>
      <c r="Z3">
        <v>1.7933823529400001E-2</v>
      </c>
      <c r="AA3">
        <v>6.7627299975600002</v>
      </c>
      <c r="AB3">
        <v>0.221499748321</v>
      </c>
      <c r="AC3">
        <v>1976</v>
      </c>
      <c r="AD3">
        <v>0.88</v>
      </c>
      <c r="AE3">
        <v>1978</v>
      </c>
      <c r="AF3">
        <v>7.0000000000000007E-2</v>
      </c>
      <c r="AG3">
        <v>0.51</v>
      </c>
    </row>
    <row r="4" spans="1:33">
      <c r="A4">
        <v>3</v>
      </c>
      <c r="B4" t="s">
        <v>654</v>
      </c>
      <c r="C4" t="s">
        <v>30</v>
      </c>
      <c r="D4">
        <v>1</v>
      </c>
      <c r="E4">
        <v>1</v>
      </c>
      <c r="F4">
        <v>1</v>
      </c>
      <c r="G4" t="s">
        <v>116</v>
      </c>
      <c r="H4" t="s">
        <v>330</v>
      </c>
      <c r="I4" t="s">
        <v>655</v>
      </c>
      <c r="J4">
        <v>100</v>
      </c>
      <c r="K4">
        <v>1996</v>
      </c>
      <c r="L4">
        <v>1978</v>
      </c>
      <c r="M4">
        <v>2015</v>
      </c>
      <c r="N4">
        <v>100</v>
      </c>
      <c r="O4">
        <v>21.1765683735</v>
      </c>
      <c r="P4">
        <v>0.27082864154899999</v>
      </c>
      <c r="Q4">
        <v>100</v>
      </c>
      <c r="R4">
        <v>1996</v>
      </c>
      <c r="S4">
        <v>0.97</v>
      </c>
      <c r="T4">
        <v>1994</v>
      </c>
      <c r="U4">
        <v>0.02</v>
      </c>
      <c r="V4">
        <v>1.26436699858E-2</v>
      </c>
      <c r="W4">
        <v>8.5872033023700004E-3</v>
      </c>
      <c r="X4">
        <v>5.2508771929800002E-3</v>
      </c>
      <c r="Y4">
        <v>0.14454385964899999</v>
      </c>
      <c r="Z4">
        <v>2.44176470588E-2</v>
      </c>
      <c r="AA4">
        <v>7.1205821344100002</v>
      </c>
      <c r="AB4">
        <v>0.216654494763</v>
      </c>
      <c r="AC4">
        <v>1996</v>
      </c>
      <c r="AD4">
        <v>0.83</v>
      </c>
      <c r="AE4">
        <v>1994</v>
      </c>
      <c r="AF4">
        <v>7.0000000000000007E-2</v>
      </c>
      <c r="AG4">
        <v>0.75</v>
      </c>
    </row>
    <row r="5" spans="1:33">
      <c r="A5" t="s">
        <v>0</v>
      </c>
      <c r="B5" t="s">
        <v>1</v>
      </c>
      <c r="C5" t="s">
        <v>2</v>
      </c>
      <c r="D5" t="s">
        <v>3</v>
      </c>
      <c r="E5" t="s">
        <v>4</v>
      </c>
      <c r="F5" t="s">
        <v>5</v>
      </c>
      <c r="G5" t="s">
        <v>6</v>
      </c>
      <c r="H5" t="s">
        <v>7</v>
      </c>
      <c r="I5" t="s">
        <v>8</v>
      </c>
      <c r="J5" t="s">
        <v>9</v>
      </c>
      <c r="K5" t="s">
        <v>10</v>
      </c>
      <c r="L5" t="s">
        <v>11</v>
      </c>
      <c r="M5" t="s">
        <v>12</v>
      </c>
      <c r="N5" t="s">
        <v>13</v>
      </c>
      <c r="O5" t="s">
        <v>14</v>
      </c>
      <c r="P5" t="s">
        <v>15</v>
      </c>
      <c r="Q5" t="s">
        <v>16</v>
      </c>
      <c r="R5" t="s">
        <v>17</v>
      </c>
      <c r="S5" t="s">
        <v>18</v>
      </c>
      <c r="T5" t="s">
        <v>19</v>
      </c>
      <c r="U5" t="s">
        <v>20</v>
      </c>
      <c r="V5" t="s">
        <v>103</v>
      </c>
      <c r="W5" t="s">
        <v>104</v>
      </c>
      <c r="X5" t="s">
        <v>105</v>
      </c>
      <c r="Y5" t="s">
        <v>106</v>
      </c>
      <c r="Z5" t="s">
        <v>107</v>
      </c>
      <c r="AA5" t="s">
        <v>151</v>
      </c>
      <c r="AB5" t="s">
        <v>152</v>
      </c>
      <c r="AC5" t="s">
        <v>110</v>
      </c>
      <c r="AD5" t="s">
        <v>153</v>
      </c>
      <c r="AE5" t="s">
        <v>112</v>
      </c>
      <c r="AF5" t="s">
        <v>154</v>
      </c>
      <c r="AG5" t="s">
        <v>114</v>
      </c>
    </row>
    <row r="6" spans="1:33">
      <c r="A6">
        <v>4</v>
      </c>
      <c r="B6" t="s">
        <v>656</v>
      </c>
      <c r="C6" t="s">
        <v>657</v>
      </c>
      <c r="D6">
        <v>2</v>
      </c>
      <c r="E6">
        <v>2</v>
      </c>
      <c r="F6">
        <v>1</v>
      </c>
      <c r="G6" t="s">
        <v>116</v>
      </c>
      <c r="H6" t="s">
        <v>330</v>
      </c>
      <c r="I6" t="s">
        <v>68</v>
      </c>
      <c r="J6">
        <v>100</v>
      </c>
      <c r="K6">
        <v>1924</v>
      </c>
      <c r="L6">
        <v>1850</v>
      </c>
      <c r="M6">
        <v>1986</v>
      </c>
      <c r="N6">
        <v>100</v>
      </c>
      <c r="O6">
        <v>68.805433907199998</v>
      </c>
      <c r="P6">
        <v>0.27240147851399998</v>
      </c>
      <c r="Q6">
        <v>100</v>
      </c>
      <c r="R6">
        <v>1924</v>
      </c>
      <c r="S6">
        <v>0.98</v>
      </c>
      <c r="T6">
        <v>1929</v>
      </c>
      <c r="U6">
        <v>0.02</v>
      </c>
      <c r="V6">
        <v>2.7709177292000002E-3</v>
      </c>
      <c r="W6">
        <v>-1.31522048364E-3</v>
      </c>
      <c r="X6">
        <v>3.30185590894E-4</v>
      </c>
      <c r="Y6">
        <v>0.31068940855600002</v>
      </c>
      <c r="Z6">
        <v>2.4297058823500001E-2</v>
      </c>
      <c r="AA6">
        <v>8.4250015959300004</v>
      </c>
      <c r="AB6">
        <v>0.25585608395999998</v>
      </c>
      <c r="AC6">
        <v>1920</v>
      </c>
      <c r="AD6">
        <v>0.69</v>
      </c>
      <c r="AE6">
        <v>1919</v>
      </c>
      <c r="AF6">
        <v>0.21</v>
      </c>
      <c r="AG6">
        <v>0.85</v>
      </c>
    </row>
    <row r="7" spans="1:33">
      <c r="A7">
        <v>5</v>
      </c>
      <c r="B7" t="s">
        <v>656</v>
      </c>
      <c r="C7" t="s">
        <v>657</v>
      </c>
      <c r="D7">
        <v>2</v>
      </c>
      <c r="E7">
        <v>2</v>
      </c>
      <c r="F7">
        <v>1</v>
      </c>
      <c r="G7" t="s">
        <v>116</v>
      </c>
      <c r="H7" t="s">
        <v>330</v>
      </c>
      <c r="I7" t="s">
        <v>68</v>
      </c>
      <c r="J7">
        <v>100</v>
      </c>
      <c r="K7">
        <v>1986</v>
      </c>
      <c r="L7">
        <v>1924</v>
      </c>
      <c r="M7">
        <v>1996</v>
      </c>
      <c r="N7">
        <v>100</v>
      </c>
      <c r="O7">
        <v>26.320181133399998</v>
      </c>
      <c r="P7">
        <v>0.26669485143600002</v>
      </c>
      <c r="Q7">
        <v>100</v>
      </c>
      <c r="R7">
        <v>1986</v>
      </c>
      <c r="S7">
        <v>1</v>
      </c>
      <c r="T7">
        <v>0</v>
      </c>
      <c r="U7">
        <v>0</v>
      </c>
      <c r="V7">
        <v>2.88901215512E-3</v>
      </c>
      <c r="W7">
        <v>3.30185590894E-4</v>
      </c>
      <c r="X7">
        <v>8.0909090908999996E-3</v>
      </c>
      <c r="Y7">
        <v>0.211942242704</v>
      </c>
      <c r="Z7">
        <v>1.50720588235E-2</v>
      </c>
      <c r="AA7">
        <v>6.3069693833400002</v>
      </c>
      <c r="AB7">
        <v>0.18750388152200001</v>
      </c>
      <c r="AC7">
        <v>1986</v>
      </c>
      <c r="AD7">
        <v>0.83</v>
      </c>
      <c r="AE7">
        <v>1987</v>
      </c>
      <c r="AF7">
        <v>0.15</v>
      </c>
      <c r="AG7">
        <v>0.71</v>
      </c>
    </row>
    <row r="8" spans="1:33">
      <c r="A8">
        <v>6</v>
      </c>
      <c r="B8" t="s">
        <v>656</v>
      </c>
      <c r="C8" t="s">
        <v>657</v>
      </c>
      <c r="D8">
        <v>2</v>
      </c>
      <c r="E8">
        <v>2</v>
      </c>
      <c r="F8">
        <v>1</v>
      </c>
      <c r="G8" t="s">
        <v>116</v>
      </c>
      <c r="H8" t="s">
        <v>330</v>
      </c>
      <c r="I8" t="s">
        <v>68</v>
      </c>
      <c r="J8">
        <v>100</v>
      </c>
      <c r="K8">
        <v>1996</v>
      </c>
      <c r="L8">
        <v>1986</v>
      </c>
      <c r="M8">
        <v>2015</v>
      </c>
      <c r="N8">
        <v>100</v>
      </c>
      <c r="O8">
        <v>19.004405843800001</v>
      </c>
      <c r="P8">
        <v>0.38382963460899999</v>
      </c>
      <c r="Q8">
        <v>100</v>
      </c>
      <c r="R8">
        <v>1996</v>
      </c>
      <c r="S8">
        <v>0.72</v>
      </c>
      <c r="T8">
        <v>1997</v>
      </c>
      <c r="U8">
        <v>0.17</v>
      </c>
      <c r="V8">
        <v>2.2704433497499999E-2</v>
      </c>
      <c r="W8">
        <v>8.0909090908999996E-3</v>
      </c>
      <c r="X8">
        <v>1.5785964912299999E-2</v>
      </c>
      <c r="Y8">
        <v>0.189147049442</v>
      </c>
      <c r="Z8">
        <v>2.9908823529400001E-2</v>
      </c>
      <c r="AA8">
        <v>9.2228788695699997</v>
      </c>
      <c r="AB8">
        <v>0.28718457341300002</v>
      </c>
      <c r="AC8">
        <v>1996</v>
      </c>
      <c r="AD8">
        <v>0.87</v>
      </c>
      <c r="AE8">
        <v>1997</v>
      </c>
      <c r="AF8">
        <v>0.08</v>
      </c>
      <c r="AG8">
        <v>0.83</v>
      </c>
    </row>
    <row r="9" spans="1:33">
      <c r="A9" t="s">
        <v>0</v>
      </c>
      <c r="B9" t="s">
        <v>1</v>
      </c>
      <c r="C9" t="s">
        <v>2</v>
      </c>
      <c r="D9" t="s">
        <v>3</v>
      </c>
      <c r="E9" t="s">
        <v>4</v>
      </c>
      <c r="F9" t="s">
        <v>5</v>
      </c>
      <c r="G9" t="s">
        <v>6</v>
      </c>
      <c r="H9" t="s">
        <v>7</v>
      </c>
      <c r="I9" t="s">
        <v>8</v>
      </c>
      <c r="J9" t="s">
        <v>9</v>
      </c>
      <c r="K9" t="s">
        <v>10</v>
      </c>
      <c r="L9" t="s">
        <v>11</v>
      </c>
      <c r="M9" t="s">
        <v>12</v>
      </c>
      <c r="N9" t="s">
        <v>13</v>
      </c>
      <c r="O9" t="s">
        <v>14</v>
      </c>
      <c r="P9" t="s">
        <v>15</v>
      </c>
      <c r="Q9" t="s">
        <v>16</v>
      </c>
      <c r="R9" t="s">
        <v>17</v>
      </c>
      <c r="S9" t="s">
        <v>18</v>
      </c>
      <c r="T9" t="s">
        <v>19</v>
      </c>
      <c r="U9" t="s">
        <v>20</v>
      </c>
      <c r="V9" t="s">
        <v>103</v>
      </c>
      <c r="W9" t="s">
        <v>104</v>
      </c>
      <c r="X9" t="s">
        <v>105</v>
      </c>
      <c r="Y9" t="s">
        <v>106</v>
      </c>
      <c r="Z9" t="s">
        <v>107</v>
      </c>
      <c r="AA9" t="s">
        <v>151</v>
      </c>
      <c r="AB9" t="s">
        <v>152</v>
      </c>
      <c r="AC9" t="s">
        <v>110</v>
      </c>
      <c r="AD9" t="s">
        <v>153</v>
      </c>
      <c r="AE9" t="s">
        <v>112</v>
      </c>
      <c r="AF9" t="s">
        <v>154</v>
      </c>
      <c r="AG9" t="s">
        <v>114</v>
      </c>
    </row>
    <row r="10" spans="1:33">
      <c r="A10">
        <v>7</v>
      </c>
      <c r="B10" t="s">
        <v>658</v>
      </c>
      <c r="C10" t="s">
        <v>28</v>
      </c>
      <c r="D10">
        <v>3</v>
      </c>
      <c r="E10">
        <v>3</v>
      </c>
      <c r="F10">
        <v>1</v>
      </c>
      <c r="G10" t="s">
        <v>116</v>
      </c>
      <c r="H10" t="s">
        <v>330</v>
      </c>
      <c r="I10" t="s">
        <v>72</v>
      </c>
      <c r="J10">
        <v>100</v>
      </c>
      <c r="K10">
        <v>1936</v>
      </c>
      <c r="L10">
        <v>1850</v>
      </c>
      <c r="M10">
        <v>1978</v>
      </c>
      <c r="N10">
        <v>100</v>
      </c>
      <c r="O10">
        <v>72.896750204599996</v>
      </c>
      <c r="P10">
        <v>0.27000788895200001</v>
      </c>
      <c r="Q10">
        <v>100</v>
      </c>
      <c r="R10">
        <v>1936</v>
      </c>
      <c r="S10">
        <v>0.97</v>
      </c>
      <c r="T10">
        <v>1935</v>
      </c>
      <c r="U10">
        <v>0.03</v>
      </c>
      <c r="V10">
        <v>2.8931574239700001E-3</v>
      </c>
      <c r="W10">
        <v>4.3692133848500001E-4</v>
      </c>
      <c r="X10">
        <v>1.4626043270399999E-4</v>
      </c>
      <c r="Y10">
        <v>0.247718850465</v>
      </c>
      <c r="Z10">
        <v>2.3863235294100001E-2</v>
      </c>
      <c r="AA10">
        <v>10.128737253700001</v>
      </c>
      <c r="AB10">
        <v>0.20854715929500001</v>
      </c>
      <c r="AC10">
        <v>1936</v>
      </c>
      <c r="AD10">
        <v>0.77</v>
      </c>
      <c r="AE10">
        <v>1939</v>
      </c>
      <c r="AF10">
        <v>0.18</v>
      </c>
      <c r="AG10">
        <v>0.87</v>
      </c>
    </row>
    <row r="11" spans="1:33">
      <c r="A11">
        <v>8</v>
      </c>
      <c r="B11" t="s">
        <v>658</v>
      </c>
      <c r="C11" t="s">
        <v>28</v>
      </c>
      <c r="D11">
        <v>3</v>
      </c>
      <c r="E11">
        <v>3</v>
      </c>
      <c r="F11">
        <v>1</v>
      </c>
      <c r="G11" t="s">
        <v>116</v>
      </c>
      <c r="H11" t="s">
        <v>330</v>
      </c>
      <c r="I11" t="s">
        <v>72</v>
      </c>
      <c r="J11">
        <v>100</v>
      </c>
      <c r="K11">
        <v>1978</v>
      </c>
      <c r="L11">
        <v>1936</v>
      </c>
      <c r="M11">
        <v>1996</v>
      </c>
      <c r="N11">
        <v>100</v>
      </c>
      <c r="O11">
        <v>31.130877093300001</v>
      </c>
      <c r="P11">
        <v>0.213004707052</v>
      </c>
      <c r="Q11">
        <v>100</v>
      </c>
      <c r="R11">
        <v>1978</v>
      </c>
      <c r="S11">
        <v>0.99</v>
      </c>
      <c r="T11">
        <v>1976</v>
      </c>
      <c r="U11">
        <v>0.01</v>
      </c>
      <c r="V11">
        <v>4.6831064184499997E-3</v>
      </c>
      <c r="W11">
        <v>1.4626043270399999E-4</v>
      </c>
      <c r="X11">
        <v>5.7151702786400003E-3</v>
      </c>
      <c r="Y11">
        <v>0.15593770221299999</v>
      </c>
      <c r="Z11">
        <v>1.36823529412E-2</v>
      </c>
      <c r="AA11">
        <v>6.1799899974599999</v>
      </c>
      <c r="AB11">
        <v>0.152622287159</v>
      </c>
      <c r="AC11">
        <v>1978</v>
      </c>
      <c r="AD11">
        <v>0.7</v>
      </c>
      <c r="AE11">
        <v>1976</v>
      </c>
      <c r="AF11">
        <v>0.28000000000000003</v>
      </c>
      <c r="AG11">
        <v>0.84</v>
      </c>
    </row>
    <row r="12" spans="1:33">
      <c r="A12">
        <v>9</v>
      </c>
      <c r="B12" t="s">
        <v>658</v>
      </c>
      <c r="C12" t="s">
        <v>28</v>
      </c>
      <c r="D12">
        <v>3</v>
      </c>
      <c r="E12">
        <v>3</v>
      </c>
      <c r="F12">
        <v>1</v>
      </c>
      <c r="G12" t="s">
        <v>116</v>
      </c>
      <c r="H12" t="s">
        <v>330</v>
      </c>
      <c r="I12" t="s">
        <v>72</v>
      </c>
      <c r="J12">
        <v>100</v>
      </c>
      <c r="K12">
        <v>1996</v>
      </c>
      <c r="L12">
        <v>1978</v>
      </c>
      <c r="M12">
        <v>2015</v>
      </c>
      <c r="N12">
        <v>100</v>
      </c>
      <c r="O12">
        <v>25.064239999200002</v>
      </c>
      <c r="P12">
        <v>0.196229659838</v>
      </c>
      <c r="Q12">
        <v>100</v>
      </c>
      <c r="R12">
        <v>1996</v>
      </c>
      <c r="S12">
        <v>0.99</v>
      </c>
      <c r="T12">
        <v>1995</v>
      </c>
      <c r="U12">
        <v>0.01</v>
      </c>
      <c r="V12">
        <v>8.9075391180700007E-3</v>
      </c>
      <c r="W12">
        <v>5.7151702786400003E-3</v>
      </c>
      <c r="X12">
        <v>2.2017543859700001E-3</v>
      </c>
      <c r="Y12">
        <v>0.125590643275</v>
      </c>
      <c r="Z12">
        <v>1.6202941176500001E-2</v>
      </c>
      <c r="AA12">
        <v>8.8494325226299999</v>
      </c>
      <c r="AB12">
        <v>0.16068125592900001</v>
      </c>
      <c r="AC12">
        <v>1996</v>
      </c>
      <c r="AD12">
        <v>0.99</v>
      </c>
      <c r="AE12">
        <v>1994</v>
      </c>
      <c r="AF12">
        <v>0.01</v>
      </c>
      <c r="AG12">
        <v>0.99</v>
      </c>
    </row>
    <row r="13" spans="1:33">
      <c r="A13" t="s">
        <v>0</v>
      </c>
      <c r="B13" t="s">
        <v>1</v>
      </c>
      <c r="C13" t="s">
        <v>2</v>
      </c>
      <c r="D13" t="s">
        <v>3</v>
      </c>
      <c r="E13" t="s">
        <v>4</v>
      </c>
      <c r="F13" t="s">
        <v>5</v>
      </c>
      <c r="G13" t="s">
        <v>6</v>
      </c>
      <c r="H13" t="s">
        <v>7</v>
      </c>
      <c r="I13" t="s">
        <v>8</v>
      </c>
      <c r="J13" t="s">
        <v>9</v>
      </c>
      <c r="K13" t="s">
        <v>10</v>
      </c>
      <c r="L13" t="s">
        <v>11</v>
      </c>
      <c r="M13" t="s">
        <v>12</v>
      </c>
      <c r="N13" t="s">
        <v>13</v>
      </c>
      <c r="O13" t="s">
        <v>14</v>
      </c>
      <c r="P13" t="s">
        <v>15</v>
      </c>
      <c r="Q13" t="s">
        <v>16</v>
      </c>
      <c r="R13" t="s">
        <v>17</v>
      </c>
      <c r="S13" t="s">
        <v>18</v>
      </c>
      <c r="T13" t="s">
        <v>19</v>
      </c>
      <c r="U13" t="s">
        <v>20</v>
      </c>
      <c r="V13" t="s">
        <v>103</v>
      </c>
      <c r="W13" t="s">
        <v>104</v>
      </c>
      <c r="X13" t="s">
        <v>105</v>
      </c>
      <c r="Y13" t="s">
        <v>106</v>
      </c>
      <c r="Z13" t="s">
        <v>107</v>
      </c>
      <c r="AA13" t="s">
        <v>151</v>
      </c>
      <c r="AB13" t="s">
        <v>152</v>
      </c>
      <c r="AC13" t="s">
        <v>110</v>
      </c>
      <c r="AD13" t="s">
        <v>153</v>
      </c>
      <c r="AE13" t="s">
        <v>112</v>
      </c>
      <c r="AF13" t="s">
        <v>154</v>
      </c>
      <c r="AG13" t="s">
        <v>114</v>
      </c>
    </row>
    <row r="14" spans="1:33">
      <c r="A14">
        <v>10</v>
      </c>
      <c r="B14" t="s">
        <v>659</v>
      </c>
      <c r="C14" t="s">
        <v>660</v>
      </c>
      <c r="D14">
        <v>4</v>
      </c>
      <c r="E14">
        <v>4</v>
      </c>
      <c r="F14">
        <v>1</v>
      </c>
      <c r="G14" t="s">
        <v>116</v>
      </c>
      <c r="H14" t="s">
        <v>330</v>
      </c>
      <c r="I14" t="s">
        <v>661</v>
      </c>
      <c r="J14">
        <v>100</v>
      </c>
      <c r="K14">
        <v>1929</v>
      </c>
      <c r="L14">
        <v>1850</v>
      </c>
      <c r="M14">
        <v>1978</v>
      </c>
      <c r="N14">
        <v>100</v>
      </c>
      <c r="O14">
        <v>73.442985370900004</v>
      </c>
      <c r="P14">
        <v>0.26013061376699997</v>
      </c>
      <c r="Q14">
        <v>100</v>
      </c>
      <c r="R14">
        <v>1929</v>
      </c>
      <c r="S14">
        <v>1</v>
      </c>
      <c r="T14">
        <v>0</v>
      </c>
      <c r="U14">
        <v>0</v>
      </c>
      <c r="V14">
        <v>2.7910834078700001E-3</v>
      </c>
      <c r="W14">
        <v>-2.8465775902400002E-4</v>
      </c>
      <c r="X14">
        <v>1.2877551020400001E-4</v>
      </c>
      <c r="Y14">
        <v>0.26830546107300002</v>
      </c>
      <c r="Z14">
        <v>1.16176470588E-2</v>
      </c>
      <c r="AA14">
        <v>5.94433954472</v>
      </c>
      <c r="AB14">
        <v>0.111627205189</v>
      </c>
      <c r="AC14">
        <v>1929</v>
      </c>
      <c r="AD14">
        <v>0.9</v>
      </c>
      <c r="AE14">
        <v>1924</v>
      </c>
      <c r="AF14">
        <v>0.04</v>
      </c>
      <c r="AG14">
        <v>0.42</v>
      </c>
    </row>
    <row r="15" spans="1:33">
      <c r="A15">
        <v>11</v>
      </c>
      <c r="B15" t="s">
        <v>659</v>
      </c>
      <c r="C15" t="s">
        <v>660</v>
      </c>
      <c r="D15">
        <v>4</v>
      </c>
      <c r="E15">
        <v>4</v>
      </c>
      <c r="F15">
        <v>1</v>
      </c>
      <c r="G15" t="s">
        <v>116</v>
      </c>
      <c r="H15" t="s">
        <v>330</v>
      </c>
      <c r="I15" t="s">
        <v>661</v>
      </c>
      <c r="J15">
        <v>100</v>
      </c>
      <c r="K15">
        <v>1978</v>
      </c>
      <c r="L15">
        <v>1929</v>
      </c>
      <c r="M15">
        <v>1996</v>
      </c>
      <c r="N15">
        <v>100</v>
      </c>
      <c r="O15">
        <v>30.5101099293</v>
      </c>
      <c r="P15">
        <v>0.203763078445</v>
      </c>
      <c r="Q15">
        <v>100</v>
      </c>
      <c r="R15">
        <v>1978</v>
      </c>
      <c r="S15">
        <v>0.86</v>
      </c>
      <c r="T15">
        <v>1986</v>
      </c>
      <c r="U15">
        <v>7.0000000000000007E-2</v>
      </c>
      <c r="V15">
        <v>3.86451432676E-3</v>
      </c>
      <c r="W15">
        <v>1.2877551020400001E-4</v>
      </c>
      <c r="X15">
        <v>1.12033023736E-2</v>
      </c>
      <c r="Y15">
        <v>9.4892981192500003E-2</v>
      </c>
      <c r="Z15">
        <v>1.46161764706E-2</v>
      </c>
      <c r="AA15">
        <v>7.4867948020200004</v>
      </c>
      <c r="AB15">
        <v>0.17773816087700001</v>
      </c>
      <c r="AC15">
        <v>1976</v>
      </c>
      <c r="AD15">
        <v>0.9</v>
      </c>
      <c r="AE15">
        <v>1978</v>
      </c>
      <c r="AF15">
        <v>0.09</v>
      </c>
      <c r="AG15">
        <v>0.6</v>
      </c>
    </row>
    <row r="16" spans="1:33">
      <c r="A16">
        <v>12</v>
      </c>
      <c r="B16" t="s">
        <v>659</v>
      </c>
      <c r="C16" t="s">
        <v>660</v>
      </c>
      <c r="D16">
        <v>4</v>
      </c>
      <c r="E16">
        <v>4</v>
      </c>
      <c r="F16">
        <v>1</v>
      </c>
      <c r="G16" t="s">
        <v>116</v>
      </c>
      <c r="H16" t="s">
        <v>330</v>
      </c>
      <c r="I16" t="s">
        <v>661</v>
      </c>
      <c r="J16">
        <v>100</v>
      </c>
      <c r="K16">
        <v>1996</v>
      </c>
      <c r="L16">
        <v>1978</v>
      </c>
      <c r="M16">
        <v>2015</v>
      </c>
      <c r="N16">
        <v>100</v>
      </c>
      <c r="O16">
        <v>27.4944210337</v>
      </c>
      <c r="P16">
        <v>0.33598898036699998</v>
      </c>
      <c r="Q16">
        <v>100</v>
      </c>
      <c r="R16">
        <v>1996</v>
      </c>
      <c r="S16">
        <v>1</v>
      </c>
      <c r="T16">
        <v>0</v>
      </c>
      <c r="U16">
        <v>0</v>
      </c>
      <c r="V16">
        <v>1.61135609294E-2</v>
      </c>
      <c r="W16">
        <v>1.12033023736E-2</v>
      </c>
      <c r="X16">
        <v>8.9701754385899998E-3</v>
      </c>
      <c r="Y16">
        <v>0.150894736842</v>
      </c>
      <c r="Z16">
        <v>2.3142647058799998E-2</v>
      </c>
      <c r="AA16">
        <v>9.9292432180199999</v>
      </c>
      <c r="AB16">
        <v>0.224496178292</v>
      </c>
      <c r="AC16">
        <v>1996</v>
      </c>
      <c r="AD16">
        <v>0.95</v>
      </c>
      <c r="AE16">
        <v>2000</v>
      </c>
      <c r="AF16">
        <v>0.02</v>
      </c>
      <c r="AG16">
        <v>0.97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06"/>
  <sheetViews>
    <sheetView workbookViewId="0">
      <selection activeCell="O2" sqref="O2"/>
    </sheetView>
  </sheetViews>
  <sheetFormatPr defaultRowHeight="14.25"/>
  <sheetData>
    <row r="1" spans="1:17">
      <c r="A1" t="s">
        <v>31</v>
      </c>
      <c r="B1" t="s">
        <v>655</v>
      </c>
      <c r="C1" t="s">
        <v>662</v>
      </c>
      <c r="D1" t="s">
        <v>663</v>
      </c>
      <c r="E1" t="s">
        <v>664</v>
      </c>
      <c r="F1" t="s">
        <v>68</v>
      </c>
      <c r="G1" t="s">
        <v>69</v>
      </c>
      <c r="H1" t="s">
        <v>70</v>
      </c>
      <c r="I1" t="s">
        <v>71</v>
      </c>
      <c r="J1" t="s">
        <v>72</v>
      </c>
      <c r="K1" t="s">
        <v>73</v>
      </c>
      <c r="L1" t="s">
        <v>74</v>
      </c>
      <c r="M1" t="s">
        <v>75</v>
      </c>
      <c r="N1" t="s">
        <v>661</v>
      </c>
      <c r="O1" t="s">
        <v>665</v>
      </c>
      <c r="P1" t="s">
        <v>666</v>
      </c>
      <c r="Q1" t="s">
        <v>667</v>
      </c>
    </row>
    <row r="2" spans="1:17">
      <c r="A2">
        <v>1850</v>
      </c>
      <c r="B2">
        <v>-0.313</v>
      </c>
      <c r="C2">
        <v>0</v>
      </c>
      <c r="D2">
        <v>0</v>
      </c>
      <c r="E2">
        <v>0</v>
      </c>
      <c r="F2">
        <v>-0.33100000000000002</v>
      </c>
      <c r="G2">
        <v>0</v>
      </c>
      <c r="H2">
        <v>0</v>
      </c>
      <c r="I2">
        <v>0</v>
      </c>
      <c r="J2">
        <v>-0.41299999999999998</v>
      </c>
      <c r="K2">
        <v>0</v>
      </c>
      <c r="L2">
        <v>0</v>
      </c>
      <c r="M2">
        <v>0</v>
      </c>
      <c r="N2">
        <v>-0.376</v>
      </c>
      <c r="O2">
        <v>0</v>
      </c>
      <c r="P2">
        <v>0</v>
      </c>
      <c r="Q2">
        <v>0</v>
      </c>
    </row>
    <row r="3" spans="1:17">
      <c r="A3">
        <v>1851</v>
      </c>
      <c r="B3">
        <v>-0.22900000000000001</v>
      </c>
      <c r="C3">
        <v>0</v>
      </c>
      <c r="D3">
        <v>0</v>
      </c>
      <c r="E3">
        <v>0</v>
      </c>
      <c r="F3">
        <v>-0.16800000000000001</v>
      </c>
      <c r="G3">
        <v>0</v>
      </c>
      <c r="H3">
        <v>0</v>
      </c>
      <c r="I3">
        <v>0</v>
      </c>
      <c r="J3">
        <v>-0.27400000000000002</v>
      </c>
      <c r="K3">
        <v>0</v>
      </c>
      <c r="L3">
        <v>0</v>
      </c>
      <c r="M3">
        <v>0</v>
      </c>
      <c r="N3">
        <v>-0.222</v>
      </c>
      <c r="O3">
        <v>0</v>
      </c>
      <c r="P3">
        <v>0</v>
      </c>
      <c r="Q3">
        <v>0</v>
      </c>
    </row>
    <row r="4" spans="1:17">
      <c r="A4">
        <v>1852</v>
      </c>
      <c r="B4">
        <v>-0.13500000000000001</v>
      </c>
      <c r="C4">
        <v>0</v>
      </c>
      <c r="D4">
        <v>0</v>
      </c>
      <c r="E4">
        <v>0</v>
      </c>
      <c r="F4">
        <v>-0.10199999999999999</v>
      </c>
      <c r="G4">
        <v>0</v>
      </c>
      <c r="H4">
        <v>0</v>
      </c>
      <c r="I4">
        <v>0</v>
      </c>
      <c r="J4">
        <v>-0.34799999999999998</v>
      </c>
      <c r="K4">
        <v>0</v>
      </c>
      <c r="L4">
        <v>0</v>
      </c>
      <c r="M4">
        <v>0</v>
      </c>
      <c r="N4">
        <v>-0.22500000000000001</v>
      </c>
      <c r="O4">
        <v>0</v>
      </c>
      <c r="P4">
        <v>0</v>
      </c>
      <c r="Q4">
        <v>0</v>
      </c>
    </row>
    <row r="5" spans="1:17">
      <c r="A5">
        <v>1853</v>
      </c>
      <c r="B5">
        <v>-0.14099999999999999</v>
      </c>
      <c r="C5">
        <v>0</v>
      </c>
      <c r="D5">
        <v>0</v>
      </c>
      <c r="E5">
        <v>0</v>
      </c>
      <c r="F5">
        <v>-0.17699999999999999</v>
      </c>
      <c r="G5">
        <v>0</v>
      </c>
      <c r="H5">
        <v>0</v>
      </c>
      <c r="I5">
        <v>0</v>
      </c>
      <c r="J5">
        <v>-0.36399999999999999</v>
      </c>
      <c r="K5">
        <v>0</v>
      </c>
      <c r="L5">
        <v>0</v>
      </c>
      <c r="M5">
        <v>0</v>
      </c>
      <c r="N5">
        <v>-0.27</v>
      </c>
      <c r="O5">
        <v>0</v>
      </c>
      <c r="P5">
        <v>0</v>
      </c>
      <c r="Q5">
        <v>0</v>
      </c>
    </row>
    <row r="6" spans="1:17">
      <c r="A6">
        <v>1854</v>
      </c>
      <c r="B6">
        <v>-0.19600000000000001</v>
      </c>
      <c r="C6">
        <v>0</v>
      </c>
      <c r="D6">
        <v>0</v>
      </c>
      <c r="E6">
        <v>0</v>
      </c>
      <c r="F6">
        <v>-7.3999999999999996E-2</v>
      </c>
      <c r="G6">
        <v>0</v>
      </c>
      <c r="H6">
        <v>0</v>
      </c>
      <c r="I6">
        <v>0</v>
      </c>
      <c r="J6">
        <v>-0.42</v>
      </c>
      <c r="K6">
        <v>0</v>
      </c>
      <c r="L6">
        <v>0</v>
      </c>
      <c r="M6">
        <v>0</v>
      </c>
      <c r="N6">
        <v>-0.247</v>
      </c>
      <c r="O6">
        <v>0</v>
      </c>
      <c r="P6">
        <v>0</v>
      </c>
      <c r="Q6">
        <v>0</v>
      </c>
    </row>
    <row r="7" spans="1:17">
      <c r="A7">
        <v>1855</v>
      </c>
      <c r="B7">
        <v>-0.24299999999999999</v>
      </c>
      <c r="C7">
        <v>0</v>
      </c>
      <c r="D7">
        <v>0</v>
      </c>
      <c r="E7">
        <v>0</v>
      </c>
      <c r="F7">
        <v>-0.187</v>
      </c>
      <c r="G7">
        <v>0</v>
      </c>
      <c r="H7">
        <v>0</v>
      </c>
      <c r="I7">
        <v>0</v>
      </c>
      <c r="J7">
        <v>-0.34899999999999998</v>
      </c>
      <c r="K7">
        <v>0</v>
      </c>
      <c r="L7">
        <v>0</v>
      </c>
      <c r="M7">
        <v>0</v>
      </c>
      <c r="N7">
        <v>-0.27</v>
      </c>
      <c r="O7">
        <v>0</v>
      </c>
      <c r="P7">
        <v>0</v>
      </c>
      <c r="Q7">
        <v>0</v>
      </c>
    </row>
    <row r="8" spans="1:17">
      <c r="A8">
        <v>1856</v>
      </c>
      <c r="B8">
        <v>-0.29899999999999999</v>
      </c>
      <c r="C8">
        <v>0</v>
      </c>
      <c r="D8">
        <v>0</v>
      </c>
      <c r="E8">
        <v>0</v>
      </c>
      <c r="F8">
        <v>-0.378</v>
      </c>
      <c r="G8">
        <v>0</v>
      </c>
      <c r="H8">
        <v>0</v>
      </c>
      <c r="I8">
        <v>0</v>
      </c>
      <c r="J8">
        <v>-0.33600000000000002</v>
      </c>
      <c r="K8">
        <v>0</v>
      </c>
      <c r="L8">
        <v>0</v>
      </c>
      <c r="M8">
        <v>0</v>
      </c>
      <c r="N8">
        <v>-0.36</v>
      </c>
      <c r="O8">
        <v>0</v>
      </c>
      <c r="P8">
        <v>0</v>
      </c>
      <c r="Q8">
        <v>0</v>
      </c>
    </row>
    <row r="9" spans="1:17">
      <c r="A9">
        <v>1857</v>
      </c>
      <c r="B9">
        <v>-0.52400000000000002</v>
      </c>
      <c r="C9">
        <v>0</v>
      </c>
      <c r="D9">
        <v>0</v>
      </c>
      <c r="E9">
        <v>0</v>
      </c>
      <c r="F9">
        <v>-0.40600000000000003</v>
      </c>
      <c r="G9">
        <v>0</v>
      </c>
      <c r="H9">
        <v>0</v>
      </c>
      <c r="I9">
        <v>0</v>
      </c>
      <c r="J9">
        <v>-0.51100000000000001</v>
      </c>
      <c r="K9">
        <v>0</v>
      </c>
      <c r="L9">
        <v>0</v>
      </c>
      <c r="M9">
        <v>0</v>
      </c>
      <c r="N9">
        <v>-0.45700000000000002</v>
      </c>
      <c r="O9">
        <v>0</v>
      </c>
      <c r="P9">
        <v>0</v>
      </c>
      <c r="Q9">
        <v>0</v>
      </c>
    </row>
    <row r="10" spans="1:17">
      <c r="A10">
        <v>1858</v>
      </c>
      <c r="B10">
        <v>-0.47699999999999998</v>
      </c>
      <c r="C10">
        <v>0</v>
      </c>
      <c r="D10">
        <v>0</v>
      </c>
      <c r="E10">
        <v>0</v>
      </c>
      <c r="F10">
        <v>-0.39800000000000002</v>
      </c>
      <c r="G10">
        <v>0</v>
      </c>
      <c r="H10">
        <v>0</v>
      </c>
      <c r="I10">
        <v>0</v>
      </c>
      <c r="J10">
        <v>-0.52500000000000002</v>
      </c>
      <c r="K10">
        <v>0</v>
      </c>
      <c r="L10">
        <v>0</v>
      </c>
      <c r="M10">
        <v>0</v>
      </c>
      <c r="N10">
        <v>-0.46300000000000002</v>
      </c>
      <c r="O10">
        <v>0</v>
      </c>
      <c r="P10">
        <v>0</v>
      </c>
      <c r="Q10">
        <v>0</v>
      </c>
    </row>
    <row r="11" spans="1:17">
      <c r="A11">
        <v>1859</v>
      </c>
      <c r="B11">
        <v>-0.35899999999999999</v>
      </c>
      <c r="C11">
        <v>0</v>
      </c>
      <c r="D11">
        <v>0</v>
      </c>
      <c r="E11">
        <v>0</v>
      </c>
      <c r="F11">
        <v>-0.216</v>
      </c>
      <c r="G11">
        <v>0</v>
      </c>
      <c r="H11">
        <v>0</v>
      </c>
      <c r="I11">
        <v>0</v>
      </c>
      <c r="J11">
        <v>-0.35799999999999998</v>
      </c>
      <c r="K11">
        <v>0</v>
      </c>
      <c r="L11">
        <v>0</v>
      </c>
      <c r="M11">
        <v>0</v>
      </c>
      <c r="N11">
        <v>-0.28399999999999997</v>
      </c>
      <c r="O11">
        <v>0</v>
      </c>
      <c r="P11">
        <v>0</v>
      </c>
      <c r="Q11">
        <v>0</v>
      </c>
    </row>
    <row r="12" spans="1:17">
      <c r="A12">
        <v>1860</v>
      </c>
      <c r="B12">
        <v>-0.29199999999999998</v>
      </c>
      <c r="C12">
        <v>0</v>
      </c>
      <c r="D12">
        <v>0</v>
      </c>
      <c r="E12">
        <v>0</v>
      </c>
      <c r="F12">
        <v>-0.35699999999999998</v>
      </c>
      <c r="G12">
        <v>0</v>
      </c>
      <c r="H12">
        <v>0</v>
      </c>
      <c r="I12">
        <v>0</v>
      </c>
      <c r="J12">
        <v>-0.33</v>
      </c>
      <c r="K12">
        <v>0</v>
      </c>
      <c r="L12">
        <v>0</v>
      </c>
      <c r="M12">
        <v>0</v>
      </c>
      <c r="N12">
        <v>-0.34100000000000003</v>
      </c>
      <c r="O12">
        <v>0</v>
      </c>
      <c r="P12">
        <v>0</v>
      </c>
      <c r="Q12">
        <v>0</v>
      </c>
    </row>
    <row r="13" spans="1:17">
      <c r="A13">
        <v>1861</v>
      </c>
      <c r="B13">
        <v>-0.435</v>
      </c>
      <c r="C13">
        <v>0</v>
      </c>
      <c r="D13">
        <v>0</v>
      </c>
      <c r="E13">
        <v>0</v>
      </c>
      <c r="F13">
        <v>-0.28799999999999998</v>
      </c>
      <c r="G13">
        <v>0</v>
      </c>
      <c r="H13">
        <v>0</v>
      </c>
      <c r="I13">
        <v>0</v>
      </c>
      <c r="J13">
        <v>-0.505</v>
      </c>
      <c r="K13">
        <v>0</v>
      </c>
      <c r="L13">
        <v>0</v>
      </c>
      <c r="M13">
        <v>0</v>
      </c>
      <c r="N13">
        <v>-0.39800000000000002</v>
      </c>
      <c r="O13">
        <v>0</v>
      </c>
      <c r="P13">
        <v>0</v>
      </c>
      <c r="Q13">
        <v>0</v>
      </c>
    </row>
    <row r="14" spans="1:17">
      <c r="A14">
        <v>1862</v>
      </c>
      <c r="B14">
        <v>-0.38</v>
      </c>
      <c r="C14">
        <v>0</v>
      </c>
      <c r="D14">
        <v>0</v>
      </c>
      <c r="E14">
        <v>0</v>
      </c>
      <c r="F14">
        <v>-0.64700000000000002</v>
      </c>
      <c r="G14">
        <v>0</v>
      </c>
      <c r="H14">
        <v>0</v>
      </c>
      <c r="I14">
        <v>0</v>
      </c>
      <c r="J14">
        <v>-0.374</v>
      </c>
      <c r="K14">
        <v>0</v>
      </c>
      <c r="L14">
        <v>0</v>
      </c>
      <c r="M14">
        <v>0</v>
      </c>
      <c r="N14">
        <v>-0.50800000000000001</v>
      </c>
      <c r="O14">
        <v>0</v>
      </c>
      <c r="P14">
        <v>0</v>
      </c>
      <c r="Q14">
        <v>0</v>
      </c>
    </row>
    <row r="15" spans="1:17">
      <c r="A15">
        <v>1863</v>
      </c>
      <c r="B15">
        <v>-0.39300000000000002</v>
      </c>
      <c r="C15">
        <v>0</v>
      </c>
      <c r="D15">
        <v>0</v>
      </c>
      <c r="E15">
        <v>0</v>
      </c>
      <c r="F15">
        <v>-0.20300000000000001</v>
      </c>
      <c r="G15">
        <v>0</v>
      </c>
      <c r="H15">
        <v>0</v>
      </c>
      <c r="I15">
        <v>0</v>
      </c>
      <c r="J15">
        <v>-0.35799999999999998</v>
      </c>
      <c r="K15">
        <v>0</v>
      </c>
      <c r="L15">
        <v>0</v>
      </c>
      <c r="M15">
        <v>0</v>
      </c>
      <c r="N15">
        <v>-0.28000000000000003</v>
      </c>
      <c r="O15">
        <v>0</v>
      </c>
      <c r="P15">
        <v>0</v>
      </c>
      <c r="Q15">
        <v>0</v>
      </c>
    </row>
    <row r="16" spans="1:17">
      <c r="A16">
        <v>1864</v>
      </c>
      <c r="B16">
        <v>-0.498</v>
      </c>
      <c r="C16">
        <v>0</v>
      </c>
      <c r="D16">
        <v>0</v>
      </c>
      <c r="E16">
        <v>0</v>
      </c>
      <c r="F16">
        <v>-0.503</v>
      </c>
      <c r="G16">
        <v>0</v>
      </c>
      <c r="H16">
        <v>0</v>
      </c>
      <c r="I16">
        <v>0</v>
      </c>
      <c r="J16">
        <v>-0.46100000000000002</v>
      </c>
      <c r="K16">
        <v>0</v>
      </c>
      <c r="L16">
        <v>0</v>
      </c>
      <c r="M16">
        <v>0</v>
      </c>
      <c r="N16">
        <v>-0.48</v>
      </c>
      <c r="O16">
        <v>0</v>
      </c>
      <c r="P16">
        <v>0</v>
      </c>
      <c r="Q16">
        <v>0</v>
      </c>
    </row>
    <row r="17" spans="1:17">
      <c r="A17">
        <v>1865</v>
      </c>
      <c r="B17">
        <v>-0.19800000000000001</v>
      </c>
      <c r="C17">
        <v>0</v>
      </c>
      <c r="D17">
        <v>0</v>
      </c>
      <c r="E17">
        <v>0</v>
      </c>
      <c r="F17">
        <v>-0.24</v>
      </c>
      <c r="G17">
        <v>0</v>
      </c>
      <c r="H17">
        <v>0</v>
      </c>
      <c r="I17">
        <v>0</v>
      </c>
      <c r="J17">
        <v>-0.30399999999999999</v>
      </c>
      <c r="K17">
        <v>0</v>
      </c>
      <c r="L17">
        <v>0</v>
      </c>
      <c r="M17">
        <v>0</v>
      </c>
      <c r="N17">
        <v>-0.26900000000000002</v>
      </c>
      <c r="O17">
        <v>0</v>
      </c>
      <c r="P17">
        <v>0</v>
      </c>
      <c r="Q17">
        <v>0</v>
      </c>
    </row>
    <row r="18" spans="1:17">
      <c r="A18">
        <v>1866</v>
      </c>
      <c r="B18">
        <v>-0.251</v>
      </c>
      <c r="C18">
        <v>0</v>
      </c>
      <c r="D18">
        <v>0</v>
      </c>
      <c r="E18">
        <v>0</v>
      </c>
      <c r="F18">
        <v>-0.191</v>
      </c>
      <c r="G18">
        <v>0</v>
      </c>
      <c r="H18">
        <v>0</v>
      </c>
      <c r="I18">
        <v>0</v>
      </c>
      <c r="J18">
        <v>-0.28499999999999998</v>
      </c>
      <c r="K18">
        <v>0</v>
      </c>
      <c r="L18">
        <v>0</v>
      </c>
      <c r="M18">
        <v>0</v>
      </c>
      <c r="N18">
        <v>-0.24</v>
      </c>
      <c r="O18">
        <v>0</v>
      </c>
      <c r="P18">
        <v>0</v>
      </c>
      <c r="Q18">
        <v>0</v>
      </c>
    </row>
    <row r="19" spans="1:17">
      <c r="A19">
        <v>1867</v>
      </c>
      <c r="B19">
        <v>-0.14199999999999999</v>
      </c>
      <c r="C19">
        <v>0</v>
      </c>
      <c r="D19">
        <v>0</v>
      </c>
      <c r="E19">
        <v>0</v>
      </c>
      <c r="F19">
        <v>-0.32</v>
      </c>
      <c r="G19">
        <v>0</v>
      </c>
      <c r="H19">
        <v>0</v>
      </c>
      <c r="I19">
        <v>0</v>
      </c>
      <c r="J19">
        <v>-0.28100000000000003</v>
      </c>
      <c r="K19">
        <v>0</v>
      </c>
      <c r="L19">
        <v>0</v>
      </c>
      <c r="M19">
        <v>0</v>
      </c>
      <c r="N19">
        <v>-0.30399999999999999</v>
      </c>
      <c r="O19">
        <v>0</v>
      </c>
      <c r="P19">
        <v>0</v>
      </c>
      <c r="Q19">
        <v>0</v>
      </c>
    </row>
    <row r="20" spans="1:17">
      <c r="A20">
        <v>1868</v>
      </c>
      <c r="B20">
        <v>-0.14299999999999999</v>
      </c>
      <c r="C20">
        <v>0</v>
      </c>
      <c r="D20">
        <v>0</v>
      </c>
      <c r="E20">
        <v>0</v>
      </c>
      <c r="F20">
        <v>-0.104</v>
      </c>
      <c r="G20">
        <v>0</v>
      </c>
      <c r="H20">
        <v>0</v>
      </c>
      <c r="I20">
        <v>0</v>
      </c>
      <c r="J20">
        <v>-0.33700000000000002</v>
      </c>
      <c r="K20">
        <v>0</v>
      </c>
      <c r="L20">
        <v>0</v>
      </c>
      <c r="M20">
        <v>0</v>
      </c>
      <c r="N20">
        <v>-0.22</v>
      </c>
      <c r="O20">
        <v>0</v>
      </c>
      <c r="P20">
        <v>0</v>
      </c>
      <c r="Q20">
        <v>0</v>
      </c>
    </row>
    <row r="21" spans="1:17">
      <c r="A21">
        <v>1869</v>
      </c>
      <c r="B21">
        <v>-0.152</v>
      </c>
      <c r="C21">
        <v>0</v>
      </c>
      <c r="D21">
        <v>0</v>
      </c>
      <c r="E21">
        <v>0</v>
      </c>
      <c r="F21">
        <v>-0.122</v>
      </c>
      <c r="G21">
        <v>0</v>
      </c>
      <c r="H21">
        <v>0</v>
      </c>
      <c r="I21">
        <v>0</v>
      </c>
      <c r="J21">
        <v>-0.38700000000000001</v>
      </c>
      <c r="K21">
        <v>0</v>
      </c>
      <c r="L21">
        <v>0</v>
      </c>
      <c r="M21">
        <v>0</v>
      </c>
      <c r="N21">
        <v>-0.25600000000000001</v>
      </c>
      <c r="O21">
        <v>0</v>
      </c>
      <c r="P21">
        <v>0</v>
      </c>
      <c r="Q21">
        <v>0</v>
      </c>
    </row>
    <row r="22" spans="1:17">
      <c r="A22">
        <v>1870</v>
      </c>
      <c r="B22">
        <v>-0.23</v>
      </c>
      <c r="C22">
        <v>0</v>
      </c>
      <c r="D22">
        <v>0</v>
      </c>
      <c r="E22">
        <v>0</v>
      </c>
      <c r="F22">
        <v>-0.192</v>
      </c>
      <c r="G22">
        <v>0</v>
      </c>
      <c r="H22">
        <v>0</v>
      </c>
      <c r="I22">
        <v>0</v>
      </c>
      <c r="J22">
        <v>-0.34399999999999997</v>
      </c>
      <c r="K22">
        <v>0</v>
      </c>
      <c r="L22">
        <v>0</v>
      </c>
      <c r="M22">
        <v>0</v>
      </c>
      <c r="N22">
        <v>-0.27100000000000002</v>
      </c>
      <c r="O22">
        <v>0</v>
      </c>
      <c r="P22">
        <v>0</v>
      </c>
      <c r="Q22">
        <v>0</v>
      </c>
    </row>
    <row r="23" spans="1:17">
      <c r="A23">
        <v>1871</v>
      </c>
      <c r="B23">
        <v>-0.16900000000000001</v>
      </c>
      <c r="C23">
        <v>0</v>
      </c>
      <c r="D23">
        <v>0</v>
      </c>
      <c r="E23">
        <v>0</v>
      </c>
      <c r="F23">
        <v>-0.38100000000000001</v>
      </c>
      <c r="G23">
        <v>0</v>
      </c>
      <c r="H23">
        <v>0</v>
      </c>
      <c r="I23">
        <v>0</v>
      </c>
      <c r="J23">
        <v>-0.26300000000000001</v>
      </c>
      <c r="K23">
        <v>0</v>
      </c>
      <c r="L23">
        <v>0</v>
      </c>
      <c r="M23">
        <v>0</v>
      </c>
      <c r="N23">
        <v>-0.32400000000000001</v>
      </c>
      <c r="O23">
        <v>0</v>
      </c>
      <c r="P23">
        <v>0</v>
      </c>
      <c r="Q23">
        <v>0</v>
      </c>
    </row>
    <row r="24" spans="1:17">
      <c r="A24">
        <v>1872</v>
      </c>
      <c r="B24">
        <v>-0.31900000000000001</v>
      </c>
      <c r="C24">
        <v>0</v>
      </c>
      <c r="D24">
        <v>0</v>
      </c>
      <c r="E24">
        <v>0</v>
      </c>
      <c r="F24">
        <v>-0.192</v>
      </c>
      <c r="G24">
        <v>0</v>
      </c>
      <c r="H24">
        <v>0</v>
      </c>
      <c r="I24">
        <v>0</v>
      </c>
      <c r="J24">
        <v>-0.26300000000000001</v>
      </c>
      <c r="K24">
        <v>0</v>
      </c>
      <c r="L24">
        <v>0</v>
      </c>
      <c r="M24">
        <v>0</v>
      </c>
      <c r="N24">
        <v>-0.22800000000000001</v>
      </c>
      <c r="O24">
        <v>0</v>
      </c>
      <c r="P24">
        <v>0</v>
      </c>
      <c r="Q24">
        <v>0</v>
      </c>
    </row>
    <row r="25" spans="1:17">
      <c r="A25">
        <v>1873</v>
      </c>
      <c r="B25">
        <v>-0.30499999999999999</v>
      </c>
      <c r="C25">
        <v>0</v>
      </c>
      <c r="D25">
        <v>0</v>
      </c>
      <c r="E25">
        <v>0</v>
      </c>
      <c r="F25">
        <v>-0.29599999999999999</v>
      </c>
      <c r="G25">
        <v>0</v>
      </c>
      <c r="H25">
        <v>0</v>
      </c>
      <c r="I25">
        <v>0</v>
      </c>
      <c r="J25">
        <v>-0.307</v>
      </c>
      <c r="K25">
        <v>0</v>
      </c>
      <c r="L25">
        <v>0</v>
      </c>
      <c r="M25">
        <v>0</v>
      </c>
      <c r="N25">
        <v>-0.30199999999999999</v>
      </c>
      <c r="O25">
        <v>0</v>
      </c>
      <c r="P25">
        <v>0</v>
      </c>
      <c r="Q25">
        <v>0</v>
      </c>
    </row>
    <row r="26" spans="1:17">
      <c r="A26">
        <v>1874</v>
      </c>
      <c r="B26">
        <v>-0.47799999999999998</v>
      </c>
      <c r="C26">
        <v>0</v>
      </c>
      <c r="D26">
        <v>0</v>
      </c>
      <c r="E26">
        <v>0</v>
      </c>
      <c r="F26">
        <v>-0.28199999999999997</v>
      </c>
      <c r="G26">
        <v>0</v>
      </c>
      <c r="H26">
        <v>0</v>
      </c>
      <c r="I26">
        <v>0</v>
      </c>
      <c r="J26">
        <v>-0.46100000000000002</v>
      </c>
      <c r="K26">
        <v>0</v>
      </c>
      <c r="L26">
        <v>0</v>
      </c>
      <c r="M26">
        <v>0</v>
      </c>
      <c r="N26">
        <v>-0.371</v>
      </c>
      <c r="O26">
        <v>0</v>
      </c>
      <c r="P26">
        <v>0</v>
      </c>
      <c r="Q26">
        <v>0</v>
      </c>
    </row>
    <row r="27" spans="1:17">
      <c r="A27">
        <v>1875</v>
      </c>
      <c r="B27">
        <v>-0.251</v>
      </c>
      <c r="C27">
        <v>0</v>
      </c>
      <c r="D27">
        <v>0</v>
      </c>
      <c r="E27">
        <v>0</v>
      </c>
      <c r="F27">
        <v>-0.53200000000000003</v>
      </c>
      <c r="G27">
        <v>0</v>
      </c>
      <c r="H27">
        <v>0</v>
      </c>
      <c r="I27">
        <v>0</v>
      </c>
      <c r="J27">
        <v>-0.28699999999999998</v>
      </c>
      <c r="K27">
        <v>0</v>
      </c>
      <c r="L27">
        <v>0</v>
      </c>
      <c r="M27">
        <v>0</v>
      </c>
      <c r="N27">
        <v>-0.40799999999999997</v>
      </c>
      <c r="O27">
        <v>0</v>
      </c>
      <c r="P27">
        <v>0</v>
      </c>
      <c r="Q27">
        <v>0</v>
      </c>
    </row>
    <row r="28" spans="1:17">
      <c r="A28">
        <v>1876</v>
      </c>
      <c r="B28">
        <v>-0.33600000000000002</v>
      </c>
      <c r="C28">
        <v>0</v>
      </c>
      <c r="D28">
        <v>0</v>
      </c>
      <c r="E28">
        <v>0</v>
      </c>
      <c r="F28">
        <v>-0.34200000000000003</v>
      </c>
      <c r="G28">
        <v>0</v>
      </c>
      <c r="H28">
        <v>0</v>
      </c>
      <c r="I28">
        <v>0</v>
      </c>
      <c r="J28">
        <v>-0.41699999999999998</v>
      </c>
      <c r="K28">
        <v>0</v>
      </c>
      <c r="L28">
        <v>0</v>
      </c>
      <c r="M28">
        <v>0</v>
      </c>
      <c r="N28">
        <v>-0.38</v>
      </c>
      <c r="O28">
        <v>0</v>
      </c>
      <c r="P28">
        <v>0</v>
      </c>
      <c r="Q28">
        <v>0</v>
      </c>
    </row>
    <row r="29" spans="1:17">
      <c r="A29">
        <v>1877</v>
      </c>
      <c r="B29">
        <v>0.10199999999999999</v>
      </c>
      <c r="C29">
        <v>0</v>
      </c>
      <c r="D29">
        <v>0</v>
      </c>
      <c r="E29">
        <v>0</v>
      </c>
      <c r="F29">
        <v>1.4999999999999999E-2</v>
      </c>
      <c r="G29">
        <v>0</v>
      </c>
      <c r="H29">
        <v>0</v>
      </c>
      <c r="I29">
        <v>0</v>
      </c>
      <c r="J29">
        <v>-0.153</v>
      </c>
      <c r="K29">
        <v>0</v>
      </c>
      <c r="L29">
        <v>0</v>
      </c>
      <c r="M29">
        <v>0</v>
      </c>
      <c r="N29">
        <v>-7.0000000000000007E-2</v>
      </c>
      <c r="O29">
        <v>0</v>
      </c>
      <c r="P29">
        <v>0</v>
      </c>
      <c r="Q29">
        <v>0</v>
      </c>
    </row>
    <row r="30" spans="1:17">
      <c r="A30">
        <v>1878</v>
      </c>
      <c r="B30">
        <v>0.20799999999999999</v>
      </c>
      <c r="C30">
        <v>0</v>
      </c>
      <c r="D30">
        <v>0</v>
      </c>
      <c r="E30">
        <v>0</v>
      </c>
      <c r="F30">
        <v>0.189</v>
      </c>
      <c r="G30">
        <v>0</v>
      </c>
      <c r="H30">
        <v>0</v>
      </c>
      <c r="I30">
        <v>0</v>
      </c>
      <c r="J30">
        <v>-0.114</v>
      </c>
      <c r="K30">
        <v>0</v>
      </c>
      <c r="L30">
        <v>0</v>
      </c>
      <c r="M30">
        <v>0</v>
      </c>
      <c r="N30">
        <v>3.5000000000000003E-2</v>
      </c>
      <c r="O30">
        <v>0</v>
      </c>
      <c r="P30">
        <v>0</v>
      </c>
      <c r="Q30">
        <v>0</v>
      </c>
    </row>
    <row r="31" spans="1:17">
      <c r="A31">
        <v>1879</v>
      </c>
      <c r="B31">
        <v>-0.216</v>
      </c>
      <c r="C31">
        <v>0</v>
      </c>
      <c r="D31">
        <v>0</v>
      </c>
      <c r="E31">
        <v>0</v>
      </c>
      <c r="F31">
        <v>-0.224</v>
      </c>
      <c r="G31">
        <v>0</v>
      </c>
      <c r="H31">
        <v>0</v>
      </c>
      <c r="I31">
        <v>0</v>
      </c>
      <c r="J31">
        <v>-0.23400000000000001</v>
      </c>
      <c r="K31">
        <v>0</v>
      </c>
      <c r="L31">
        <v>0</v>
      </c>
      <c r="M31">
        <v>0</v>
      </c>
      <c r="N31">
        <v>-0.22900000000000001</v>
      </c>
      <c r="O31">
        <v>0</v>
      </c>
      <c r="P31">
        <v>0</v>
      </c>
      <c r="Q31">
        <v>0</v>
      </c>
    </row>
    <row r="32" spans="1:17">
      <c r="A32">
        <v>1880</v>
      </c>
      <c r="B32">
        <v>-0.216</v>
      </c>
      <c r="C32">
        <v>0</v>
      </c>
      <c r="D32">
        <v>0</v>
      </c>
      <c r="E32">
        <v>0</v>
      </c>
      <c r="F32">
        <v>-0.23300000000000001</v>
      </c>
      <c r="G32">
        <v>0</v>
      </c>
      <c r="H32">
        <v>0</v>
      </c>
      <c r="I32">
        <v>0</v>
      </c>
      <c r="J32">
        <v>-0.21199999999999999</v>
      </c>
      <c r="K32">
        <v>0</v>
      </c>
      <c r="L32">
        <v>0</v>
      </c>
      <c r="M32">
        <v>0</v>
      </c>
      <c r="N32">
        <v>-0.22500000000000001</v>
      </c>
      <c r="O32">
        <v>0</v>
      </c>
      <c r="P32">
        <v>0</v>
      </c>
      <c r="Q32">
        <v>0</v>
      </c>
    </row>
    <row r="33" spans="1:17">
      <c r="A33">
        <v>1881</v>
      </c>
      <c r="B33">
        <v>-5.1999999999999998E-2</v>
      </c>
      <c r="C33">
        <v>0</v>
      </c>
      <c r="D33">
        <v>0</v>
      </c>
      <c r="E33">
        <v>0</v>
      </c>
      <c r="F33">
        <v>-0.24399999999999999</v>
      </c>
      <c r="G33">
        <v>0</v>
      </c>
      <c r="H33">
        <v>0</v>
      </c>
      <c r="I33">
        <v>0</v>
      </c>
      <c r="J33">
        <v>-0.16</v>
      </c>
      <c r="K33">
        <v>0</v>
      </c>
      <c r="L33">
        <v>0</v>
      </c>
      <c r="M33">
        <v>0</v>
      </c>
      <c r="N33">
        <v>-0.20399999999999999</v>
      </c>
      <c r="O33">
        <v>0</v>
      </c>
      <c r="P33">
        <v>0</v>
      </c>
      <c r="Q33">
        <v>0</v>
      </c>
    </row>
    <row r="34" spans="1:17">
      <c r="A34">
        <v>1882</v>
      </c>
      <c r="B34">
        <v>-0.23499999999999999</v>
      </c>
      <c r="C34">
        <v>0</v>
      </c>
      <c r="D34">
        <v>0</v>
      </c>
      <c r="E34">
        <v>0</v>
      </c>
      <c r="F34">
        <v>-0.23599999999999999</v>
      </c>
      <c r="G34">
        <v>0</v>
      </c>
      <c r="H34">
        <v>0</v>
      </c>
      <c r="I34">
        <v>0</v>
      </c>
      <c r="J34">
        <v>-0.187</v>
      </c>
      <c r="K34">
        <v>0</v>
      </c>
      <c r="L34">
        <v>0</v>
      </c>
      <c r="M34">
        <v>0</v>
      </c>
      <c r="N34">
        <v>-0.21199999999999999</v>
      </c>
      <c r="O34">
        <v>0</v>
      </c>
      <c r="P34">
        <v>0</v>
      </c>
      <c r="Q34">
        <v>0</v>
      </c>
    </row>
    <row r="35" spans="1:17">
      <c r="A35">
        <v>1883</v>
      </c>
      <c r="B35">
        <v>-0.29899999999999999</v>
      </c>
      <c r="C35">
        <v>0</v>
      </c>
      <c r="D35">
        <v>0</v>
      </c>
      <c r="E35">
        <v>0</v>
      </c>
      <c r="F35">
        <v>-0.35299999999999998</v>
      </c>
      <c r="G35">
        <v>0</v>
      </c>
      <c r="H35">
        <v>0</v>
      </c>
      <c r="I35">
        <v>0</v>
      </c>
      <c r="J35">
        <v>-0.22700000000000001</v>
      </c>
      <c r="K35">
        <v>0</v>
      </c>
      <c r="L35">
        <v>0</v>
      </c>
      <c r="M35">
        <v>0</v>
      </c>
      <c r="N35">
        <v>-0.28999999999999998</v>
      </c>
      <c r="O35">
        <v>0</v>
      </c>
      <c r="P35">
        <v>0</v>
      </c>
      <c r="Q35">
        <v>0</v>
      </c>
    </row>
    <row r="36" spans="1:17">
      <c r="A36">
        <v>1884</v>
      </c>
      <c r="B36">
        <v>-0.36299999999999999</v>
      </c>
      <c r="C36">
        <v>0</v>
      </c>
      <c r="D36">
        <v>0</v>
      </c>
      <c r="E36">
        <v>0</v>
      </c>
      <c r="F36">
        <v>-0.46200000000000002</v>
      </c>
      <c r="G36">
        <v>0</v>
      </c>
      <c r="H36">
        <v>0</v>
      </c>
      <c r="I36">
        <v>0</v>
      </c>
      <c r="J36">
        <v>-0.34499999999999997</v>
      </c>
      <c r="K36">
        <v>0</v>
      </c>
      <c r="L36">
        <v>0</v>
      </c>
      <c r="M36">
        <v>0</v>
      </c>
      <c r="N36">
        <v>-0.40300000000000002</v>
      </c>
      <c r="O36">
        <v>0</v>
      </c>
      <c r="P36">
        <v>0</v>
      </c>
      <c r="Q36">
        <v>0</v>
      </c>
    </row>
    <row r="37" spans="1:17">
      <c r="A37">
        <v>1885</v>
      </c>
      <c r="B37">
        <v>-0.28199999999999997</v>
      </c>
      <c r="C37">
        <v>0</v>
      </c>
      <c r="D37">
        <v>0</v>
      </c>
      <c r="E37">
        <v>0</v>
      </c>
      <c r="F37">
        <v>-0.36199999999999999</v>
      </c>
      <c r="G37">
        <v>0</v>
      </c>
      <c r="H37">
        <v>0</v>
      </c>
      <c r="I37">
        <v>0</v>
      </c>
      <c r="J37">
        <v>-0.40600000000000003</v>
      </c>
      <c r="K37">
        <v>0</v>
      </c>
      <c r="L37">
        <v>0</v>
      </c>
      <c r="M37">
        <v>0</v>
      </c>
      <c r="N37">
        <v>-0.38500000000000001</v>
      </c>
      <c r="O37">
        <v>0</v>
      </c>
      <c r="P37">
        <v>0</v>
      </c>
      <c r="Q37">
        <v>0</v>
      </c>
    </row>
    <row r="38" spans="1:17">
      <c r="A38">
        <v>1886</v>
      </c>
      <c r="B38">
        <v>-0.33800000000000002</v>
      </c>
      <c r="C38">
        <v>0</v>
      </c>
      <c r="D38">
        <v>0</v>
      </c>
      <c r="E38">
        <v>0</v>
      </c>
      <c r="F38">
        <v>-0.33700000000000002</v>
      </c>
      <c r="G38">
        <v>0</v>
      </c>
      <c r="H38">
        <v>0</v>
      </c>
      <c r="I38">
        <v>0</v>
      </c>
      <c r="J38">
        <v>-0.40200000000000002</v>
      </c>
      <c r="K38">
        <v>0</v>
      </c>
      <c r="L38">
        <v>0</v>
      </c>
      <c r="M38">
        <v>0</v>
      </c>
      <c r="N38">
        <v>-0.36899999999999999</v>
      </c>
      <c r="O38">
        <v>0</v>
      </c>
      <c r="P38">
        <v>0</v>
      </c>
      <c r="Q38">
        <v>0</v>
      </c>
    </row>
    <row r="39" spans="1:17">
      <c r="A39">
        <v>1887</v>
      </c>
      <c r="B39">
        <v>-0.44500000000000001</v>
      </c>
      <c r="C39">
        <v>0</v>
      </c>
      <c r="D39">
        <v>0</v>
      </c>
      <c r="E39">
        <v>0</v>
      </c>
      <c r="F39">
        <v>-0.35399999999999998</v>
      </c>
      <c r="G39">
        <v>0</v>
      </c>
      <c r="H39">
        <v>0</v>
      </c>
      <c r="I39">
        <v>0</v>
      </c>
      <c r="J39">
        <v>-0.48499999999999999</v>
      </c>
      <c r="K39">
        <v>0</v>
      </c>
      <c r="L39">
        <v>0</v>
      </c>
      <c r="M39">
        <v>0</v>
      </c>
      <c r="N39">
        <v>-0.42</v>
      </c>
      <c r="O39">
        <v>0</v>
      </c>
      <c r="P39">
        <v>0</v>
      </c>
      <c r="Q39">
        <v>0</v>
      </c>
    </row>
    <row r="40" spans="1:17">
      <c r="A40">
        <v>1888</v>
      </c>
      <c r="B40">
        <v>-0.08</v>
      </c>
      <c r="C40">
        <v>0</v>
      </c>
      <c r="D40">
        <v>0</v>
      </c>
      <c r="E40">
        <v>0</v>
      </c>
      <c r="F40">
        <v>-0.27200000000000002</v>
      </c>
      <c r="G40">
        <v>0</v>
      </c>
      <c r="H40">
        <v>0</v>
      </c>
      <c r="I40">
        <v>0</v>
      </c>
      <c r="J40">
        <v>-0.35299999999999998</v>
      </c>
      <c r="K40">
        <v>0</v>
      </c>
      <c r="L40">
        <v>0</v>
      </c>
      <c r="M40">
        <v>0</v>
      </c>
      <c r="N40">
        <v>-0.314</v>
      </c>
      <c r="O40">
        <v>0</v>
      </c>
      <c r="P40">
        <v>0</v>
      </c>
      <c r="Q40">
        <v>0</v>
      </c>
    </row>
    <row r="41" spans="1:17">
      <c r="A41">
        <v>1889</v>
      </c>
      <c r="B41">
        <v>-6.0999999999999999E-2</v>
      </c>
      <c r="C41">
        <v>0</v>
      </c>
      <c r="D41">
        <v>0</v>
      </c>
      <c r="E41">
        <v>0</v>
      </c>
      <c r="F41">
        <v>-0.14199999999999999</v>
      </c>
      <c r="G41">
        <v>0</v>
      </c>
      <c r="H41">
        <v>0</v>
      </c>
      <c r="I41">
        <v>0</v>
      </c>
      <c r="J41">
        <v>-0.21199999999999999</v>
      </c>
      <c r="K41">
        <v>0</v>
      </c>
      <c r="L41">
        <v>0</v>
      </c>
      <c r="M41">
        <v>0</v>
      </c>
      <c r="N41">
        <v>-0.17799999999999999</v>
      </c>
      <c r="O41">
        <v>0</v>
      </c>
      <c r="P41">
        <v>0</v>
      </c>
      <c r="Q41">
        <v>0</v>
      </c>
    </row>
    <row r="42" spans="1:17">
      <c r="A42">
        <v>1890</v>
      </c>
      <c r="B42">
        <v>-0.52500000000000002</v>
      </c>
      <c r="C42">
        <v>0</v>
      </c>
      <c r="D42">
        <v>0</v>
      </c>
      <c r="E42">
        <v>0</v>
      </c>
      <c r="F42">
        <v>-0.36699999999999999</v>
      </c>
      <c r="G42">
        <v>0</v>
      </c>
      <c r="H42">
        <v>0</v>
      </c>
      <c r="I42">
        <v>0</v>
      </c>
      <c r="J42">
        <v>-0.47899999999999998</v>
      </c>
      <c r="K42">
        <v>0</v>
      </c>
      <c r="L42">
        <v>0</v>
      </c>
      <c r="M42">
        <v>0</v>
      </c>
      <c r="N42">
        <v>-0.42199999999999999</v>
      </c>
      <c r="O42">
        <v>0</v>
      </c>
      <c r="P42">
        <v>0</v>
      </c>
      <c r="Q42">
        <v>0</v>
      </c>
    </row>
    <row r="43" spans="1:17">
      <c r="A43">
        <v>1891</v>
      </c>
      <c r="B43">
        <v>-0.255</v>
      </c>
      <c r="C43">
        <v>0</v>
      </c>
      <c r="D43">
        <v>0</v>
      </c>
      <c r="E43">
        <v>0</v>
      </c>
      <c r="F43">
        <v>-0.30199999999999999</v>
      </c>
      <c r="G43">
        <v>0</v>
      </c>
      <c r="H43">
        <v>0</v>
      </c>
      <c r="I43">
        <v>0</v>
      </c>
      <c r="J43">
        <v>-0.38700000000000001</v>
      </c>
      <c r="K43">
        <v>0</v>
      </c>
      <c r="L43">
        <v>0</v>
      </c>
      <c r="M43">
        <v>0</v>
      </c>
      <c r="N43">
        <v>-0.34200000000000003</v>
      </c>
      <c r="O43">
        <v>0</v>
      </c>
      <c r="P43">
        <v>0</v>
      </c>
      <c r="Q43">
        <v>0</v>
      </c>
    </row>
    <row r="44" spans="1:17">
      <c r="A44">
        <v>1892</v>
      </c>
      <c r="B44">
        <v>-0.46300000000000002</v>
      </c>
      <c r="C44">
        <v>0</v>
      </c>
      <c r="D44">
        <v>0</v>
      </c>
      <c r="E44">
        <v>0</v>
      </c>
      <c r="F44">
        <v>-0.47299999999999998</v>
      </c>
      <c r="G44">
        <v>0</v>
      </c>
      <c r="H44">
        <v>0</v>
      </c>
      <c r="I44">
        <v>0</v>
      </c>
      <c r="J44">
        <v>-0.45400000000000001</v>
      </c>
      <c r="K44">
        <v>0</v>
      </c>
      <c r="L44">
        <v>0</v>
      </c>
      <c r="M44">
        <v>0</v>
      </c>
      <c r="N44">
        <v>-0.46100000000000002</v>
      </c>
      <c r="O44">
        <v>0</v>
      </c>
      <c r="P44">
        <v>0</v>
      </c>
      <c r="Q44">
        <v>0</v>
      </c>
    </row>
    <row r="45" spans="1:17">
      <c r="A45">
        <v>1893</v>
      </c>
      <c r="B45">
        <v>-0.502</v>
      </c>
      <c r="C45">
        <v>0</v>
      </c>
      <c r="D45">
        <v>0</v>
      </c>
      <c r="E45">
        <v>0</v>
      </c>
      <c r="F45">
        <v>-0.54500000000000004</v>
      </c>
      <c r="G45">
        <v>0</v>
      </c>
      <c r="H45">
        <v>0</v>
      </c>
      <c r="I45">
        <v>0</v>
      </c>
      <c r="J45">
        <v>-0.41</v>
      </c>
      <c r="K45">
        <v>0</v>
      </c>
      <c r="L45">
        <v>0</v>
      </c>
      <c r="M45">
        <v>0</v>
      </c>
      <c r="N45">
        <v>-0.47599999999999998</v>
      </c>
      <c r="O45">
        <v>0</v>
      </c>
      <c r="P45">
        <v>0</v>
      </c>
      <c r="Q45">
        <v>0</v>
      </c>
    </row>
    <row r="46" spans="1:17">
      <c r="A46">
        <v>1894</v>
      </c>
      <c r="B46">
        <v>-0.496</v>
      </c>
      <c r="C46">
        <v>0</v>
      </c>
      <c r="D46">
        <v>0</v>
      </c>
      <c r="E46">
        <v>0</v>
      </c>
      <c r="F46">
        <v>-0.38100000000000001</v>
      </c>
      <c r="G46">
        <v>0</v>
      </c>
      <c r="H46">
        <v>0</v>
      </c>
      <c r="I46">
        <v>0</v>
      </c>
      <c r="J46">
        <v>-0.44400000000000001</v>
      </c>
      <c r="K46">
        <v>0</v>
      </c>
      <c r="L46">
        <v>0</v>
      </c>
      <c r="M46">
        <v>0</v>
      </c>
      <c r="N46">
        <v>-0.41099999999999998</v>
      </c>
      <c r="O46">
        <v>0</v>
      </c>
      <c r="P46">
        <v>0</v>
      </c>
      <c r="Q46">
        <v>0</v>
      </c>
    </row>
    <row r="47" spans="1:17">
      <c r="A47">
        <v>1895</v>
      </c>
      <c r="B47">
        <v>-0.27100000000000002</v>
      </c>
      <c r="C47">
        <v>0</v>
      </c>
      <c r="D47">
        <v>0</v>
      </c>
      <c r="E47">
        <v>0</v>
      </c>
      <c r="F47">
        <v>-0.38</v>
      </c>
      <c r="G47">
        <v>0</v>
      </c>
      <c r="H47">
        <v>0</v>
      </c>
      <c r="I47">
        <v>0</v>
      </c>
      <c r="J47">
        <v>-0.41399999999999998</v>
      </c>
      <c r="K47">
        <v>0</v>
      </c>
      <c r="L47">
        <v>0</v>
      </c>
      <c r="M47">
        <v>0</v>
      </c>
      <c r="N47">
        <v>-0.39600000000000002</v>
      </c>
      <c r="O47">
        <v>0</v>
      </c>
      <c r="P47">
        <v>0</v>
      </c>
      <c r="Q47">
        <v>0</v>
      </c>
    </row>
    <row r="48" spans="1:17">
      <c r="A48">
        <v>1896</v>
      </c>
      <c r="B48">
        <v>-2.9000000000000001E-2</v>
      </c>
      <c r="C48">
        <v>0</v>
      </c>
      <c r="D48">
        <v>0</v>
      </c>
      <c r="E48">
        <v>0</v>
      </c>
      <c r="F48">
        <v>-0.16300000000000001</v>
      </c>
      <c r="G48">
        <v>0</v>
      </c>
      <c r="H48">
        <v>0</v>
      </c>
      <c r="I48">
        <v>0</v>
      </c>
      <c r="J48">
        <v>-0.223</v>
      </c>
      <c r="K48">
        <v>0</v>
      </c>
      <c r="L48">
        <v>0</v>
      </c>
      <c r="M48">
        <v>0</v>
      </c>
      <c r="N48">
        <v>-0.19400000000000001</v>
      </c>
      <c r="O48">
        <v>0</v>
      </c>
      <c r="P48">
        <v>0</v>
      </c>
      <c r="Q48">
        <v>0</v>
      </c>
    </row>
    <row r="49" spans="1:17">
      <c r="A49">
        <v>1897</v>
      </c>
      <c r="B49">
        <v>-3.0000000000000001E-3</v>
      </c>
      <c r="C49">
        <v>0</v>
      </c>
      <c r="D49">
        <v>0</v>
      </c>
      <c r="E49">
        <v>0</v>
      </c>
      <c r="F49">
        <v>-0.155</v>
      </c>
      <c r="G49">
        <v>0</v>
      </c>
      <c r="H49">
        <v>0</v>
      </c>
      <c r="I49">
        <v>0</v>
      </c>
      <c r="J49">
        <v>-0.27200000000000002</v>
      </c>
      <c r="K49">
        <v>0</v>
      </c>
      <c r="L49">
        <v>0</v>
      </c>
      <c r="M49">
        <v>0</v>
      </c>
      <c r="N49">
        <v>-0.214</v>
      </c>
      <c r="O49">
        <v>0</v>
      </c>
      <c r="P49">
        <v>0</v>
      </c>
      <c r="Q49">
        <v>0</v>
      </c>
    </row>
    <row r="50" spans="1:17">
      <c r="A50">
        <v>1898</v>
      </c>
      <c r="B50">
        <v>-0.35099999999999998</v>
      </c>
      <c r="C50">
        <v>0</v>
      </c>
      <c r="D50">
        <v>0</v>
      </c>
      <c r="E50">
        <v>0</v>
      </c>
      <c r="F50">
        <v>-0.29499999999999998</v>
      </c>
      <c r="G50">
        <v>0</v>
      </c>
      <c r="H50">
        <v>0</v>
      </c>
      <c r="I50">
        <v>0</v>
      </c>
      <c r="J50">
        <v>-0.53500000000000003</v>
      </c>
      <c r="K50">
        <v>0</v>
      </c>
      <c r="L50">
        <v>0</v>
      </c>
      <c r="M50">
        <v>0</v>
      </c>
      <c r="N50">
        <v>-0.41399999999999998</v>
      </c>
      <c r="O50">
        <v>0</v>
      </c>
      <c r="P50">
        <v>0</v>
      </c>
      <c r="Q50">
        <v>0</v>
      </c>
    </row>
    <row r="51" spans="1:17">
      <c r="A51">
        <v>1899</v>
      </c>
      <c r="B51">
        <v>-0.20799999999999999</v>
      </c>
      <c r="C51">
        <v>0</v>
      </c>
      <c r="D51">
        <v>0</v>
      </c>
      <c r="E51">
        <v>0</v>
      </c>
      <c r="F51">
        <v>-0.22700000000000001</v>
      </c>
      <c r="G51">
        <v>0</v>
      </c>
      <c r="H51">
        <v>0</v>
      </c>
      <c r="I51">
        <v>0</v>
      </c>
      <c r="J51">
        <v>-0.35899999999999999</v>
      </c>
      <c r="K51">
        <v>0</v>
      </c>
      <c r="L51">
        <v>0</v>
      </c>
      <c r="M51">
        <v>0</v>
      </c>
      <c r="N51">
        <v>-0.29299999999999998</v>
      </c>
      <c r="O51">
        <v>0</v>
      </c>
      <c r="P51">
        <v>0</v>
      </c>
      <c r="Q51">
        <v>0</v>
      </c>
    </row>
    <row r="52" spans="1:17">
      <c r="A52">
        <v>1900</v>
      </c>
      <c r="B52">
        <v>1.9E-2</v>
      </c>
      <c r="C52">
        <v>0</v>
      </c>
      <c r="D52">
        <v>0</v>
      </c>
      <c r="E52">
        <v>0</v>
      </c>
      <c r="F52">
        <v>-0.09</v>
      </c>
      <c r="G52">
        <v>0</v>
      </c>
      <c r="H52">
        <v>0</v>
      </c>
      <c r="I52">
        <v>0</v>
      </c>
      <c r="J52">
        <v>-0.316</v>
      </c>
      <c r="K52">
        <v>0</v>
      </c>
      <c r="L52">
        <v>0</v>
      </c>
      <c r="M52">
        <v>0</v>
      </c>
      <c r="N52">
        <v>-0.20100000000000001</v>
      </c>
      <c r="O52">
        <v>0</v>
      </c>
      <c r="P52">
        <v>0</v>
      </c>
      <c r="Q52">
        <v>0</v>
      </c>
    </row>
    <row r="53" spans="1:17">
      <c r="A53">
        <v>1901</v>
      </c>
      <c r="B53">
        <v>-0.13</v>
      </c>
      <c r="C53">
        <v>0</v>
      </c>
      <c r="D53">
        <v>0</v>
      </c>
      <c r="E53">
        <v>0</v>
      </c>
      <c r="F53">
        <v>-0.13900000000000001</v>
      </c>
      <c r="G53">
        <v>0</v>
      </c>
      <c r="H53">
        <v>0</v>
      </c>
      <c r="I53">
        <v>0</v>
      </c>
      <c r="J53">
        <v>-0.39800000000000002</v>
      </c>
      <c r="K53">
        <v>0</v>
      </c>
      <c r="L53">
        <v>0</v>
      </c>
      <c r="M53">
        <v>0</v>
      </c>
      <c r="N53">
        <v>-0.26800000000000002</v>
      </c>
      <c r="O53">
        <v>0</v>
      </c>
      <c r="P53">
        <v>0</v>
      </c>
      <c r="Q53">
        <v>0</v>
      </c>
    </row>
    <row r="54" spans="1:17">
      <c r="A54">
        <v>1902</v>
      </c>
      <c r="B54">
        <v>-0.17799999999999999</v>
      </c>
      <c r="C54">
        <v>0</v>
      </c>
      <c r="D54">
        <v>0</v>
      </c>
      <c r="E54">
        <v>0</v>
      </c>
      <c r="F54">
        <v>-0.38700000000000001</v>
      </c>
      <c r="G54">
        <v>0</v>
      </c>
      <c r="H54">
        <v>0</v>
      </c>
      <c r="I54">
        <v>0</v>
      </c>
      <c r="J54">
        <v>-0.44</v>
      </c>
      <c r="K54">
        <v>0</v>
      </c>
      <c r="L54">
        <v>0</v>
      </c>
      <c r="M54">
        <v>0</v>
      </c>
      <c r="N54">
        <v>-0.41199999999999998</v>
      </c>
      <c r="O54">
        <v>0</v>
      </c>
      <c r="P54">
        <v>0</v>
      </c>
      <c r="Q54">
        <v>0</v>
      </c>
    </row>
    <row r="55" spans="1:17">
      <c r="A55">
        <v>1903</v>
      </c>
      <c r="B55">
        <v>-0.36599999999999999</v>
      </c>
      <c r="C55">
        <v>0</v>
      </c>
      <c r="D55">
        <v>0</v>
      </c>
      <c r="E55">
        <v>0</v>
      </c>
      <c r="F55">
        <v>-0.40699999999999997</v>
      </c>
      <c r="G55">
        <v>0</v>
      </c>
      <c r="H55">
        <v>0</v>
      </c>
      <c r="I55">
        <v>0</v>
      </c>
      <c r="J55">
        <v>-0.56000000000000005</v>
      </c>
      <c r="K55">
        <v>0</v>
      </c>
      <c r="L55">
        <v>0</v>
      </c>
      <c r="M55">
        <v>0</v>
      </c>
      <c r="N55">
        <v>-0.48099999999999998</v>
      </c>
      <c r="O55">
        <v>0</v>
      </c>
      <c r="P55">
        <v>0</v>
      </c>
      <c r="Q55">
        <v>0</v>
      </c>
    </row>
    <row r="56" spans="1:17">
      <c r="A56">
        <v>1904</v>
      </c>
      <c r="B56">
        <v>-0.499</v>
      </c>
      <c r="C56">
        <v>0</v>
      </c>
      <c r="D56">
        <v>0</v>
      </c>
      <c r="E56">
        <v>0</v>
      </c>
      <c r="F56">
        <v>-0.498</v>
      </c>
      <c r="G56">
        <v>0</v>
      </c>
      <c r="H56">
        <v>0</v>
      </c>
      <c r="I56">
        <v>0</v>
      </c>
      <c r="J56">
        <v>-0.55700000000000005</v>
      </c>
      <c r="K56">
        <v>0</v>
      </c>
      <c r="L56">
        <v>0</v>
      </c>
      <c r="M56">
        <v>0</v>
      </c>
      <c r="N56">
        <v>-0.52800000000000002</v>
      </c>
      <c r="O56">
        <v>0</v>
      </c>
      <c r="P56">
        <v>0</v>
      </c>
      <c r="Q56">
        <v>0</v>
      </c>
    </row>
    <row r="57" spans="1:17">
      <c r="A57">
        <v>1905</v>
      </c>
      <c r="B57">
        <v>-0.27</v>
      </c>
      <c r="C57">
        <v>0</v>
      </c>
      <c r="D57">
        <v>0</v>
      </c>
      <c r="E57">
        <v>0</v>
      </c>
      <c r="F57">
        <v>-0.35299999999999998</v>
      </c>
      <c r="G57">
        <v>0</v>
      </c>
      <c r="H57">
        <v>0</v>
      </c>
      <c r="I57">
        <v>0</v>
      </c>
      <c r="J57">
        <v>-0.41799999999999998</v>
      </c>
      <c r="K57">
        <v>0</v>
      </c>
      <c r="L57">
        <v>0</v>
      </c>
      <c r="M57">
        <v>0</v>
      </c>
      <c r="N57">
        <v>-0.38300000000000001</v>
      </c>
      <c r="O57">
        <v>0</v>
      </c>
      <c r="P57">
        <v>0</v>
      </c>
      <c r="Q57">
        <v>0</v>
      </c>
    </row>
    <row r="58" spans="1:17">
      <c r="A58">
        <v>1906</v>
      </c>
      <c r="B58">
        <v>-0.255</v>
      </c>
      <c r="C58">
        <v>0</v>
      </c>
      <c r="D58">
        <v>0</v>
      </c>
      <c r="E58">
        <v>0</v>
      </c>
      <c r="F58">
        <v>-0.223</v>
      </c>
      <c r="G58">
        <v>0</v>
      </c>
      <c r="H58">
        <v>0</v>
      </c>
      <c r="I58">
        <v>0</v>
      </c>
      <c r="J58">
        <v>-0.36599999999999999</v>
      </c>
      <c r="K58">
        <v>0</v>
      </c>
      <c r="L58">
        <v>0</v>
      </c>
      <c r="M58">
        <v>0</v>
      </c>
      <c r="N58">
        <v>-0.29299999999999998</v>
      </c>
      <c r="O58">
        <v>0</v>
      </c>
      <c r="P58">
        <v>0</v>
      </c>
      <c r="Q58">
        <v>0</v>
      </c>
    </row>
    <row r="59" spans="1:17">
      <c r="A59">
        <v>1907</v>
      </c>
      <c r="B59">
        <v>-0.376</v>
      </c>
      <c r="C59">
        <v>0</v>
      </c>
      <c r="D59">
        <v>0</v>
      </c>
      <c r="E59">
        <v>0</v>
      </c>
      <c r="F59">
        <v>-0.497</v>
      </c>
      <c r="G59">
        <v>0</v>
      </c>
      <c r="H59">
        <v>0</v>
      </c>
      <c r="I59">
        <v>0</v>
      </c>
      <c r="J59">
        <v>-0.45300000000000001</v>
      </c>
      <c r="K59">
        <v>0</v>
      </c>
      <c r="L59">
        <v>0</v>
      </c>
      <c r="M59">
        <v>0</v>
      </c>
      <c r="N59">
        <v>-0.47399999999999998</v>
      </c>
      <c r="O59">
        <v>0</v>
      </c>
      <c r="P59">
        <v>0</v>
      </c>
      <c r="Q59">
        <v>0</v>
      </c>
    </row>
    <row r="60" spans="1:17">
      <c r="A60">
        <v>1908</v>
      </c>
      <c r="B60">
        <v>-0.49199999999999999</v>
      </c>
      <c r="C60">
        <v>0</v>
      </c>
      <c r="D60">
        <v>0</v>
      </c>
      <c r="E60">
        <v>0</v>
      </c>
      <c r="F60">
        <v>-0.47399999999999998</v>
      </c>
      <c r="G60">
        <v>0</v>
      </c>
      <c r="H60">
        <v>0</v>
      </c>
      <c r="I60">
        <v>0</v>
      </c>
      <c r="J60">
        <v>-0.56899999999999995</v>
      </c>
      <c r="K60">
        <v>0</v>
      </c>
      <c r="L60">
        <v>0</v>
      </c>
      <c r="M60">
        <v>0</v>
      </c>
      <c r="N60">
        <v>-0.52200000000000002</v>
      </c>
      <c r="O60">
        <v>0</v>
      </c>
      <c r="P60">
        <v>0</v>
      </c>
      <c r="Q60">
        <v>0</v>
      </c>
    </row>
    <row r="61" spans="1:17">
      <c r="A61">
        <v>1909</v>
      </c>
      <c r="B61">
        <v>-0.47</v>
      </c>
      <c r="C61">
        <v>0</v>
      </c>
      <c r="D61">
        <v>0</v>
      </c>
      <c r="E61">
        <v>0</v>
      </c>
      <c r="F61">
        <v>-0.47399999999999998</v>
      </c>
      <c r="G61">
        <v>0</v>
      </c>
      <c r="H61">
        <v>0</v>
      </c>
      <c r="I61">
        <v>0</v>
      </c>
      <c r="J61">
        <v>-0.60199999999999998</v>
      </c>
      <c r="K61">
        <v>0</v>
      </c>
      <c r="L61">
        <v>0</v>
      </c>
      <c r="M61">
        <v>0</v>
      </c>
      <c r="N61">
        <v>-0.53700000000000003</v>
      </c>
      <c r="O61">
        <v>0</v>
      </c>
      <c r="P61">
        <v>0</v>
      </c>
      <c r="Q61">
        <v>0</v>
      </c>
    </row>
    <row r="62" spans="1:17">
      <c r="A62">
        <v>1910</v>
      </c>
      <c r="B62">
        <v>-0.50900000000000001</v>
      </c>
      <c r="C62">
        <v>0</v>
      </c>
      <c r="D62">
        <v>0</v>
      </c>
      <c r="E62">
        <v>0</v>
      </c>
      <c r="F62">
        <v>-0.42799999999999999</v>
      </c>
      <c r="G62">
        <v>0</v>
      </c>
      <c r="H62">
        <v>0</v>
      </c>
      <c r="I62">
        <v>0</v>
      </c>
      <c r="J62">
        <v>-0.56799999999999995</v>
      </c>
      <c r="K62">
        <v>0</v>
      </c>
      <c r="L62">
        <v>0</v>
      </c>
      <c r="M62">
        <v>0</v>
      </c>
      <c r="N62">
        <v>-0.497</v>
      </c>
      <c r="O62">
        <v>0</v>
      </c>
      <c r="P62">
        <v>0</v>
      </c>
      <c r="Q62">
        <v>0</v>
      </c>
    </row>
    <row r="63" spans="1:17">
      <c r="A63">
        <v>1911</v>
      </c>
      <c r="B63">
        <v>-0.497</v>
      </c>
      <c r="C63">
        <v>0</v>
      </c>
      <c r="D63">
        <v>0</v>
      </c>
      <c r="E63">
        <v>0</v>
      </c>
      <c r="F63">
        <v>-0.435</v>
      </c>
      <c r="G63">
        <v>0</v>
      </c>
      <c r="H63">
        <v>0</v>
      </c>
      <c r="I63">
        <v>0</v>
      </c>
      <c r="J63">
        <v>-0.67300000000000004</v>
      </c>
      <c r="K63">
        <v>0</v>
      </c>
      <c r="L63">
        <v>0</v>
      </c>
      <c r="M63">
        <v>0</v>
      </c>
      <c r="N63">
        <v>-0.55300000000000005</v>
      </c>
      <c r="O63">
        <v>0</v>
      </c>
      <c r="P63">
        <v>0</v>
      </c>
      <c r="Q63">
        <v>0</v>
      </c>
    </row>
    <row r="64" spans="1:17">
      <c r="A64">
        <v>1912</v>
      </c>
      <c r="B64">
        <v>-0.254</v>
      </c>
      <c r="C64">
        <v>0</v>
      </c>
      <c r="D64">
        <v>0</v>
      </c>
      <c r="E64">
        <v>0</v>
      </c>
      <c r="F64">
        <v>-0.48099999999999998</v>
      </c>
      <c r="G64">
        <v>0</v>
      </c>
      <c r="H64">
        <v>0</v>
      </c>
      <c r="I64">
        <v>0</v>
      </c>
      <c r="J64">
        <v>-0.41899999999999998</v>
      </c>
      <c r="K64">
        <v>0</v>
      </c>
      <c r="L64">
        <v>0</v>
      </c>
      <c r="M64">
        <v>0</v>
      </c>
      <c r="N64">
        <v>-0.44800000000000001</v>
      </c>
      <c r="O64">
        <v>0</v>
      </c>
      <c r="P64">
        <v>0</v>
      </c>
      <c r="Q64">
        <v>0</v>
      </c>
    </row>
    <row r="65" spans="1:17">
      <c r="A65">
        <v>1913</v>
      </c>
      <c r="B65">
        <v>-0.38100000000000001</v>
      </c>
      <c r="C65">
        <v>0</v>
      </c>
      <c r="D65">
        <v>0</v>
      </c>
      <c r="E65">
        <v>0</v>
      </c>
      <c r="F65">
        <v>-0.46300000000000002</v>
      </c>
      <c r="G65">
        <v>0</v>
      </c>
      <c r="H65">
        <v>0</v>
      </c>
      <c r="I65">
        <v>0</v>
      </c>
      <c r="J65">
        <v>-0.41199999999999998</v>
      </c>
      <c r="K65">
        <v>0</v>
      </c>
      <c r="L65">
        <v>0</v>
      </c>
      <c r="M65">
        <v>0</v>
      </c>
      <c r="N65">
        <v>-0.438</v>
      </c>
      <c r="O65">
        <v>0</v>
      </c>
      <c r="P65">
        <v>0</v>
      </c>
      <c r="Q65">
        <v>0</v>
      </c>
    </row>
    <row r="66" spans="1:17">
      <c r="A66">
        <v>1914</v>
      </c>
      <c r="B66">
        <v>-0.223</v>
      </c>
      <c r="C66">
        <v>0</v>
      </c>
      <c r="D66">
        <v>0</v>
      </c>
      <c r="E66">
        <v>0</v>
      </c>
      <c r="F66">
        <v>-0.255</v>
      </c>
      <c r="G66">
        <v>0</v>
      </c>
      <c r="H66">
        <v>0</v>
      </c>
      <c r="I66">
        <v>0</v>
      </c>
      <c r="J66">
        <v>-0.25900000000000001</v>
      </c>
      <c r="K66">
        <v>0</v>
      </c>
      <c r="L66">
        <v>0</v>
      </c>
      <c r="M66">
        <v>0</v>
      </c>
      <c r="N66">
        <v>-0.25600000000000001</v>
      </c>
      <c r="O66">
        <v>0</v>
      </c>
      <c r="P66">
        <v>0</v>
      </c>
      <c r="Q66">
        <v>0</v>
      </c>
    </row>
    <row r="67" spans="1:17">
      <c r="A67">
        <v>1915</v>
      </c>
      <c r="B67">
        <v>-5.3999999999999999E-2</v>
      </c>
      <c r="C67">
        <v>0</v>
      </c>
      <c r="D67">
        <v>0</v>
      </c>
      <c r="E67">
        <v>0</v>
      </c>
      <c r="F67">
        <v>-0.14799999999999999</v>
      </c>
      <c r="G67">
        <v>0</v>
      </c>
      <c r="H67">
        <v>0</v>
      </c>
      <c r="I67">
        <v>0</v>
      </c>
      <c r="J67">
        <v>-0.18099999999999999</v>
      </c>
      <c r="K67">
        <v>0</v>
      </c>
      <c r="L67">
        <v>0</v>
      </c>
      <c r="M67">
        <v>0</v>
      </c>
      <c r="N67">
        <v>-0.16300000000000001</v>
      </c>
      <c r="O67">
        <v>0</v>
      </c>
      <c r="P67">
        <v>0</v>
      </c>
      <c r="Q67">
        <v>0</v>
      </c>
    </row>
    <row r="68" spans="1:17">
      <c r="A68">
        <v>1916</v>
      </c>
      <c r="B68">
        <v>-0.40400000000000003</v>
      </c>
      <c r="C68">
        <v>0</v>
      </c>
      <c r="D68">
        <v>0</v>
      </c>
      <c r="E68">
        <v>0</v>
      </c>
      <c r="F68">
        <v>-0.39700000000000002</v>
      </c>
      <c r="G68">
        <v>0</v>
      </c>
      <c r="H68">
        <v>0</v>
      </c>
      <c r="I68">
        <v>0</v>
      </c>
      <c r="J68">
        <v>-0.39500000000000002</v>
      </c>
      <c r="K68">
        <v>0</v>
      </c>
      <c r="L68">
        <v>0</v>
      </c>
      <c r="M68">
        <v>0</v>
      </c>
      <c r="N68">
        <v>-0.39700000000000002</v>
      </c>
      <c r="O68">
        <v>0</v>
      </c>
      <c r="P68">
        <v>0</v>
      </c>
      <c r="Q68">
        <v>0</v>
      </c>
    </row>
    <row r="69" spans="1:17">
      <c r="A69">
        <v>1917</v>
      </c>
      <c r="B69">
        <v>-0.55300000000000005</v>
      </c>
      <c r="C69">
        <v>0</v>
      </c>
      <c r="D69">
        <v>0</v>
      </c>
      <c r="E69">
        <v>0</v>
      </c>
      <c r="F69">
        <v>-0.50900000000000001</v>
      </c>
      <c r="G69">
        <v>0</v>
      </c>
      <c r="H69">
        <v>0</v>
      </c>
      <c r="I69">
        <v>0</v>
      </c>
      <c r="J69">
        <v>-0.44600000000000001</v>
      </c>
      <c r="K69">
        <v>0</v>
      </c>
      <c r="L69">
        <v>0</v>
      </c>
      <c r="M69">
        <v>0</v>
      </c>
      <c r="N69">
        <v>-0.47699999999999998</v>
      </c>
      <c r="O69">
        <v>0</v>
      </c>
      <c r="P69">
        <v>0</v>
      </c>
      <c r="Q69">
        <v>0</v>
      </c>
    </row>
    <row r="70" spans="1:17">
      <c r="A70">
        <v>1918</v>
      </c>
      <c r="B70">
        <v>-0.34599999999999997</v>
      </c>
      <c r="C70">
        <v>0</v>
      </c>
      <c r="D70">
        <v>0</v>
      </c>
      <c r="E70">
        <v>0</v>
      </c>
      <c r="F70">
        <v>-0.36599999999999999</v>
      </c>
      <c r="G70">
        <v>0</v>
      </c>
      <c r="H70">
        <v>0</v>
      </c>
      <c r="I70">
        <v>0</v>
      </c>
      <c r="J70">
        <v>-0.318</v>
      </c>
      <c r="K70">
        <v>0</v>
      </c>
      <c r="L70">
        <v>0</v>
      </c>
      <c r="M70">
        <v>0</v>
      </c>
      <c r="N70">
        <v>-0.34200000000000003</v>
      </c>
      <c r="O70">
        <v>0</v>
      </c>
      <c r="P70">
        <v>0</v>
      </c>
      <c r="Q70">
        <v>0</v>
      </c>
    </row>
    <row r="71" spans="1:17">
      <c r="A71">
        <v>1919</v>
      </c>
      <c r="B71">
        <v>-0.218</v>
      </c>
      <c r="C71">
        <v>0</v>
      </c>
      <c r="D71">
        <v>0</v>
      </c>
      <c r="E71">
        <v>0</v>
      </c>
      <c r="F71">
        <v>-0.376</v>
      </c>
      <c r="G71">
        <v>0</v>
      </c>
      <c r="H71">
        <v>0</v>
      </c>
      <c r="I71">
        <v>0</v>
      </c>
      <c r="J71">
        <v>-0.189</v>
      </c>
      <c r="K71">
        <v>0</v>
      </c>
      <c r="L71">
        <v>0</v>
      </c>
      <c r="M71">
        <v>0</v>
      </c>
      <c r="N71">
        <v>-0.28199999999999997</v>
      </c>
      <c r="O71">
        <v>0</v>
      </c>
      <c r="P71">
        <v>0</v>
      </c>
      <c r="Q71">
        <v>0</v>
      </c>
    </row>
    <row r="72" spans="1:17">
      <c r="A72">
        <v>1920</v>
      </c>
      <c r="B72">
        <v>-0.27900000000000003</v>
      </c>
      <c r="C72">
        <v>0</v>
      </c>
      <c r="D72">
        <v>0</v>
      </c>
      <c r="E72">
        <v>0</v>
      </c>
      <c r="F72">
        <v>-0.28199999999999997</v>
      </c>
      <c r="G72">
        <v>0</v>
      </c>
      <c r="H72">
        <v>0</v>
      </c>
      <c r="I72">
        <v>0</v>
      </c>
      <c r="J72">
        <v>-0.22</v>
      </c>
      <c r="K72">
        <v>0</v>
      </c>
      <c r="L72">
        <v>0</v>
      </c>
      <c r="M72">
        <v>0</v>
      </c>
      <c r="N72">
        <v>-0.25</v>
      </c>
      <c r="O72">
        <v>0</v>
      </c>
      <c r="P72">
        <v>0</v>
      </c>
      <c r="Q72">
        <v>0</v>
      </c>
    </row>
    <row r="73" spans="1:17">
      <c r="A73">
        <v>1921</v>
      </c>
      <c r="B73">
        <v>-0.25</v>
      </c>
      <c r="C73">
        <v>0</v>
      </c>
      <c r="D73">
        <v>0</v>
      </c>
      <c r="E73">
        <v>0</v>
      </c>
      <c r="F73">
        <v>-0.108</v>
      </c>
      <c r="G73">
        <v>0</v>
      </c>
      <c r="H73">
        <v>0</v>
      </c>
      <c r="I73">
        <v>0</v>
      </c>
      <c r="J73">
        <v>-0.28000000000000003</v>
      </c>
      <c r="K73">
        <v>0</v>
      </c>
      <c r="L73">
        <v>0</v>
      </c>
      <c r="M73">
        <v>0</v>
      </c>
      <c r="N73">
        <v>-0.192</v>
      </c>
      <c r="O73">
        <v>0</v>
      </c>
      <c r="P73">
        <v>0</v>
      </c>
      <c r="Q73">
        <v>0</v>
      </c>
    </row>
    <row r="74" spans="1:17">
      <c r="A74">
        <v>1922</v>
      </c>
      <c r="B74">
        <v>-0.30199999999999999</v>
      </c>
      <c r="C74">
        <v>0</v>
      </c>
      <c r="D74">
        <v>0</v>
      </c>
      <c r="E74">
        <v>0</v>
      </c>
      <c r="F74">
        <v>-0.25600000000000001</v>
      </c>
      <c r="G74">
        <v>0</v>
      </c>
      <c r="H74">
        <v>0</v>
      </c>
      <c r="I74">
        <v>0</v>
      </c>
      <c r="J74">
        <v>-0.36399999999999999</v>
      </c>
      <c r="K74">
        <v>0</v>
      </c>
      <c r="L74">
        <v>0</v>
      </c>
      <c r="M74">
        <v>0</v>
      </c>
      <c r="N74">
        <v>-0.309</v>
      </c>
      <c r="O74">
        <v>0</v>
      </c>
      <c r="P74">
        <v>0</v>
      </c>
      <c r="Q74">
        <v>0</v>
      </c>
    </row>
    <row r="75" spans="1:17">
      <c r="A75">
        <v>1923</v>
      </c>
      <c r="B75">
        <v>-0.253</v>
      </c>
      <c r="C75">
        <v>0</v>
      </c>
      <c r="D75">
        <v>0</v>
      </c>
      <c r="E75">
        <v>0</v>
      </c>
      <c r="F75">
        <v>-0.22600000000000001</v>
      </c>
      <c r="G75">
        <v>0</v>
      </c>
      <c r="H75">
        <v>0</v>
      </c>
      <c r="I75">
        <v>0</v>
      </c>
      <c r="J75">
        <v>-0.32800000000000001</v>
      </c>
      <c r="K75">
        <v>0</v>
      </c>
      <c r="L75">
        <v>0</v>
      </c>
      <c r="M75">
        <v>0</v>
      </c>
      <c r="N75">
        <v>-0.27500000000000002</v>
      </c>
      <c r="O75">
        <v>0</v>
      </c>
      <c r="P75">
        <v>0</v>
      </c>
      <c r="Q75">
        <v>0</v>
      </c>
    </row>
    <row r="76" spans="1:17">
      <c r="A76">
        <v>1924</v>
      </c>
      <c r="B76">
        <v>-0.23200000000000001</v>
      </c>
      <c r="C76">
        <v>0</v>
      </c>
      <c r="D76">
        <v>0</v>
      </c>
      <c r="E76">
        <v>0</v>
      </c>
      <c r="F76">
        <v>-0.224</v>
      </c>
      <c r="G76">
        <v>68.805433907199998</v>
      </c>
      <c r="H76">
        <v>0.27240147851399998</v>
      </c>
      <c r="I76">
        <v>100</v>
      </c>
      <c r="J76">
        <v>-0.376</v>
      </c>
      <c r="K76">
        <v>0</v>
      </c>
      <c r="L76">
        <v>0</v>
      </c>
      <c r="M76">
        <v>0</v>
      </c>
      <c r="N76">
        <v>-0.3</v>
      </c>
      <c r="O76">
        <v>0</v>
      </c>
      <c r="P76">
        <v>0</v>
      </c>
      <c r="Q76">
        <v>0</v>
      </c>
    </row>
    <row r="77" spans="1:17">
      <c r="A77">
        <v>1925</v>
      </c>
      <c r="B77">
        <v>-0.218</v>
      </c>
      <c r="C77">
        <v>45.4970690619</v>
      </c>
      <c r="D77">
        <v>0.22120420890799999</v>
      </c>
      <c r="E77">
        <v>100</v>
      </c>
      <c r="F77">
        <v>-0.12</v>
      </c>
      <c r="G77">
        <v>0</v>
      </c>
      <c r="H77">
        <v>0</v>
      </c>
      <c r="I77">
        <v>0</v>
      </c>
      <c r="J77">
        <v>-0.32200000000000001</v>
      </c>
      <c r="K77">
        <v>0</v>
      </c>
      <c r="L77">
        <v>0</v>
      </c>
      <c r="M77">
        <v>0</v>
      </c>
      <c r="N77">
        <v>-0.219</v>
      </c>
      <c r="O77">
        <v>0</v>
      </c>
      <c r="P77">
        <v>0</v>
      </c>
      <c r="Q77">
        <v>0</v>
      </c>
    </row>
    <row r="78" spans="1:17">
      <c r="A78">
        <v>1926</v>
      </c>
      <c r="B78">
        <v>4.1000000000000002E-2</v>
      </c>
      <c r="C78">
        <v>0</v>
      </c>
      <c r="D78">
        <v>0</v>
      </c>
      <c r="E78">
        <v>0</v>
      </c>
      <c r="F78">
        <v>-1.4E-2</v>
      </c>
      <c r="G78">
        <v>0</v>
      </c>
      <c r="H78">
        <v>0</v>
      </c>
      <c r="I78">
        <v>0</v>
      </c>
      <c r="J78">
        <v>-0.21199999999999999</v>
      </c>
      <c r="K78">
        <v>0</v>
      </c>
      <c r="L78">
        <v>0</v>
      </c>
      <c r="M78">
        <v>0</v>
      </c>
      <c r="N78">
        <v>-0.112</v>
      </c>
      <c r="O78">
        <v>0</v>
      </c>
      <c r="P78">
        <v>0</v>
      </c>
      <c r="Q78">
        <v>0</v>
      </c>
    </row>
    <row r="79" spans="1:17">
      <c r="A79">
        <v>1927</v>
      </c>
      <c r="B79">
        <v>-0.115</v>
      </c>
      <c r="C79">
        <v>0</v>
      </c>
      <c r="D79">
        <v>0</v>
      </c>
      <c r="E79">
        <v>0</v>
      </c>
      <c r="F79">
        <v>-0.11700000000000001</v>
      </c>
      <c r="G79">
        <v>0</v>
      </c>
      <c r="H79">
        <v>0</v>
      </c>
      <c r="I79">
        <v>0</v>
      </c>
      <c r="J79">
        <v>-0.312</v>
      </c>
      <c r="K79">
        <v>0</v>
      </c>
      <c r="L79">
        <v>0</v>
      </c>
      <c r="M79">
        <v>0</v>
      </c>
      <c r="N79">
        <v>-0.21299999999999999</v>
      </c>
      <c r="O79">
        <v>0</v>
      </c>
      <c r="P79">
        <v>0</v>
      </c>
      <c r="Q79">
        <v>0</v>
      </c>
    </row>
    <row r="80" spans="1:17">
      <c r="A80">
        <v>1928</v>
      </c>
      <c r="B80">
        <v>-0.13400000000000001</v>
      </c>
      <c r="C80">
        <v>0</v>
      </c>
      <c r="D80">
        <v>0</v>
      </c>
      <c r="E80">
        <v>0</v>
      </c>
      <c r="F80">
        <v>-0.14799999999999999</v>
      </c>
      <c r="G80">
        <v>0</v>
      </c>
      <c r="H80">
        <v>0</v>
      </c>
      <c r="I80">
        <v>0</v>
      </c>
      <c r="J80">
        <v>-0.28000000000000003</v>
      </c>
      <c r="K80">
        <v>0</v>
      </c>
      <c r="L80">
        <v>0</v>
      </c>
      <c r="M80">
        <v>0</v>
      </c>
      <c r="N80">
        <v>-0.21299999999999999</v>
      </c>
      <c r="O80">
        <v>0</v>
      </c>
      <c r="P80">
        <v>0</v>
      </c>
      <c r="Q80">
        <v>0</v>
      </c>
    </row>
    <row r="81" spans="1:17">
      <c r="A81">
        <v>1929</v>
      </c>
      <c r="B81">
        <v>-0.247</v>
      </c>
      <c r="C81">
        <v>0</v>
      </c>
      <c r="D81">
        <v>0</v>
      </c>
      <c r="E81">
        <v>0</v>
      </c>
      <c r="F81">
        <v>-0.318</v>
      </c>
      <c r="G81">
        <v>0</v>
      </c>
      <c r="H81">
        <v>0</v>
      </c>
      <c r="I81">
        <v>0</v>
      </c>
      <c r="J81">
        <v>-0.39</v>
      </c>
      <c r="K81">
        <v>0</v>
      </c>
      <c r="L81">
        <v>0</v>
      </c>
      <c r="M81">
        <v>0</v>
      </c>
      <c r="N81">
        <v>-0.35299999999999998</v>
      </c>
      <c r="O81">
        <v>73.442985370900004</v>
      </c>
      <c r="P81">
        <v>0.26013061376699997</v>
      </c>
      <c r="Q81">
        <v>100</v>
      </c>
    </row>
    <row r="82" spans="1:17">
      <c r="A82">
        <v>1930</v>
      </c>
      <c r="B82">
        <v>-8.1000000000000003E-2</v>
      </c>
      <c r="C82">
        <v>0</v>
      </c>
      <c r="D82">
        <v>0</v>
      </c>
      <c r="E82">
        <v>0</v>
      </c>
      <c r="F82">
        <v>-1.6E-2</v>
      </c>
      <c r="G82">
        <v>0</v>
      </c>
      <c r="H82">
        <v>0</v>
      </c>
      <c r="I82">
        <v>0</v>
      </c>
      <c r="J82">
        <v>-0.26700000000000002</v>
      </c>
      <c r="K82">
        <v>0</v>
      </c>
      <c r="L82">
        <v>0</v>
      </c>
      <c r="M82">
        <v>0</v>
      </c>
      <c r="N82">
        <v>-0.14099999999999999</v>
      </c>
      <c r="O82">
        <v>0</v>
      </c>
      <c r="P82">
        <v>0</v>
      </c>
      <c r="Q82">
        <v>0</v>
      </c>
    </row>
    <row r="83" spans="1:17">
      <c r="A83">
        <v>1931</v>
      </c>
      <c r="B83">
        <v>6.8000000000000005E-2</v>
      </c>
      <c r="C83">
        <v>0</v>
      </c>
      <c r="D83">
        <v>0</v>
      </c>
      <c r="E83">
        <v>0</v>
      </c>
      <c r="F83">
        <v>3.1E-2</v>
      </c>
      <c r="G83">
        <v>0</v>
      </c>
      <c r="H83">
        <v>0</v>
      </c>
      <c r="I83">
        <v>0</v>
      </c>
      <c r="J83">
        <v>-0.21</v>
      </c>
      <c r="K83">
        <v>0</v>
      </c>
      <c r="L83">
        <v>0</v>
      </c>
      <c r="M83">
        <v>0</v>
      </c>
      <c r="N83">
        <v>-8.8999999999999996E-2</v>
      </c>
      <c r="O83">
        <v>0</v>
      </c>
      <c r="P83">
        <v>0</v>
      </c>
      <c r="Q83">
        <v>0</v>
      </c>
    </row>
    <row r="84" spans="1:17">
      <c r="A84">
        <v>1932</v>
      </c>
      <c r="B84">
        <v>-0.111</v>
      </c>
      <c r="C84">
        <v>0</v>
      </c>
      <c r="D84">
        <v>0</v>
      </c>
      <c r="E84">
        <v>0</v>
      </c>
      <c r="F84">
        <v>-7.0999999999999994E-2</v>
      </c>
      <c r="G84">
        <v>0</v>
      </c>
      <c r="H84">
        <v>0</v>
      </c>
      <c r="I84">
        <v>0</v>
      </c>
      <c r="J84">
        <v>-0.20499999999999999</v>
      </c>
      <c r="K84">
        <v>0</v>
      </c>
      <c r="L84">
        <v>0</v>
      </c>
      <c r="M84">
        <v>0</v>
      </c>
      <c r="N84">
        <v>-0.13700000000000001</v>
      </c>
      <c r="O84">
        <v>0</v>
      </c>
      <c r="P84">
        <v>0</v>
      </c>
      <c r="Q84">
        <v>0</v>
      </c>
    </row>
    <row r="85" spans="1:17">
      <c r="A85">
        <v>1933</v>
      </c>
      <c r="B85">
        <v>-0.21</v>
      </c>
      <c r="C85">
        <v>0</v>
      </c>
      <c r="D85">
        <v>0</v>
      </c>
      <c r="E85">
        <v>0</v>
      </c>
      <c r="F85">
        <v>-0.245</v>
      </c>
      <c r="G85">
        <v>0</v>
      </c>
      <c r="H85">
        <v>0</v>
      </c>
      <c r="I85">
        <v>0</v>
      </c>
      <c r="J85">
        <v>-0.307</v>
      </c>
      <c r="K85">
        <v>0</v>
      </c>
      <c r="L85">
        <v>0</v>
      </c>
      <c r="M85">
        <v>0</v>
      </c>
      <c r="N85">
        <v>-0.27400000000000002</v>
      </c>
      <c r="O85">
        <v>0</v>
      </c>
      <c r="P85">
        <v>0</v>
      </c>
      <c r="Q85">
        <v>0</v>
      </c>
    </row>
    <row r="86" spans="1:17">
      <c r="A86">
        <v>1934</v>
      </c>
      <c r="B86">
        <v>-0.187</v>
      </c>
      <c r="C86">
        <v>0</v>
      </c>
      <c r="D86">
        <v>0</v>
      </c>
      <c r="E86">
        <v>0</v>
      </c>
      <c r="F86">
        <v>-3.7999999999999999E-2</v>
      </c>
      <c r="G86">
        <v>0</v>
      </c>
      <c r="H86">
        <v>0</v>
      </c>
      <c r="I86">
        <v>0</v>
      </c>
      <c r="J86">
        <v>-0.223</v>
      </c>
      <c r="K86">
        <v>0</v>
      </c>
      <c r="L86">
        <v>0</v>
      </c>
      <c r="M86">
        <v>0</v>
      </c>
      <c r="N86">
        <v>-0.13</v>
      </c>
      <c r="O86">
        <v>0</v>
      </c>
      <c r="P86">
        <v>0</v>
      </c>
      <c r="Q86">
        <v>0</v>
      </c>
    </row>
    <row r="87" spans="1:17">
      <c r="A87">
        <v>1935</v>
      </c>
      <c r="B87">
        <v>-0.13300000000000001</v>
      </c>
      <c r="C87">
        <v>0</v>
      </c>
      <c r="D87">
        <v>0</v>
      </c>
      <c r="E87">
        <v>0</v>
      </c>
      <c r="F87">
        <v>-9.9000000000000005E-2</v>
      </c>
      <c r="G87">
        <v>0</v>
      </c>
      <c r="H87">
        <v>0</v>
      </c>
      <c r="I87">
        <v>0</v>
      </c>
      <c r="J87">
        <v>-0.255</v>
      </c>
      <c r="K87">
        <v>0</v>
      </c>
      <c r="L87">
        <v>0</v>
      </c>
      <c r="M87">
        <v>0</v>
      </c>
      <c r="N87">
        <v>-0.17599999999999999</v>
      </c>
      <c r="O87">
        <v>0</v>
      </c>
      <c r="P87">
        <v>0</v>
      </c>
      <c r="Q87">
        <v>0</v>
      </c>
    </row>
    <row r="88" spans="1:17">
      <c r="A88">
        <v>1936</v>
      </c>
      <c r="B88">
        <v>-9.6000000000000002E-2</v>
      </c>
      <c r="C88">
        <v>0</v>
      </c>
      <c r="D88">
        <v>0</v>
      </c>
      <c r="E88">
        <v>0</v>
      </c>
      <c r="F88">
        <v>-4.8000000000000001E-2</v>
      </c>
      <c r="G88">
        <v>0</v>
      </c>
      <c r="H88">
        <v>0</v>
      </c>
      <c r="I88">
        <v>0</v>
      </c>
      <c r="J88">
        <v>-0.24299999999999999</v>
      </c>
      <c r="K88">
        <v>72.896750204599996</v>
      </c>
      <c r="L88">
        <v>0.27000788895200001</v>
      </c>
      <c r="M88">
        <v>100</v>
      </c>
      <c r="N88">
        <v>-0.14499999999999999</v>
      </c>
      <c r="O88">
        <v>0</v>
      </c>
      <c r="P88">
        <v>0</v>
      </c>
      <c r="Q88">
        <v>0</v>
      </c>
    </row>
    <row r="89" spans="1:17">
      <c r="A89">
        <v>1937</v>
      </c>
      <c r="B89">
        <v>1.4999999999999999E-2</v>
      </c>
      <c r="C89">
        <v>0</v>
      </c>
      <c r="D89">
        <v>0</v>
      </c>
      <c r="E89">
        <v>0</v>
      </c>
      <c r="F89">
        <v>6.9000000000000006E-2</v>
      </c>
      <c r="G89">
        <v>0</v>
      </c>
      <c r="H89">
        <v>0</v>
      </c>
      <c r="I89">
        <v>0</v>
      </c>
      <c r="J89">
        <v>-0.127</v>
      </c>
      <c r="K89">
        <v>0</v>
      </c>
      <c r="L89">
        <v>0</v>
      </c>
      <c r="M89">
        <v>0</v>
      </c>
      <c r="N89">
        <v>-2.8000000000000001E-2</v>
      </c>
      <c r="O89">
        <v>0</v>
      </c>
      <c r="P89">
        <v>0</v>
      </c>
      <c r="Q89">
        <v>0</v>
      </c>
    </row>
    <row r="90" spans="1:17">
      <c r="A90">
        <v>1938</v>
      </c>
      <c r="B90">
        <v>-0.10199999999999999</v>
      </c>
      <c r="C90">
        <v>0</v>
      </c>
      <c r="D90">
        <v>0</v>
      </c>
      <c r="E90">
        <v>0</v>
      </c>
      <c r="F90">
        <v>0.104</v>
      </c>
      <c r="G90">
        <v>0</v>
      </c>
      <c r="H90">
        <v>0</v>
      </c>
      <c r="I90">
        <v>0</v>
      </c>
      <c r="J90">
        <v>-0.11899999999999999</v>
      </c>
      <c r="K90">
        <v>0</v>
      </c>
      <c r="L90">
        <v>0</v>
      </c>
      <c r="M90">
        <v>0</v>
      </c>
      <c r="N90">
        <v>-6.0000000000000001E-3</v>
      </c>
      <c r="O90">
        <v>0</v>
      </c>
      <c r="P90">
        <v>0</v>
      </c>
      <c r="Q90">
        <v>0</v>
      </c>
    </row>
    <row r="91" spans="1:17">
      <c r="A91">
        <v>1939</v>
      </c>
      <c r="B91">
        <v>-0.114</v>
      </c>
      <c r="C91">
        <v>0</v>
      </c>
      <c r="D91">
        <v>0</v>
      </c>
      <c r="E91">
        <v>0</v>
      </c>
      <c r="F91">
        <v>3.2000000000000001E-2</v>
      </c>
      <c r="G91">
        <v>0</v>
      </c>
      <c r="H91">
        <v>0</v>
      </c>
      <c r="I91">
        <v>0</v>
      </c>
      <c r="J91">
        <v>-0.14599999999999999</v>
      </c>
      <c r="K91">
        <v>0</v>
      </c>
      <c r="L91">
        <v>0</v>
      </c>
      <c r="M91">
        <v>0</v>
      </c>
      <c r="N91">
        <v>-5.6000000000000001E-2</v>
      </c>
      <c r="O91">
        <v>0</v>
      </c>
      <c r="P91">
        <v>0</v>
      </c>
      <c r="Q91">
        <v>0</v>
      </c>
    </row>
    <row r="92" spans="1:17">
      <c r="A92">
        <v>1940</v>
      </c>
      <c r="B92">
        <v>0.126</v>
      </c>
      <c r="C92">
        <v>0</v>
      </c>
      <c r="D92">
        <v>0</v>
      </c>
      <c r="E92">
        <v>0</v>
      </c>
      <c r="F92">
        <v>7.0000000000000001E-3</v>
      </c>
      <c r="G92">
        <v>0</v>
      </c>
      <c r="H92">
        <v>0</v>
      </c>
      <c r="I92">
        <v>0</v>
      </c>
      <c r="J92">
        <v>2.5999999999999999E-2</v>
      </c>
      <c r="K92">
        <v>0</v>
      </c>
      <c r="L92">
        <v>0</v>
      </c>
      <c r="M92">
        <v>0</v>
      </c>
      <c r="N92">
        <v>1.7000000000000001E-2</v>
      </c>
      <c r="O92">
        <v>0</v>
      </c>
      <c r="P92">
        <v>0</v>
      </c>
      <c r="Q92">
        <v>0</v>
      </c>
    </row>
    <row r="93" spans="1:17">
      <c r="A93">
        <v>1941</v>
      </c>
      <c r="B93">
        <v>0.24</v>
      </c>
      <c r="C93">
        <v>0</v>
      </c>
      <c r="D93">
        <v>0</v>
      </c>
      <c r="E93">
        <v>0</v>
      </c>
      <c r="F93">
        <v>0.03</v>
      </c>
      <c r="G93">
        <v>0</v>
      </c>
      <c r="H93">
        <v>0</v>
      </c>
      <c r="I93">
        <v>0</v>
      </c>
      <c r="J93">
        <v>5.0000000000000001E-3</v>
      </c>
      <c r="K93">
        <v>0</v>
      </c>
      <c r="L93">
        <v>0</v>
      </c>
      <c r="M93">
        <v>0</v>
      </c>
      <c r="N93">
        <v>1.7000000000000001E-2</v>
      </c>
      <c r="O93">
        <v>0</v>
      </c>
      <c r="P93">
        <v>0</v>
      </c>
      <c r="Q93">
        <v>0</v>
      </c>
    </row>
    <row r="94" spans="1:17">
      <c r="A94">
        <v>1942</v>
      </c>
      <c r="B94">
        <v>6.0000000000000001E-3</v>
      </c>
      <c r="C94">
        <v>0</v>
      </c>
      <c r="D94">
        <v>0</v>
      </c>
      <c r="E94">
        <v>0</v>
      </c>
      <c r="F94">
        <v>1.9E-2</v>
      </c>
      <c r="G94">
        <v>0</v>
      </c>
      <c r="H94">
        <v>0</v>
      </c>
      <c r="I94">
        <v>0</v>
      </c>
      <c r="J94">
        <v>-6.8000000000000005E-2</v>
      </c>
      <c r="K94">
        <v>0</v>
      </c>
      <c r="L94">
        <v>0</v>
      </c>
      <c r="M94">
        <v>0</v>
      </c>
      <c r="N94">
        <v>-2.5000000000000001E-2</v>
      </c>
      <c r="O94">
        <v>0</v>
      </c>
      <c r="P94">
        <v>0</v>
      </c>
      <c r="Q94">
        <v>0</v>
      </c>
    </row>
    <row r="95" spans="1:17">
      <c r="A95">
        <v>1943</v>
      </c>
      <c r="B95">
        <v>-0.109</v>
      </c>
      <c r="C95">
        <v>0</v>
      </c>
      <c r="D95">
        <v>0</v>
      </c>
      <c r="E95">
        <v>0</v>
      </c>
      <c r="F95">
        <v>0.10199999999999999</v>
      </c>
      <c r="G95">
        <v>0</v>
      </c>
      <c r="H95">
        <v>0</v>
      </c>
      <c r="I95">
        <v>0</v>
      </c>
      <c r="J95">
        <v>-0.107</v>
      </c>
      <c r="K95">
        <v>0</v>
      </c>
      <c r="L95">
        <v>0</v>
      </c>
      <c r="M95">
        <v>0</v>
      </c>
      <c r="N95">
        <v>-2E-3</v>
      </c>
      <c r="O95">
        <v>0</v>
      </c>
      <c r="P95">
        <v>0</v>
      </c>
      <c r="Q95">
        <v>0</v>
      </c>
    </row>
    <row r="96" spans="1:17">
      <c r="A96">
        <v>1944</v>
      </c>
      <c r="B96">
        <v>0.08</v>
      </c>
      <c r="C96">
        <v>0</v>
      </c>
      <c r="D96">
        <v>0</v>
      </c>
      <c r="E96">
        <v>0</v>
      </c>
      <c r="F96">
        <v>0.187</v>
      </c>
      <c r="G96">
        <v>0</v>
      </c>
      <c r="H96">
        <v>0</v>
      </c>
      <c r="I96">
        <v>0</v>
      </c>
      <c r="J96">
        <v>0.107</v>
      </c>
      <c r="K96">
        <v>0</v>
      </c>
      <c r="L96">
        <v>0</v>
      </c>
      <c r="M96">
        <v>0</v>
      </c>
      <c r="N96">
        <v>0.14699999999999999</v>
      </c>
      <c r="O96">
        <v>0</v>
      </c>
      <c r="P96">
        <v>0</v>
      </c>
      <c r="Q96">
        <v>0</v>
      </c>
    </row>
    <row r="97" spans="1:17">
      <c r="A97">
        <v>1945</v>
      </c>
      <c r="B97">
        <v>6.3E-2</v>
      </c>
      <c r="C97">
        <v>0</v>
      </c>
      <c r="D97">
        <v>0</v>
      </c>
      <c r="E97">
        <v>0</v>
      </c>
      <c r="F97">
        <v>1.9E-2</v>
      </c>
      <c r="G97">
        <v>0</v>
      </c>
      <c r="H97">
        <v>0</v>
      </c>
      <c r="I97">
        <v>0</v>
      </c>
      <c r="J97">
        <v>4.7E-2</v>
      </c>
      <c r="K97">
        <v>0</v>
      </c>
      <c r="L97">
        <v>0</v>
      </c>
      <c r="M97">
        <v>0</v>
      </c>
      <c r="N97">
        <v>3.3000000000000002E-2</v>
      </c>
      <c r="O97">
        <v>0</v>
      </c>
      <c r="P97">
        <v>0</v>
      </c>
      <c r="Q97">
        <v>0</v>
      </c>
    </row>
    <row r="98" spans="1:17">
      <c r="A98">
        <v>1946</v>
      </c>
      <c r="B98">
        <v>-2E-3</v>
      </c>
      <c r="C98">
        <v>0</v>
      </c>
      <c r="D98">
        <v>0</v>
      </c>
      <c r="E98">
        <v>0</v>
      </c>
      <c r="F98">
        <v>0.02</v>
      </c>
      <c r="G98">
        <v>0</v>
      </c>
      <c r="H98">
        <v>0</v>
      </c>
      <c r="I98">
        <v>0</v>
      </c>
      <c r="J98">
        <v>-0.157</v>
      </c>
      <c r="K98">
        <v>0</v>
      </c>
      <c r="L98">
        <v>0</v>
      </c>
      <c r="M98">
        <v>0</v>
      </c>
      <c r="N98">
        <v>-6.9000000000000006E-2</v>
      </c>
      <c r="O98">
        <v>0</v>
      </c>
      <c r="P98">
        <v>0</v>
      </c>
      <c r="Q98">
        <v>0</v>
      </c>
    </row>
    <row r="99" spans="1:17">
      <c r="A99">
        <v>1947</v>
      </c>
      <c r="B99">
        <v>1.4999999999999999E-2</v>
      </c>
      <c r="C99">
        <v>0</v>
      </c>
      <c r="D99">
        <v>0</v>
      </c>
      <c r="E99">
        <v>0</v>
      </c>
      <c r="F99">
        <v>6.0000000000000001E-3</v>
      </c>
      <c r="G99">
        <v>0</v>
      </c>
      <c r="H99">
        <v>0</v>
      </c>
      <c r="I99">
        <v>0</v>
      </c>
      <c r="J99">
        <v>-9.1999999999999998E-2</v>
      </c>
      <c r="K99">
        <v>0</v>
      </c>
      <c r="L99">
        <v>0</v>
      </c>
      <c r="M99">
        <v>0</v>
      </c>
      <c r="N99">
        <v>-4.2000000000000003E-2</v>
      </c>
      <c r="O99">
        <v>0</v>
      </c>
      <c r="P99">
        <v>0</v>
      </c>
      <c r="Q99">
        <v>0</v>
      </c>
    </row>
    <row r="100" spans="1:17">
      <c r="A100">
        <v>1948</v>
      </c>
      <c r="B100">
        <v>-0.05</v>
      </c>
      <c r="C100">
        <v>0</v>
      </c>
      <c r="D100">
        <v>0</v>
      </c>
      <c r="E100">
        <v>0</v>
      </c>
      <c r="F100">
        <v>7.3999999999999996E-2</v>
      </c>
      <c r="G100">
        <v>0</v>
      </c>
      <c r="H100">
        <v>0</v>
      </c>
      <c r="I100">
        <v>0</v>
      </c>
      <c r="J100">
        <v>-0.14599999999999999</v>
      </c>
      <c r="K100">
        <v>0</v>
      </c>
      <c r="L100">
        <v>0</v>
      </c>
      <c r="M100">
        <v>0</v>
      </c>
      <c r="N100">
        <v>-3.6999999999999998E-2</v>
      </c>
      <c r="O100">
        <v>0</v>
      </c>
      <c r="P100">
        <v>0</v>
      </c>
      <c r="Q100">
        <v>0</v>
      </c>
    </row>
    <row r="101" spans="1:17">
      <c r="A101">
        <v>1949</v>
      </c>
      <c r="B101">
        <v>-0.112</v>
      </c>
      <c r="C101">
        <v>0</v>
      </c>
      <c r="D101">
        <v>0</v>
      </c>
      <c r="E101">
        <v>0</v>
      </c>
      <c r="F101">
        <v>-3.2000000000000001E-2</v>
      </c>
      <c r="G101">
        <v>0</v>
      </c>
      <c r="H101">
        <v>0</v>
      </c>
      <c r="I101">
        <v>0</v>
      </c>
      <c r="J101">
        <v>-0.121</v>
      </c>
      <c r="K101">
        <v>0</v>
      </c>
      <c r="L101">
        <v>0</v>
      </c>
      <c r="M101">
        <v>0</v>
      </c>
      <c r="N101">
        <v>-7.4999999999999997E-2</v>
      </c>
      <c r="O101">
        <v>0</v>
      </c>
      <c r="P101">
        <v>0</v>
      </c>
      <c r="Q101">
        <v>0</v>
      </c>
    </row>
    <row r="102" spans="1:17">
      <c r="A102">
        <v>1950</v>
      </c>
      <c r="B102">
        <v>-0.222</v>
      </c>
      <c r="C102">
        <v>0</v>
      </c>
      <c r="D102">
        <v>0</v>
      </c>
      <c r="E102">
        <v>0</v>
      </c>
      <c r="F102">
        <v>-0.17599999999999999</v>
      </c>
      <c r="G102">
        <v>0</v>
      </c>
      <c r="H102">
        <v>0</v>
      </c>
      <c r="I102">
        <v>0</v>
      </c>
      <c r="J102">
        <v>-0.17799999999999999</v>
      </c>
      <c r="K102">
        <v>0</v>
      </c>
      <c r="L102">
        <v>0</v>
      </c>
      <c r="M102">
        <v>0</v>
      </c>
      <c r="N102">
        <v>-0.17499999999999999</v>
      </c>
      <c r="O102">
        <v>0</v>
      </c>
      <c r="P102">
        <v>0</v>
      </c>
      <c r="Q102">
        <v>0</v>
      </c>
    </row>
    <row r="103" spans="1:17">
      <c r="A103">
        <v>1951</v>
      </c>
      <c r="B103">
        <v>-4.2000000000000003E-2</v>
      </c>
      <c r="C103">
        <v>0</v>
      </c>
      <c r="D103">
        <v>0</v>
      </c>
      <c r="E103">
        <v>0</v>
      </c>
      <c r="F103">
        <v>4.5999999999999999E-2</v>
      </c>
      <c r="G103">
        <v>0</v>
      </c>
      <c r="H103">
        <v>0</v>
      </c>
      <c r="I103">
        <v>0</v>
      </c>
      <c r="J103">
        <v>-0.14699999999999999</v>
      </c>
      <c r="K103">
        <v>0</v>
      </c>
      <c r="L103">
        <v>0</v>
      </c>
      <c r="M103">
        <v>0</v>
      </c>
      <c r="N103">
        <v>-4.9000000000000002E-2</v>
      </c>
      <c r="O103">
        <v>0</v>
      </c>
      <c r="P103">
        <v>0</v>
      </c>
      <c r="Q103">
        <v>0</v>
      </c>
    </row>
    <row r="104" spans="1:17">
      <c r="A104">
        <v>1952</v>
      </c>
      <c r="B104">
        <v>7.6999999999999999E-2</v>
      </c>
      <c r="C104">
        <v>0</v>
      </c>
      <c r="D104">
        <v>0</v>
      </c>
      <c r="E104">
        <v>0</v>
      </c>
      <c r="F104">
        <v>3.5000000000000003E-2</v>
      </c>
      <c r="G104">
        <v>0</v>
      </c>
      <c r="H104">
        <v>0</v>
      </c>
      <c r="I104">
        <v>0</v>
      </c>
      <c r="J104">
        <v>2.7E-2</v>
      </c>
      <c r="K104">
        <v>0</v>
      </c>
      <c r="L104">
        <v>0</v>
      </c>
      <c r="M104">
        <v>0</v>
      </c>
      <c r="N104">
        <v>3.1E-2</v>
      </c>
      <c r="O104">
        <v>0</v>
      </c>
      <c r="P104">
        <v>0</v>
      </c>
      <c r="Q104">
        <v>0</v>
      </c>
    </row>
    <row r="105" spans="1:17">
      <c r="A105">
        <v>1953</v>
      </c>
      <c r="B105">
        <v>8.2000000000000003E-2</v>
      </c>
      <c r="C105">
        <v>0</v>
      </c>
      <c r="D105">
        <v>0</v>
      </c>
      <c r="E105">
        <v>0</v>
      </c>
      <c r="F105">
        <v>0.193</v>
      </c>
      <c r="G105">
        <v>0</v>
      </c>
      <c r="H105">
        <v>0</v>
      </c>
      <c r="I105">
        <v>0</v>
      </c>
      <c r="J105">
        <v>8.0000000000000002E-3</v>
      </c>
      <c r="K105">
        <v>0</v>
      </c>
      <c r="L105">
        <v>0</v>
      </c>
      <c r="M105">
        <v>0</v>
      </c>
      <c r="N105">
        <v>0.1</v>
      </c>
      <c r="O105">
        <v>0</v>
      </c>
      <c r="P105">
        <v>0</v>
      </c>
      <c r="Q105">
        <v>0</v>
      </c>
    </row>
    <row r="106" spans="1:17">
      <c r="A106">
        <v>1954</v>
      </c>
      <c r="B106">
        <v>-0.154</v>
      </c>
      <c r="C106">
        <v>0</v>
      </c>
      <c r="D106">
        <v>0</v>
      </c>
      <c r="E106">
        <v>0</v>
      </c>
      <c r="F106">
        <v>-6.6000000000000003E-2</v>
      </c>
      <c r="G106">
        <v>0</v>
      </c>
      <c r="H106">
        <v>0</v>
      </c>
      <c r="I106">
        <v>0</v>
      </c>
      <c r="J106">
        <v>-0.19500000000000001</v>
      </c>
      <c r="K106">
        <v>0</v>
      </c>
      <c r="L106">
        <v>0</v>
      </c>
      <c r="M106">
        <v>0</v>
      </c>
      <c r="N106">
        <v>-0.13</v>
      </c>
      <c r="O106">
        <v>0</v>
      </c>
      <c r="P106">
        <v>0</v>
      </c>
      <c r="Q106">
        <v>0</v>
      </c>
    </row>
    <row r="107" spans="1:17">
      <c r="A107">
        <v>1955</v>
      </c>
      <c r="B107">
        <v>-0.27800000000000002</v>
      </c>
      <c r="C107">
        <v>0</v>
      </c>
      <c r="D107">
        <v>0</v>
      </c>
      <c r="E107">
        <v>0</v>
      </c>
      <c r="F107">
        <v>-9.1999999999999998E-2</v>
      </c>
      <c r="G107">
        <v>0</v>
      </c>
      <c r="H107">
        <v>0</v>
      </c>
      <c r="I107">
        <v>0</v>
      </c>
      <c r="J107">
        <v>-0.27800000000000002</v>
      </c>
      <c r="K107">
        <v>0</v>
      </c>
      <c r="L107">
        <v>0</v>
      </c>
      <c r="M107">
        <v>0</v>
      </c>
      <c r="N107">
        <v>-0.186</v>
      </c>
      <c r="O107">
        <v>0</v>
      </c>
      <c r="P107">
        <v>0</v>
      </c>
      <c r="Q107">
        <v>0</v>
      </c>
    </row>
    <row r="108" spans="1:17">
      <c r="A108">
        <v>1956</v>
      </c>
      <c r="B108">
        <v>-0.31</v>
      </c>
      <c r="C108">
        <v>0</v>
      </c>
      <c r="D108">
        <v>0</v>
      </c>
      <c r="E108">
        <v>0</v>
      </c>
      <c r="F108">
        <v>-0.26600000000000001</v>
      </c>
      <c r="G108">
        <v>0</v>
      </c>
      <c r="H108">
        <v>0</v>
      </c>
      <c r="I108">
        <v>0</v>
      </c>
      <c r="J108">
        <v>-0.25600000000000001</v>
      </c>
      <c r="K108">
        <v>0</v>
      </c>
      <c r="L108">
        <v>0</v>
      </c>
      <c r="M108">
        <v>0</v>
      </c>
      <c r="N108">
        <v>-0.26400000000000001</v>
      </c>
      <c r="O108">
        <v>0</v>
      </c>
      <c r="P108">
        <v>0</v>
      </c>
      <c r="Q108">
        <v>0</v>
      </c>
    </row>
    <row r="109" spans="1:17">
      <c r="A109">
        <v>1957</v>
      </c>
      <c r="B109">
        <v>2.1000000000000001E-2</v>
      </c>
      <c r="C109">
        <v>0</v>
      </c>
      <c r="D109">
        <v>0</v>
      </c>
      <c r="E109">
        <v>0</v>
      </c>
      <c r="F109">
        <v>7.0000000000000001E-3</v>
      </c>
      <c r="G109">
        <v>0</v>
      </c>
      <c r="H109">
        <v>0</v>
      </c>
      <c r="I109">
        <v>0</v>
      </c>
      <c r="J109">
        <v>-1.4E-2</v>
      </c>
      <c r="K109">
        <v>0</v>
      </c>
      <c r="L109">
        <v>0</v>
      </c>
      <c r="M109">
        <v>0</v>
      </c>
      <c r="N109">
        <v>-3.0000000000000001E-3</v>
      </c>
      <c r="O109">
        <v>0</v>
      </c>
      <c r="P109">
        <v>0</v>
      </c>
      <c r="Q109">
        <v>0</v>
      </c>
    </row>
    <row r="110" spans="1:17">
      <c r="A110">
        <v>1958</v>
      </c>
      <c r="B110">
        <v>0.151</v>
      </c>
      <c r="C110">
        <v>0</v>
      </c>
      <c r="D110">
        <v>0</v>
      </c>
      <c r="E110">
        <v>0</v>
      </c>
      <c r="F110">
        <v>0.11700000000000001</v>
      </c>
      <c r="G110">
        <v>0</v>
      </c>
      <c r="H110">
        <v>0</v>
      </c>
      <c r="I110">
        <v>0</v>
      </c>
      <c r="J110">
        <v>-1.6E-2</v>
      </c>
      <c r="K110">
        <v>0</v>
      </c>
      <c r="L110">
        <v>0</v>
      </c>
      <c r="M110">
        <v>0</v>
      </c>
      <c r="N110">
        <v>4.9000000000000002E-2</v>
      </c>
      <c r="O110">
        <v>0</v>
      </c>
      <c r="P110">
        <v>0</v>
      </c>
      <c r="Q110">
        <v>0</v>
      </c>
    </row>
    <row r="111" spans="1:17">
      <c r="A111">
        <v>1959</v>
      </c>
      <c r="B111">
        <v>4.4999999999999998E-2</v>
      </c>
      <c r="C111">
        <v>0</v>
      </c>
      <c r="D111">
        <v>0</v>
      </c>
      <c r="E111">
        <v>0</v>
      </c>
      <c r="F111">
        <v>6.8000000000000005E-2</v>
      </c>
      <c r="G111">
        <v>0</v>
      </c>
      <c r="H111">
        <v>0</v>
      </c>
      <c r="I111">
        <v>0</v>
      </c>
      <c r="J111">
        <v>-3.3000000000000002E-2</v>
      </c>
      <c r="K111">
        <v>0</v>
      </c>
      <c r="L111">
        <v>0</v>
      </c>
      <c r="M111">
        <v>0</v>
      </c>
      <c r="N111">
        <v>1.7000000000000001E-2</v>
      </c>
      <c r="O111">
        <v>0</v>
      </c>
      <c r="P111">
        <v>0</v>
      </c>
      <c r="Q111">
        <v>0</v>
      </c>
    </row>
    <row r="112" spans="1:17">
      <c r="A112">
        <v>1960</v>
      </c>
      <c r="B112">
        <v>-1.7999999999999999E-2</v>
      </c>
      <c r="C112">
        <v>0</v>
      </c>
      <c r="D112">
        <v>0</v>
      </c>
      <c r="E112">
        <v>0</v>
      </c>
      <c r="F112">
        <v>1.0999999999999999E-2</v>
      </c>
      <c r="G112">
        <v>0</v>
      </c>
      <c r="H112">
        <v>0</v>
      </c>
      <c r="I112">
        <v>0</v>
      </c>
      <c r="J112">
        <v>-0.107</v>
      </c>
      <c r="K112">
        <v>0</v>
      </c>
      <c r="L112">
        <v>0</v>
      </c>
      <c r="M112">
        <v>0</v>
      </c>
      <c r="N112">
        <v>-4.8000000000000001E-2</v>
      </c>
      <c r="O112">
        <v>0</v>
      </c>
      <c r="P112">
        <v>0</v>
      </c>
      <c r="Q112">
        <v>0</v>
      </c>
    </row>
    <row r="113" spans="1:17">
      <c r="A113">
        <v>1961</v>
      </c>
      <c r="B113">
        <v>-3.2000000000000001E-2</v>
      </c>
      <c r="C113">
        <v>0</v>
      </c>
      <c r="D113">
        <v>0</v>
      </c>
      <c r="E113">
        <v>0</v>
      </c>
      <c r="F113">
        <v>6.5000000000000002E-2</v>
      </c>
      <c r="G113">
        <v>0</v>
      </c>
      <c r="H113">
        <v>0</v>
      </c>
      <c r="I113">
        <v>0</v>
      </c>
      <c r="J113">
        <v>1.4999999999999999E-2</v>
      </c>
      <c r="K113">
        <v>0</v>
      </c>
      <c r="L113">
        <v>0</v>
      </c>
      <c r="M113">
        <v>0</v>
      </c>
      <c r="N113">
        <v>3.9E-2</v>
      </c>
      <c r="O113">
        <v>0</v>
      </c>
      <c r="P113">
        <v>0</v>
      </c>
      <c r="Q113">
        <v>0</v>
      </c>
    </row>
    <row r="114" spans="1:17">
      <c r="A114">
        <v>1962</v>
      </c>
      <c r="B114">
        <v>-7.3999999999999996E-2</v>
      </c>
      <c r="C114">
        <v>0</v>
      </c>
      <c r="D114">
        <v>0</v>
      </c>
      <c r="E114">
        <v>0</v>
      </c>
      <c r="F114">
        <v>9.0999999999999998E-2</v>
      </c>
      <c r="G114">
        <v>0</v>
      </c>
      <c r="H114">
        <v>0</v>
      </c>
      <c r="I114">
        <v>0</v>
      </c>
      <c r="J114">
        <v>-5.7000000000000002E-2</v>
      </c>
      <c r="K114">
        <v>0</v>
      </c>
      <c r="L114">
        <v>0</v>
      </c>
      <c r="M114">
        <v>0</v>
      </c>
      <c r="N114">
        <v>1.7000000000000001E-2</v>
      </c>
      <c r="O114">
        <v>0</v>
      </c>
      <c r="P114">
        <v>0</v>
      </c>
      <c r="Q114">
        <v>0</v>
      </c>
    </row>
    <row r="115" spans="1:17">
      <c r="A115">
        <v>1963</v>
      </c>
      <c r="B115">
        <v>7.8E-2</v>
      </c>
      <c r="C115">
        <v>0</v>
      </c>
      <c r="D115">
        <v>0</v>
      </c>
      <c r="E115">
        <v>0</v>
      </c>
      <c r="F115">
        <v>0.14799999999999999</v>
      </c>
      <c r="G115">
        <v>0</v>
      </c>
      <c r="H115">
        <v>0</v>
      </c>
      <c r="I115">
        <v>0</v>
      </c>
      <c r="J115">
        <v>-4.7E-2</v>
      </c>
      <c r="K115">
        <v>0</v>
      </c>
      <c r="L115">
        <v>0</v>
      </c>
      <c r="M115">
        <v>0</v>
      </c>
      <c r="N115">
        <v>0.05</v>
      </c>
      <c r="O115">
        <v>0</v>
      </c>
      <c r="P115">
        <v>0</v>
      </c>
      <c r="Q115">
        <v>0</v>
      </c>
    </row>
    <row r="116" spans="1:17">
      <c r="A116">
        <v>1964</v>
      </c>
      <c r="B116">
        <v>-0.14599999999999999</v>
      </c>
      <c r="C116">
        <v>0</v>
      </c>
      <c r="D116">
        <v>0</v>
      </c>
      <c r="E116">
        <v>0</v>
      </c>
      <c r="F116">
        <v>-0.17</v>
      </c>
      <c r="G116">
        <v>0</v>
      </c>
      <c r="H116">
        <v>0</v>
      </c>
      <c r="I116">
        <v>0</v>
      </c>
      <c r="J116">
        <v>-0.27400000000000002</v>
      </c>
      <c r="K116">
        <v>0</v>
      </c>
      <c r="L116">
        <v>0</v>
      </c>
      <c r="M116">
        <v>0</v>
      </c>
      <c r="N116">
        <v>-0.222</v>
      </c>
      <c r="O116">
        <v>0</v>
      </c>
      <c r="P116">
        <v>0</v>
      </c>
      <c r="Q116">
        <v>0</v>
      </c>
    </row>
    <row r="117" spans="1:17">
      <c r="A117">
        <v>1965</v>
      </c>
      <c r="B117">
        <v>-7.2999999999999995E-2</v>
      </c>
      <c r="C117">
        <v>0</v>
      </c>
      <c r="D117">
        <v>0</v>
      </c>
      <c r="E117">
        <v>0</v>
      </c>
      <c r="F117">
        <v>-0.13500000000000001</v>
      </c>
      <c r="G117">
        <v>0</v>
      </c>
      <c r="H117">
        <v>0</v>
      </c>
      <c r="I117">
        <v>0</v>
      </c>
      <c r="J117">
        <v>-0.14699999999999999</v>
      </c>
      <c r="K117">
        <v>0</v>
      </c>
      <c r="L117">
        <v>0</v>
      </c>
      <c r="M117">
        <v>0</v>
      </c>
      <c r="N117">
        <v>-0.14099999999999999</v>
      </c>
      <c r="O117">
        <v>0</v>
      </c>
      <c r="P117">
        <v>0</v>
      </c>
      <c r="Q117">
        <v>0</v>
      </c>
    </row>
    <row r="118" spans="1:17">
      <c r="A118">
        <v>1966</v>
      </c>
      <c r="B118">
        <v>3.9E-2</v>
      </c>
      <c r="C118">
        <v>0</v>
      </c>
      <c r="D118">
        <v>0</v>
      </c>
      <c r="E118">
        <v>0</v>
      </c>
      <c r="F118">
        <v>0</v>
      </c>
      <c r="G118">
        <v>0</v>
      </c>
      <c r="H118">
        <v>0</v>
      </c>
      <c r="I118">
        <v>0</v>
      </c>
      <c r="J118">
        <v>-0.14399999999999999</v>
      </c>
      <c r="K118">
        <v>0</v>
      </c>
      <c r="L118">
        <v>0</v>
      </c>
      <c r="M118">
        <v>0</v>
      </c>
      <c r="N118">
        <v>-7.1999999999999995E-2</v>
      </c>
      <c r="O118">
        <v>0</v>
      </c>
      <c r="P118">
        <v>0</v>
      </c>
      <c r="Q118">
        <v>0</v>
      </c>
    </row>
    <row r="119" spans="1:17">
      <c r="A119">
        <v>1967</v>
      </c>
      <c r="B119">
        <v>-0.15</v>
      </c>
      <c r="C119">
        <v>0</v>
      </c>
      <c r="D119">
        <v>0</v>
      </c>
      <c r="E119">
        <v>0</v>
      </c>
      <c r="F119">
        <v>2.3E-2</v>
      </c>
      <c r="G119">
        <v>0</v>
      </c>
      <c r="H119">
        <v>0</v>
      </c>
      <c r="I119">
        <v>0</v>
      </c>
      <c r="J119">
        <v>-0.17599999999999999</v>
      </c>
      <c r="K119">
        <v>0</v>
      </c>
      <c r="L119">
        <v>0</v>
      </c>
      <c r="M119">
        <v>0</v>
      </c>
      <c r="N119">
        <v>-7.5999999999999998E-2</v>
      </c>
      <c r="O119">
        <v>0</v>
      </c>
      <c r="P119">
        <v>0</v>
      </c>
      <c r="Q119">
        <v>0</v>
      </c>
    </row>
    <row r="120" spans="1:17">
      <c r="A120">
        <v>1968</v>
      </c>
      <c r="B120">
        <v>-0.113</v>
      </c>
      <c r="C120">
        <v>0</v>
      </c>
      <c r="D120">
        <v>0</v>
      </c>
      <c r="E120">
        <v>0</v>
      </c>
      <c r="F120">
        <v>-6.2E-2</v>
      </c>
      <c r="G120">
        <v>0</v>
      </c>
      <c r="H120">
        <v>0</v>
      </c>
      <c r="I120">
        <v>0</v>
      </c>
      <c r="J120">
        <v>-0.161</v>
      </c>
      <c r="K120">
        <v>0</v>
      </c>
      <c r="L120">
        <v>0</v>
      </c>
      <c r="M120">
        <v>0</v>
      </c>
      <c r="N120">
        <v>-0.112</v>
      </c>
      <c r="O120">
        <v>0</v>
      </c>
      <c r="P120">
        <v>0</v>
      </c>
      <c r="Q120">
        <v>0</v>
      </c>
    </row>
    <row r="121" spans="1:17">
      <c r="A121">
        <v>1969</v>
      </c>
      <c r="B121">
        <v>0.245</v>
      </c>
      <c r="C121">
        <v>0</v>
      </c>
      <c r="D121">
        <v>0</v>
      </c>
      <c r="E121">
        <v>0</v>
      </c>
      <c r="F121">
        <v>-5.5E-2</v>
      </c>
      <c r="G121">
        <v>0</v>
      </c>
      <c r="H121">
        <v>0</v>
      </c>
      <c r="I121">
        <v>0</v>
      </c>
      <c r="J121">
        <v>0.11700000000000001</v>
      </c>
      <c r="K121">
        <v>0</v>
      </c>
      <c r="L121">
        <v>0</v>
      </c>
      <c r="M121">
        <v>0</v>
      </c>
      <c r="N121">
        <v>0.03</v>
      </c>
      <c r="O121">
        <v>0</v>
      </c>
      <c r="P121">
        <v>0</v>
      </c>
      <c r="Q121">
        <v>0</v>
      </c>
    </row>
    <row r="122" spans="1:17">
      <c r="A122">
        <v>1970</v>
      </c>
      <c r="B122">
        <v>7.0000000000000001E-3</v>
      </c>
      <c r="C122">
        <v>0</v>
      </c>
      <c r="D122">
        <v>0</v>
      </c>
      <c r="E122">
        <v>0</v>
      </c>
      <c r="F122">
        <v>-5.6000000000000001E-2</v>
      </c>
      <c r="G122">
        <v>0</v>
      </c>
      <c r="H122">
        <v>0</v>
      </c>
      <c r="I122">
        <v>0</v>
      </c>
      <c r="J122">
        <v>1E-3</v>
      </c>
      <c r="K122">
        <v>0</v>
      </c>
      <c r="L122">
        <v>0</v>
      </c>
      <c r="M122">
        <v>0</v>
      </c>
      <c r="N122">
        <v>-2.8000000000000001E-2</v>
      </c>
      <c r="O122">
        <v>0</v>
      </c>
      <c r="P122">
        <v>0</v>
      </c>
      <c r="Q122">
        <v>0</v>
      </c>
    </row>
    <row r="123" spans="1:17">
      <c r="A123">
        <v>1971</v>
      </c>
      <c r="B123">
        <v>-0.28999999999999998</v>
      </c>
      <c r="C123">
        <v>0</v>
      </c>
      <c r="D123">
        <v>0</v>
      </c>
      <c r="E123">
        <v>0</v>
      </c>
      <c r="F123">
        <v>-0.193</v>
      </c>
      <c r="G123">
        <v>0</v>
      </c>
      <c r="H123">
        <v>0</v>
      </c>
      <c r="I123">
        <v>0</v>
      </c>
      <c r="J123">
        <v>-0.17499999999999999</v>
      </c>
      <c r="K123">
        <v>0</v>
      </c>
      <c r="L123">
        <v>0</v>
      </c>
      <c r="M123">
        <v>0</v>
      </c>
      <c r="N123">
        <v>-0.184</v>
      </c>
      <c r="O123">
        <v>0</v>
      </c>
      <c r="P123">
        <v>0</v>
      </c>
      <c r="Q123">
        <v>0</v>
      </c>
    </row>
    <row r="124" spans="1:17">
      <c r="A124">
        <v>1972</v>
      </c>
      <c r="B124">
        <v>3.9E-2</v>
      </c>
      <c r="C124">
        <v>0</v>
      </c>
      <c r="D124">
        <v>0</v>
      </c>
      <c r="E124">
        <v>0</v>
      </c>
      <c r="F124">
        <v>-0.22500000000000001</v>
      </c>
      <c r="G124">
        <v>0</v>
      </c>
      <c r="H124">
        <v>0</v>
      </c>
      <c r="I124">
        <v>0</v>
      </c>
      <c r="J124">
        <v>8.7999999999999995E-2</v>
      </c>
      <c r="K124">
        <v>0</v>
      </c>
      <c r="L124">
        <v>0</v>
      </c>
      <c r="M124">
        <v>0</v>
      </c>
      <c r="N124">
        <v>-6.8000000000000005E-2</v>
      </c>
      <c r="O124">
        <v>0</v>
      </c>
      <c r="P124">
        <v>0</v>
      </c>
      <c r="Q124">
        <v>0</v>
      </c>
    </row>
    <row r="125" spans="1:17">
      <c r="A125">
        <v>1973</v>
      </c>
      <c r="B125">
        <v>6.5000000000000002E-2</v>
      </c>
      <c r="C125">
        <v>0</v>
      </c>
      <c r="D125">
        <v>0</v>
      </c>
      <c r="E125">
        <v>0</v>
      </c>
      <c r="F125">
        <v>2.8000000000000001E-2</v>
      </c>
      <c r="G125">
        <v>0</v>
      </c>
      <c r="H125">
        <v>0</v>
      </c>
      <c r="I125">
        <v>0</v>
      </c>
      <c r="J125">
        <v>0.1</v>
      </c>
      <c r="K125">
        <v>0</v>
      </c>
      <c r="L125">
        <v>0</v>
      </c>
      <c r="M125">
        <v>0</v>
      </c>
      <c r="N125">
        <v>6.4000000000000001E-2</v>
      </c>
      <c r="O125">
        <v>0</v>
      </c>
      <c r="P125">
        <v>0</v>
      </c>
      <c r="Q125">
        <v>0</v>
      </c>
    </row>
    <row r="126" spans="1:17">
      <c r="A126">
        <v>1974</v>
      </c>
      <c r="B126">
        <v>-0.29099999999999998</v>
      </c>
      <c r="C126">
        <v>0</v>
      </c>
      <c r="D126">
        <v>0</v>
      </c>
      <c r="E126">
        <v>0</v>
      </c>
      <c r="F126">
        <v>-0.25700000000000001</v>
      </c>
      <c r="G126">
        <v>0</v>
      </c>
      <c r="H126">
        <v>0</v>
      </c>
      <c r="I126">
        <v>0</v>
      </c>
      <c r="J126">
        <v>-0.16300000000000001</v>
      </c>
      <c r="K126">
        <v>0</v>
      </c>
      <c r="L126">
        <v>0</v>
      </c>
      <c r="M126">
        <v>0</v>
      </c>
      <c r="N126">
        <v>-0.21099999999999999</v>
      </c>
      <c r="O126">
        <v>0</v>
      </c>
      <c r="P126">
        <v>0</v>
      </c>
      <c r="Q126">
        <v>0</v>
      </c>
    </row>
    <row r="127" spans="1:17">
      <c r="A127">
        <v>1975</v>
      </c>
      <c r="B127">
        <v>-0.32800000000000001</v>
      </c>
      <c r="C127">
        <v>0</v>
      </c>
      <c r="D127">
        <v>0</v>
      </c>
      <c r="E127">
        <v>0</v>
      </c>
      <c r="F127">
        <v>-0.11899999999999999</v>
      </c>
      <c r="G127">
        <v>0</v>
      </c>
      <c r="H127">
        <v>0</v>
      </c>
      <c r="I127">
        <v>0</v>
      </c>
      <c r="J127">
        <v>-0.17100000000000001</v>
      </c>
      <c r="K127">
        <v>0</v>
      </c>
      <c r="L127">
        <v>0</v>
      </c>
      <c r="M127">
        <v>0</v>
      </c>
      <c r="N127">
        <v>-0.14499999999999999</v>
      </c>
      <c r="O127">
        <v>0</v>
      </c>
      <c r="P127">
        <v>0</v>
      </c>
      <c r="Q127">
        <v>0</v>
      </c>
    </row>
    <row r="128" spans="1:17">
      <c r="A128">
        <v>1976</v>
      </c>
      <c r="B128">
        <v>-0.246</v>
      </c>
      <c r="C128">
        <v>0</v>
      </c>
      <c r="D128">
        <v>0</v>
      </c>
      <c r="E128">
        <v>0</v>
      </c>
      <c r="F128">
        <v>-0.28899999999999998</v>
      </c>
      <c r="G128">
        <v>0</v>
      </c>
      <c r="H128">
        <v>0</v>
      </c>
      <c r="I128">
        <v>0</v>
      </c>
      <c r="J128">
        <v>-0.187</v>
      </c>
      <c r="K128">
        <v>0</v>
      </c>
      <c r="L128">
        <v>0</v>
      </c>
      <c r="M128">
        <v>0</v>
      </c>
      <c r="N128">
        <v>-0.23799999999999999</v>
      </c>
      <c r="O128">
        <v>0</v>
      </c>
      <c r="P128">
        <v>0</v>
      </c>
      <c r="Q128">
        <v>0</v>
      </c>
    </row>
    <row r="129" spans="1:17">
      <c r="A129">
        <v>1977</v>
      </c>
      <c r="B129">
        <v>1.9E-2</v>
      </c>
      <c r="C129">
        <v>0</v>
      </c>
      <c r="D129">
        <v>0</v>
      </c>
      <c r="E129">
        <v>0</v>
      </c>
      <c r="F129">
        <v>3.4000000000000002E-2</v>
      </c>
      <c r="G129">
        <v>0</v>
      </c>
      <c r="H129">
        <v>0</v>
      </c>
      <c r="I129">
        <v>0</v>
      </c>
      <c r="J129">
        <v>5.8000000000000003E-2</v>
      </c>
      <c r="K129">
        <v>0</v>
      </c>
      <c r="L129">
        <v>0</v>
      </c>
      <c r="M129">
        <v>0</v>
      </c>
      <c r="N129">
        <v>4.5999999999999999E-2</v>
      </c>
      <c r="O129">
        <v>0</v>
      </c>
      <c r="P129">
        <v>0</v>
      </c>
      <c r="Q129">
        <v>0</v>
      </c>
    </row>
    <row r="130" spans="1:17">
      <c r="A130">
        <v>1978</v>
      </c>
      <c r="B130">
        <v>-6.3E-2</v>
      </c>
      <c r="C130">
        <v>20.781358985499999</v>
      </c>
      <c r="D130">
        <v>0.189416464644</v>
      </c>
      <c r="E130">
        <v>100</v>
      </c>
      <c r="F130">
        <v>-5.8000000000000003E-2</v>
      </c>
      <c r="G130">
        <v>0</v>
      </c>
      <c r="H130">
        <v>0</v>
      </c>
      <c r="I130">
        <v>0</v>
      </c>
      <c r="J130">
        <v>-6.7000000000000004E-2</v>
      </c>
      <c r="K130">
        <v>31.130877093300001</v>
      </c>
      <c r="L130">
        <v>0.213004707052</v>
      </c>
      <c r="M130">
        <v>100</v>
      </c>
      <c r="N130">
        <v>-6.2E-2</v>
      </c>
      <c r="O130">
        <v>30.5101099293</v>
      </c>
      <c r="P130">
        <v>0.203763078445</v>
      </c>
      <c r="Q130">
        <v>100</v>
      </c>
    </row>
    <row r="131" spans="1:17">
      <c r="A131">
        <v>1979</v>
      </c>
      <c r="B131">
        <v>8.1000000000000003E-2</v>
      </c>
      <c r="C131">
        <v>0</v>
      </c>
      <c r="D131">
        <v>0</v>
      </c>
      <c r="E131">
        <v>0</v>
      </c>
      <c r="F131">
        <v>8.0000000000000002E-3</v>
      </c>
      <c r="G131">
        <v>0</v>
      </c>
      <c r="H131">
        <v>0</v>
      </c>
      <c r="I131">
        <v>0</v>
      </c>
      <c r="J131">
        <v>0.105</v>
      </c>
      <c r="K131">
        <v>0</v>
      </c>
      <c r="L131">
        <v>0</v>
      </c>
      <c r="M131">
        <v>0</v>
      </c>
      <c r="N131">
        <v>5.7000000000000002E-2</v>
      </c>
      <c r="O131">
        <v>0</v>
      </c>
      <c r="P131">
        <v>0</v>
      </c>
      <c r="Q131">
        <v>0</v>
      </c>
    </row>
    <row r="132" spans="1:17">
      <c r="A132">
        <v>1980</v>
      </c>
      <c r="B132">
        <v>0.13500000000000001</v>
      </c>
      <c r="C132">
        <v>0</v>
      </c>
      <c r="D132">
        <v>0</v>
      </c>
      <c r="E132">
        <v>0</v>
      </c>
      <c r="F132">
        <v>7.0000000000000007E-2</v>
      </c>
      <c r="G132">
        <v>0</v>
      </c>
      <c r="H132">
        <v>0</v>
      </c>
      <c r="I132">
        <v>0</v>
      </c>
      <c r="J132">
        <v>0.115</v>
      </c>
      <c r="K132">
        <v>0</v>
      </c>
      <c r="L132">
        <v>0</v>
      </c>
      <c r="M132">
        <v>0</v>
      </c>
      <c r="N132">
        <v>9.2999999999999999E-2</v>
      </c>
      <c r="O132">
        <v>0</v>
      </c>
      <c r="P132">
        <v>0</v>
      </c>
      <c r="Q132">
        <v>0</v>
      </c>
    </row>
    <row r="133" spans="1:17">
      <c r="A133">
        <v>1981</v>
      </c>
      <c r="B133">
        <v>1.7000000000000001E-2</v>
      </c>
      <c r="C133">
        <v>0</v>
      </c>
      <c r="D133">
        <v>0</v>
      </c>
      <c r="E133">
        <v>0</v>
      </c>
      <c r="F133">
        <v>0.23599999999999999</v>
      </c>
      <c r="G133">
        <v>0</v>
      </c>
      <c r="H133">
        <v>0</v>
      </c>
      <c r="I133">
        <v>0</v>
      </c>
      <c r="J133">
        <v>4.4999999999999998E-2</v>
      </c>
      <c r="K133">
        <v>0</v>
      </c>
      <c r="L133">
        <v>0</v>
      </c>
      <c r="M133">
        <v>0</v>
      </c>
      <c r="N133">
        <v>0.14000000000000001</v>
      </c>
      <c r="O133">
        <v>0</v>
      </c>
      <c r="P133">
        <v>0</v>
      </c>
      <c r="Q133">
        <v>0</v>
      </c>
    </row>
    <row r="134" spans="1:17">
      <c r="A134">
        <v>1982</v>
      </c>
      <c r="B134">
        <v>6.5000000000000002E-2</v>
      </c>
      <c r="C134">
        <v>0</v>
      </c>
      <c r="D134">
        <v>0</v>
      </c>
      <c r="E134">
        <v>0</v>
      </c>
      <c r="F134">
        <v>-2.5000000000000001E-2</v>
      </c>
      <c r="G134">
        <v>0</v>
      </c>
      <c r="H134">
        <v>0</v>
      </c>
      <c r="I134">
        <v>0</v>
      </c>
      <c r="J134">
        <v>4.7E-2</v>
      </c>
      <c r="K134">
        <v>0</v>
      </c>
      <c r="L134">
        <v>0</v>
      </c>
      <c r="M134">
        <v>0</v>
      </c>
      <c r="N134">
        <v>1.0999999999999999E-2</v>
      </c>
      <c r="O134">
        <v>0</v>
      </c>
      <c r="P134">
        <v>0</v>
      </c>
      <c r="Q134">
        <v>0</v>
      </c>
    </row>
    <row r="135" spans="1:17">
      <c r="A135">
        <v>1983</v>
      </c>
      <c r="B135">
        <v>0.215</v>
      </c>
      <c r="C135">
        <v>0</v>
      </c>
      <c r="D135">
        <v>0</v>
      </c>
      <c r="E135">
        <v>0</v>
      </c>
      <c r="F135">
        <v>0.16900000000000001</v>
      </c>
      <c r="G135">
        <v>0</v>
      </c>
      <c r="H135">
        <v>0</v>
      </c>
      <c r="I135">
        <v>0</v>
      </c>
      <c r="J135">
        <v>0.21</v>
      </c>
      <c r="K135">
        <v>0</v>
      </c>
      <c r="L135">
        <v>0</v>
      </c>
      <c r="M135">
        <v>0</v>
      </c>
      <c r="N135">
        <v>0.19</v>
      </c>
      <c r="O135">
        <v>0</v>
      </c>
      <c r="P135">
        <v>0</v>
      </c>
      <c r="Q135">
        <v>0</v>
      </c>
    </row>
    <row r="136" spans="1:17">
      <c r="A136">
        <v>1984</v>
      </c>
      <c r="B136">
        <v>1E-3</v>
      </c>
      <c r="C136">
        <v>0</v>
      </c>
      <c r="D136">
        <v>0</v>
      </c>
      <c r="E136">
        <v>0</v>
      </c>
      <c r="F136">
        <v>-8.4000000000000005E-2</v>
      </c>
      <c r="G136">
        <v>0</v>
      </c>
      <c r="H136">
        <v>0</v>
      </c>
      <c r="I136">
        <v>0</v>
      </c>
      <c r="J136">
        <v>5.3999999999999999E-2</v>
      </c>
      <c r="K136">
        <v>0</v>
      </c>
      <c r="L136">
        <v>0</v>
      </c>
      <c r="M136">
        <v>0</v>
      </c>
      <c r="N136">
        <v>-1.4999999999999999E-2</v>
      </c>
      <c r="O136">
        <v>0</v>
      </c>
      <c r="P136">
        <v>0</v>
      </c>
      <c r="Q136">
        <v>0</v>
      </c>
    </row>
    <row r="137" spans="1:17">
      <c r="A137">
        <v>1985</v>
      </c>
      <c r="B137">
        <v>-6.2E-2</v>
      </c>
      <c r="C137">
        <v>0</v>
      </c>
      <c r="D137">
        <v>0</v>
      </c>
      <c r="E137">
        <v>0</v>
      </c>
      <c r="F137">
        <v>-0.13</v>
      </c>
      <c r="G137">
        <v>0</v>
      </c>
      <c r="H137">
        <v>0</v>
      </c>
      <c r="I137">
        <v>0</v>
      </c>
      <c r="J137">
        <v>7.0999999999999994E-2</v>
      </c>
      <c r="K137">
        <v>0</v>
      </c>
      <c r="L137">
        <v>0</v>
      </c>
      <c r="M137">
        <v>0</v>
      </c>
      <c r="N137">
        <v>-2.9000000000000001E-2</v>
      </c>
      <c r="O137">
        <v>0</v>
      </c>
      <c r="P137">
        <v>0</v>
      </c>
      <c r="Q137">
        <v>0</v>
      </c>
    </row>
    <row r="138" spans="1:17">
      <c r="A138">
        <v>1986</v>
      </c>
      <c r="B138">
        <v>0.05</v>
      </c>
      <c r="C138">
        <v>0</v>
      </c>
      <c r="D138">
        <v>0</v>
      </c>
      <c r="E138">
        <v>0</v>
      </c>
      <c r="F138">
        <v>2.5000000000000001E-2</v>
      </c>
      <c r="G138">
        <v>26.320181133399998</v>
      </c>
      <c r="H138">
        <v>0.26669485143600002</v>
      </c>
      <c r="I138">
        <v>100</v>
      </c>
      <c r="J138">
        <v>6.8000000000000005E-2</v>
      </c>
      <c r="K138">
        <v>0</v>
      </c>
      <c r="L138">
        <v>0</v>
      </c>
      <c r="M138">
        <v>0</v>
      </c>
      <c r="N138">
        <v>4.5999999999999999E-2</v>
      </c>
      <c r="O138">
        <v>0</v>
      </c>
      <c r="P138">
        <v>0</v>
      </c>
      <c r="Q138">
        <v>0</v>
      </c>
    </row>
    <row r="139" spans="1:17">
      <c r="A139">
        <v>1987</v>
      </c>
      <c r="B139">
        <v>0.34899999999999998</v>
      </c>
      <c r="C139">
        <v>0</v>
      </c>
      <c r="D139">
        <v>0</v>
      </c>
      <c r="E139">
        <v>0</v>
      </c>
      <c r="F139">
        <v>0.151</v>
      </c>
      <c r="G139">
        <v>0</v>
      </c>
      <c r="H139">
        <v>0</v>
      </c>
      <c r="I139">
        <v>0</v>
      </c>
      <c r="J139">
        <v>0.224</v>
      </c>
      <c r="K139">
        <v>0</v>
      </c>
      <c r="L139">
        <v>0</v>
      </c>
      <c r="M139">
        <v>0</v>
      </c>
      <c r="N139">
        <v>0.187</v>
      </c>
      <c r="O139">
        <v>0</v>
      </c>
      <c r="P139">
        <v>0</v>
      </c>
      <c r="Q139">
        <v>0</v>
      </c>
    </row>
    <row r="140" spans="1:17">
      <c r="A140">
        <v>1988</v>
      </c>
      <c r="B140">
        <v>0.20599999999999999</v>
      </c>
      <c r="C140">
        <v>0</v>
      </c>
      <c r="D140">
        <v>0</v>
      </c>
      <c r="E140">
        <v>0</v>
      </c>
      <c r="F140">
        <v>0.23400000000000001</v>
      </c>
      <c r="G140">
        <v>0</v>
      </c>
      <c r="H140">
        <v>0</v>
      </c>
      <c r="I140">
        <v>0</v>
      </c>
      <c r="J140">
        <v>0.16600000000000001</v>
      </c>
      <c r="K140">
        <v>0</v>
      </c>
      <c r="L140">
        <v>0</v>
      </c>
      <c r="M140">
        <v>0</v>
      </c>
      <c r="N140">
        <v>0.2</v>
      </c>
      <c r="O140">
        <v>0</v>
      </c>
      <c r="P140">
        <v>0</v>
      </c>
      <c r="Q140">
        <v>0</v>
      </c>
    </row>
    <row r="141" spans="1:17">
      <c r="A141">
        <v>1989</v>
      </c>
      <c r="B141">
        <v>-1.2E-2</v>
      </c>
      <c r="C141">
        <v>0</v>
      </c>
      <c r="D141">
        <v>0</v>
      </c>
      <c r="E141">
        <v>0</v>
      </c>
      <c r="F141">
        <v>0.16400000000000001</v>
      </c>
      <c r="G141">
        <v>0</v>
      </c>
      <c r="H141">
        <v>0</v>
      </c>
      <c r="I141">
        <v>0</v>
      </c>
      <c r="J141">
        <v>7.6999999999999999E-2</v>
      </c>
      <c r="K141">
        <v>0</v>
      </c>
      <c r="L141">
        <v>0</v>
      </c>
      <c r="M141">
        <v>0</v>
      </c>
      <c r="N141">
        <v>0.12</v>
      </c>
      <c r="O141">
        <v>0</v>
      </c>
      <c r="P141">
        <v>0</v>
      </c>
      <c r="Q141">
        <v>0</v>
      </c>
    </row>
    <row r="142" spans="1:17">
      <c r="A142">
        <v>1990</v>
      </c>
      <c r="B142">
        <v>0.20200000000000001</v>
      </c>
      <c r="C142">
        <v>0</v>
      </c>
      <c r="D142">
        <v>0</v>
      </c>
      <c r="E142">
        <v>0</v>
      </c>
      <c r="F142">
        <v>0.40899999999999997</v>
      </c>
      <c r="G142">
        <v>0</v>
      </c>
      <c r="H142">
        <v>0</v>
      </c>
      <c r="I142">
        <v>0</v>
      </c>
      <c r="J142">
        <v>0.18</v>
      </c>
      <c r="K142">
        <v>0</v>
      </c>
      <c r="L142">
        <v>0</v>
      </c>
      <c r="M142">
        <v>0</v>
      </c>
      <c r="N142">
        <v>0.29399999999999998</v>
      </c>
      <c r="O142">
        <v>0</v>
      </c>
      <c r="P142">
        <v>0</v>
      </c>
      <c r="Q142">
        <v>0</v>
      </c>
    </row>
    <row r="143" spans="1:17">
      <c r="A143">
        <v>1991</v>
      </c>
      <c r="B143">
        <v>0.20300000000000001</v>
      </c>
      <c r="C143">
        <v>0</v>
      </c>
      <c r="D143">
        <v>0</v>
      </c>
      <c r="E143">
        <v>0</v>
      </c>
      <c r="F143">
        <v>0.317</v>
      </c>
      <c r="G143">
        <v>0</v>
      </c>
      <c r="H143">
        <v>0</v>
      </c>
      <c r="I143">
        <v>0</v>
      </c>
      <c r="J143">
        <v>0.192</v>
      </c>
      <c r="K143">
        <v>0</v>
      </c>
      <c r="L143">
        <v>0</v>
      </c>
      <c r="M143">
        <v>0</v>
      </c>
      <c r="N143">
        <v>0.255</v>
      </c>
      <c r="O143">
        <v>0</v>
      </c>
      <c r="P143">
        <v>0</v>
      </c>
      <c r="Q143">
        <v>0</v>
      </c>
    </row>
    <row r="144" spans="1:17">
      <c r="A144">
        <v>1992</v>
      </c>
      <c r="B144">
        <v>0.108</v>
      </c>
      <c r="C144">
        <v>0</v>
      </c>
      <c r="D144">
        <v>0</v>
      </c>
      <c r="E144">
        <v>0</v>
      </c>
      <c r="F144">
        <v>7.4999999999999997E-2</v>
      </c>
      <c r="G144">
        <v>0</v>
      </c>
      <c r="H144">
        <v>0</v>
      </c>
      <c r="I144">
        <v>0</v>
      </c>
      <c r="J144">
        <v>0.13400000000000001</v>
      </c>
      <c r="K144">
        <v>0</v>
      </c>
      <c r="L144">
        <v>0</v>
      </c>
      <c r="M144">
        <v>0</v>
      </c>
      <c r="N144">
        <v>0.104</v>
      </c>
      <c r="O144">
        <v>0</v>
      </c>
      <c r="P144">
        <v>0</v>
      </c>
      <c r="Q144">
        <v>0</v>
      </c>
    </row>
    <row r="145" spans="1:17">
      <c r="A145">
        <v>1993</v>
      </c>
      <c r="B145">
        <v>0.157</v>
      </c>
      <c r="C145">
        <v>0</v>
      </c>
      <c r="D145">
        <v>0</v>
      </c>
      <c r="E145">
        <v>0</v>
      </c>
      <c r="F145">
        <v>0.128</v>
      </c>
      <c r="G145">
        <v>0</v>
      </c>
      <c r="H145">
        <v>0</v>
      </c>
      <c r="I145">
        <v>0</v>
      </c>
      <c r="J145">
        <v>0.16200000000000001</v>
      </c>
      <c r="K145">
        <v>0</v>
      </c>
      <c r="L145">
        <v>0</v>
      </c>
      <c r="M145">
        <v>0</v>
      </c>
      <c r="N145">
        <v>0.14499999999999999</v>
      </c>
      <c r="O145">
        <v>0</v>
      </c>
      <c r="P145">
        <v>0</v>
      </c>
      <c r="Q145">
        <v>0</v>
      </c>
    </row>
    <row r="146" spans="1:17">
      <c r="A146">
        <v>1994</v>
      </c>
      <c r="B146">
        <v>0.156</v>
      </c>
      <c r="C146">
        <v>0</v>
      </c>
      <c r="D146">
        <v>0</v>
      </c>
      <c r="E146">
        <v>0</v>
      </c>
      <c r="F146">
        <v>0.27800000000000002</v>
      </c>
      <c r="G146">
        <v>0</v>
      </c>
      <c r="H146">
        <v>0</v>
      </c>
      <c r="I146">
        <v>0</v>
      </c>
      <c r="J146">
        <v>0.13700000000000001</v>
      </c>
      <c r="K146">
        <v>0</v>
      </c>
      <c r="L146">
        <v>0</v>
      </c>
      <c r="M146">
        <v>0</v>
      </c>
      <c r="N146">
        <v>0.20599999999999999</v>
      </c>
      <c r="O146">
        <v>0</v>
      </c>
      <c r="P146">
        <v>0</v>
      </c>
      <c r="Q146">
        <v>0</v>
      </c>
    </row>
    <row r="147" spans="1:17">
      <c r="A147">
        <v>1995</v>
      </c>
      <c r="B147">
        <v>0.28100000000000003</v>
      </c>
      <c r="C147">
        <v>0</v>
      </c>
      <c r="D147">
        <v>0</v>
      </c>
      <c r="E147">
        <v>0</v>
      </c>
      <c r="F147">
        <v>0.47</v>
      </c>
      <c r="G147">
        <v>0</v>
      </c>
      <c r="H147">
        <v>0</v>
      </c>
      <c r="I147">
        <v>0</v>
      </c>
      <c r="J147">
        <v>0.17299999999999999</v>
      </c>
      <c r="K147">
        <v>0</v>
      </c>
      <c r="L147">
        <v>0</v>
      </c>
      <c r="M147">
        <v>0</v>
      </c>
      <c r="N147">
        <v>0.32300000000000001</v>
      </c>
      <c r="O147">
        <v>0</v>
      </c>
      <c r="P147">
        <v>0</v>
      </c>
      <c r="Q147">
        <v>0</v>
      </c>
    </row>
    <row r="148" spans="1:17">
      <c r="A148">
        <v>1996</v>
      </c>
      <c r="B148">
        <v>0.191</v>
      </c>
      <c r="C148">
        <v>21.1765683735</v>
      </c>
      <c r="D148">
        <v>0.27082864154899999</v>
      </c>
      <c r="E148">
        <v>100</v>
      </c>
      <c r="F148">
        <v>0.17299999999999999</v>
      </c>
      <c r="G148">
        <v>19.004405843800001</v>
      </c>
      <c r="H148">
        <v>0.38382963460899999</v>
      </c>
      <c r="I148">
        <v>100</v>
      </c>
      <c r="J148">
        <v>0.188</v>
      </c>
      <c r="K148">
        <v>25.064239999200002</v>
      </c>
      <c r="L148">
        <v>0.196229659838</v>
      </c>
      <c r="M148">
        <v>100</v>
      </c>
      <c r="N148">
        <v>0.18099999999999999</v>
      </c>
      <c r="O148">
        <v>27.4944210337</v>
      </c>
      <c r="P148">
        <v>0.33598898036699998</v>
      </c>
      <c r="Q148">
        <v>100</v>
      </c>
    </row>
    <row r="149" spans="1:17">
      <c r="A149">
        <v>1997</v>
      </c>
      <c r="B149">
        <v>0.36599999999999999</v>
      </c>
      <c r="C149">
        <v>0</v>
      </c>
      <c r="D149">
        <v>0</v>
      </c>
      <c r="E149">
        <v>0</v>
      </c>
      <c r="F149">
        <v>0.45500000000000002</v>
      </c>
      <c r="G149">
        <v>0</v>
      </c>
      <c r="H149">
        <v>0</v>
      </c>
      <c r="I149">
        <v>0</v>
      </c>
      <c r="J149">
        <v>0.32300000000000001</v>
      </c>
      <c r="K149">
        <v>0</v>
      </c>
      <c r="L149">
        <v>0</v>
      </c>
      <c r="M149">
        <v>0</v>
      </c>
      <c r="N149">
        <v>0.39</v>
      </c>
      <c r="O149">
        <v>0</v>
      </c>
      <c r="P149">
        <v>0</v>
      </c>
      <c r="Q149">
        <v>0</v>
      </c>
    </row>
    <row r="150" spans="1:17">
      <c r="A150">
        <v>1998</v>
      </c>
      <c r="B150">
        <v>0.56100000000000005</v>
      </c>
      <c r="C150">
        <v>0</v>
      </c>
      <c r="D150">
        <v>0</v>
      </c>
      <c r="E150">
        <v>0</v>
      </c>
      <c r="F150">
        <v>0.61199999999999999</v>
      </c>
      <c r="G150">
        <v>0</v>
      </c>
      <c r="H150">
        <v>0</v>
      </c>
      <c r="I150">
        <v>0</v>
      </c>
      <c r="J150">
        <v>0.46100000000000002</v>
      </c>
      <c r="K150">
        <v>0</v>
      </c>
      <c r="L150">
        <v>0</v>
      </c>
      <c r="M150">
        <v>0</v>
      </c>
      <c r="N150">
        <v>0.53500000000000003</v>
      </c>
      <c r="O150">
        <v>0</v>
      </c>
      <c r="P150">
        <v>0</v>
      </c>
      <c r="Q150">
        <v>0</v>
      </c>
    </row>
    <row r="151" spans="1:17">
      <c r="A151">
        <v>1999</v>
      </c>
      <c r="B151">
        <v>0.155</v>
      </c>
      <c r="C151">
        <v>0</v>
      </c>
      <c r="D151">
        <v>0</v>
      </c>
      <c r="E151">
        <v>0</v>
      </c>
      <c r="F151">
        <v>0.40699999999999997</v>
      </c>
      <c r="G151">
        <v>0</v>
      </c>
      <c r="H151">
        <v>0</v>
      </c>
      <c r="I151">
        <v>0</v>
      </c>
      <c r="J151">
        <v>0.20499999999999999</v>
      </c>
      <c r="K151">
        <v>0</v>
      </c>
      <c r="L151">
        <v>0</v>
      </c>
      <c r="M151">
        <v>0</v>
      </c>
      <c r="N151">
        <v>0.307</v>
      </c>
      <c r="O151">
        <v>0</v>
      </c>
      <c r="P151">
        <v>0</v>
      </c>
      <c r="Q151">
        <v>0</v>
      </c>
    </row>
    <row r="152" spans="1:17">
      <c r="A152">
        <v>2000</v>
      </c>
      <c r="B152">
        <v>0.16800000000000001</v>
      </c>
      <c r="C152">
        <v>0</v>
      </c>
      <c r="D152">
        <v>0</v>
      </c>
      <c r="E152">
        <v>0</v>
      </c>
      <c r="F152">
        <v>0.40500000000000003</v>
      </c>
      <c r="G152">
        <v>0</v>
      </c>
      <c r="H152">
        <v>0</v>
      </c>
      <c r="I152">
        <v>0</v>
      </c>
      <c r="J152">
        <v>0.184</v>
      </c>
      <c r="K152">
        <v>0</v>
      </c>
      <c r="L152">
        <v>0</v>
      </c>
      <c r="M152">
        <v>0</v>
      </c>
      <c r="N152">
        <v>0.29399999999999998</v>
      </c>
      <c r="O152">
        <v>0</v>
      </c>
      <c r="P152">
        <v>0</v>
      </c>
      <c r="Q152">
        <v>0</v>
      </c>
    </row>
    <row r="153" spans="1:17">
      <c r="A153">
        <v>2001</v>
      </c>
      <c r="B153">
        <v>0.34499999999999997</v>
      </c>
      <c r="C153">
        <v>0</v>
      </c>
      <c r="D153">
        <v>0</v>
      </c>
      <c r="E153">
        <v>0</v>
      </c>
      <c r="F153">
        <v>0.55700000000000005</v>
      </c>
      <c r="G153">
        <v>0</v>
      </c>
      <c r="H153">
        <v>0</v>
      </c>
      <c r="I153">
        <v>0</v>
      </c>
      <c r="J153">
        <v>0.32</v>
      </c>
      <c r="K153">
        <v>0</v>
      </c>
      <c r="L153">
        <v>0</v>
      </c>
      <c r="M153">
        <v>0</v>
      </c>
      <c r="N153">
        <v>0.439</v>
      </c>
      <c r="O153">
        <v>0</v>
      </c>
      <c r="P153">
        <v>0</v>
      </c>
      <c r="Q153">
        <v>0</v>
      </c>
    </row>
    <row r="154" spans="1:17">
      <c r="A154">
        <v>2002</v>
      </c>
      <c r="B154">
        <v>0.46400000000000002</v>
      </c>
      <c r="C154">
        <v>0</v>
      </c>
      <c r="D154">
        <v>0</v>
      </c>
      <c r="E154">
        <v>0</v>
      </c>
      <c r="F154">
        <v>0.59299999999999997</v>
      </c>
      <c r="G154">
        <v>0</v>
      </c>
      <c r="H154">
        <v>0</v>
      </c>
      <c r="I154">
        <v>0</v>
      </c>
      <c r="J154">
        <v>0.39500000000000002</v>
      </c>
      <c r="K154">
        <v>0</v>
      </c>
      <c r="L154">
        <v>0</v>
      </c>
      <c r="M154">
        <v>0</v>
      </c>
      <c r="N154">
        <v>0.495</v>
      </c>
      <c r="O154">
        <v>0</v>
      </c>
      <c r="P154">
        <v>0</v>
      </c>
      <c r="Q154">
        <v>0</v>
      </c>
    </row>
    <row r="155" spans="1:17">
      <c r="A155">
        <v>2003</v>
      </c>
      <c r="B155">
        <v>0.503</v>
      </c>
      <c r="C155">
        <v>0</v>
      </c>
      <c r="D155">
        <v>0</v>
      </c>
      <c r="E155">
        <v>0</v>
      </c>
      <c r="F155">
        <v>0.64300000000000002</v>
      </c>
      <c r="G155">
        <v>0</v>
      </c>
      <c r="H155">
        <v>0</v>
      </c>
      <c r="I155">
        <v>0</v>
      </c>
      <c r="J155">
        <v>0.371</v>
      </c>
      <c r="K155">
        <v>0</v>
      </c>
      <c r="L155">
        <v>0</v>
      </c>
      <c r="M155">
        <v>0</v>
      </c>
      <c r="N155">
        <v>0.50700000000000001</v>
      </c>
      <c r="O155">
        <v>0</v>
      </c>
      <c r="P155">
        <v>0</v>
      </c>
      <c r="Q155">
        <v>0</v>
      </c>
    </row>
    <row r="156" spans="1:17">
      <c r="A156">
        <v>2004</v>
      </c>
      <c r="B156">
        <v>0.42799999999999999</v>
      </c>
      <c r="C156">
        <v>0</v>
      </c>
      <c r="D156">
        <v>0</v>
      </c>
      <c r="E156">
        <v>0</v>
      </c>
      <c r="F156">
        <v>0.60599999999999998</v>
      </c>
      <c r="G156">
        <v>0</v>
      </c>
      <c r="H156">
        <v>0</v>
      </c>
      <c r="I156">
        <v>0</v>
      </c>
      <c r="J156">
        <v>0.28599999999999998</v>
      </c>
      <c r="K156">
        <v>0</v>
      </c>
      <c r="L156">
        <v>0</v>
      </c>
      <c r="M156">
        <v>0</v>
      </c>
      <c r="N156">
        <v>0.44800000000000001</v>
      </c>
      <c r="O156">
        <v>0</v>
      </c>
      <c r="P156">
        <v>0</v>
      </c>
      <c r="Q156">
        <v>0</v>
      </c>
    </row>
    <row r="157" spans="1:17">
      <c r="A157">
        <v>2005</v>
      </c>
      <c r="B157">
        <v>0.47699999999999998</v>
      </c>
      <c r="C157">
        <v>0</v>
      </c>
      <c r="D157">
        <v>0</v>
      </c>
      <c r="E157">
        <v>0</v>
      </c>
      <c r="F157">
        <v>0.72699999999999998</v>
      </c>
      <c r="G157">
        <v>0</v>
      </c>
      <c r="H157">
        <v>0</v>
      </c>
      <c r="I157">
        <v>0</v>
      </c>
      <c r="J157">
        <v>0.35899999999999999</v>
      </c>
      <c r="K157">
        <v>0</v>
      </c>
      <c r="L157">
        <v>0</v>
      </c>
      <c r="M157">
        <v>0</v>
      </c>
      <c r="N157">
        <v>0.54300000000000004</v>
      </c>
      <c r="O157">
        <v>0</v>
      </c>
      <c r="P157">
        <v>0</v>
      </c>
      <c r="Q157">
        <v>0</v>
      </c>
    </row>
    <row r="158" spans="1:17">
      <c r="A158">
        <v>2006</v>
      </c>
      <c r="B158">
        <v>0.44400000000000001</v>
      </c>
      <c r="C158">
        <v>0</v>
      </c>
      <c r="D158">
        <v>0</v>
      </c>
      <c r="E158">
        <v>0</v>
      </c>
      <c r="F158">
        <v>0.67700000000000005</v>
      </c>
      <c r="G158">
        <v>0</v>
      </c>
      <c r="H158">
        <v>0</v>
      </c>
      <c r="I158">
        <v>0</v>
      </c>
      <c r="J158">
        <v>0.33300000000000002</v>
      </c>
      <c r="K158">
        <v>0</v>
      </c>
      <c r="L158">
        <v>0</v>
      </c>
      <c r="M158">
        <v>0</v>
      </c>
      <c r="N158">
        <v>0.505</v>
      </c>
      <c r="O158">
        <v>0</v>
      </c>
      <c r="P158">
        <v>0</v>
      </c>
      <c r="Q158">
        <v>0</v>
      </c>
    </row>
    <row r="159" spans="1:17">
      <c r="A159">
        <v>2007</v>
      </c>
      <c r="B159">
        <v>0.36199999999999999</v>
      </c>
      <c r="C159">
        <v>0</v>
      </c>
      <c r="D159">
        <v>0</v>
      </c>
      <c r="E159">
        <v>0</v>
      </c>
      <c r="F159">
        <v>0.71899999999999997</v>
      </c>
      <c r="G159">
        <v>0</v>
      </c>
      <c r="H159">
        <v>0</v>
      </c>
      <c r="I159">
        <v>0</v>
      </c>
      <c r="J159">
        <v>0.26600000000000001</v>
      </c>
      <c r="K159">
        <v>0</v>
      </c>
      <c r="L159">
        <v>0</v>
      </c>
      <c r="M159">
        <v>0</v>
      </c>
      <c r="N159">
        <v>0.49299999999999999</v>
      </c>
      <c r="O159">
        <v>0</v>
      </c>
      <c r="P159">
        <v>0</v>
      </c>
      <c r="Q159">
        <v>0</v>
      </c>
    </row>
    <row r="160" spans="1:17">
      <c r="A160">
        <v>2008</v>
      </c>
      <c r="B160">
        <v>0.27100000000000002</v>
      </c>
      <c r="C160">
        <v>0</v>
      </c>
      <c r="D160">
        <v>0</v>
      </c>
      <c r="E160">
        <v>0</v>
      </c>
      <c r="F160">
        <v>0.56899999999999995</v>
      </c>
      <c r="G160">
        <v>0</v>
      </c>
      <c r="H160">
        <v>0</v>
      </c>
      <c r="I160">
        <v>0</v>
      </c>
      <c r="J160">
        <v>0.218</v>
      </c>
      <c r="K160">
        <v>0</v>
      </c>
      <c r="L160">
        <v>0</v>
      </c>
      <c r="M160">
        <v>0</v>
      </c>
      <c r="N160">
        <v>0.39400000000000002</v>
      </c>
      <c r="O160">
        <v>0</v>
      </c>
      <c r="P160">
        <v>0</v>
      </c>
      <c r="Q160">
        <v>0</v>
      </c>
    </row>
    <row r="161" spans="1:17">
      <c r="A161">
        <v>2009</v>
      </c>
      <c r="B161">
        <v>0.53800000000000003</v>
      </c>
      <c r="C161">
        <v>0</v>
      </c>
      <c r="D161">
        <v>0</v>
      </c>
      <c r="E161">
        <v>0</v>
      </c>
      <c r="F161">
        <v>0.59599999999999997</v>
      </c>
      <c r="G161">
        <v>0</v>
      </c>
      <c r="H161">
        <v>0</v>
      </c>
      <c r="I161">
        <v>0</v>
      </c>
      <c r="J161">
        <v>0.41199999999999998</v>
      </c>
      <c r="K161">
        <v>0</v>
      </c>
      <c r="L161">
        <v>0</v>
      </c>
      <c r="M161">
        <v>0</v>
      </c>
      <c r="N161">
        <v>0.504</v>
      </c>
      <c r="O161">
        <v>0</v>
      </c>
      <c r="P161">
        <v>0</v>
      </c>
      <c r="Q161">
        <v>0</v>
      </c>
    </row>
    <row r="162" spans="1:17">
      <c r="A162">
        <v>2010</v>
      </c>
      <c r="B162">
        <v>0.53</v>
      </c>
      <c r="C162">
        <v>0</v>
      </c>
      <c r="D162">
        <v>0</v>
      </c>
      <c r="E162">
        <v>0</v>
      </c>
      <c r="F162">
        <v>0.73299999999999998</v>
      </c>
      <c r="G162">
        <v>0</v>
      </c>
      <c r="H162">
        <v>0</v>
      </c>
      <c r="I162">
        <v>0</v>
      </c>
      <c r="J162">
        <v>0.377</v>
      </c>
      <c r="K162">
        <v>0</v>
      </c>
      <c r="L162">
        <v>0</v>
      </c>
      <c r="M162">
        <v>0</v>
      </c>
      <c r="N162">
        <v>0.55500000000000005</v>
      </c>
      <c r="O162">
        <v>0</v>
      </c>
      <c r="P162">
        <v>0</v>
      </c>
      <c r="Q162">
        <v>0</v>
      </c>
    </row>
    <row r="163" spans="1:17">
      <c r="A163">
        <v>2011</v>
      </c>
      <c r="B163">
        <v>0.24099999999999999</v>
      </c>
      <c r="C163">
        <v>0</v>
      </c>
      <c r="D163">
        <v>0</v>
      </c>
      <c r="E163">
        <v>0</v>
      </c>
      <c r="F163">
        <v>0.56999999999999995</v>
      </c>
      <c r="G163">
        <v>0</v>
      </c>
      <c r="H163">
        <v>0</v>
      </c>
      <c r="I163">
        <v>0</v>
      </c>
      <c r="J163">
        <v>0.27300000000000002</v>
      </c>
      <c r="K163">
        <v>0</v>
      </c>
      <c r="L163">
        <v>0</v>
      </c>
      <c r="M163">
        <v>0</v>
      </c>
      <c r="N163">
        <v>0.42099999999999999</v>
      </c>
      <c r="O163">
        <v>0</v>
      </c>
      <c r="P163">
        <v>0</v>
      </c>
      <c r="Q163">
        <v>0</v>
      </c>
    </row>
    <row r="164" spans="1:17">
      <c r="A164">
        <v>2012</v>
      </c>
      <c r="B164">
        <v>0.33900000000000002</v>
      </c>
      <c r="C164">
        <v>0</v>
      </c>
      <c r="D164">
        <v>0</v>
      </c>
      <c r="E164">
        <v>0</v>
      </c>
      <c r="F164">
        <v>0.626</v>
      </c>
      <c r="G164">
        <v>0</v>
      </c>
      <c r="H164">
        <v>0</v>
      </c>
      <c r="I164">
        <v>0</v>
      </c>
      <c r="J164">
        <v>0.309</v>
      </c>
      <c r="K164">
        <v>0</v>
      </c>
      <c r="L164">
        <v>0</v>
      </c>
      <c r="M164">
        <v>0</v>
      </c>
      <c r="N164">
        <v>0.46700000000000003</v>
      </c>
      <c r="O164">
        <v>0</v>
      </c>
      <c r="P164">
        <v>0</v>
      </c>
      <c r="Q164">
        <v>0</v>
      </c>
    </row>
    <row r="165" spans="1:17">
      <c r="A165">
        <v>2013</v>
      </c>
      <c r="B165">
        <v>0.39200000000000002</v>
      </c>
      <c r="C165">
        <v>0</v>
      </c>
      <c r="D165">
        <v>0</v>
      </c>
      <c r="E165">
        <v>0</v>
      </c>
      <c r="F165">
        <v>0.63600000000000001</v>
      </c>
      <c r="G165">
        <v>0</v>
      </c>
      <c r="H165">
        <v>0</v>
      </c>
      <c r="I165">
        <v>0</v>
      </c>
      <c r="J165">
        <v>0.35</v>
      </c>
      <c r="K165">
        <v>0</v>
      </c>
      <c r="L165">
        <v>0</v>
      </c>
      <c r="M165">
        <v>0</v>
      </c>
      <c r="N165">
        <v>0.49199999999999999</v>
      </c>
      <c r="O165">
        <v>0</v>
      </c>
      <c r="P165">
        <v>0</v>
      </c>
      <c r="Q165">
        <v>0</v>
      </c>
    </row>
    <row r="166" spans="1:17">
      <c r="A166">
        <v>2014</v>
      </c>
      <c r="B166">
        <v>0.51</v>
      </c>
      <c r="C166">
        <v>0</v>
      </c>
      <c r="D166">
        <v>0</v>
      </c>
      <c r="E166">
        <v>0</v>
      </c>
      <c r="F166">
        <v>0.75</v>
      </c>
      <c r="G166">
        <v>0</v>
      </c>
      <c r="H166">
        <v>0</v>
      </c>
      <c r="I166">
        <v>0</v>
      </c>
      <c r="J166">
        <v>0.378</v>
      </c>
      <c r="K166">
        <v>0</v>
      </c>
      <c r="L166">
        <v>0</v>
      </c>
      <c r="M166">
        <v>0</v>
      </c>
      <c r="N166">
        <v>0.56399999999999995</v>
      </c>
      <c r="O166">
        <v>0</v>
      </c>
      <c r="P166">
        <v>0</v>
      </c>
      <c r="Q166">
        <v>0</v>
      </c>
    </row>
    <row r="167" spans="1:17">
      <c r="A167">
        <v>2015</v>
      </c>
      <c r="B167">
        <v>0.51</v>
      </c>
      <c r="C167">
        <v>0</v>
      </c>
      <c r="D167">
        <v>0</v>
      </c>
      <c r="E167">
        <v>0</v>
      </c>
      <c r="F167">
        <v>0.96199999999999997</v>
      </c>
      <c r="G167">
        <v>0</v>
      </c>
      <c r="H167">
        <v>0</v>
      </c>
      <c r="I167">
        <v>0</v>
      </c>
      <c r="J167">
        <v>0.38600000000000001</v>
      </c>
      <c r="K167">
        <v>0</v>
      </c>
      <c r="L167">
        <v>0</v>
      </c>
      <c r="M167">
        <v>0</v>
      </c>
      <c r="N167">
        <v>0.67500000000000004</v>
      </c>
      <c r="O167">
        <v>0</v>
      </c>
      <c r="P167">
        <v>0</v>
      </c>
      <c r="Q167">
        <v>0</v>
      </c>
    </row>
    <row r="168" spans="1:17">
      <c r="A168" t="s">
        <v>32</v>
      </c>
      <c r="B168" t="s">
        <v>655</v>
      </c>
      <c r="C168" t="s">
        <v>68</v>
      </c>
      <c r="D168" t="s">
        <v>72</v>
      </c>
      <c r="E168" t="s">
        <v>661</v>
      </c>
    </row>
    <row r="169" spans="1:17">
      <c r="A169">
        <v>1850</v>
      </c>
      <c r="B169">
        <v>-0.313</v>
      </c>
      <c r="C169">
        <v>-0.33100000000000002</v>
      </c>
      <c r="D169">
        <v>-0.41299999999999998</v>
      </c>
      <c r="E169">
        <v>-0.376</v>
      </c>
    </row>
    <row r="170" spans="1:17">
      <c r="A170">
        <v>1851</v>
      </c>
      <c r="B170">
        <v>-0.22900000000000001</v>
      </c>
      <c r="C170">
        <v>-0.16800000000000001</v>
      </c>
      <c r="D170">
        <v>-0.27400000000000002</v>
      </c>
      <c r="E170">
        <v>-0.222</v>
      </c>
    </row>
    <row r="171" spans="1:17">
      <c r="A171">
        <v>1852</v>
      </c>
      <c r="B171">
        <v>-0.13500000000000001</v>
      </c>
      <c r="C171">
        <v>-0.10199999999999999</v>
      </c>
      <c r="D171">
        <v>-0.34799999999999998</v>
      </c>
      <c r="E171">
        <v>-0.22500000000000001</v>
      </c>
    </row>
    <row r="172" spans="1:17">
      <c r="A172">
        <v>1853</v>
      </c>
      <c r="B172">
        <v>-0.14099999999999999</v>
      </c>
      <c r="C172">
        <v>-0.17699999999999999</v>
      </c>
      <c r="D172">
        <v>-0.36399999999999999</v>
      </c>
      <c r="E172">
        <v>-0.27</v>
      </c>
    </row>
    <row r="173" spans="1:17">
      <c r="A173">
        <v>1854</v>
      </c>
      <c r="B173">
        <v>-0.19600000000000001</v>
      </c>
      <c r="C173">
        <v>-7.3999999999999996E-2</v>
      </c>
      <c r="D173">
        <v>-0.42</v>
      </c>
      <c r="E173">
        <v>-0.247</v>
      </c>
    </row>
    <row r="174" spans="1:17">
      <c r="A174">
        <v>1855</v>
      </c>
      <c r="B174">
        <v>-0.24299999999999999</v>
      </c>
      <c r="C174">
        <v>-0.187</v>
      </c>
      <c r="D174">
        <v>-0.34899999999999998</v>
      </c>
      <c r="E174">
        <v>-0.27</v>
      </c>
    </row>
    <row r="175" spans="1:17">
      <c r="A175">
        <v>1856</v>
      </c>
      <c r="B175">
        <v>-0.29899999999999999</v>
      </c>
      <c r="C175">
        <v>-0.378</v>
      </c>
      <c r="D175">
        <v>-0.33600000000000002</v>
      </c>
      <c r="E175">
        <v>-0.36</v>
      </c>
    </row>
    <row r="176" spans="1:17">
      <c r="A176">
        <v>1857</v>
      </c>
      <c r="B176">
        <v>-0.52400000000000002</v>
      </c>
      <c r="C176">
        <v>-0.40600000000000003</v>
      </c>
      <c r="D176">
        <v>-0.51100000000000001</v>
      </c>
      <c r="E176">
        <v>-0.45700000000000002</v>
      </c>
    </row>
    <row r="177" spans="1:5">
      <c r="A177">
        <v>1858</v>
      </c>
      <c r="B177">
        <v>-0.47699999999999998</v>
      </c>
      <c r="C177">
        <v>-0.39800000000000002</v>
      </c>
      <c r="D177">
        <v>-0.52500000000000002</v>
      </c>
      <c r="E177">
        <v>-0.46300000000000002</v>
      </c>
    </row>
    <row r="178" spans="1:5">
      <c r="A178">
        <v>1859</v>
      </c>
      <c r="B178">
        <v>-0.35899999999999999</v>
      </c>
      <c r="C178">
        <v>-0.216</v>
      </c>
      <c r="D178">
        <v>-0.35799999999999998</v>
      </c>
      <c r="E178">
        <v>-0.28399999999999997</v>
      </c>
    </row>
    <row r="179" spans="1:5">
      <c r="A179">
        <v>1860</v>
      </c>
      <c r="B179">
        <v>-0.29199999999999998</v>
      </c>
      <c r="C179">
        <v>-0.35699999999999998</v>
      </c>
      <c r="D179">
        <v>-0.33</v>
      </c>
      <c r="E179">
        <v>-0.34100000000000003</v>
      </c>
    </row>
    <row r="180" spans="1:5">
      <c r="A180">
        <v>1861</v>
      </c>
      <c r="B180">
        <v>-0.435</v>
      </c>
      <c r="C180">
        <v>-0.28799999999999998</v>
      </c>
      <c r="D180">
        <v>-0.505</v>
      </c>
      <c r="E180">
        <v>-0.39800000000000002</v>
      </c>
    </row>
    <row r="181" spans="1:5">
      <c r="A181">
        <v>1862</v>
      </c>
      <c r="B181">
        <v>-0.38</v>
      </c>
      <c r="C181">
        <v>-0.64700000000000002</v>
      </c>
      <c r="D181">
        <v>-0.374</v>
      </c>
      <c r="E181">
        <v>-0.50800000000000001</v>
      </c>
    </row>
    <row r="182" spans="1:5">
      <c r="A182">
        <v>1863</v>
      </c>
      <c r="B182">
        <v>-0.39300000000000002</v>
      </c>
      <c r="C182">
        <v>-0.20300000000000001</v>
      </c>
      <c r="D182">
        <v>-0.35799999999999998</v>
      </c>
      <c r="E182">
        <v>-0.28000000000000003</v>
      </c>
    </row>
    <row r="183" spans="1:5">
      <c r="A183">
        <v>1864</v>
      </c>
      <c r="B183">
        <v>-0.498</v>
      </c>
      <c r="C183">
        <v>-0.503</v>
      </c>
      <c r="D183">
        <v>-0.46100000000000002</v>
      </c>
      <c r="E183">
        <v>-0.48</v>
      </c>
    </row>
    <row r="184" spans="1:5">
      <c r="A184">
        <v>1865</v>
      </c>
      <c r="B184">
        <v>-0.19800000000000001</v>
      </c>
      <c r="C184">
        <v>-0.24</v>
      </c>
      <c r="D184">
        <v>-0.30399999999999999</v>
      </c>
      <c r="E184">
        <v>-0.26900000000000002</v>
      </c>
    </row>
    <row r="185" spans="1:5">
      <c r="A185">
        <v>1866</v>
      </c>
      <c r="B185">
        <v>-0.251</v>
      </c>
      <c r="C185">
        <v>-0.191</v>
      </c>
      <c r="D185">
        <v>-0.28499999999999998</v>
      </c>
      <c r="E185">
        <v>-0.24</v>
      </c>
    </row>
    <row r="186" spans="1:5">
      <c r="A186">
        <v>1867</v>
      </c>
      <c r="B186">
        <v>-0.14199999999999999</v>
      </c>
      <c r="C186">
        <v>-0.32</v>
      </c>
      <c r="D186">
        <v>-0.28100000000000003</v>
      </c>
      <c r="E186">
        <v>-0.30399999999999999</v>
      </c>
    </row>
    <row r="187" spans="1:5">
      <c r="A187">
        <v>1868</v>
      </c>
      <c r="B187">
        <v>-0.14299999999999999</v>
      </c>
      <c r="C187">
        <v>-0.104</v>
      </c>
      <c r="D187">
        <v>-0.33700000000000002</v>
      </c>
      <c r="E187">
        <v>-0.22</v>
      </c>
    </row>
    <row r="188" spans="1:5">
      <c r="A188">
        <v>1869</v>
      </c>
      <c r="B188">
        <v>-0.152</v>
      </c>
      <c r="C188">
        <v>-0.122</v>
      </c>
      <c r="D188">
        <v>-0.38700000000000001</v>
      </c>
      <c r="E188">
        <v>-0.25600000000000001</v>
      </c>
    </row>
    <row r="189" spans="1:5">
      <c r="A189">
        <v>1870</v>
      </c>
      <c r="B189">
        <v>-0.23</v>
      </c>
      <c r="C189">
        <v>-0.192</v>
      </c>
      <c r="D189">
        <v>-0.34399999999999997</v>
      </c>
      <c r="E189">
        <v>-0.27100000000000002</v>
      </c>
    </row>
    <row r="190" spans="1:5">
      <c r="A190">
        <v>1871</v>
      </c>
      <c r="B190">
        <v>-0.16900000000000001</v>
      </c>
      <c r="C190">
        <v>-0.38100000000000001</v>
      </c>
      <c r="D190">
        <v>-0.26300000000000001</v>
      </c>
      <c r="E190">
        <v>-0.32400000000000001</v>
      </c>
    </row>
    <row r="191" spans="1:5">
      <c r="A191">
        <v>1872</v>
      </c>
      <c r="B191">
        <v>-0.31900000000000001</v>
      </c>
      <c r="C191">
        <v>-0.192</v>
      </c>
      <c r="D191">
        <v>-0.26300000000000001</v>
      </c>
      <c r="E191">
        <v>-0.22800000000000001</v>
      </c>
    </row>
    <row r="192" spans="1:5">
      <c r="A192">
        <v>1873</v>
      </c>
      <c r="B192">
        <v>-0.30499999999999999</v>
      </c>
      <c r="C192">
        <v>-0.29599999999999999</v>
      </c>
      <c r="D192">
        <v>-0.307</v>
      </c>
      <c r="E192">
        <v>-0.30199999999999999</v>
      </c>
    </row>
    <row r="193" spans="1:5">
      <c r="A193">
        <v>1874</v>
      </c>
      <c r="B193">
        <v>-0.47799999999999998</v>
      </c>
      <c r="C193">
        <v>-0.28199999999999997</v>
      </c>
      <c r="D193">
        <v>-0.46100000000000002</v>
      </c>
      <c r="E193">
        <v>-0.371</v>
      </c>
    </row>
    <row r="194" spans="1:5">
      <c r="A194">
        <v>1875</v>
      </c>
      <c r="B194">
        <v>-0.251</v>
      </c>
      <c r="C194">
        <v>-0.53200000000000003</v>
      </c>
      <c r="D194">
        <v>-0.28699999999999998</v>
      </c>
      <c r="E194">
        <v>-0.40799999999999997</v>
      </c>
    </row>
    <row r="195" spans="1:5">
      <c r="A195">
        <v>1876</v>
      </c>
      <c r="B195">
        <v>-0.33600000000000002</v>
      </c>
      <c r="C195">
        <v>-0.34200000000000003</v>
      </c>
      <c r="D195">
        <v>-0.41699999999999998</v>
      </c>
      <c r="E195">
        <v>-0.38</v>
      </c>
    </row>
    <row r="196" spans="1:5">
      <c r="A196">
        <v>1877</v>
      </c>
      <c r="B196">
        <v>0.10199999999999999</v>
      </c>
      <c r="C196">
        <v>1.4999999999999999E-2</v>
      </c>
      <c r="D196">
        <v>-0.153</v>
      </c>
      <c r="E196">
        <v>-7.0000000000000007E-2</v>
      </c>
    </row>
    <row r="197" spans="1:5">
      <c r="A197">
        <v>1878</v>
      </c>
      <c r="B197">
        <v>0.20799999999999999</v>
      </c>
      <c r="C197">
        <v>0.189</v>
      </c>
      <c r="D197">
        <v>-0.114</v>
      </c>
      <c r="E197">
        <v>3.5000000000000003E-2</v>
      </c>
    </row>
    <row r="198" spans="1:5">
      <c r="A198">
        <v>1879</v>
      </c>
      <c r="B198">
        <v>-0.216</v>
      </c>
      <c r="C198">
        <v>-0.224</v>
      </c>
      <c r="D198">
        <v>-0.23400000000000001</v>
      </c>
      <c r="E198">
        <v>-0.22900000000000001</v>
      </c>
    </row>
    <row r="199" spans="1:5">
      <c r="A199">
        <v>1880</v>
      </c>
      <c r="B199">
        <v>-0.216</v>
      </c>
      <c r="C199">
        <v>-0.23300000000000001</v>
      </c>
      <c r="D199">
        <v>-0.21199999999999999</v>
      </c>
      <c r="E199">
        <v>-0.22500000000000001</v>
      </c>
    </row>
    <row r="200" spans="1:5">
      <c r="A200">
        <v>1881</v>
      </c>
      <c r="B200">
        <v>-5.1999999999999998E-2</v>
      </c>
      <c r="C200">
        <v>-0.24399999999999999</v>
      </c>
      <c r="D200">
        <v>-0.16</v>
      </c>
      <c r="E200">
        <v>-0.20399999999999999</v>
      </c>
    </row>
    <row r="201" spans="1:5">
      <c r="A201">
        <v>1882</v>
      </c>
      <c r="B201">
        <v>-0.23499999999999999</v>
      </c>
      <c r="C201">
        <v>-0.23599999999999999</v>
      </c>
      <c r="D201">
        <v>-0.187</v>
      </c>
      <c r="E201">
        <v>-0.21199999999999999</v>
      </c>
    </row>
    <row r="202" spans="1:5">
      <c r="A202">
        <v>1883</v>
      </c>
      <c r="B202">
        <v>-0.29899999999999999</v>
      </c>
      <c r="C202">
        <v>-0.35299999999999998</v>
      </c>
      <c r="D202">
        <v>-0.22700000000000001</v>
      </c>
      <c r="E202">
        <v>-0.28999999999999998</v>
      </c>
    </row>
    <row r="203" spans="1:5">
      <c r="A203">
        <v>1884</v>
      </c>
      <c r="B203">
        <v>-0.36299999999999999</v>
      </c>
      <c r="C203">
        <v>-0.46200000000000002</v>
      </c>
      <c r="D203">
        <v>-0.34499999999999997</v>
      </c>
      <c r="E203">
        <v>-0.40300000000000002</v>
      </c>
    </row>
    <row r="204" spans="1:5">
      <c r="A204">
        <v>1885</v>
      </c>
      <c r="B204">
        <v>-0.28199999999999997</v>
      </c>
      <c r="C204">
        <v>-0.36199999999999999</v>
      </c>
      <c r="D204">
        <v>-0.40600000000000003</v>
      </c>
      <c r="E204">
        <v>-0.38500000000000001</v>
      </c>
    </row>
    <row r="205" spans="1:5">
      <c r="A205">
        <v>1886</v>
      </c>
      <c r="B205">
        <v>-0.33800000000000002</v>
      </c>
      <c r="C205">
        <v>-0.33700000000000002</v>
      </c>
      <c r="D205">
        <v>-0.40200000000000002</v>
      </c>
      <c r="E205">
        <v>-0.36899999999999999</v>
      </c>
    </row>
    <row r="206" spans="1:5">
      <c r="A206">
        <v>1887</v>
      </c>
      <c r="B206">
        <v>-0.44500000000000001</v>
      </c>
      <c r="C206">
        <v>-0.35399999999999998</v>
      </c>
      <c r="D206">
        <v>-0.48499999999999999</v>
      </c>
      <c r="E206">
        <v>-0.42</v>
      </c>
    </row>
    <row r="207" spans="1:5">
      <c r="A207">
        <v>1888</v>
      </c>
      <c r="B207">
        <v>-0.08</v>
      </c>
      <c r="C207">
        <v>-0.27200000000000002</v>
      </c>
      <c r="D207">
        <v>-0.35299999999999998</v>
      </c>
      <c r="E207">
        <v>-0.314</v>
      </c>
    </row>
    <row r="208" spans="1:5">
      <c r="A208">
        <v>1889</v>
      </c>
      <c r="B208">
        <v>-6.0999999999999999E-2</v>
      </c>
      <c r="C208">
        <v>-0.14199999999999999</v>
      </c>
      <c r="D208">
        <v>-0.21199999999999999</v>
      </c>
      <c r="E208">
        <v>-0.17799999999999999</v>
      </c>
    </row>
    <row r="209" spans="1:5">
      <c r="A209">
        <v>1890</v>
      </c>
      <c r="B209">
        <v>-0.52500000000000002</v>
      </c>
      <c r="C209">
        <v>-0.36699999999999999</v>
      </c>
      <c r="D209">
        <v>-0.47899999999999998</v>
      </c>
      <c r="E209">
        <v>-0.42199999999999999</v>
      </c>
    </row>
    <row r="210" spans="1:5">
      <c r="A210">
        <v>1891</v>
      </c>
      <c r="B210">
        <v>-0.255</v>
      </c>
      <c r="C210">
        <v>-0.30199999999999999</v>
      </c>
      <c r="D210">
        <v>-0.38700000000000001</v>
      </c>
      <c r="E210">
        <v>-0.34200000000000003</v>
      </c>
    </row>
    <row r="211" spans="1:5">
      <c r="A211">
        <v>1892</v>
      </c>
      <c r="B211">
        <v>-0.46300000000000002</v>
      </c>
      <c r="C211">
        <v>-0.47299999999999998</v>
      </c>
      <c r="D211">
        <v>-0.45400000000000001</v>
      </c>
      <c r="E211">
        <v>-0.46100000000000002</v>
      </c>
    </row>
    <row r="212" spans="1:5">
      <c r="A212">
        <v>1893</v>
      </c>
      <c r="B212">
        <v>-0.502</v>
      </c>
      <c r="C212">
        <v>-0.54500000000000004</v>
      </c>
      <c r="D212">
        <v>-0.41</v>
      </c>
      <c r="E212">
        <v>-0.47599999999999998</v>
      </c>
    </row>
    <row r="213" spans="1:5">
      <c r="A213">
        <v>1894</v>
      </c>
      <c r="B213">
        <v>-0.496</v>
      </c>
      <c r="C213">
        <v>-0.38100000000000001</v>
      </c>
      <c r="D213">
        <v>-0.44400000000000001</v>
      </c>
      <c r="E213">
        <v>-0.41099999999999998</v>
      </c>
    </row>
    <row r="214" spans="1:5">
      <c r="A214">
        <v>1895</v>
      </c>
      <c r="B214">
        <v>-0.27100000000000002</v>
      </c>
      <c r="C214">
        <v>-0.38</v>
      </c>
      <c r="D214">
        <v>-0.41399999999999998</v>
      </c>
      <c r="E214">
        <v>-0.39600000000000002</v>
      </c>
    </row>
    <row r="215" spans="1:5">
      <c r="A215">
        <v>1896</v>
      </c>
      <c r="B215">
        <v>-2.9000000000000001E-2</v>
      </c>
      <c r="C215">
        <v>-0.16300000000000001</v>
      </c>
      <c r="D215">
        <v>-0.223</v>
      </c>
      <c r="E215">
        <v>-0.19400000000000001</v>
      </c>
    </row>
    <row r="216" spans="1:5">
      <c r="A216">
        <v>1897</v>
      </c>
      <c r="B216">
        <v>-3.0000000000000001E-3</v>
      </c>
      <c r="C216">
        <v>-0.155</v>
      </c>
      <c r="D216">
        <v>-0.27200000000000002</v>
      </c>
      <c r="E216">
        <v>-0.214</v>
      </c>
    </row>
    <row r="217" spans="1:5">
      <c r="A217">
        <v>1898</v>
      </c>
      <c r="B217">
        <v>-0.35099999999999998</v>
      </c>
      <c r="C217">
        <v>-0.29499999999999998</v>
      </c>
      <c r="D217">
        <v>-0.53500000000000003</v>
      </c>
      <c r="E217">
        <v>-0.41399999999999998</v>
      </c>
    </row>
    <row r="218" spans="1:5">
      <c r="A218">
        <v>1899</v>
      </c>
      <c r="B218">
        <v>-0.20799999999999999</v>
      </c>
      <c r="C218">
        <v>-0.22700000000000001</v>
      </c>
      <c r="D218">
        <v>-0.35899999999999999</v>
      </c>
      <c r="E218">
        <v>-0.29299999999999998</v>
      </c>
    </row>
    <row r="219" spans="1:5">
      <c r="A219">
        <v>1900</v>
      </c>
      <c r="B219">
        <v>1.9E-2</v>
      </c>
      <c r="C219">
        <v>-0.09</v>
      </c>
      <c r="D219">
        <v>-0.316</v>
      </c>
      <c r="E219">
        <v>-0.20100000000000001</v>
      </c>
    </row>
    <row r="220" spans="1:5">
      <c r="A220">
        <v>1901</v>
      </c>
      <c r="B220">
        <v>-0.13</v>
      </c>
      <c r="C220">
        <v>-0.13900000000000001</v>
      </c>
      <c r="D220">
        <v>-0.39800000000000002</v>
      </c>
      <c r="E220">
        <v>-0.26800000000000002</v>
      </c>
    </row>
    <row r="221" spans="1:5">
      <c r="A221">
        <v>1902</v>
      </c>
      <c r="B221">
        <v>-0.17799999999999999</v>
      </c>
      <c r="C221">
        <v>-0.38700000000000001</v>
      </c>
      <c r="D221">
        <v>-0.44</v>
      </c>
      <c r="E221">
        <v>-0.41199999999999998</v>
      </c>
    </row>
    <row r="222" spans="1:5">
      <c r="A222">
        <v>1903</v>
      </c>
      <c r="B222">
        <v>-0.36599999999999999</v>
      </c>
      <c r="C222">
        <v>-0.40699999999999997</v>
      </c>
      <c r="D222">
        <v>-0.56000000000000005</v>
      </c>
      <c r="E222">
        <v>-0.48099999999999998</v>
      </c>
    </row>
    <row r="223" spans="1:5">
      <c r="A223">
        <v>1904</v>
      </c>
      <c r="B223">
        <v>-0.499</v>
      </c>
      <c r="C223">
        <v>-0.498</v>
      </c>
      <c r="D223">
        <v>-0.55700000000000005</v>
      </c>
      <c r="E223">
        <v>-0.52800000000000002</v>
      </c>
    </row>
    <row r="224" spans="1:5">
      <c r="A224">
        <v>1905</v>
      </c>
      <c r="B224">
        <v>-0.27</v>
      </c>
      <c r="C224">
        <v>-0.35299999999999998</v>
      </c>
      <c r="D224">
        <v>-0.41799999999999998</v>
      </c>
      <c r="E224">
        <v>-0.38300000000000001</v>
      </c>
    </row>
    <row r="225" spans="1:5">
      <c r="A225">
        <v>1906</v>
      </c>
      <c r="B225">
        <v>-0.255</v>
      </c>
      <c r="C225">
        <v>-0.223</v>
      </c>
      <c r="D225">
        <v>-0.36599999999999999</v>
      </c>
      <c r="E225">
        <v>-0.29299999999999998</v>
      </c>
    </row>
    <row r="226" spans="1:5">
      <c r="A226">
        <v>1907</v>
      </c>
      <c r="B226">
        <v>-0.376</v>
      </c>
      <c r="C226">
        <v>-0.497</v>
      </c>
      <c r="D226">
        <v>-0.45300000000000001</v>
      </c>
      <c r="E226">
        <v>-0.47399999999999998</v>
      </c>
    </row>
    <row r="227" spans="1:5">
      <c r="A227">
        <v>1908</v>
      </c>
      <c r="B227">
        <v>-0.49199999999999999</v>
      </c>
      <c r="C227">
        <v>-0.47399999999999998</v>
      </c>
      <c r="D227">
        <v>-0.56899999999999995</v>
      </c>
      <c r="E227">
        <v>-0.52200000000000002</v>
      </c>
    </row>
    <row r="228" spans="1:5">
      <c r="A228">
        <v>1909</v>
      </c>
      <c r="B228">
        <v>-0.47</v>
      </c>
      <c r="C228">
        <v>-0.47399999999999998</v>
      </c>
      <c r="D228">
        <v>-0.60199999999999998</v>
      </c>
      <c r="E228">
        <v>-0.53700000000000003</v>
      </c>
    </row>
    <row r="229" spans="1:5">
      <c r="A229">
        <v>1910</v>
      </c>
      <c r="B229">
        <v>-0.50900000000000001</v>
      </c>
      <c r="C229">
        <v>-0.42799999999999999</v>
      </c>
      <c r="D229">
        <v>-0.56799999999999995</v>
      </c>
      <c r="E229">
        <v>-0.497</v>
      </c>
    </row>
    <row r="230" spans="1:5">
      <c r="A230">
        <v>1911</v>
      </c>
      <c r="B230">
        <v>-0.497</v>
      </c>
      <c r="C230">
        <v>-0.435</v>
      </c>
      <c r="D230">
        <v>-0.67300000000000004</v>
      </c>
      <c r="E230">
        <v>-0.55300000000000005</v>
      </c>
    </row>
    <row r="231" spans="1:5">
      <c r="A231">
        <v>1912</v>
      </c>
      <c r="B231">
        <v>-0.254</v>
      </c>
      <c r="C231">
        <v>-0.48099999999999998</v>
      </c>
      <c r="D231">
        <v>-0.41899999999999998</v>
      </c>
      <c r="E231">
        <v>-0.44800000000000001</v>
      </c>
    </row>
    <row r="232" spans="1:5">
      <c r="A232">
        <v>1913</v>
      </c>
      <c r="B232">
        <v>-0.38100000000000001</v>
      </c>
      <c r="C232">
        <v>-0.46300000000000002</v>
      </c>
      <c r="D232">
        <v>-0.41199999999999998</v>
      </c>
      <c r="E232">
        <v>-0.438</v>
      </c>
    </row>
    <row r="233" spans="1:5">
      <c r="A233">
        <v>1914</v>
      </c>
      <c r="B233">
        <v>-0.223</v>
      </c>
      <c r="C233">
        <v>-0.255</v>
      </c>
      <c r="D233">
        <v>-0.25900000000000001</v>
      </c>
      <c r="E233">
        <v>-0.25600000000000001</v>
      </c>
    </row>
    <row r="234" spans="1:5">
      <c r="A234">
        <v>1915</v>
      </c>
      <c r="B234">
        <v>-5.3999999999999999E-2</v>
      </c>
      <c r="C234">
        <v>-0.14799999999999999</v>
      </c>
      <c r="D234">
        <v>-0.18099999999999999</v>
      </c>
      <c r="E234">
        <v>-0.16300000000000001</v>
      </c>
    </row>
    <row r="235" spans="1:5">
      <c r="A235">
        <v>1916</v>
      </c>
      <c r="B235">
        <v>-0.40400000000000003</v>
      </c>
      <c r="C235">
        <v>-0.39700000000000002</v>
      </c>
      <c r="D235">
        <v>-0.39500000000000002</v>
      </c>
      <c r="E235">
        <v>-0.39700000000000002</v>
      </c>
    </row>
    <row r="236" spans="1:5">
      <c r="A236">
        <v>1917</v>
      </c>
      <c r="B236">
        <v>-0.55300000000000005</v>
      </c>
      <c r="C236">
        <v>-0.50900000000000001</v>
      </c>
      <c r="D236">
        <v>-0.44600000000000001</v>
      </c>
      <c r="E236">
        <v>-0.47699999999999998</v>
      </c>
    </row>
    <row r="237" spans="1:5">
      <c r="A237">
        <v>1918</v>
      </c>
      <c r="B237">
        <v>-0.34599999999999997</v>
      </c>
      <c r="C237">
        <v>-0.36599999999999999</v>
      </c>
      <c r="D237">
        <v>-0.318</v>
      </c>
      <c r="E237">
        <v>-0.34200000000000003</v>
      </c>
    </row>
    <row r="238" spans="1:5">
      <c r="A238">
        <v>1919</v>
      </c>
      <c r="B238">
        <v>-0.218</v>
      </c>
      <c r="C238">
        <v>-0.376</v>
      </c>
      <c r="D238">
        <v>-0.189</v>
      </c>
      <c r="E238">
        <v>-0.28199999999999997</v>
      </c>
    </row>
    <row r="239" spans="1:5">
      <c r="A239">
        <v>1920</v>
      </c>
      <c r="B239">
        <v>-0.27900000000000003</v>
      </c>
      <c r="C239">
        <v>-0.28199999999999997</v>
      </c>
      <c r="D239">
        <v>-0.22</v>
      </c>
      <c r="E239">
        <v>-0.25</v>
      </c>
    </row>
    <row r="240" spans="1:5">
      <c r="A240">
        <v>1921</v>
      </c>
      <c r="B240">
        <v>-0.25</v>
      </c>
      <c r="C240">
        <v>-0.108</v>
      </c>
      <c r="D240">
        <v>-0.28000000000000003</v>
      </c>
      <c r="E240">
        <v>-0.192</v>
      </c>
    </row>
    <row r="241" spans="1:5">
      <c r="A241">
        <v>1922</v>
      </c>
      <c r="B241">
        <v>-0.30199999999999999</v>
      </c>
      <c r="C241">
        <v>-0.25600000000000001</v>
      </c>
      <c r="D241">
        <v>-0.36399999999999999</v>
      </c>
      <c r="E241">
        <v>-0.309</v>
      </c>
    </row>
    <row r="242" spans="1:5">
      <c r="A242">
        <v>1923</v>
      </c>
      <c r="B242">
        <v>-0.253</v>
      </c>
      <c r="C242">
        <v>-0.22600000000000001</v>
      </c>
      <c r="D242">
        <v>-0.32800000000000001</v>
      </c>
      <c r="E242">
        <v>-0.27500000000000002</v>
      </c>
    </row>
    <row r="243" spans="1:5">
      <c r="A243">
        <v>1924</v>
      </c>
      <c r="B243">
        <v>-0.23200000000000001</v>
      </c>
      <c r="C243">
        <v>-0.224</v>
      </c>
      <c r="D243">
        <v>-0.376</v>
      </c>
      <c r="E243">
        <v>-0.3</v>
      </c>
    </row>
    <row r="244" spans="1:5">
      <c r="A244">
        <v>1925</v>
      </c>
      <c r="B244">
        <v>-0.218</v>
      </c>
      <c r="C244">
        <v>-0.12</v>
      </c>
      <c r="D244">
        <v>-0.32200000000000001</v>
      </c>
      <c r="E244">
        <v>-0.219</v>
      </c>
    </row>
    <row r="245" spans="1:5">
      <c r="A245">
        <v>1926</v>
      </c>
      <c r="B245">
        <v>4.1000000000000002E-2</v>
      </c>
      <c r="C245">
        <v>-1.4E-2</v>
      </c>
      <c r="D245">
        <v>-0.21199999999999999</v>
      </c>
      <c r="E245">
        <v>-0.112</v>
      </c>
    </row>
    <row r="246" spans="1:5">
      <c r="A246">
        <v>1927</v>
      </c>
      <c r="B246">
        <v>-0.115</v>
      </c>
      <c r="C246">
        <v>-0.11700000000000001</v>
      </c>
      <c r="D246">
        <v>-0.312</v>
      </c>
      <c r="E246">
        <v>-0.21299999999999999</v>
      </c>
    </row>
    <row r="247" spans="1:5">
      <c r="A247">
        <v>1928</v>
      </c>
      <c r="B247">
        <v>-0.13400000000000001</v>
      </c>
      <c r="C247">
        <v>-0.14799999999999999</v>
      </c>
      <c r="D247">
        <v>-0.28000000000000003</v>
      </c>
      <c r="E247">
        <v>-0.21299999999999999</v>
      </c>
    </row>
    <row r="248" spans="1:5">
      <c r="A248">
        <v>1929</v>
      </c>
      <c r="B248">
        <v>-0.247</v>
      </c>
      <c r="C248">
        <v>-0.318</v>
      </c>
      <c r="D248">
        <v>-0.39</v>
      </c>
      <c r="E248">
        <v>-0.35299999999999998</v>
      </c>
    </row>
    <row r="249" spans="1:5">
      <c r="A249">
        <v>1930</v>
      </c>
      <c r="B249">
        <v>-8.1000000000000003E-2</v>
      </c>
      <c r="C249">
        <v>-1.6E-2</v>
      </c>
      <c r="D249">
        <v>-0.26700000000000002</v>
      </c>
      <c r="E249">
        <v>-0.14099999999999999</v>
      </c>
    </row>
    <row r="250" spans="1:5">
      <c r="A250">
        <v>1931</v>
      </c>
      <c r="B250">
        <v>6.8000000000000005E-2</v>
      </c>
      <c r="C250">
        <v>3.1E-2</v>
      </c>
      <c r="D250">
        <v>-0.21</v>
      </c>
      <c r="E250">
        <v>-8.8999999999999996E-2</v>
      </c>
    </row>
    <row r="251" spans="1:5">
      <c r="A251">
        <v>1932</v>
      </c>
      <c r="B251">
        <v>-0.111</v>
      </c>
      <c r="C251">
        <v>-7.0999999999999994E-2</v>
      </c>
      <c r="D251">
        <v>-0.20499999999999999</v>
      </c>
      <c r="E251">
        <v>-0.13700000000000001</v>
      </c>
    </row>
    <row r="252" spans="1:5">
      <c r="A252">
        <v>1933</v>
      </c>
      <c r="B252">
        <v>-0.21</v>
      </c>
      <c r="C252">
        <v>-0.245</v>
      </c>
      <c r="D252">
        <v>-0.307</v>
      </c>
      <c r="E252">
        <v>-0.27400000000000002</v>
      </c>
    </row>
    <row r="253" spans="1:5">
      <c r="A253">
        <v>1934</v>
      </c>
      <c r="B253">
        <v>-0.187</v>
      </c>
      <c r="C253">
        <v>-3.7999999999999999E-2</v>
      </c>
      <c r="D253">
        <v>-0.223</v>
      </c>
      <c r="E253">
        <v>-0.13</v>
      </c>
    </row>
    <row r="254" spans="1:5">
      <c r="A254">
        <v>1935</v>
      </c>
      <c r="B254">
        <v>-0.13300000000000001</v>
      </c>
      <c r="C254">
        <v>-9.9000000000000005E-2</v>
      </c>
      <c r="D254">
        <v>-0.255</v>
      </c>
      <c r="E254">
        <v>-0.17599999999999999</v>
      </c>
    </row>
    <row r="255" spans="1:5">
      <c r="A255">
        <v>1936</v>
      </c>
      <c r="B255">
        <v>-9.6000000000000002E-2</v>
      </c>
      <c r="C255">
        <v>-4.8000000000000001E-2</v>
      </c>
      <c r="D255">
        <v>-0.24299999999999999</v>
      </c>
      <c r="E255">
        <v>-0.14499999999999999</v>
      </c>
    </row>
    <row r="256" spans="1:5">
      <c r="A256">
        <v>1937</v>
      </c>
      <c r="B256">
        <v>1.4999999999999999E-2</v>
      </c>
      <c r="C256">
        <v>6.9000000000000006E-2</v>
      </c>
      <c r="D256">
        <v>-0.127</v>
      </c>
      <c r="E256">
        <v>-2.8000000000000001E-2</v>
      </c>
    </row>
    <row r="257" spans="1:5">
      <c r="A257">
        <v>1938</v>
      </c>
      <c r="B257">
        <v>-0.10199999999999999</v>
      </c>
      <c r="C257">
        <v>0.104</v>
      </c>
      <c r="D257">
        <v>-0.11899999999999999</v>
      </c>
      <c r="E257">
        <v>-6.0000000000000001E-3</v>
      </c>
    </row>
    <row r="258" spans="1:5">
      <c r="A258">
        <v>1939</v>
      </c>
      <c r="B258">
        <v>-0.114</v>
      </c>
      <c r="C258">
        <v>3.2000000000000001E-2</v>
      </c>
      <c r="D258">
        <v>-0.14599999999999999</v>
      </c>
      <c r="E258">
        <v>-5.6000000000000001E-2</v>
      </c>
    </row>
    <row r="259" spans="1:5">
      <c r="A259">
        <v>1940</v>
      </c>
      <c r="B259">
        <v>0.126</v>
      </c>
      <c r="C259">
        <v>7.0000000000000001E-3</v>
      </c>
      <c r="D259">
        <v>2.5999999999999999E-2</v>
      </c>
      <c r="E259">
        <v>1.7000000000000001E-2</v>
      </c>
    </row>
    <row r="260" spans="1:5">
      <c r="A260">
        <v>1941</v>
      </c>
      <c r="B260">
        <v>0.24</v>
      </c>
      <c r="C260">
        <v>0.03</v>
      </c>
      <c r="D260">
        <v>5.0000000000000001E-3</v>
      </c>
      <c r="E260">
        <v>1.7000000000000001E-2</v>
      </c>
    </row>
    <row r="261" spans="1:5">
      <c r="A261">
        <v>1942</v>
      </c>
      <c r="B261">
        <v>6.0000000000000001E-3</v>
      </c>
      <c r="C261">
        <v>1.9E-2</v>
      </c>
      <c r="D261">
        <v>-6.8000000000000005E-2</v>
      </c>
      <c r="E261">
        <v>-2.5000000000000001E-2</v>
      </c>
    </row>
    <row r="262" spans="1:5">
      <c r="A262">
        <v>1943</v>
      </c>
      <c r="B262">
        <v>-0.109</v>
      </c>
      <c r="C262">
        <v>0.10199999999999999</v>
      </c>
      <c r="D262">
        <v>-0.107</v>
      </c>
      <c r="E262">
        <v>-2E-3</v>
      </c>
    </row>
    <row r="263" spans="1:5">
      <c r="A263">
        <v>1944</v>
      </c>
      <c r="B263">
        <v>0.08</v>
      </c>
      <c r="C263">
        <v>0.187</v>
      </c>
      <c r="D263">
        <v>0.107</v>
      </c>
      <c r="E263">
        <v>0.14699999999999999</v>
      </c>
    </row>
    <row r="264" spans="1:5">
      <c r="A264">
        <v>1945</v>
      </c>
      <c r="B264">
        <v>6.3E-2</v>
      </c>
      <c r="C264">
        <v>1.9E-2</v>
      </c>
      <c r="D264">
        <v>4.7E-2</v>
      </c>
      <c r="E264">
        <v>3.3000000000000002E-2</v>
      </c>
    </row>
    <row r="265" spans="1:5">
      <c r="A265">
        <v>1946</v>
      </c>
      <c r="B265">
        <v>-2E-3</v>
      </c>
      <c r="C265">
        <v>0.02</v>
      </c>
      <c r="D265">
        <v>-0.157</v>
      </c>
      <c r="E265">
        <v>-6.9000000000000006E-2</v>
      </c>
    </row>
    <row r="266" spans="1:5">
      <c r="A266">
        <v>1947</v>
      </c>
      <c r="B266">
        <v>1.4999999999999999E-2</v>
      </c>
      <c r="C266">
        <v>6.0000000000000001E-3</v>
      </c>
      <c r="D266">
        <v>-9.1999999999999998E-2</v>
      </c>
      <c r="E266">
        <v>-4.2000000000000003E-2</v>
      </c>
    </row>
    <row r="267" spans="1:5">
      <c r="A267">
        <v>1948</v>
      </c>
      <c r="B267">
        <v>-0.05</v>
      </c>
      <c r="C267">
        <v>7.3999999999999996E-2</v>
      </c>
      <c r="D267">
        <v>-0.14599999999999999</v>
      </c>
      <c r="E267">
        <v>-3.6999999999999998E-2</v>
      </c>
    </row>
    <row r="268" spans="1:5">
      <c r="A268">
        <v>1949</v>
      </c>
      <c r="B268">
        <v>-0.112</v>
      </c>
      <c r="C268">
        <v>-3.2000000000000001E-2</v>
      </c>
      <c r="D268">
        <v>-0.121</v>
      </c>
      <c r="E268">
        <v>-7.4999999999999997E-2</v>
      </c>
    </row>
    <row r="269" spans="1:5">
      <c r="A269">
        <v>1950</v>
      </c>
      <c r="B269">
        <v>-0.222</v>
      </c>
      <c r="C269">
        <v>-0.17599999999999999</v>
      </c>
      <c r="D269">
        <v>-0.17799999999999999</v>
      </c>
      <c r="E269">
        <v>-0.17499999999999999</v>
      </c>
    </row>
    <row r="270" spans="1:5">
      <c r="A270">
        <v>1951</v>
      </c>
      <c r="B270">
        <v>-4.2000000000000003E-2</v>
      </c>
      <c r="C270">
        <v>4.5999999999999999E-2</v>
      </c>
      <c r="D270">
        <v>-0.14699999999999999</v>
      </c>
      <c r="E270">
        <v>-4.9000000000000002E-2</v>
      </c>
    </row>
    <row r="271" spans="1:5">
      <c r="A271">
        <v>1952</v>
      </c>
      <c r="B271">
        <v>7.6999999999999999E-2</v>
      </c>
      <c r="C271">
        <v>3.5000000000000003E-2</v>
      </c>
      <c r="D271">
        <v>2.7E-2</v>
      </c>
      <c r="E271">
        <v>3.1E-2</v>
      </c>
    </row>
    <row r="272" spans="1:5">
      <c r="A272">
        <v>1953</v>
      </c>
      <c r="B272">
        <v>8.2000000000000003E-2</v>
      </c>
      <c r="C272">
        <v>0.193</v>
      </c>
      <c r="D272">
        <v>8.0000000000000002E-3</v>
      </c>
      <c r="E272">
        <v>0.1</v>
      </c>
    </row>
    <row r="273" spans="1:5">
      <c r="A273">
        <v>1954</v>
      </c>
      <c r="B273">
        <v>-0.154</v>
      </c>
      <c r="C273">
        <v>-6.6000000000000003E-2</v>
      </c>
      <c r="D273">
        <v>-0.19500000000000001</v>
      </c>
      <c r="E273">
        <v>-0.13</v>
      </c>
    </row>
    <row r="274" spans="1:5">
      <c r="A274">
        <v>1955</v>
      </c>
      <c r="B274">
        <v>-0.27800000000000002</v>
      </c>
      <c r="C274">
        <v>-9.1999999999999998E-2</v>
      </c>
      <c r="D274">
        <v>-0.27800000000000002</v>
      </c>
      <c r="E274">
        <v>-0.186</v>
      </c>
    </row>
    <row r="275" spans="1:5">
      <c r="A275">
        <v>1956</v>
      </c>
      <c r="B275">
        <v>-0.31</v>
      </c>
      <c r="C275">
        <v>-0.26600000000000001</v>
      </c>
      <c r="D275">
        <v>-0.25600000000000001</v>
      </c>
      <c r="E275">
        <v>-0.26400000000000001</v>
      </c>
    </row>
    <row r="276" spans="1:5">
      <c r="A276">
        <v>1957</v>
      </c>
      <c r="B276">
        <v>2.1000000000000001E-2</v>
      </c>
      <c r="C276">
        <v>7.0000000000000001E-3</v>
      </c>
      <c r="D276">
        <v>-1.4E-2</v>
      </c>
      <c r="E276">
        <v>-3.0000000000000001E-3</v>
      </c>
    </row>
    <row r="277" spans="1:5">
      <c r="A277">
        <v>1958</v>
      </c>
      <c r="B277">
        <v>0.151</v>
      </c>
      <c r="C277">
        <v>0.11700000000000001</v>
      </c>
      <c r="D277">
        <v>-1.6E-2</v>
      </c>
      <c r="E277">
        <v>4.9000000000000002E-2</v>
      </c>
    </row>
    <row r="278" spans="1:5">
      <c r="A278">
        <v>1959</v>
      </c>
      <c r="B278">
        <v>4.4999999999999998E-2</v>
      </c>
      <c r="C278">
        <v>6.8000000000000005E-2</v>
      </c>
      <c r="D278">
        <v>-3.3000000000000002E-2</v>
      </c>
      <c r="E278">
        <v>1.7000000000000001E-2</v>
      </c>
    </row>
    <row r="279" spans="1:5">
      <c r="A279">
        <v>1960</v>
      </c>
      <c r="B279">
        <v>-1.7999999999999999E-2</v>
      </c>
      <c r="C279">
        <v>1.0999999999999999E-2</v>
      </c>
      <c r="D279">
        <v>-0.107</v>
      </c>
      <c r="E279">
        <v>-4.8000000000000001E-2</v>
      </c>
    </row>
    <row r="280" spans="1:5">
      <c r="A280">
        <v>1961</v>
      </c>
      <c r="B280">
        <v>-3.2000000000000001E-2</v>
      </c>
      <c r="C280">
        <v>6.5000000000000002E-2</v>
      </c>
      <c r="D280">
        <v>1.4999999999999999E-2</v>
      </c>
      <c r="E280">
        <v>3.9E-2</v>
      </c>
    </row>
    <row r="281" spans="1:5">
      <c r="A281">
        <v>1962</v>
      </c>
      <c r="B281">
        <v>-7.3999999999999996E-2</v>
      </c>
      <c r="C281">
        <v>9.0999999999999998E-2</v>
      </c>
      <c r="D281">
        <v>-5.7000000000000002E-2</v>
      </c>
      <c r="E281">
        <v>1.7000000000000001E-2</v>
      </c>
    </row>
    <row r="282" spans="1:5">
      <c r="A282">
        <v>1963</v>
      </c>
      <c r="B282">
        <v>7.8E-2</v>
      </c>
      <c r="C282">
        <v>0.14799999999999999</v>
      </c>
      <c r="D282">
        <v>-4.7E-2</v>
      </c>
      <c r="E282">
        <v>0.05</v>
      </c>
    </row>
    <row r="283" spans="1:5">
      <c r="A283">
        <v>1964</v>
      </c>
      <c r="B283">
        <v>-0.14599999999999999</v>
      </c>
      <c r="C283">
        <v>-0.17</v>
      </c>
      <c r="D283">
        <v>-0.27400000000000002</v>
      </c>
      <c r="E283">
        <v>-0.222</v>
      </c>
    </row>
    <row r="284" spans="1:5">
      <c r="A284">
        <v>1965</v>
      </c>
      <c r="B284">
        <v>-7.2999999999999995E-2</v>
      </c>
      <c r="C284">
        <v>-0.13500000000000001</v>
      </c>
      <c r="D284">
        <v>-0.14699999999999999</v>
      </c>
      <c r="E284">
        <v>-0.14099999999999999</v>
      </c>
    </row>
    <row r="285" spans="1:5">
      <c r="A285">
        <v>1966</v>
      </c>
      <c r="B285">
        <v>3.9E-2</v>
      </c>
      <c r="C285">
        <v>0</v>
      </c>
      <c r="D285">
        <v>-0.14399999999999999</v>
      </c>
      <c r="E285">
        <v>-7.1999999999999995E-2</v>
      </c>
    </row>
    <row r="286" spans="1:5">
      <c r="A286">
        <v>1967</v>
      </c>
      <c r="B286">
        <v>-0.15</v>
      </c>
      <c r="C286">
        <v>2.3E-2</v>
      </c>
      <c r="D286">
        <v>-0.17599999999999999</v>
      </c>
      <c r="E286">
        <v>-7.5999999999999998E-2</v>
      </c>
    </row>
    <row r="287" spans="1:5">
      <c r="A287">
        <v>1968</v>
      </c>
      <c r="B287">
        <v>-0.113</v>
      </c>
      <c r="C287">
        <v>-6.2E-2</v>
      </c>
      <c r="D287">
        <v>-0.161</v>
      </c>
      <c r="E287">
        <v>-0.112</v>
      </c>
    </row>
    <row r="288" spans="1:5">
      <c r="A288">
        <v>1969</v>
      </c>
      <c r="B288">
        <v>0.245</v>
      </c>
      <c r="C288">
        <v>-5.5E-2</v>
      </c>
      <c r="D288">
        <v>0.11700000000000001</v>
      </c>
      <c r="E288">
        <v>0.03</v>
      </c>
    </row>
    <row r="289" spans="1:5">
      <c r="A289">
        <v>1970</v>
      </c>
      <c r="B289">
        <v>7.0000000000000001E-3</v>
      </c>
      <c r="C289">
        <v>-5.6000000000000001E-2</v>
      </c>
      <c r="D289">
        <v>1E-3</v>
      </c>
      <c r="E289">
        <v>-2.8000000000000001E-2</v>
      </c>
    </row>
    <row r="290" spans="1:5">
      <c r="A290">
        <v>1971</v>
      </c>
      <c r="B290">
        <v>-0.28999999999999998</v>
      </c>
      <c r="C290">
        <v>-0.193</v>
      </c>
      <c r="D290">
        <v>-0.17499999999999999</v>
      </c>
      <c r="E290">
        <v>-0.184</v>
      </c>
    </row>
    <row r="291" spans="1:5">
      <c r="A291">
        <v>1972</v>
      </c>
      <c r="B291">
        <v>3.9E-2</v>
      </c>
      <c r="C291">
        <v>-0.22500000000000001</v>
      </c>
      <c r="D291">
        <v>8.7999999999999995E-2</v>
      </c>
      <c r="E291">
        <v>-6.8000000000000005E-2</v>
      </c>
    </row>
    <row r="292" spans="1:5">
      <c r="A292">
        <v>1973</v>
      </c>
      <c r="B292">
        <v>6.5000000000000002E-2</v>
      </c>
      <c r="C292">
        <v>2.8000000000000001E-2</v>
      </c>
      <c r="D292">
        <v>0.1</v>
      </c>
      <c r="E292">
        <v>6.4000000000000001E-2</v>
      </c>
    </row>
    <row r="293" spans="1:5">
      <c r="A293">
        <v>1974</v>
      </c>
      <c r="B293">
        <v>-0.29099999999999998</v>
      </c>
      <c r="C293">
        <v>-0.25700000000000001</v>
      </c>
      <c r="D293">
        <v>-0.16300000000000001</v>
      </c>
      <c r="E293">
        <v>-0.21099999999999999</v>
      </c>
    </row>
    <row r="294" spans="1:5">
      <c r="A294">
        <v>1975</v>
      </c>
      <c r="B294">
        <v>-0.32800000000000001</v>
      </c>
      <c r="C294">
        <v>-0.11899999999999999</v>
      </c>
      <c r="D294">
        <v>-0.17100000000000001</v>
      </c>
      <c r="E294">
        <v>-0.14499999999999999</v>
      </c>
    </row>
    <row r="295" spans="1:5">
      <c r="A295">
        <v>1976</v>
      </c>
      <c r="B295">
        <v>-0.246</v>
      </c>
      <c r="C295">
        <v>-0.28899999999999998</v>
      </c>
      <c r="D295">
        <v>-0.187</v>
      </c>
      <c r="E295">
        <v>-0.23799999999999999</v>
      </c>
    </row>
    <row r="296" spans="1:5">
      <c r="A296">
        <v>1977</v>
      </c>
      <c r="B296">
        <v>1.9E-2</v>
      </c>
      <c r="C296">
        <v>3.4000000000000002E-2</v>
      </c>
      <c r="D296">
        <v>5.8000000000000003E-2</v>
      </c>
      <c r="E296">
        <v>4.5999999999999999E-2</v>
      </c>
    </row>
    <row r="297" spans="1:5">
      <c r="A297">
        <v>1978</v>
      </c>
      <c r="B297">
        <v>-6.3E-2</v>
      </c>
      <c r="C297">
        <v>-5.8000000000000003E-2</v>
      </c>
      <c r="D297">
        <v>-6.7000000000000004E-2</v>
      </c>
      <c r="E297">
        <v>-6.2E-2</v>
      </c>
    </row>
    <row r="298" spans="1:5">
      <c r="A298">
        <v>1979</v>
      </c>
      <c r="B298">
        <v>8.1000000000000003E-2</v>
      </c>
      <c r="C298">
        <v>8.0000000000000002E-3</v>
      </c>
      <c r="D298">
        <v>0.105</v>
      </c>
      <c r="E298">
        <v>5.7000000000000002E-2</v>
      </c>
    </row>
    <row r="299" spans="1:5">
      <c r="A299">
        <v>1980</v>
      </c>
      <c r="B299">
        <v>0.13500000000000001</v>
      </c>
      <c r="C299">
        <v>7.0000000000000007E-2</v>
      </c>
      <c r="D299">
        <v>0.115</v>
      </c>
      <c r="E299">
        <v>9.2999999999999999E-2</v>
      </c>
    </row>
    <row r="300" spans="1:5">
      <c r="A300">
        <v>1981</v>
      </c>
      <c r="B300">
        <v>1.7000000000000001E-2</v>
      </c>
      <c r="C300">
        <v>0.23599999999999999</v>
      </c>
      <c r="D300">
        <v>4.4999999999999998E-2</v>
      </c>
      <c r="E300">
        <v>0.14000000000000001</v>
      </c>
    </row>
    <row r="301" spans="1:5">
      <c r="A301">
        <v>1982</v>
      </c>
      <c r="B301">
        <v>6.5000000000000002E-2</v>
      </c>
      <c r="C301">
        <v>-2.5000000000000001E-2</v>
      </c>
      <c r="D301">
        <v>4.7E-2</v>
      </c>
      <c r="E301">
        <v>1.0999999999999999E-2</v>
      </c>
    </row>
    <row r="302" spans="1:5">
      <c r="A302">
        <v>1983</v>
      </c>
      <c r="B302">
        <v>0.215</v>
      </c>
      <c r="C302">
        <v>0.16900000000000001</v>
      </c>
      <c r="D302">
        <v>0.21</v>
      </c>
      <c r="E302">
        <v>0.19</v>
      </c>
    </row>
    <row r="303" spans="1:5">
      <c r="A303">
        <v>1984</v>
      </c>
      <c r="B303">
        <v>1E-3</v>
      </c>
      <c r="C303">
        <v>-8.4000000000000005E-2</v>
      </c>
      <c r="D303">
        <v>5.3999999999999999E-2</v>
      </c>
      <c r="E303">
        <v>-1.4999999999999999E-2</v>
      </c>
    </row>
    <row r="304" spans="1:5">
      <c r="A304">
        <v>1985</v>
      </c>
      <c r="B304">
        <v>-6.2E-2</v>
      </c>
      <c r="C304">
        <v>-0.13</v>
      </c>
      <c r="D304">
        <v>7.0999999999999994E-2</v>
      </c>
      <c r="E304">
        <v>-2.9000000000000001E-2</v>
      </c>
    </row>
    <row r="305" spans="1:5">
      <c r="A305">
        <v>1986</v>
      </c>
      <c r="B305">
        <v>0.05</v>
      </c>
      <c r="C305">
        <v>2.5000000000000001E-2</v>
      </c>
      <c r="D305">
        <v>6.8000000000000005E-2</v>
      </c>
      <c r="E305">
        <v>4.5999999999999999E-2</v>
      </c>
    </row>
    <row r="306" spans="1:5">
      <c r="A306">
        <v>1987</v>
      </c>
      <c r="B306">
        <v>0.34899999999999998</v>
      </c>
      <c r="C306">
        <v>0.151</v>
      </c>
      <c r="D306">
        <v>0.224</v>
      </c>
      <c r="E306">
        <v>0.187</v>
      </c>
    </row>
    <row r="307" spans="1:5">
      <c r="A307">
        <v>1988</v>
      </c>
      <c r="B307">
        <v>0.20599999999999999</v>
      </c>
      <c r="C307">
        <v>0.23400000000000001</v>
      </c>
      <c r="D307">
        <v>0.16600000000000001</v>
      </c>
      <c r="E307">
        <v>0.2</v>
      </c>
    </row>
    <row r="308" spans="1:5">
      <c r="A308">
        <v>1989</v>
      </c>
      <c r="B308">
        <v>-1.2E-2</v>
      </c>
      <c r="C308">
        <v>0.16400000000000001</v>
      </c>
      <c r="D308">
        <v>7.6999999999999999E-2</v>
      </c>
      <c r="E308">
        <v>0.12</v>
      </c>
    </row>
    <row r="309" spans="1:5">
      <c r="A309">
        <v>1990</v>
      </c>
      <c r="B309">
        <v>0.20200000000000001</v>
      </c>
      <c r="C309">
        <v>0.40899999999999997</v>
      </c>
      <c r="D309">
        <v>0.18</v>
      </c>
      <c r="E309">
        <v>0.29399999999999998</v>
      </c>
    </row>
    <row r="310" spans="1:5">
      <c r="A310">
        <v>1991</v>
      </c>
      <c r="B310">
        <v>0.20300000000000001</v>
      </c>
      <c r="C310">
        <v>0.317</v>
      </c>
      <c r="D310">
        <v>0.192</v>
      </c>
      <c r="E310">
        <v>0.255</v>
      </c>
    </row>
    <row r="311" spans="1:5">
      <c r="A311">
        <v>1992</v>
      </c>
      <c r="B311">
        <v>0.108</v>
      </c>
      <c r="C311">
        <v>7.4999999999999997E-2</v>
      </c>
      <c r="D311">
        <v>0.13400000000000001</v>
      </c>
      <c r="E311">
        <v>0.104</v>
      </c>
    </row>
    <row r="312" spans="1:5">
      <c r="A312">
        <v>1993</v>
      </c>
      <c r="B312">
        <v>0.157</v>
      </c>
      <c r="C312">
        <v>0.128</v>
      </c>
      <c r="D312">
        <v>0.16200000000000001</v>
      </c>
      <c r="E312">
        <v>0.14499999999999999</v>
      </c>
    </row>
    <row r="313" spans="1:5">
      <c r="A313">
        <v>1994</v>
      </c>
      <c r="B313">
        <v>0.156</v>
      </c>
      <c r="C313">
        <v>0.27800000000000002</v>
      </c>
      <c r="D313">
        <v>0.13700000000000001</v>
      </c>
      <c r="E313">
        <v>0.20599999999999999</v>
      </c>
    </row>
    <row r="314" spans="1:5">
      <c r="A314">
        <v>1995</v>
      </c>
      <c r="B314">
        <v>0.28100000000000003</v>
      </c>
      <c r="C314">
        <v>0.47</v>
      </c>
      <c r="D314">
        <v>0.17299999999999999</v>
      </c>
      <c r="E314">
        <v>0.32300000000000001</v>
      </c>
    </row>
    <row r="315" spans="1:5">
      <c r="A315">
        <v>1996</v>
      </c>
      <c r="B315">
        <v>0.191</v>
      </c>
      <c r="C315">
        <v>0.17299999999999999</v>
      </c>
      <c r="D315">
        <v>0.188</v>
      </c>
      <c r="E315">
        <v>0.18099999999999999</v>
      </c>
    </row>
    <row r="316" spans="1:5">
      <c r="A316">
        <v>1997</v>
      </c>
      <c r="B316">
        <v>0.36599999999999999</v>
      </c>
      <c r="C316">
        <v>0.45500000000000002</v>
      </c>
      <c r="D316">
        <v>0.32300000000000001</v>
      </c>
      <c r="E316">
        <v>0.39</v>
      </c>
    </row>
    <row r="317" spans="1:5">
      <c r="A317">
        <v>1998</v>
      </c>
      <c r="B317">
        <v>0.56100000000000005</v>
      </c>
      <c r="C317">
        <v>0.61199999999999999</v>
      </c>
      <c r="D317">
        <v>0.46100000000000002</v>
      </c>
      <c r="E317">
        <v>0.53500000000000003</v>
      </c>
    </row>
    <row r="318" spans="1:5">
      <c r="A318">
        <v>1999</v>
      </c>
      <c r="B318">
        <v>0.155</v>
      </c>
      <c r="C318">
        <v>0.40699999999999997</v>
      </c>
      <c r="D318">
        <v>0.20499999999999999</v>
      </c>
      <c r="E318">
        <v>0.307</v>
      </c>
    </row>
    <row r="319" spans="1:5">
      <c r="A319">
        <v>2000</v>
      </c>
      <c r="B319">
        <v>0.16800000000000001</v>
      </c>
      <c r="C319">
        <v>0.40500000000000003</v>
      </c>
      <c r="D319">
        <v>0.184</v>
      </c>
      <c r="E319">
        <v>0.29399999999999998</v>
      </c>
    </row>
    <row r="320" spans="1:5">
      <c r="A320">
        <v>2001</v>
      </c>
      <c r="B320">
        <v>0.34499999999999997</v>
      </c>
      <c r="C320">
        <v>0.55700000000000005</v>
      </c>
      <c r="D320">
        <v>0.32</v>
      </c>
      <c r="E320">
        <v>0.439</v>
      </c>
    </row>
    <row r="321" spans="1:5">
      <c r="A321">
        <v>2002</v>
      </c>
      <c r="B321">
        <v>0.46400000000000002</v>
      </c>
      <c r="C321">
        <v>0.59299999999999997</v>
      </c>
      <c r="D321">
        <v>0.39500000000000002</v>
      </c>
      <c r="E321">
        <v>0.495</v>
      </c>
    </row>
    <row r="322" spans="1:5">
      <c r="A322">
        <v>2003</v>
      </c>
      <c r="B322">
        <v>0.503</v>
      </c>
      <c r="C322">
        <v>0.64300000000000002</v>
      </c>
      <c r="D322">
        <v>0.371</v>
      </c>
      <c r="E322">
        <v>0.50700000000000001</v>
      </c>
    </row>
    <row r="323" spans="1:5">
      <c r="A323">
        <v>2004</v>
      </c>
      <c r="B323">
        <v>0.42799999999999999</v>
      </c>
      <c r="C323">
        <v>0.60599999999999998</v>
      </c>
      <c r="D323">
        <v>0.28599999999999998</v>
      </c>
      <c r="E323">
        <v>0.44800000000000001</v>
      </c>
    </row>
    <row r="324" spans="1:5">
      <c r="A324">
        <v>2005</v>
      </c>
      <c r="B324">
        <v>0.47699999999999998</v>
      </c>
      <c r="C324">
        <v>0.72699999999999998</v>
      </c>
      <c r="D324">
        <v>0.35899999999999999</v>
      </c>
      <c r="E324">
        <v>0.54300000000000004</v>
      </c>
    </row>
    <row r="325" spans="1:5">
      <c r="A325">
        <v>2006</v>
      </c>
      <c r="B325">
        <v>0.44400000000000001</v>
      </c>
      <c r="C325">
        <v>0.67700000000000005</v>
      </c>
      <c r="D325">
        <v>0.33300000000000002</v>
      </c>
      <c r="E325">
        <v>0.505</v>
      </c>
    </row>
    <row r="326" spans="1:5">
      <c r="A326">
        <v>2007</v>
      </c>
      <c r="B326">
        <v>0.36199999999999999</v>
      </c>
      <c r="C326">
        <v>0.71899999999999997</v>
      </c>
      <c r="D326">
        <v>0.26600000000000001</v>
      </c>
      <c r="E326">
        <v>0.49299999999999999</v>
      </c>
    </row>
    <row r="327" spans="1:5">
      <c r="A327">
        <v>2008</v>
      </c>
      <c r="B327">
        <v>0.27100000000000002</v>
      </c>
      <c r="C327">
        <v>0.56899999999999995</v>
      </c>
      <c r="D327">
        <v>0.218</v>
      </c>
      <c r="E327">
        <v>0.39400000000000002</v>
      </c>
    </row>
    <row r="328" spans="1:5">
      <c r="A328">
        <v>2009</v>
      </c>
      <c r="B328">
        <v>0.53800000000000003</v>
      </c>
      <c r="C328">
        <v>0.59599999999999997</v>
      </c>
      <c r="D328">
        <v>0.41199999999999998</v>
      </c>
      <c r="E328">
        <v>0.504</v>
      </c>
    </row>
    <row r="329" spans="1:5">
      <c r="A329">
        <v>2010</v>
      </c>
      <c r="B329">
        <v>0.53</v>
      </c>
      <c r="C329">
        <v>0.73299999999999998</v>
      </c>
      <c r="D329">
        <v>0.377</v>
      </c>
      <c r="E329">
        <v>0.55500000000000005</v>
      </c>
    </row>
    <row r="330" spans="1:5">
      <c r="A330">
        <v>2011</v>
      </c>
      <c r="B330">
        <v>0.24099999999999999</v>
      </c>
      <c r="C330">
        <v>0.56999999999999995</v>
      </c>
      <c r="D330">
        <v>0.27300000000000002</v>
      </c>
      <c r="E330">
        <v>0.42099999999999999</v>
      </c>
    </row>
    <row r="331" spans="1:5">
      <c r="A331">
        <v>2012</v>
      </c>
      <c r="B331">
        <v>0.33900000000000002</v>
      </c>
      <c r="C331">
        <v>0.626</v>
      </c>
      <c r="D331">
        <v>0.309</v>
      </c>
      <c r="E331">
        <v>0.46700000000000003</v>
      </c>
    </row>
    <row r="332" spans="1:5">
      <c r="A332">
        <v>2013</v>
      </c>
      <c r="B332">
        <v>0.39200000000000002</v>
      </c>
      <c r="C332">
        <v>0.63600000000000001</v>
      </c>
      <c r="D332">
        <v>0.35</v>
      </c>
      <c r="E332">
        <v>0.49199999999999999</v>
      </c>
    </row>
    <row r="333" spans="1:5">
      <c r="A333">
        <v>2014</v>
      </c>
      <c r="B333">
        <v>0.51</v>
      </c>
      <c r="C333">
        <v>0.75</v>
      </c>
      <c r="D333">
        <v>0.378</v>
      </c>
      <c r="E333">
        <v>0.56399999999999995</v>
      </c>
    </row>
    <row r="334" spans="1:5">
      <c r="A334">
        <v>2015</v>
      </c>
      <c r="B334">
        <v>0.51</v>
      </c>
      <c r="C334">
        <v>0.96199999999999997</v>
      </c>
      <c r="D334">
        <v>0.38600000000000001</v>
      </c>
      <c r="E334">
        <v>0.67500000000000004</v>
      </c>
    </row>
    <row r="335" spans="1:5">
      <c r="A335" t="s">
        <v>33</v>
      </c>
      <c r="B335" t="s">
        <v>662</v>
      </c>
      <c r="C335" t="s">
        <v>69</v>
      </c>
      <c r="D335" t="s">
        <v>73</v>
      </c>
      <c r="E335" t="s">
        <v>665</v>
      </c>
    </row>
    <row r="336" spans="1:5">
      <c r="A336">
        <v>1850</v>
      </c>
      <c r="B336">
        <v>0</v>
      </c>
      <c r="C336">
        <v>0</v>
      </c>
      <c r="D336">
        <v>0</v>
      </c>
      <c r="E336">
        <v>0</v>
      </c>
    </row>
    <row r="337" spans="1:5">
      <c r="A337">
        <v>1851</v>
      </c>
      <c r="B337">
        <v>0</v>
      </c>
      <c r="C337">
        <v>0</v>
      </c>
      <c r="D337">
        <v>0</v>
      </c>
      <c r="E337">
        <v>0</v>
      </c>
    </row>
    <row r="338" spans="1:5">
      <c r="A338">
        <v>1852</v>
      </c>
      <c r="B338">
        <v>0</v>
      </c>
      <c r="C338">
        <v>0</v>
      </c>
      <c r="D338">
        <v>0</v>
      </c>
      <c r="E338">
        <v>0</v>
      </c>
    </row>
    <row r="339" spans="1:5">
      <c r="A339">
        <v>1853</v>
      </c>
      <c r="B339">
        <v>0</v>
      </c>
      <c r="C339">
        <v>0</v>
      </c>
      <c r="D339">
        <v>0</v>
      </c>
      <c r="E339">
        <v>0</v>
      </c>
    </row>
    <row r="340" spans="1:5">
      <c r="A340">
        <v>1854</v>
      </c>
      <c r="B340">
        <v>0</v>
      </c>
      <c r="C340">
        <v>0</v>
      </c>
      <c r="D340">
        <v>0</v>
      </c>
      <c r="E340">
        <v>0</v>
      </c>
    </row>
    <row r="341" spans="1:5">
      <c r="A341">
        <v>1855</v>
      </c>
      <c r="B341">
        <v>0</v>
      </c>
      <c r="C341">
        <v>0</v>
      </c>
      <c r="D341">
        <v>0</v>
      </c>
      <c r="E341">
        <v>0</v>
      </c>
    </row>
    <row r="342" spans="1:5">
      <c r="A342">
        <v>1856</v>
      </c>
      <c r="B342">
        <v>0</v>
      </c>
      <c r="C342">
        <v>0</v>
      </c>
      <c r="D342">
        <v>0</v>
      </c>
      <c r="E342">
        <v>0</v>
      </c>
    </row>
    <row r="343" spans="1:5">
      <c r="A343">
        <v>1857</v>
      </c>
      <c r="B343">
        <v>0</v>
      </c>
      <c r="C343">
        <v>0</v>
      </c>
      <c r="D343">
        <v>0</v>
      </c>
      <c r="E343">
        <v>0</v>
      </c>
    </row>
    <row r="344" spans="1:5">
      <c r="A344">
        <v>1858</v>
      </c>
      <c r="B344">
        <v>0</v>
      </c>
      <c r="C344">
        <v>0</v>
      </c>
      <c r="D344">
        <v>0</v>
      </c>
      <c r="E344">
        <v>0</v>
      </c>
    </row>
    <row r="345" spans="1:5">
      <c r="A345">
        <v>1859</v>
      </c>
      <c r="B345">
        <v>0</v>
      </c>
      <c r="C345">
        <v>0</v>
      </c>
      <c r="D345">
        <v>0</v>
      </c>
      <c r="E345">
        <v>0</v>
      </c>
    </row>
    <row r="346" spans="1:5">
      <c r="A346">
        <v>1860</v>
      </c>
      <c r="B346">
        <v>0</v>
      </c>
      <c r="C346">
        <v>0</v>
      </c>
      <c r="D346">
        <v>0</v>
      </c>
      <c r="E346">
        <v>0</v>
      </c>
    </row>
    <row r="347" spans="1:5">
      <c r="A347">
        <v>1861</v>
      </c>
      <c r="B347">
        <v>0</v>
      </c>
      <c r="C347">
        <v>0</v>
      </c>
      <c r="D347">
        <v>0</v>
      </c>
      <c r="E347">
        <v>0</v>
      </c>
    </row>
    <row r="348" spans="1:5">
      <c r="A348">
        <v>1862</v>
      </c>
      <c r="B348">
        <v>0</v>
      </c>
      <c r="C348">
        <v>0</v>
      </c>
      <c r="D348">
        <v>0</v>
      </c>
      <c r="E348">
        <v>0</v>
      </c>
    </row>
    <row r="349" spans="1:5">
      <c r="A349">
        <v>1863</v>
      </c>
      <c r="B349">
        <v>0</v>
      </c>
      <c r="C349">
        <v>0</v>
      </c>
      <c r="D349">
        <v>0</v>
      </c>
      <c r="E349">
        <v>0</v>
      </c>
    </row>
    <row r="350" spans="1:5">
      <c r="A350">
        <v>1864</v>
      </c>
      <c r="B350">
        <v>0</v>
      </c>
      <c r="C350">
        <v>0</v>
      </c>
      <c r="D350">
        <v>0</v>
      </c>
      <c r="E350">
        <v>0</v>
      </c>
    </row>
    <row r="351" spans="1:5">
      <c r="A351">
        <v>1865</v>
      </c>
      <c r="B351">
        <v>0</v>
      </c>
      <c r="C351">
        <v>0</v>
      </c>
      <c r="D351">
        <v>0</v>
      </c>
      <c r="E351">
        <v>0</v>
      </c>
    </row>
    <row r="352" spans="1:5">
      <c r="A352">
        <v>1866</v>
      </c>
      <c r="B352">
        <v>0</v>
      </c>
      <c r="C352">
        <v>0</v>
      </c>
      <c r="D352">
        <v>0</v>
      </c>
      <c r="E352">
        <v>0</v>
      </c>
    </row>
    <row r="353" spans="1:5">
      <c r="A353">
        <v>1867</v>
      </c>
      <c r="B353">
        <v>0</v>
      </c>
      <c r="C353">
        <v>0</v>
      </c>
      <c r="D353">
        <v>0</v>
      </c>
      <c r="E353">
        <v>0</v>
      </c>
    </row>
    <row r="354" spans="1:5">
      <c r="A354">
        <v>1868</v>
      </c>
      <c r="B354">
        <v>0</v>
      </c>
      <c r="C354">
        <v>0</v>
      </c>
      <c r="D354">
        <v>0</v>
      </c>
      <c r="E354">
        <v>0</v>
      </c>
    </row>
    <row r="355" spans="1:5">
      <c r="A355">
        <v>1869</v>
      </c>
      <c r="B355">
        <v>0</v>
      </c>
      <c r="C355">
        <v>0</v>
      </c>
      <c r="D355">
        <v>0</v>
      </c>
      <c r="E355">
        <v>0</v>
      </c>
    </row>
    <row r="356" spans="1:5">
      <c r="A356">
        <v>1870</v>
      </c>
      <c r="B356">
        <v>0</v>
      </c>
      <c r="C356">
        <v>0</v>
      </c>
      <c r="D356">
        <v>0</v>
      </c>
      <c r="E356">
        <v>0</v>
      </c>
    </row>
    <row r="357" spans="1:5">
      <c r="A357">
        <v>1871</v>
      </c>
      <c r="B357">
        <v>0</v>
      </c>
      <c r="C357">
        <v>0</v>
      </c>
      <c r="D357">
        <v>0</v>
      </c>
      <c r="E357">
        <v>0</v>
      </c>
    </row>
    <row r="358" spans="1:5">
      <c r="A358">
        <v>1872</v>
      </c>
      <c r="B358">
        <v>0</v>
      </c>
      <c r="C358">
        <v>0</v>
      </c>
      <c r="D358">
        <v>0</v>
      </c>
      <c r="E358">
        <v>0</v>
      </c>
    </row>
    <row r="359" spans="1:5">
      <c r="A359">
        <v>1873</v>
      </c>
      <c r="B359">
        <v>0</v>
      </c>
      <c r="C359">
        <v>0</v>
      </c>
      <c r="D359">
        <v>0</v>
      </c>
      <c r="E359">
        <v>0</v>
      </c>
    </row>
    <row r="360" spans="1:5">
      <c r="A360">
        <v>1874</v>
      </c>
      <c r="B360">
        <v>0</v>
      </c>
      <c r="C360">
        <v>0</v>
      </c>
      <c r="D360">
        <v>0</v>
      </c>
      <c r="E360">
        <v>0</v>
      </c>
    </row>
    <row r="361" spans="1:5">
      <c r="A361">
        <v>1875</v>
      </c>
      <c r="B361">
        <v>0</v>
      </c>
      <c r="C361">
        <v>0</v>
      </c>
      <c r="D361">
        <v>0</v>
      </c>
      <c r="E361">
        <v>0</v>
      </c>
    </row>
    <row r="362" spans="1:5">
      <c r="A362">
        <v>1876</v>
      </c>
      <c r="B362">
        <v>0</v>
      </c>
      <c r="C362">
        <v>0</v>
      </c>
      <c r="D362">
        <v>0</v>
      </c>
      <c r="E362">
        <v>0</v>
      </c>
    </row>
    <row r="363" spans="1:5">
      <c r="A363">
        <v>1877</v>
      </c>
      <c r="B363">
        <v>0</v>
      </c>
      <c r="C363">
        <v>0</v>
      </c>
      <c r="D363">
        <v>0</v>
      </c>
      <c r="E363">
        <v>0</v>
      </c>
    </row>
    <row r="364" spans="1:5">
      <c r="A364">
        <v>1878</v>
      </c>
      <c r="B364">
        <v>0</v>
      </c>
      <c r="C364">
        <v>0</v>
      </c>
      <c r="D364">
        <v>0</v>
      </c>
      <c r="E364">
        <v>0</v>
      </c>
    </row>
    <row r="365" spans="1:5">
      <c r="A365">
        <v>1879</v>
      </c>
      <c r="B365">
        <v>0</v>
      </c>
      <c r="C365">
        <v>0</v>
      </c>
      <c r="D365">
        <v>0</v>
      </c>
      <c r="E365">
        <v>0</v>
      </c>
    </row>
    <row r="366" spans="1:5">
      <c r="A366">
        <v>1880</v>
      </c>
      <c r="B366">
        <v>0</v>
      </c>
      <c r="C366">
        <v>0</v>
      </c>
      <c r="D366">
        <v>0</v>
      </c>
      <c r="E366">
        <v>0</v>
      </c>
    </row>
    <row r="367" spans="1:5">
      <c r="A367">
        <v>1881</v>
      </c>
      <c r="B367">
        <v>0</v>
      </c>
      <c r="C367">
        <v>0</v>
      </c>
      <c r="D367">
        <v>0</v>
      </c>
      <c r="E367">
        <v>0</v>
      </c>
    </row>
    <row r="368" spans="1:5">
      <c r="A368">
        <v>1882</v>
      </c>
      <c r="B368">
        <v>0</v>
      </c>
      <c r="C368">
        <v>0</v>
      </c>
      <c r="D368">
        <v>0</v>
      </c>
      <c r="E368">
        <v>0</v>
      </c>
    </row>
    <row r="369" spans="1:5">
      <c r="A369">
        <v>1883</v>
      </c>
      <c r="B369">
        <v>0</v>
      </c>
      <c r="C369">
        <v>0</v>
      </c>
      <c r="D369">
        <v>0</v>
      </c>
      <c r="E369">
        <v>0</v>
      </c>
    </row>
    <row r="370" spans="1:5">
      <c r="A370">
        <v>1884</v>
      </c>
      <c r="B370">
        <v>0</v>
      </c>
      <c r="C370">
        <v>0</v>
      </c>
      <c r="D370">
        <v>0</v>
      </c>
      <c r="E370">
        <v>0</v>
      </c>
    </row>
    <row r="371" spans="1:5">
      <c r="A371">
        <v>1885</v>
      </c>
      <c r="B371">
        <v>0</v>
      </c>
      <c r="C371">
        <v>0</v>
      </c>
      <c r="D371">
        <v>0</v>
      </c>
      <c r="E371">
        <v>0</v>
      </c>
    </row>
    <row r="372" spans="1:5">
      <c r="A372">
        <v>1886</v>
      </c>
      <c r="B372">
        <v>0</v>
      </c>
      <c r="C372">
        <v>0</v>
      </c>
      <c r="D372">
        <v>0</v>
      </c>
      <c r="E372">
        <v>0</v>
      </c>
    </row>
    <row r="373" spans="1:5">
      <c r="A373">
        <v>1887</v>
      </c>
      <c r="B373">
        <v>0</v>
      </c>
      <c r="C373">
        <v>0</v>
      </c>
      <c r="D373">
        <v>0</v>
      </c>
      <c r="E373">
        <v>0</v>
      </c>
    </row>
    <row r="374" spans="1:5">
      <c r="A374">
        <v>1888</v>
      </c>
      <c r="B374">
        <v>0</v>
      </c>
      <c r="C374">
        <v>0</v>
      </c>
      <c r="D374">
        <v>0</v>
      </c>
      <c r="E374">
        <v>0</v>
      </c>
    </row>
    <row r="375" spans="1:5">
      <c r="A375">
        <v>1889</v>
      </c>
      <c r="B375">
        <v>0</v>
      </c>
      <c r="C375">
        <v>0</v>
      </c>
      <c r="D375">
        <v>0</v>
      </c>
      <c r="E375">
        <v>0</v>
      </c>
    </row>
    <row r="376" spans="1:5">
      <c r="A376">
        <v>1890</v>
      </c>
      <c r="B376">
        <v>0</v>
      </c>
      <c r="C376">
        <v>0</v>
      </c>
      <c r="D376">
        <v>0</v>
      </c>
      <c r="E376">
        <v>0</v>
      </c>
    </row>
    <row r="377" spans="1:5">
      <c r="A377">
        <v>1891</v>
      </c>
      <c r="B377">
        <v>0</v>
      </c>
      <c r="C377">
        <v>0</v>
      </c>
      <c r="D377">
        <v>0</v>
      </c>
      <c r="E377">
        <v>0</v>
      </c>
    </row>
    <row r="378" spans="1:5">
      <c r="A378">
        <v>1892</v>
      </c>
      <c r="B378">
        <v>0</v>
      </c>
      <c r="C378">
        <v>0</v>
      </c>
      <c r="D378">
        <v>0</v>
      </c>
      <c r="E378">
        <v>0</v>
      </c>
    </row>
    <row r="379" spans="1:5">
      <c r="A379">
        <v>1893</v>
      </c>
      <c r="B379">
        <v>0</v>
      </c>
      <c r="C379">
        <v>0</v>
      </c>
      <c r="D379">
        <v>0</v>
      </c>
      <c r="E379">
        <v>0</v>
      </c>
    </row>
    <row r="380" spans="1:5">
      <c r="A380">
        <v>1894</v>
      </c>
      <c r="B380">
        <v>0</v>
      </c>
      <c r="C380">
        <v>0</v>
      </c>
      <c r="D380">
        <v>0</v>
      </c>
      <c r="E380">
        <v>0</v>
      </c>
    </row>
    <row r="381" spans="1:5">
      <c r="A381">
        <v>1895</v>
      </c>
      <c r="B381">
        <v>0</v>
      </c>
      <c r="C381">
        <v>0</v>
      </c>
      <c r="D381">
        <v>0</v>
      </c>
      <c r="E381">
        <v>0</v>
      </c>
    </row>
    <row r="382" spans="1:5">
      <c r="A382">
        <v>1896</v>
      </c>
      <c r="B382">
        <v>0</v>
      </c>
      <c r="C382">
        <v>0</v>
      </c>
      <c r="D382">
        <v>0</v>
      </c>
      <c r="E382">
        <v>0</v>
      </c>
    </row>
    <row r="383" spans="1:5">
      <c r="A383">
        <v>1897</v>
      </c>
      <c r="B383">
        <v>0</v>
      </c>
      <c r="C383">
        <v>0</v>
      </c>
      <c r="D383">
        <v>0</v>
      </c>
      <c r="E383">
        <v>0</v>
      </c>
    </row>
    <row r="384" spans="1:5">
      <c r="A384">
        <v>1898</v>
      </c>
      <c r="B384">
        <v>0</v>
      </c>
      <c r="C384">
        <v>0</v>
      </c>
      <c r="D384">
        <v>0</v>
      </c>
      <c r="E384">
        <v>0</v>
      </c>
    </row>
    <row r="385" spans="1:5">
      <c r="A385">
        <v>1899</v>
      </c>
      <c r="B385">
        <v>0</v>
      </c>
      <c r="C385">
        <v>0</v>
      </c>
      <c r="D385">
        <v>0</v>
      </c>
      <c r="E385">
        <v>0</v>
      </c>
    </row>
    <row r="386" spans="1:5">
      <c r="A386">
        <v>1900</v>
      </c>
      <c r="B386">
        <v>0</v>
      </c>
      <c r="C386">
        <v>0</v>
      </c>
      <c r="D386">
        <v>0</v>
      </c>
      <c r="E386">
        <v>0</v>
      </c>
    </row>
    <row r="387" spans="1:5">
      <c r="A387">
        <v>1901</v>
      </c>
      <c r="B387">
        <v>0</v>
      </c>
      <c r="C387">
        <v>0</v>
      </c>
      <c r="D387">
        <v>0</v>
      </c>
      <c r="E387">
        <v>0</v>
      </c>
    </row>
    <row r="388" spans="1:5">
      <c r="A388">
        <v>1902</v>
      </c>
      <c r="B388">
        <v>0</v>
      </c>
      <c r="C388">
        <v>0</v>
      </c>
      <c r="D388">
        <v>0</v>
      </c>
      <c r="E388">
        <v>0</v>
      </c>
    </row>
    <row r="389" spans="1:5">
      <c r="A389">
        <v>1903</v>
      </c>
      <c r="B389">
        <v>0</v>
      </c>
      <c r="C389">
        <v>0</v>
      </c>
      <c r="D389">
        <v>0</v>
      </c>
      <c r="E389">
        <v>0</v>
      </c>
    </row>
    <row r="390" spans="1:5">
      <c r="A390">
        <v>1904</v>
      </c>
      <c r="B390">
        <v>0</v>
      </c>
      <c r="C390">
        <v>0</v>
      </c>
      <c r="D390">
        <v>0</v>
      </c>
      <c r="E390">
        <v>0</v>
      </c>
    </row>
    <row r="391" spans="1:5">
      <c r="A391">
        <v>1905</v>
      </c>
      <c r="B391">
        <v>0</v>
      </c>
      <c r="C391">
        <v>0</v>
      </c>
      <c r="D391">
        <v>0</v>
      </c>
      <c r="E391">
        <v>0</v>
      </c>
    </row>
    <row r="392" spans="1:5">
      <c r="A392">
        <v>1906</v>
      </c>
      <c r="B392">
        <v>0</v>
      </c>
      <c r="C392">
        <v>0</v>
      </c>
      <c r="D392">
        <v>0</v>
      </c>
      <c r="E392">
        <v>0</v>
      </c>
    </row>
    <row r="393" spans="1:5">
      <c r="A393">
        <v>1907</v>
      </c>
      <c r="B393">
        <v>0</v>
      </c>
      <c r="C393">
        <v>0</v>
      </c>
      <c r="D393">
        <v>0</v>
      </c>
      <c r="E393">
        <v>0</v>
      </c>
    </row>
    <row r="394" spans="1:5">
      <c r="A394">
        <v>1908</v>
      </c>
      <c r="B394">
        <v>0</v>
      </c>
      <c r="C394">
        <v>0</v>
      </c>
      <c r="D394">
        <v>0</v>
      </c>
      <c r="E394">
        <v>0</v>
      </c>
    </row>
    <row r="395" spans="1:5">
      <c r="A395">
        <v>1909</v>
      </c>
      <c r="B395">
        <v>0</v>
      </c>
      <c r="C395">
        <v>0</v>
      </c>
      <c r="D395">
        <v>0</v>
      </c>
      <c r="E395">
        <v>0</v>
      </c>
    </row>
    <row r="396" spans="1:5">
      <c r="A396">
        <v>1910</v>
      </c>
      <c r="B396">
        <v>0</v>
      </c>
      <c r="C396">
        <v>0</v>
      </c>
      <c r="D396">
        <v>0</v>
      </c>
      <c r="E396">
        <v>0</v>
      </c>
    </row>
    <row r="397" spans="1:5">
      <c r="A397">
        <v>1911</v>
      </c>
      <c r="B397">
        <v>0</v>
      </c>
      <c r="C397">
        <v>0</v>
      </c>
      <c r="D397">
        <v>0</v>
      </c>
      <c r="E397">
        <v>0</v>
      </c>
    </row>
    <row r="398" spans="1:5">
      <c r="A398">
        <v>1912</v>
      </c>
      <c r="B398">
        <v>0</v>
      </c>
      <c r="C398">
        <v>0</v>
      </c>
      <c r="D398">
        <v>0</v>
      </c>
      <c r="E398">
        <v>0</v>
      </c>
    </row>
    <row r="399" spans="1:5">
      <c r="A399">
        <v>1913</v>
      </c>
      <c r="B399">
        <v>0</v>
      </c>
      <c r="C399">
        <v>0</v>
      </c>
      <c r="D399">
        <v>0</v>
      </c>
      <c r="E399">
        <v>0</v>
      </c>
    </row>
    <row r="400" spans="1:5">
      <c r="A400">
        <v>1914</v>
      </c>
      <c r="B400">
        <v>0</v>
      </c>
      <c r="C400">
        <v>0</v>
      </c>
      <c r="D400">
        <v>0</v>
      </c>
      <c r="E400">
        <v>0</v>
      </c>
    </row>
    <row r="401" spans="1:5">
      <c r="A401">
        <v>1915</v>
      </c>
      <c r="B401">
        <v>0</v>
      </c>
      <c r="C401">
        <v>0</v>
      </c>
      <c r="D401">
        <v>0</v>
      </c>
      <c r="E401">
        <v>0</v>
      </c>
    </row>
    <row r="402" spans="1:5">
      <c r="A402">
        <v>1916</v>
      </c>
      <c r="B402">
        <v>0</v>
      </c>
      <c r="C402">
        <v>0</v>
      </c>
      <c r="D402">
        <v>0</v>
      </c>
      <c r="E402">
        <v>0</v>
      </c>
    </row>
    <row r="403" spans="1:5">
      <c r="A403">
        <v>1917</v>
      </c>
      <c r="B403">
        <v>0</v>
      </c>
      <c r="C403">
        <v>0</v>
      </c>
      <c r="D403">
        <v>0</v>
      </c>
      <c r="E403">
        <v>0</v>
      </c>
    </row>
    <row r="404" spans="1:5">
      <c r="A404">
        <v>1918</v>
      </c>
      <c r="B404">
        <v>0</v>
      </c>
      <c r="C404">
        <v>0</v>
      </c>
      <c r="D404">
        <v>0</v>
      </c>
      <c r="E404">
        <v>0</v>
      </c>
    </row>
    <row r="405" spans="1:5">
      <c r="A405">
        <v>1919</v>
      </c>
      <c r="B405">
        <v>0</v>
      </c>
      <c r="C405">
        <v>0</v>
      </c>
      <c r="D405">
        <v>0</v>
      </c>
      <c r="E405">
        <v>0</v>
      </c>
    </row>
    <row r="406" spans="1:5">
      <c r="A406">
        <v>1920</v>
      </c>
      <c r="B406">
        <v>0</v>
      </c>
      <c r="C406">
        <v>0</v>
      </c>
      <c r="D406">
        <v>0</v>
      </c>
      <c r="E406">
        <v>0</v>
      </c>
    </row>
    <row r="407" spans="1:5">
      <c r="A407">
        <v>1921</v>
      </c>
      <c r="B407">
        <v>0</v>
      </c>
      <c r="C407">
        <v>0</v>
      </c>
      <c r="D407">
        <v>0</v>
      </c>
      <c r="E407">
        <v>0</v>
      </c>
    </row>
    <row r="408" spans="1:5">
      <c r="A408">
        <v>1922</v>
      </c>
      <c r="B408">
        <v>0</v>
      </c>
      <c r="C408">
        <v>0</v>
      </c>
      <c r="D408">
        <v>0</v>
      </c>
      <c r="E408">
        <v>0</v>
      </c>
    </row>
    <row r="409" spans="1:5">
      <c r="A409">
        <v>1923</v>
      </c>
      <c r="B409">
        <v>0</v>
      </c>
      <c r="C409">
        <v>0</v>
      </c>
      <c r="D409">
        <v>0</v>
      </c>
      <c r="E409">
        <v>0</v>
      </c>
    </row>
    <row r="410" spans="1:5">
      <c r="A410">
        <v>1924</v>
      </c>
      <c r="B410">
        <v>0</v>
      </c>
      <c r="C410">
        <v>68.805433907199998</v>
      </c>
      <c r="D410">
        <v>0</v>
      </c>
      <c r="E410">
        <v>0</v>
      </c>
    </row>
    <row r="411" spans="1:5">
      <c r="A411">
        <v>1925</v>
      </c>
      <c r="B411">
        <v>45.4970690619</v>
      </c>
      <c r="C411">
        <v>0</v>
      </c>
      <c r="D411">
        <v>0</v>
      </c>
      <c r="E411">
        <v>0</v>
      </c>
    </row>
    <row r="412" spans="1:5">
      <c r="A412">
        <v>1926</v>
      </c>
      <c r="B412">
        <v>0</v>
      </c>
      <c r="C412">
        <v>0</v>
      </c>
      <c r="D412">
        <v>0</v>
      </c>
      <c r="E412">
        <v>0</v>
      </c>
    </row>
    <row r="413" spans="1:5">
      <c r="A413">
        <v>1927</v>
      </c>
      <c r="B413">
        <v>0</v>
      </c>
      <c r="C413">
        <v>0</v>
      </c>
      <c r="D413">
        <v>0</v>
      </c>
      <c r="E413">
        <v>0</v>
      </c>
    </row>
    <row r="414" spans="1:5">
      <c r="A414">
        <v>1928</v>
      </c>
      <c r="B414">
        <v>0</v>
      </c>
      <c r="C414">
        <v>0</v>
      </c>
      <c r="D414">
        <v>0</v>
      </c>
      <c r="E414">
        <v>0</v>
      </c>
    </row>
    <row r="415" spans="1:5">
      <c r="A415">
        <v>1929</v>
      </c>
      <c r="B415">
        <v>0</v>
      </c>
      <c r="C415">
        <v>0</v>
      </c>
      <c r="D415">
        <v>0</v>
      </c>
      <c r="E415">
        <v>73.442985370900004</v>
      </c>
    </row>
    <row r="416" spans="1:5">
      <c r="A416">
        <v>1930</v>
      </c>
      <c r="B416">
        <v>0</v>
      </c>
      <c r="C416">
        <v>0</v>
      </c>
      <c r="D416">
        <v>0</v>
      </c>
      <c r="E416">
        <v>0</v>
      </c>
    </row>
    <row r="417" spans="1:5">
      <c r="A417">
        <v>1931</v>
      </c>
      <c r="B417">
        <v>0</v>
      </c>
      <c r="C417">
        <v>0</v>
      </c>
      <c r="D417">
        <v>0</v>
      </c>
      <c r="E417">
        <v>0</v>
      </c>
    </row>
    <row r="418" spans="1:5">
      <c r="A418">
        <v>1932</v>
      </c>
      <c r="B418">
        <v>0</v>
      </c>
      <c r="C418">
        <v>0</v>
      </c>
      <c r="D418">
        <v>0</v>
      </c>
      <c r="E418">
        <v>0</v>
      </c>
    </row>
    <row r="419" spans="1:5">
      <c r="A419">
        <v>1933</v>
      </c>
      <c r="B419">
        <v>0</v>
      </c>
      <c r="C419">
        <v>0</v>
      </c>
      <c r="D419">
        <v>0</v>
      </c>
      <c r="E419">
        <v>0</v>
      </c>
    </row>
    <row r="420" spans="1:5">
      <c r="A420">
        <v>1934</v>
      </c>
      <c r="B420">
        <v>0</v>
      </c>
      <c r="C420">
        <v>0</v>
      </c>
      <c r="D420">
        <v>0</v>
      </c>
      <c r="E420">
        <v>0</v>
      </c>
    </row>
    <row r="421" spans="1:5">
      <c r="A421">
        <v>1935</v>
      </c>
      <c r="B421">
        <v>0</v>
      </c>
      <c r="C421">
        <v>0</v>
      </c>
      <c r="D421">
        <v>0</v>
      </c>
      <c r="E421">
        <v>0</v>
      </c>
    </row>
    <row r="422" spans="1:5">
      <c r="A422">
        <v>1936</v>
      </c>
      <c r="B422">
        <v>0</v>
      </c>
      <c r="C422">
        <v>0</v>
      </c>
      <c r="D422">
        <v>72.896750204599996</v>
      </c>
      <c r="E422">
        <v>0</v>
      </c>
    </row>
    <row r="423" spans="1:5">
      <c r="A423">
        <v>1937</v>
      </c>
      <c r="B423">
        <v>0</v>
      </c>
      <c r="C423">
        <v>0</v>
      </c>
      <c r="D423">
        <v>0</v>
      </c>
      <c r="E423">
        <v>0</v>
      </c>
    </row>
    <row r="424" spans="1:5">
      <c r="A424">
        <v>1938</v>
      </c>
      <c r="B424">
        <v>0</v>
      </c>
      <c r="C424">
        <v>0</v>
      </c>
      <c r="D424">
        <v>0</v>
      </c>
      <c r="E424">
        <v>0</v>
      </c>
    </row>
    <row r="425" spans="1:5">
      <c r="A425">
        <v>1939</v>
      </c>
      <c r="B425">
        <v>0</v>
      </c>
      <c r="C425">
        <v>0</v>
      </c>
      <c r="D425">
        <v>0</v>
      </c>
      <c r="E425">
        <v>0</v>
      </c>
    </row>
    <row r="426" spans="1:5">
      <c r="A426">
        <v>1940</v>
      </c>
      <c r="B426">
        <v>0</v>
      </c>
      <c r="C426">
        <v>0</v>
      </c>
      <c r="D426">
        <v>0</v>
      </c>
      <c r="E426">
        <v>0</v>
      </c>
    </row>
    <row r="427" spans="1:5">
      <c r="A427">
        <v>1941</v>
      </c>
      <c r="B427">
        <v>0</v>
      </c>
      <c r="C427">
        <v>0</v>
      </c>
      <c r="D427">
        <v>0</v>
      </c>
      <c r="E427">
        <v>0</v>
      </c>
    </row>
    <row r="428" spans="1:5">
      <c r="A428">
        <v>1942</v>
      </c>
      <c r="B428">
        <v>0</v>
      </c>
      <c r="C428">
        <v>0</v>
      </c>
      <c r="D428">
        <v>0</v>
      </c>
      <c r="E428">
        <v>0</v>
      </c>
    </row>
    <row r="429" spans="1:5">
      <c r="A429">
        <v>1943</v>
      </c>
      <c r="B429">
        <v>0</v>
      </c>
      <c r="C429">
        <v>0</v>
      </c>
      <c r="D429">
        <v>0</v>
      </c>
      <c r="E429">
        <v>0</v>
      </c>
    </row>
    <row r="430" spans="1:5">
      <c r="A430">
        <v>1944</v>
      </c>
      <c r="B430">
        <v>0</v>
      </c>
      <c r="C430">
        <v>0</v>
      </c>
      <c r="D430">
        <v>0</v>
      </c>
      <c r="E430">
        <v>0</v>
      </c>
    </row>
    <row r="431" spans="1:5">
      <c r="A431">
        <v>1945</v>
      </c>
      <c r="B431">
        <v>0</v>
      </c>
      <c r="C431">
        <v>0</v>
      </c>
      <c r="D431">
        <v>0</v>
      </c>
      <c r="E431">
        <v>0</v>
      </c>
    </row>
    <row r="432" spans="1:5">
      <c r="A432">
        <v>1946</v>
      </c>
      <c r="B432">
        <v>0</v>
      </c>
      <c r="C432">
        <v>0</v>
      </c>
      <c r="D432">
        <v>0</v>
      </c>
      <c r="E432">
        <v>0</v>
      </c>
    </row>
    <row r="433" spans="1:5">
      <c r="A433">
        <v>1947</v>
      </c>
      <c r="B433">
        <v>0</v>
      </c>
      <c r="C433">
        <v>0</v>
      </c>
      <c r="D433">
        <v>0</v>
      </c>
      <c r="E433">
        <v>0</v>
      </c>
    </row>
    <row r="434" spans="1:5">
      <c r="A434">
        <v>1948</v>
      </c>
      <c r="B434">
        <v>0</v>
      </c>
      <c r="C434">
        <v>0</v>
      </c>
      <c r="D434">
        <v>0</v>
      </c>
      <c r="E434">
        <v>0</v>
      </c>
    </row>
    <row r="435" spans="1:5">
      <c r="A435">
        <v>1949</v>
      </c>
      <c r="B435">
        <v>0</v>
      </c>
      <c r="C435">
        <v>0</v>
      </c>
      <c r="D435">
        <v>0</v>
      </c>
      <c r="E435">
        <v>0</v>
      </c>
    </row>
    <row r="436" spans="1:5">
      <c r="A436">
        <v>1950</v>
      </c>
      <c r="B436">
        <v>0</v>
      </c>
      <c r="C436">
        <v>0</v>
      </c>
      <c r="D436">
        <v>0</v>
      </c>
      <c r="E436">
        <v>0</v>
      </c>
    </row>
    <row r="437" spans="1:5">
      <c r="A437">
        <v>1951</v>
      </c>
      <c r="B437">
        <v>0</v>
      </c>
      <c r="C437">
        <v>0</v>
      </c>
      <c r="D437">
        <v>0</v>
      </c>
      <c r="E437">
        <v>0</v>
      </c>
    </row>
    <row r="438" spans="1:5">
      <c r="A438">
        <v>1952</v>
      </c>
      <c r="B438">
        <v>0</v>
      </c>
      <c r="C438">
        <v>0</v>
      </c>
      <c r="D438">
        <v>0</v>
      </c>
      <c r="E438">
        <v>0</v>
      </c>
    </row>
    <row r="439" spans="1:5">
      <c r="A439">
        <v>1953</v>
      </c>
      <c r="B439">
        <v>0</v>
      </c>
      <c r="C439">
        <v>0</v>
      </c>
      <c r="D439">
        <v>0</v>
      </c>
      <c r="E439">
        <v>0</v>
      </c>
    </row>
    <row r="440" spans="1:5">
      <c r="A440">
        <v>1954</v>
      </c>
      <c r="B440">
        <v>0</v>
      </c>
      <c r="C440">
        <v>0</v>
      </c>
      <c r="D440">
        <v>0</v>
      </c>
      <c r="E440">
        <v>0</v>
      </c>
    </row>
    <row r="441" spans="1:5">
      <c r="A441">
        <v>1955</v>
      </c>
      <c r="B441">
        <v>0</v>
      </c>
      <c r="C441">
        <v>0</v>
      </c>
      <c r="D441">
        <v>0</v>
      </c>
      <c r="E441">
        <v>0</v>
      </c>
    </row>
    <row r="442" spans="1:5">
      <c r="A442">
        <v>1956</v>
      </c>
      <c r="B442">
        <v>0</v>
      </c>
      <c r="C442">
        <v>0</v>
      </c>
      <c r="D442">
        <v>0</v>
      </c>
      <c r="E442">
        <v>0</v>
      </c>
    </row>
    <row r="443" spans="1:5">
      <c r="A443">
        <v>1957</v>
      </c>
      <c r="B443">
        <v>0</v>
      </c>
      <c r="C443">
        <v>0</v>
      </c>
      <c r="D443">
        <v>0</v>
      </c>
      <c r="E443">
        <v>0</v>
      </c>
    </row>
    <row r="444" spans="1:5">
      <c r="A444">
        <v>1958</v>
      </c>
      <c r="B444">
        <v>0</v>
      </c>
      <c r="C444">
        <v>0</v>
      </c>
      <c r="D444">
        <v>0</v>
      </c>
      <c r="E444">
        <v>0</v>
      </c>
    </row>
    <row r="445" spans="1:5">
      <c r="A445">
        <v>1959</v>
      </c>
      <c r="B445">
        <v>0</v>
      </c>
      <c r="C445">
        <v>0</v>
      </c>
      <c r="D445">
        <v>0</v>
      </c>
      <c r="E445">
        <v>0</v>
      </c>
    </row>
    <row r="446" spans="1:5">
      <c r="A446">
        <v>1960</v>
      </c>
      <c r="B446">
        <v>0</v>
      </c>
      <c r="C446">
        <v>0</v>
      </c>
      <c r="D446">
        <v>0</v>
      </c>
      <c r="E446">
        <v>0</v>
      </c>
    </row>
    <row r="447" spans="1:5">
      <c r="A447">
        <v>1961</v>
      </c>
      <c r="B447">
        <v>0</v>
      </c>
      <c r="C447">
        <v>0</v>
      </c>
      <c r="D447">
        <v>0</v>
      </c>
      <c r="E447">
        <v>0</v>
      </c>
    </row>
    <row r="448" spans="1:5">
      <c r="A448">
        <v>1962</v>
      </c>
      <c r="B448">
        <v>0</v>
      </c>
      <c r="C448">
        <v>0</v>
      </c>
      <c r="D448">
        <v>0</v>
      </c>
      <c r="E448">
        <v>0</v>
      </c>
    </row>
    <row r="449" spans="1:5">
      <c r="A449">
        <v>1963</v>
      </c>
      <c r="B449">
        <v>0</v>
      </c>
      <c r="C449">
        <v>0</v>
      </c>
      <c r="D449">
        <v>0</v>
      </c>
      <c r="E449">
        <v>0</v>
      </c>
    </row>
    <row r="450" spans="1:5">
      <c r="A450">
        <v>1964</v>
      </c>
      <c r="B450">
        <v>0</v>
      </c>
      <c r="C450">
        <v>0</v>
      </c>
      <c r="D450">
        <v>0</v>
      </c>
      <c r="E450">
        <v>0</v>
      </c>
    </row>
    <row r="451" spans="1:5">
      <c r="A451">
        <v>1965</v>
      </c>
      <c r="B451">
        <v>0</v>
      </c>
      <c r="C451">
        <v>0</v>
      </c>
      <c r="D451">
        <v>0</v>
      </c>
      <c r="E451">
        <v>0</v>
      </c>
    </row>
    <row r="452" spans="1:5">
      <c r="A452">
        <v>1966</v>
      </c>
      <c r="B452">
        <v>0</v>
      </c>
      <c r="C452">
        <v>0</v>
      </c>
      <c r="D452">
        <v>0</v>
      </c>
      <c r="E452">
        <v>0</v>
      </c>
    </row>
    <row r="453" spans="1:5">
      <c r="A453">
        <v>1967</v>
      </c>
      <c r="B453">
        <v>0</v>
      </c>
      <c r="C453">
        <v>0</v>
      </c>
      <c r="D453">
        <v>0</v>
      </c>
      <c r="E453">
        <v>0</v>
      </c>
    </row>
    <row r="454" spans="1:5">
      <c r="A454">
        <v>1968</v>
      </c>
      <c r="B454">
        <v>0</v>
      </c>
      <c r="C454">
        <v>0</v>
      </c>
      <c r="D454">
        <v>0</v>
      </c>
      <c r="E454">
        <v>0</v>
      </c>
    </row>
    <row r="455" spans="1:5">
      <c r="A455">
        <v>1969</v>
      </c>
      <c r="B455">
        <v>0</v>
      </c>
      <c r="C455">
        <v>0</v>
      </c>
      <c r="D455">
        <v>0</v>
      </c>
      <c r="E455">
        <v>0</v>
      </c>
    </row>
    <row r="456" spans="1:5">
      <c r="A456">
        <v>1970</v>
      </c>
      <c r="B456">
        <v>0</v>
      </c>
      <c r="C456">
        <v>0</v>
      </c>
      <c r="D456">
        <v>0</v>
      </c>
      <c r="E456">
        <v>0</v>
      </c>
    </row>
    <row r="457" spans="1:5">
      <c r="A457">
        <v>1971</v>
      </c>
      <c r="B457">
        <v>0</v>
      </c>
      <c r="C457">
        <v>0</v>
      </c>
      <c r="D457">
        <v>0</v>
      </c>
      <c r="E457">
        <v>0</v>
      </c>
    </row>
    <row r="458" spans="1:5">
      <c r="A458">
        <v>1972</v>
      </c>
      <c r="B458">
        <v>0</v>
      </c>
      <c r="C458">
        <v>0</v>
      </c>
      <c r="D458">
        <v>0</v>
      </c>
      <c r="E458">
        <v>0</v>
      </c>
    </row>
    <row r="459" spans="1:5">
      <c r="A459">
        <v>1973</v>
      </c>
      <c r="B459">
        <v>0</v>
      </c>
      <c r="C459">
        <v>0</v>
      </c>
      <c r="D459">
        <v>0</v>
      </c>
      <c r="E459">
        <v>0</v>
      </c>
    </row>
    <row r="460" spans="1:5">
      <c r="A460">
        <v>1974</v>
      </c>
      <c r="B460">
        <v>0</v>
      </c>
      <c r="C460">
        <v>0</v>
      </c>
      <c r="D460">
        <v>0</v>
      </c>
      <c r="E460">
        <v>0</v>
      </c>
    </row>
    <row r="461" spans="1:5">
      <c r="A461">
        <v>1975</v>
      </c>
      <c r="B461">
        <v>0</v>
      </c>
      <c r="C461">
        <v>0</v>
      </c>
      <c r="D461">
        <v>0</v>
      </c>
      <c r="E461">
        <v>0</v>
      </c>
    </row>
    <row r="462" spans="1:5">
      <c r="A462">
        <v>1976</v>
      </c>
      <c r="B462">
        <v>0</v>
      </c>
      <c r="C462">
        <v>0</v>
      </c>
      <c r="D462">
        <v>0</v>
      </c>
      <c r="E462">
        <v>0</v>
      </c>
    </row>
    <row r="463" spans="1:5">
      <c r="A463">
        <v>1977</v>
      </c>
      <c r="B463">
        <v>0</v>
      </c>
      <c r="C463">
        <v>0</v>
      </c>
      <c r="D463">
        <v>0</v>
      </c>
      <c r="E463">
        <v>0</v>
      </c>
    </row>
    <row r="464" spans="1:5">
      <c r="A464">
        <v>1978</v>
      </c>
      <c r="B464">
        <v>20.781358985499999</v>
      </c>
      <c r="C464">
        <v>0</v>
      </c>
      <c r="D464">
        <v>31.130877093300001</v>
      </c>
      <c r="E464">
        <v>30.5101099293</v>
      </c>
    </row>
    <row r="465" spans="1:5">
      <c r="A465">
        <v>1979</v>
      </c>
      <c r="B465">
        <v>0</v>
      </c>
      <c r="C465">
        <v>0</v>
      </c>
      <c r="D465">
        <v>0</v>
      </c>
      <c r="E465">
        <v>0</v>
      </c>
    </row>
    <row r="466" spans="1:5">
      <c r="A466">
        <v>1980</v>
      </c>
      <c r="B466">
        <v>0</v>
      </c>
      <c r="C466">
        <v>0</v>
      </c>
      <c r="D466">
        <v>0</v>
      </c>
      <c r="E466">
        <v>0</v>
      </c>
    </row>
    <row r="467" spans="1:5">
      <c r="A467">
        <v>1981</v>
      </c>
      <c r="B467">
        <v>0</v>
      </c>
      <c r="C467">
        <v>0</v>
      </c>
      <c r="D467">
        <v>0</v>
      </c>
      <c r="E467">
        <v>0</v>
      </c>
    </row>
    <row r="468" spans="1:5">
      <c r="A468">
        <v>1982</v>
      </c>
      <c r="B468">
        <v>0</v>
      </c>
      <c r="C468">
        <v>0</v>
      </c>
      <c r="D468">
        <v>0</v>
      </c>
      <c r="E468">
        <v>0</v>
      </c>
    </row>
    <row r="469" spans="1:5">
      <c r="A469">
        <v>1983</v>
      </c>
      <c r="B469">
        <v>0</v>
      </c>
      <c r="C469">
        <v>0</v>
      </c>
      <c r="D469">
        <v>0</v>
      </c>
      <c r="E469">
        <v>0</v>
      </c>
    </row>
    <row r="470" spans="1:5">
      <c r="A470">
        <v>1984</v>
      </c>
      <c r="B470">
        <v>0</v>
      </c>
      <c r="C470">
        <v>0</v>
      </c>
      <c r="D470">
        <v>0</v>
      </c>
      <c r="E470">
        <v>0</v>
      </c>
    </row>
    <row r="471" spans="1:5">
      <c r="A471">
        <v>1985</v>
      </c>
      <c r="B471">
        <v>0</v>
      </c>
      <c r="C471">
        <v>0</v>
      </c>
      <c r="D471">
        <v>0</v>
      </c>
      <c r="E471">
        <v>0</v>
      </c>
    </row>
    <row r="472" spans="1:5">
      <c r="A472">
        <v>1986</v>
      </c>
      <c r="B472">
        <v>0</v>
      </c>
      <c r="C472">
        <v>26.320181133399998</v>
      </c>
      <c r="D472">
        <v>0</v>
      </c>
      <c r="E472">
        <v>0</v>
      </c>
    </row>
    <row r="473" spans="1:5">
      <c r="A473">
        <v>1987</v>
      </c>
      <c r="B473">
        <v>0</v>
      </c>
      <c r="C473">
        <v>0</v>
      </c>
      <c r="D473">
        <v>0</v>
      </c>
      <c r="E473">
        <v>0</v>
      </c>
    </row>
    <row r="474" spans="1:5">
      <c r="A474">
        <v>1988</v>
      </c>
      <c r="B474">
        <v>0</v>
      </c>
      <c r="C474">
        <v>0</v>
      </c>
      <c r="D474">
        <v>0</v>
      </c>
      <c r="E474">
        <v>0</v>
      </c>
    </row>
    <row r="475" spans="1:5">
      <c r="A475">
        <v>1989</v>
      </c>
      <c r="B475">
        <v>0</v>
      </c>
      <c r="C475">
        <v>0</v>
      </c>
      <c r="D475">
        <v>0</v>
      </c>
      <c r="E475">
        <v>0</v>
      </c>
    </row>
    <row r="476" spans="1:5">
      <c r="A476">
        <v>1990</v>
      </c>
      <c r="B476">
        <v>0</v>
      </c>
      <c r="C476">
        <v>0</v>
      </c>
      <c r="D476">
        <v>0</v>
      </c>
      <c r="E476">
        <v>0</v>
      </c>
    </row>
    <row r="477" spans="1:5">
      <c r="A477">
        <v>1991</v>
      </c>
      <c r="B477">
        <v>0</v>
      </c>
      <c r="C477">
        <v>0</v>
      </c>
      <c r="D477">
        <v>0</v>
      </c>
      <c r="E477">
        <v>0</v>
      </c>
    </row>
    <row r="478" spans="1:5">
      <c r="A478">
        <v>1992</v>
      </c>
      <c r="B478">
        <v>0</v>
      </c>
      <c r="C478">
        <v>0</v>
      </c>
      <c r="D478">
        <v>0</v>
      </c>
      <c r="E478">
        <v>0</v>
      </c>
    </row>
    <row r="479" spans="1:5">
      <c r="A479">
        <v>1993</v>
      </c>
      <c r="B479">
        <v>0</v>
      </c>
      <c r="C479">
        <v>0</v>
      </c>
      <c r="D479">
        <v>0</v>
      </c>
      <c r="E479">
        <v>0</v>
      </c>
    </row>
    <row r="480" spans="1:5">
      <c r="A480">
        <v>1994</v>
      </c>
      <c r="B480">
        <v>0</v>
      </c>
      <c r="C480">
        <v>0</v>
      </c>
      <c r="D480">
        <v>0</v>
      </c>
      <c r="E480">
        <v>0</v>
      </c>
    </row>
    <row r="481" spans="1:5">
      <c r="A481">
        <v>1995</v>
      </c>
      <c r="B481">
        <v>0</v>
      </c>
      <c r="C481">
        <v>0</v>
      </c>
      <c r="D481">
        <v>0</v>
      </c>
      <c r="E481">
        <v>0</v>
      </c>
    </row>
    <row r="482" spans="1:5">
      <c r="A482">
        <v>1996</v>
      </c>
      <c r="B482">
        <v>21.1765683735</v>
      </c>
      <c r="C482">
        <v>19.004405843800001</v>
      </c>
      <c r="D482">
        <v>25.064239999200002</v>
      </c>
      <c r="E482">
        <v>27.4944210337</v>
      </c>
    </row>
    <row r="483" spans="1:5">
      <c r="A483">
        <v>1997</v>
      </c>
      <c r="B483">
        <v>0</v>
      </c>
      <c r="C483">
        <v>0</v>
      </c>
      <c r="D483">
        <v>0</v>
      </c>
      <c r="E483">
        <v>0</v>
      </c>
    </row>
    <row r="484" spans="1:5">
      <c r="A484">
        <v>1998</v>
      </c>
      <c r="B484">
        <v>0</v>
      </c>
      <c r="C484">
        <v>0</v>
      </c>
      <c r="D484">
        <v>0</v>
      </c>
      <c r="E484">
        <v>0</v>
      </c>
    </row>
    <row r="485" spans="1:5">
      <c r="A485">
        <v>1999</v>
      </c>
      <c r="B485">
        <v>0</v>
      </c>
      <c r="C485">
        <v>0</v>
      </c>
      <c r="D485">
        <v>0</v>
      </c>
      <c r="E485">
        <v>0</v>
      </c>
    </row>
    <row r="486" spans="1:5">
      <c r="A486">
        <v>2000</v>
      </c>
      <c r="B486">
        <v>0</v>
      </c>
      <c r="C486">
        <v>0</v>
      </c>
      <c r="D486">
        <v>0</v>
      </c>
      <c r="E486">
        <v>0</v>
      </c>
    </row>
    <row r="487" spans="1:5">
      <c r="A487">
        <v>2001</v>
      </c>
      <c r="B487">
        <v>0</v>
      </c>
      <c r="C487">
        <v>0</v>
      </c>
      <c r="D487">
        <v>0</v>
      </c>
      <c r="E487">
        <v>0</v>
      </c>
    </row>
    <row r="488" spans="1:5">
      <c r="A488">
        <v>2002</v>
      </c>
      <c r="B488">
        <v>0</v>
      </c>
      <c r="C488">
        <v>0</v>
      </c>
      <c r="D488">
        <v>0</v>
      </c>
      <c r="E488">
        <v>0</v>
      </c>
    </row>
    <row r="489" spans="1:5">
      <c r="A489">
        <v>2003</v>
      </c>
      <c r="B489">
        <v>0</v>
      </c>
      <c r="C489">
        <v>0</v>
      </c>
      <c r="D489">
        <v>0</v>
      </c>
      <c r="E489">
        <v>0</v>
      </c>
    </row>
    <row r="490" spans="1:5">
      <c r="A490">
        <v>2004</v>
      </c>
      <c r="B490">
        <v>0</v>
      </c>
      <c r="C490">
        <v>0</v>
      </c>
      <c r="D490">
        <v>0</v>
      </c>
      <c r="E490">
        <v>0</v>
      </c>
    </row>
    <row r="491" spans="1:5">
      <c r="A491">
        <v>2005</v>
      </c>
      <c r="B491">
        <v>0</v>
      </c>
      <c r="C491">
        <v>0</v>
      </c>
      <c r="D491">
        <v>0</v>
      </c>
      <c r="E491">
        <v>0</v>
      </c>
    </row>
    <row r="492" spans="1:5">
      <c r="A492">
        <v>2006</v>
      </c>
      <c r="B492">
        <v>0</v>
      </c>
      <c r="C492">
        <v>0</v>
      </c>
      <c r="D492">
        <v>0</v>
      </c>
      <c r="E492">
        <v>0</v>
      </c>
    </row>
    <row r="493" spans="1:5">
      <c r="A493">
        <v>2007</v>
      </c>
      <c r="B493">
        <v>0</v>
      </c>
      <c r="C493">
        <v>0</v>
      </c>
      <c r="D493">
        <v>0</v>
      </c>
      <c r="E493">
        <v>0</v>
      </c>
    </row>
    <row r="494" spans="1:5">
      <c r="A494">
        <v>2008</v>
      </c>
      <c r="B494">
        <v>0</v>
      </c>
      <c r="C494">
        <v>0</v>
      </c>
      <c r="D494">
        <v>0</v>
      </c>
      <c r="E494">
        <v>0</v>
      </c>
    </row>
    <row r="495" spans="1:5">
      <c r="A495">
        <v>2009</v>
      </c>
      <c r="B495">
        <v>0</v>
      </c>
      <c r="C495">
        <v>0</v>
      </c>
      <c r="D495">
        <v>0</v>
      </c>
      <c r="E495">
        <v>0</v>
      </c>
    </row>
    <row r="496" spans="1:5">
      <c r="A496">
        <v>2010</v>
      </c>
      <c r="B496">
        <v>0</v>
      </c>
      <c r="C496">
        <v>0</v>
      </c>
      <c r="D496">
        <v>0</v>
      </c>
      <c r="E496">
        <v>0</v>
      </c>
    </row>
    <row r="497" spans="1:5">
      <c r="A497">
        <v>2011</v>
      </c>
      <c r="B497">
        <v>0</v>
      </c>
      <c r="C497">
        <v>0</v>
      </c>
      <c r="D497">
        <v>0</v>
      </c>
      <c r="E497">
        <v>0</v>
      </c>
    </row>
    <row r="498" spans="1:5">
      <c r="A498">
        <v>2012</v>
      </c>
      <c r="B498">
        <v>0</v>
      </c>
      <c r="C498">
        <v>0</v>
      </c>
      <c r="D498">
        <v>0</v>
      </c>
      <c r="E498">
        <v>0</v>
      </c>
    </row>
    <row r="499" spans="1:5">
      <c r="A499">
        <v>2013</v>
      </c>
      <c r="B499">
        <v>0</v>
      </c>
      <c r="C499">
        <v>0</v>
      </c>
      <c r="D499">
        <v>0</v>
      </c>
      <c r="E499">
        <v>0</v>
      </c>
    </row>
    <row r="500" spans="1:5">
      <c r="A500">
        <v>2014</v>
      </c>
      <c r="B500">
        <v>0</v>
      </c>
      <c r="C500">
        <v>0</v>
      </c>
      <c r="D500">
        <v>0</v>
      </c>
      <c r="E500">
        <v>0</v>
      </c>
    </row>
    <row r="501" spans="1:5">
      <c r="A501">
        <v>2015</v>
      </c>
      <c r="B501">
        <v>0</v>
      </c>
      <c r="C501">
        <v>0</v>
      </c>
      <c r="D501">
        <v>0</v>
      </c>
      <c r="E501">
        <v>0</v>
      </c>
    </row>
    <row r="502" spans="1:5">
      <c r="A502" t="s">
        <v>34</v>
      </c>
      <c r="B502" t="s">
        <v>662</v>
      </c>
      <c r="C502" t="s">
        <v>69</v>
      </c>
      <c r="D502" t="s">
        <v>73</v>
      </c>
      <c r="E502" t="s">
        <v>665</v>
      </c>
    </row>
    <row r="503" spans="1:5">
      <c r="A503">
        <v>1850</v>
      </c>
      <c r="B503">
        <v>0</v>
      </c>
      <c r="C503">
        <v>0</v>
      </c>
      <c r="D503">
        <v>0</v>
      </c>
      <c r="E503">
        <v>0</v>
      </c>
    </row>
    <row r="504" spans="1:5">
      <c r="A504">
        <v>1851</v>
      </c>
      <c r="B504">
        <v>0</v>
      </c>
      <c r="C504">
        <v>0</v>
      </c>
      <c r="D504">
        <v>0</v>
      </c>
      <c r="E504">
        <v>0</v>
      </c>
    </row>
    <row r="505" spans="1:5">
      <c r="A505">
        <v>1852</v>
      </c>
      <c r="B505">
        <v>0</v>
      </c>
      <c r="C505">
        <v>0</v>
      </c>
      <c r="D505">
        <v>0</v>
      </c>
      <c r="E505">
        <v>0</v>
      </c>
    </row>
    <row r="506" spans="1:5">
      <c r="A506">
        <v>1853</v>
      </c>
      <c r="B506">
        <v>0</v>
      </c>
      <c r="C506">
        <v>0</v>
      </c>
      <c r="D506">
        <v>0</v>
      </c>
      <c r="E506">
        <v>0</v>
      </c>
    </row>
    <row r="507" spans="1:5">
      <c r="A507">
        <v>1854</v>
      </c>
      <c r="B507">
        <v>0</v>
      </c>
      <c r="C507">
        <v>0</v>
      </c>
      <c r="D507">
        <v>0</v>
      </c>
      <c r="E507">
        <v>0</v>
      </c>
    </row>
    <row r="508" spans="1:5">
      <c r="A508">
        <v>1855</v>
      </c>
      <c r="B508">
        <v>0</v>
      </c>
      <c r="C508">
        <v>0</v>
      </c>
      <c r="D508">
        <v>0</v>
      </c>
      <c r="E508">
        <v>0</v>
      </c>
    </row>
    <row r="509" spans="1:5">
      <c r="A509">
        <v>1856</v>
      </c>
      <c r="B509">
        <v>0</v>
      </c>
      <c r="C509">
        <v>0</v>
      </c>
      <c r="D509">
        <v>0</v>
      </c>
      <c r="E509">
        <v>0</v>
      </c>
    </row>
    <row r="510" spans="1:5">
      <c r="A510">
        <v>1857</v>
      </c>
      <c r="B510">
        <v>0</v>
      </c>
      <c r="C510">
        <v>0</v>
      </c>
      <c r="D510">
        <v>0</v>
      </c>
      <c r="E510">
        <v>0</v>
      </c>
    </row>
    <row r="511" spans="1:5">
      <c r="A511">
        <v>1858</v>
      </c>
      <c r="B511">
        <v>0</v>
      </c>
      <c r="C511">
        <v>0</v>
      </c>
      <c r="D511">
        <v>0</v>
      </c>
      <c r="E511">
        <v>0</v>
      </c>
    </row>
    <row r="512" spans="1:5">
      <c r="A512">
        <v>1859</v>
      </c>
      <c r="B512">
        <v>0</v>
      </c>
      <c r="C512">
        <v>0</v>
      </c>
      <c r="D512">
        <v>0</v>
      </c>
      <c r="E512">
        <v>0</v>
      </c>
    </row>
    <row r="513" spans="1:5">
      <c r="A513">
        <v>1860</v>
      </c>
      <c r="B513">
        <v>0</v>
      </c>
      <c r="C513">
        <v>0</v>
      </c>
      <c r="D513">
        <v>0</v>
      </c>
      <c r="E513">
        <v>0</v>
      </c>
    </row>
    <row r="514" spans="1:5">
      <c r="A514">
        <v>1861</v>
      </c>
      <c r="B514">
        <v>0</v>
      </c>
      <c r="C514">
        <v>0</v>
      </c>
      <c r="D514">
        <v>0</v>
      </c>
      <c r="E514">
        <v>0</v>
      </c>
    </row>
    <row r="515" spans="1:5">
      <c r="A515">
        <v>1862</v>
      </c>
      <c r="B515">
        <v>0</v>
      </c>
      <c r="C515">
        <v>0</v>
      </c>
      <c r="D515">
        <v>0</v>
      </c>
      <c r="E515">
        <v>0</v>
      </c>
    </row>
    <row r="516" spans="1:5">
      <c r="A516">
        <v>1863</v>
      </c>
      <c r="B516">
        <v>0</v>
      </c>
      <c r="C516">
        <v>0</v>
      </c>
      <c r="D516">
        <v>0</v>
      </c>
      <c r="E516">
        <v>0</v>
      </c>
    </row>
    <row r="517" spans="1:5">
      <c r="A517">
        <v>1864</v>
      </c>
      <c r="B517">
        <v>0</v>
      </c>
      <c r="C517">
        <v>0</v>
      </c>
      <c r="D517">
        <v>0</v>
      </c>
      <c r="E517">
        <v>0</v>
      </c>
    </row>
    <row r="518" spans="1:5">
      <c r="A518">
        <v>1865</v>
      </c>
      <c r="B518">
        <v>0</v>
      </c>
      <c r="C518">
        <v>0</v>
      </c>
      <c r="D518">
        <v>0</v>
      </c>
      <c r="E518">
        <v>0</v>
      </c>
    </row>
    <row r="519" spans="1:5">
      <c r="A519">
        <v>1866</v>
      </c>
      <c r="B519">
        <v>0</v>
      </c>
      <c r="C519">
        <v>0</v>
      </c>
      <c r="D519">
        <v>0</v>
      </c>
      <c r="E519">
        <v>0</v>
      </c>
    </row>
    <row r="520" spans="1:5">
      <c r="A520">
        <v>1867</v>
      </c>
      <c r="B520">
        <v>0</v>
      </c>
      <c r="C520">
        <v>0</v>
      </c>
      <c r="D520">
        <v>0</v>
      </c>
      <c r="E520">
        <v>0</v>
      </c>
    </row>
    <row r="521" spans="1:5">
      <c r="A521">
        <v>1868</v>
      </c>
      <c r="B521">
        <v>0</v>
      </c>
      <c r="C521">
        <v>0</v>
      </c>
      <c r="D521">
        <v>0</v>
      </c>
      <c r="E521">
        <v>0</v>
      </c>
    </row>
    <row r="522" spans="1:5">
      <c r="A522">
        <v>1869</v>
      </c>
      <c r="B522">
        <v>0</v>
      </c>
      <c r="C522">
        <v>0</v>
      </c>
      <c r="D522">
        <v>0</v>
      </c>
      <c r="E522">
        <v>0</v>
      </c>
    </row>
    <row r="523" spans="1:5">
      <c r="A523">
        <v>1870</v>
      </c>
      <c r="B523">
        <v>0</v>
      </c>
      <c r="C523">
        <v>0</v>
      </c>
      <c r="D523">
        <v>0</v>
      </c>
      <c r="E523">
        <v>0</v>
      </c>
    </row>
    <row r="524" spans="1:5">
      <c r="A524">
        <v>1871</v>
      </c>
      <c r="B524">
        <v>0</v>
      </c>
      <c r="C524">
        <v>0</v>
      </c>
      <c r="D524">
        <v>0</v>
      </c>
      <c r="E524">
        <v>0</v>
      </c>
    </row>
    <row r="525" spans="1:5">
      <c r="A525">
        <v>1872</v>
      </c>
      <c r="B525">
        <v>0</v>
      </c>
      <c r="C525">
        <v>0</v>
      </c>
      <c r="D525">
        <v>0</v>
      </c>
      <c r="E525">
        <v>0</v>
      </c>
    </row>
    <row r="526" spans="1:5">
      <c r="A526">
        <v>1873</v>
      </c>
      <c r="B526">
        <v>0</v>
      </c>
      <c r="C526">
        <v>0</v>
      </c>
      <c r="D526">
        <v>0</v>
      </c>
      <c r="E526">
        <v>0</v>
      </c>
    </row>
    <row r="527" spans="1:5">
      <c r="A527">
        <v>1874</v>
      </c>
      <c r="B527">
        <v>0</v>
      </c>
      <c r="C527">
        <v>0</v>
      </c>
      <c r="D527">
        <v>0</v>
      </c>
      <c r="E527">
        <v>0</v>
      </c>
    </row>
    <row r="528" spans="1:5">
      <c r="A528">
        <v>1875</v>
      </c>
      <c r="B528">
        <v>0</v>
      </c>
      <c r="C528">
        <v>0</v>
      </c>
      <c r="D528">
        <v>0</v>
      </c>
      <c r="E528">
        <v>0</v>
      </c>
    </row>
    <row r="529" spans="1:5">
      <c r="A529">
        <v>1876</v>
      </c>
      <c r="B529">
        <v>0</v>
      </c>
      <c r="C529">
        <v>0</v>
      </c>
      <c r="D529">
        <v>0</v>
      </c>
      <c r="E529">
        <v>0</v>
      </c>
    </row>
    <row r="530" spans="1:5">
      <c r="A530">
        <v>1877</v>
      </c>
      <c r="B530">
        <v>0</v>
      </c>
      <c r="C530">
        <v>0</v>
      </c>
      <c r="D530">
        <v>0</v>
      </c>
      <c r="E530">
        <v>0</v>
      </c>
    </row>
    <row r="531" spans="1:5">
      <c r="A531">
        <v>1878</v>
      </c>
      <c r="B531">
        <v>0</v>
      </c>
      <c r="C531">
        <v>0</v>
      </c>
      <c r="D531">
        <v>0</v>
      </c>
      <c r="E531">
        <v>0</v>
      </c>
    </row>
    <row r="532" spans="1:5">
      <c r="A532">
        <v>1879</v>
      </c>
      <c r="B532">
        <v>0</v>
      </c>
      <c r="C532">
        <v>0</v>
      </c>
      <c r="D532">
        <v>0</v>
      </c>
      <c r="E532">
        <v>0</v>
      </c>
    </row>
    <row r="533" spans="1:5">
      <c r="A533">
        <v>1880</v>
      </c>
      <c r="B533">
        <v>0</v>
      </c>
      <c r="C533">
        <v>0</v>
      </c>
      <c r="D533">
        <v>0</v>
      </c>
      <c r="E533">
        <v>0</v>
      </c>
    </row>
    <row r="534" spans="1:5">
      <c r="A534">
        <v>1881</v>
      </c>
      <c r="B534">
        <v>0</v>
      </c>
      <c r="C534">
        <v>0</v>
      </c>
      <c r="D534">
        <v>0</v>
      </c>
      <c r="E534">
        <v>0</v>
      </c>
    </row>
    <row r="535" spans="1:5">
      <c r="A535">
        <v>1882</v>
      </c>
      <c r="B535">
        <v>0</v>
      </c>
      <c r="C535">
        <v>0</v>
      </c>
      <c r="D535">
        <v>0</v>
      </c>
      <c r="E535">
        <v>0</v>
      </c>
    </row>
    <row r="536" spans="1:5">
      <c r="A536">
        <v>1883</v>
      </c>
      <c r="B536">
        <v>0</v>
      </c>
      <c r="C536">
        <v>0</v>
      </c>
      <c r="D536">
        <v>0</v>
      </c>
      <c r="E536">
        <v>0</v>
      </c>
    </row>
    <row r="537" spans="1:5">
      <c r="A537">
        <v>1884</v>
      </c>
      <c r="B537">
        <v>0</v>
      </c>
      <c r="C537">
        <v>0</v>
      </c>
      <c r="D537">
        <v>0</v>
      </c>
      <c r="E537">
        <v>0</v>
      </c>
    </row>
    <row r="538" spans="1:5">
      <c r="A538">
        <v>1885</v>
      </c>
      <c r="B538">
        <v>0</v>
      </c>
      <c r="C538">
        <v>0</v>
      </c>
      <c r="D538">
        <v>0</v>
      </c>
      <c r="E538">
        <v>0</v>
      </c>
    </row>
    <row r="539" spans="1:5">
      <c r="A539">
        <v>1886</v>
      </c>
      <c r="B539">
        <v>0</v>
      </c>
      <c r="C539">
        <v>0</v>
      </c>
      <c r="D539">
        <v>0</v>
      </c>
      <c r="E539">
        <v>0</v>
      </c>
    </row>
    <row r="540" spans="1:5">
      <c r="A540">
        <v>1887</v>
      </c>
      <c r="B540">
        <v>0</v>
      </c>
      <c r="C540">
        <v>0</v>
      </c>
      <c r="D540">
        <v>0</v>
      </c>
      <c r="E540">
        <v>0</v>
      </c>
    </row>
    <row r="541" spans="1:5">
      <c r="A541">
        <v>1888</v>
      </c>
      <c r="B541">
        <v>0</v>
      </c>
      <c r="C541">
        <v>0</v>
      </c>
      <c r="D541">
        <v>0</v>
      </c>
      <c r="E541">
        <v>0</v>
      </c>
    </row>
    <row r="542" spans="1:5">
      <c r="A542">
        <v>1889</v>
      </c>
      <c r="B542">
        <v>0</v>
      </c>
      <c r="C542">
        <v>0</v>
      </c>
      <c r="D542">
        <v>0</v>
      </c>
      <c r="E542">
        <v>0</v>
      </c>
    </row>
    <row r="543" spans="1:5">
      <c r="A543">
        <v>1890</v>
      </c>
      <c r="B543">
        <v>0</v>
      </c>
      <c r="C543">
        <v>0</v>
      </c>
      <c r="D543">
        <v>0</v>
      </c>
      <c r="E543">
        <v>0</v>
      </c>
    </row>
    <row r="544" spans="1:5">
      <c r="A544">
        <v>1891</v>
      </c>
      <c r="B544">
        <v>0</v>
      </c>
      <c r="C544">
        <v>0</v>
      </c>
      <c r="D544">
        <v>0</v>
      </c>
      <c r="E544">
        <v>0</v>
      </c>
    </row>
    <row r="545" spans="1:5">
      <c r="A545">
        <v>1892</v>
      </c>
      <c r="B545">
        <v>0</v>
      </c>
      <c r="C545">
        <v>0</v>
      </c>
      <c r="D545">
        <v>0</v>
      </c>
      <c r="E545">
        <v>0</v>
      </c>
    </row>
    <row r="546" spans="1:5">
      <c r="A546">
        <v>1893</v>
      </c>
      <c r="B546">
        <v>0</v>
      </c>
      <c r="C546">
        <v>0</v>
      </c>
      <c r="D546">
        <v>0</v>
      </c>
      <c r="E546">
        <v>0</v>
      </c>
    </row>
    <row r="547" spans="1:5">
      <c r="A547">
        <v>1894</v>
      </c>
      <c r="B547">
        <v>0</v>
      </c>
      <c r="C547">
        <v>0</v>
      </c>
      <c r="D547">
        <v>0</v>
      </c>
      <c r="E547">
        <v>0</v>
      </c>
    </row>
    <row r="548" spans="1:5">
      <c r="A548">
        <v>1895</v>
      </c>
      <c r="B548">
        <v>0</v>
      </c>
      <c r="C548">
        <v>0</v>
      </c>
      <c r="D548">
        <v>0</v>
      </c>
      <c r="E548">
        <v>0</v>
      </c>
    </row>
    <row r="549" spans="1:5">
      <c r="A549">
        <v>1896</v>
      </c>
      <c r="B549">
        <v>0</v>
      </c>
      <c r="C549">
        <v>0</v>
      </c>
      <c r="D549">
        <v>0</v>
      </c>
      <c r="E549">
        <v>0</v>
      </c>
    </row>
    <row r="550" spans="1:5">
      <c r="A550">
        <v>1897</v>
      </c>
      <c r="B550">
        <v>0</v>
      </c>
      <c r="C550">
        <v>0</v>
      </c>
      <c r="D550">
        <v>0</v>
      </c>
      <c r="E550">
        <v>0</v>
      </c>
    </row>
    <row r="551" spans="1:5">
      <c r="A551">
        <v>1898</v>
      </c>
      <c r="B551">
        <v>0</v>
      </c>
      <c r="C551">
        <v>0</v>
      </c>
      <c r="D551">
        <v>0</v>
      </c>
      <c r="E551">
        <v>0</v>
      </c>
    </row>
    <row r="552" spans="1:5">
      <c r="A552">
        <v>1899</v>
      </c>
      <c r="B552">
        <v>0</v>
      </c>
      <c r="C552">
        <v>0</v>
      </c>
      <c r="D552">
        <v>0</v>
      </c>
      <c r="E552">
        <v>0</v>
      </c>
    </row>
    <row r="553" spans="1:5">
      <c r="A553">
        <v>1900</v>
      </c>
      <c r="B553">
        <v>0</v>
      </c>
      <c r="C553">
        <v>0</v>
      </c>
      <c r="D553">
        <v>0</v>
      </c>
      <c r="E553">
        <v>0</v>
      </c>
    </row>
    <row r="554" spans="1:5">
      <c r="A554">
        <v>1901</v>
      </c>
      <c r="B554">
        <v>0</v>
      </c>
      <c r="C554">
        <v>0</v>
      </c>
      <c r="D554">
        <v>0</v>
      </c>
      <c r="E554">
        <v>0</v>
      </c>
    </row>
    <row r="555" spans="1:5">
      <c r="A555">
        <v>1902</v>
      </c>
      <c r="B555">
        <v>0</v>
      </c>
      <c r="C555">
        <v>0</v>
      </c>
      <c r="D555">
        <v>0</v>
      </c>
      <c r="E555">
        <v>0</v>
      </c>
    </row>
    <row r="556" spans="1:5">
      <c r="A556">
        <v>1903</v>
      </c>
      <c r="B556">
        <v>0</v>
      </c>
      <c r="C556">
        <v>0</v>
      </c>
      <c r="D556">
        <v>0</v>
      </c>
      <c r="E556">
        <v>0</v>
      </c>
    </row>
    <row r="557" spans="1:5">
      <c r="A557">
        <v>1904</v>
      </c>
      <c r="B557">
        <v>0</v>
      </c>
      <c r="C557">
        <v>0</v>
      </c>
      <c r="D557">
        <v>0</v>
      </c>
      <c r="E557">
        <v>0</v>
      </c>
    </row>
    <row r="558" spans="1:5">
      <c r="A558">
        <v>1905</v>
      </c>
      <c r="B558">
        <v>0</v>
      </c>
      <c r="C558">
        <v>0</v>
      </c>
      <c r="D558">
        <v>0</v>
      </c>
      <c r="E558">
        <v>0</v>
      </c>
    </row>
    <row r="559" spans="1:5">
      <c r="A559">
        <v>1906</v>
      </c>
      <c r="B559">
        <v>0</v>
      </c>
      <c r="C559">
        <v>0</v>
      </c>
      <c r="D559">
        <v>0</v>
      </c>
      <c r="E559">
        <v>0</v>
      </c>
    </row>
    <row r="560" spans="1:5">
      <c r="A560">
        <v>1907</v>
      </c>
      <c r="B560">
        <v>0</v>
      </c>
      <c r="C560">
        <v>0</v>
      </c>
      <c r="D560">
        <v>0</v>
      </c>
      <c r="E560">
        <v>0</v>
      </c>
    </row>
    <row r="561" spans="1:5">
      <c r="A561">
        <v>1908</v>
      </c>
      <c r="B561">
        <v>0</v>
      </c>
      <c r="C561">
        <v>0</v>
      </c>
      <c r="D561">
        <v>0</v>
      </c>
      <c r="E561">
        <v>0</v>
      </c>
    </row>
    <row r="562" spans="1:5">
      <c r="A562">
        <v>1909</v>
      </c>
      <c r="B562">
        <v>0</v>
      </c>
      <c r="C562">
        <v>0</v>
      </c>
      <c r="D562">
        <v>0</v>
      </c>
      <c r="E562">
        <v>0</v>
      </c>
    </row>
    <row r="563" spans="1:5">
      <c r="A563">
        <v>1910</v>
      </c>
      <c r="B563">
        <v>0</v>
      </c>
      <c r="C563">
        <v>0</v>
      </c>
      <c r="D563">
        <v>0</v>
      </c>
      <c r="E563">
        <v>0</v>
      </c>
    </row>
    <row r="564" spans="1:5">
      <c r="A564">
        <v>1911</v>
      </c>
      <c r="B564">
        <v>0</v>
      </c>
      <c r="C564">
        <v>0</v>
      </c>
      <c r="D564">
        <v>0</v>
      </c>
      <c r="E564">
        <v>0</v>
      </c>
    </row>
    <row r="565" spans="1:5">
      <c r="A565">
        <v>1912</v>
      </c>
      <c r="B565">
        <v>0</v>
      </c>
      <c r="C565">
        <v>0</v>
      </c>
      <c r="D565">
        <v>0</v>
      </c>
      <c r="E565">
        <v>0</v>
      </c>
    </row>
    <row r="566" spans="1:5">
      <c r="A566">
        <v>1913</v>
      </c>
      <c r="B566">
        <v>0</v>
      </c>
      <c r="C566">
        <v>0</v>
      </c>
      <c r="D566">
        <v>0</v>
      </c>
      <c r="E566">
        <v>0</v>
      </c>
    </row>
    <row r="567" spans="1:5">
      <c r="A567">
        <v>1914</v>
      </c>
      <c r="B567">
        <v>0</v>
      </c>
      <c r="C567">
        <v>0</v>
      </c>
      <c r="D567">
        <v>0</v>
      </c>
      <c r="E567">
        <v>0</v>
      </c>
    </row>
    <row r="568" spans="1:5">
      <c r="A568">
        <v>1915</v>
      </c>
      <c r="B568">
        <v>0</v>
      </c>
      <c r="C568">
        <v>0</v>
      </c>
      <c r="D568">
        <v>0</v>
      </c>
      <c r="E568">
        <v>0</v>
      </c>
    </row>
    <row r="569" spans="1:5">
      <c r="A569">
        <v>1916</v>
      </c>
      <c r="B569">
        <v>0</v>
      </c>
      <c r="C569">
        <v>0</v>
      </c>
      <c r="D569">
        <v>0</v>
      </c>
      <c r="E569">
        <v>0</v>
      </c>
    </row>
    <row r="570" spans="1:5">
      <c r="A570">
        <v>1917</v>
      </c>
      <c r="B570">
        <v>0</v>
      </c>
      <c r="C570">
        <v>0</v>
      </c>
      <c r="D570">
        <v>0</v>
      </c>
      <c r="E570">
        <v>0</v>
      </c>
    </row>
    <row r="571" spans="1:5">
      <c r="A571">
        <v>1918</v>
      </c>
      <c r="B571">
        <v>0</v>
      </c>
      <c r="C571">
        <v>0</v>
      </c>
      <c r="D571">
        <v>0</v>
      </c>
      <c r="E571">
        <v>0</v>
      </c>
    </row>
    <row r="572" spans="1:5">
      <c r="A572">
        <v>1919</v>
      </c>
      <c r="B572">
        <v>0</v>
      </c>
      <c r="C572">
        <v>0</v>
      </c>
      <c r="D572">
        <v>0</v>
      </c>
      <c r="E572">
        <v>0</v>
      </c>
    </row>
    <row r="573" spans="1:5">
      <c r="A573">
        <v>1920</v>
      </c>
      <c r="B573">
        <v>0</v>
      </c>
      <c r="C573">
        <v>0</v>
      </c>
      <c r="D573">
        <v>0</v>
      </c>
      <c r="E573">
        <v>0</v>
      </c>
    </row>
    <row r="574" spans="1:5">
      <c r="A574">
        <v>1921</v>
      </c>
      <c r="B574">
        <v>0</v>
      </c>
      <c r="C574">
        <v>0</v>
      </c>
      <c r="D574">
        <v>0</v>
      </c>
      <c r="E574">
        <v>0</v>
      </c>
    </row>
    <row r="575" spans="1:5">
      <c r="A575">
        <v>1922</v>
      </c>
      <c r="B575">
        <v>0</v>
      </c>
      <c r="C575">
        <v>0</v>
      </c>
      <c r="D575">
        <v>0</v>
      </c>
      <c r="E575">
        <v>0</v>
      </c>
    </row>
    <row r="576" spans="1:5">
      <c r="A576">
        <v>1923</v>
      </c>
      <c r="B576">
        <v>0</v>
      </c>
      <c r="C576">
        <v>0</v>
      </c>
      <c r="D576">
        <v>0</v>
      </c>
      <c r="E576">
        <v>0</v>
      </c>
    </row>
    <row r="577" spans="1:5">
      <c r="A577">
        <v>1924</v>
      </c>
      <c r="B577">
        <v>0</v>
      </c>
      <c r="C577">
        <v>0.27240147851399998</v>
      </c>
      <c r="D577">
        <v>0</v>
      </c>
      <c r="E577">
        <v>0</v>
      </c>
    </row>
    <row r="578" spans="1:5">
      <c r="A578">
        <v>1925</v>
      </c>
      <c r="B578">
        <v>0.22120420890799999</v>
      </c>
      <c r="C578">
        <v>0</v>
      </c>
      <c r="D578">
        <v>0</v>
      </c>
      <c r="E578">
        <v>0</v>
      </c>
    </row>
    <row r="579" spans="1:5">
      <c r="A579">
        <v>1926</v>
      </c>
      <c r="B579">
        <v>0</v>
      </c>
      <c r="C579">
        <v>0</v>
      </c>
      <c r="D579">
        <v>0</v>
      </c>
      <c r="E579">
        <v>0</v>
      </c>
    </row>
    <row r="580" spans="1:5">
      <c r="A580">
        <v>1927</v>
      </c>
      <c r="B580">
        <v>0</v>
      </c>
      <c r="C580">
        <v>0</v>
      </c>
      <c r="D580">
        <v>0</v>
      </c>
      <c r="E580">
        <v>0</v>
      </c>
    </row>
    <row r="581" spans="1:5">
      <c r="A581">
        <v>1928</v>
      </c>
      <c r="B581">
        <v>0</v>
      </c>
      <c r="C581">
        <v>0</v>
      </c>
      <c r="D581">
        <v>0</v>
      </c>
      <c r="E581">
        <v>0</v>
      </c>
    </row>
    <row r="582" spans="1:5">
      <c r="A582">
        <v>1929</v>
      </c>
      <c r="B582">
        <v>0</v>
      </c>
      <c r="C582">
        <v>0</v>
      </c>
      <c r="D582">
        <v>0</v>
      </c>
      <c r="E582">
        <v>0.26013061376699997</v>
      </c>
    </row>
    <row r="583" spans="1:5">
      <c r="A583">
        <v>1930</v>
      </c>
      <c r="B583">
        <v>0</v>
      </c>
      <c r="C583">
        <v>0</v>
      </c>
      <c r="D583">
        <v>0</v>
      </c>
      <c r="E583">
        <v>0</v>
      </c>
    </row>
    <row r="584" spans="1:5">
      <c r="A584">
        <v>1931</v>
      </c>
      <c r="B584">
        <v>0</v>
      </c>
      <c r="C584">
        <v>0</v>
      </c>
      <c r="D584">
        <v>0</v>
      </c>
      <c r="E584">
        <v>0</v>
      </c>
    </row>
    <row r="585" spans="1:5">
      <c r="A585">
        <v>1932</v>
      </c>
      <c r="B585">
        <v>0</v>
      </c>
      <c r="C585">
        <v>0</v>
      </c>
      <c r="D585">
        <v>0</v>
      </c>
      <c r="E585">
        <v>0</v>
      </c>
    </row>
    <row r="586" spans="1:5">
      <c r="A586">
        <v>1933</v>
      </c>
      <c r="B586">
        <v>0</v>
      </c>
      <c r="C586">
        <v>0</v>
      </c>
      <c r="D586">
        <v>0</v>
      </c>
      <c r="E586">
        <v>0</v>
      </c>
    </row>
    <row r="587" spans="1:5">
      <c r="A587">
        <v>1934</v>
      </c>
      <c r="B587">
        <v>0</v>
      </c>
      <c r="C587">
        <v>0</v>
      </c>
      <c r="D587">
        <v>0</v>
      </c>
      <c r="E587">
        <v>0</v>
      </c>
    </row>
    <row r="588" spans="1:5">
      <c r="A588">
        <v>1935</v>
      </c>
      <c r="B588">
        <v>0</v>
      </c>
      <c r="C588">
        <v>0</v>
      </c>
      <c r="D588">
        <v>0</v>
      </c>
      <c r="E588">
        <v>0</v>
      </c>
    </row>
    <row r="589" spans="1:5">
      <c r="A589">
        <v>1936</v>
      </c>
      <c r="B589">
        <v>0</v>
      </c>
      <c r="C589">
        <v>0</v>
      </c>
      <c r="D589">
        <v>0.27000788895200001</v>
      </c>
      <c r="E589">
        <v>0</v>
      </c>
    </row>
    <row r="590" spans="1:5">
      <c r="A590">
        <v>1937</v>
      </c>
      <c r="B590">
        <v>0</v>
      </c>
      <c r="C590">
        <v>0</v>
      </c>
      <c r="D590">
        <v>0</v>
      </c>
      <c r="E590">
        <v>0</v>
      </c>
    </row>
    <row r="591" spans="1:5">
      <c r="A591">
        <v>1938</v>
      </c>
      <c r="B591">
        <v>0</v>
      </c>
      <c r="C591">
        <v>0</v>
      </c>
      <c r="D591">
        <v>0</v>
      </c>
      <c r="E591">
        <v>0</v>
      </c>
    </row>
    <row r="592" spans="1:5">
      <c r="A592">
        <v>1939</v>
      </c>
      <c r="B592">
        <v>0</v>
      </c>
      <c r="C592">
        <v>0</v>
      </c>
      <c r="D592">
        <v>0</v>
      </c>
      <c r="E592">
        <v>0</v>
      </c>
    </row>
    <row r="593" spans="1:5">
      <c r="A593">
        <v>1940</v>
      </c>
      <c r="B593">
        <v>0</v>
      </c>
      <c r="C593">
        <v>0</v>
      </c>
      <c r="D593">
        <v>0</v>
      </c>
      <c r="E593">
        <v>0</v>
      </c>
    </row>
    <row r="594" spans="1:5">
      <c r="A594">
        <v>1941</v>
      </c>
      <c r="B594">
        <v>0</v>
      </c>
      <c r="C594">
        <v>0</v>
      </c>
      <c r="D594">
        <v>0</v>
      </c>
      <c r="E594">
        <v>0</v>
      </c>
    </row>
    <row r="595" spans="1:5">
      <c r="A595">
        <v>1942</v>
      </c>
      <c r="B595">
        <v>0</v>
      </c>
      <c r="C595">
        <v>0</v>
      </c>
      <c r="D595">
        <v>0</v>
      </c>
      <c r="E595">
        <v>0</v>
      </c>
    </row>
    <row r="596" spans="1:5">
      <c r="A596">
        <v>1943</v>
      </c>
      <c r="B596">
        <v>0</v>
      </c>
      <c r="C596">
        <v>0</v>
      </c>
      <c r="D596">
        <v>0</v>
      </c>
      <c r="E596">
        <v>0</v>
      </c>
    </row>
    <row r="597" spans="1:5">
      <c r="A597">
        <v>1944</v>
      </c>
      <c r="B597">
        <v>0</v>
      </c>
      <c r="C597">
        <v>0</v>
      </c>
      <c r="D597">
        <v>0</v>
      </c>
      <c r="E597">
        <v>0</v>
      </c>
    </row>
    <row r="598" spans="1:5">
      <c r="A598">
        <v>1945</v>
      </c>
      <c r="B598">
        <v>0</v>
      </c>
      <c r="C598">
        <v>0</v>
      </c>
      <c r="D598">
        <v>0</v>
      </c>
      <c r="E598">
        <v>0</v>
      </c>
    </row>
    <row r="599" spans="1:5">
      <c r="A599">
        <v>1946</v>
      </c>
      <c r="B599">
        <v>0</v>
      </c>
      <c r="C599">
        <v>0</v>
      </c>
      <c r="D599">
        <v>0</v>
      </c>
      <c r="E599">
        <v>0</v>
      </c>
    </row>
    <row r="600" spans="1:5">
      <c r="A600">
        <v>1947</v>
      </c>
      <c r="B600">
        <v>0</v>
      </c>
      <c r="C600">
        <v>0</v>
      </c>
      <c r="D600">
        <v>0</v>
      </c>
      <c r="E600">
        <v>0</v>
      </c>
    </row>
    <row r="601" spans="1:5">
      <c r="A601">
        <v>1948</v>
      </c>
      <c r="B601">
        <v>0</v>
      </c>
      <c r="C601">
        <v>0</v>
      </c>
      <c r="D601">
        <v>0</v>
      </c>
      <c r="E601">
        <v>0</v>
      </c>
    </row>
    <row r="602" spans="1:5">
      <c r="A602">
        <v>1949</v>
      </c>
      <c r="B602">
        <v>0</v>
      </c>
      <c r="C602">
        <v>0</v>
      </c>
      <c r="D602">
        <v>0</v>
      </c>
      <c r="E602">
        <v>0</v>
      </c>
    </row>
    <row r="603" spans="1:5">
      <c r="A603">
        <v>1950</v>
      </c>
      <c r="B603">
        <v>0</v>
      </c>
      <c r="C603">
        <v>0</v>
      </c>
      <c r="D603">
        <v>0</v>
      </c>
      <c r="E603">
        <v>0</v>
      </c>
    </row>
    <row r="604" spans="1:5">
      <c r="A604">
        <v>1951</v>
      </c>
      <c r="B604">
        <v>0</v>
      </c>
      <c r="C604">
        <v>0</v>
      </c>
      <c r="D604">
        <v>0</v>
      </c>
      <c r="E604">
        <v>0</v>
      </c>
    </row>
    <row r="605" spans="1:5">
      <c r="A605">
        <v>1952</v>
      </c>
      <c r="B605">
        <v>0</v>
      </c>
      <c r="C605">
        <v>0</v>
      </c>
      <c r="D605">
        <v>0</v>
      </c>
      <c r="E605">
        <v>0</v>
      </c>
    </row>
    <row r="606" spans="1:5">
      <c r="A606">
        <v>1953</v>
      </c>
      <c r="B606">
        <v>0</v>
      </c>
      <c r="C606">
        <v>0</v>
      </c>
      <c r="D606">
        <v>0</v>
      </c>
      <c r="E606">
        <v>0</v>
      </c>
    </row>
    <row r="607" spans="1:5">
      <c r="A607">
        <v>1954</v>
      </c>
      <c r="B607">
        <v>0</v>
      </c>
      <c r="C607">
        <v>0</v>
      </c>
      <c r="D607">
        <v>0</v>
      </c>
      <c r="E607">
        <v>0</v>
      </c>
    </row>
    <row r="608" spans="1:5">
      <c r="A608">
        <v>1955</v>
      </c>
      <c r="B608">
        <v>0</v>
      </c>
      <c r="C608">
        <v>0</v>
      </c>
      <c r="D608">
        <v>0</v>
      </c>
      <c r="E608">
        <v>0</v>
      </c>
    </row>
    <row r="609" spans="1:5">
      <c r="A609">
        <v>1956</v>
      </c>
      <c r="B609">
        <v>0</v>
      </c>
      <c r="C609">
        <v>0</v>
      </c>
      <c r="D609">
        <v>0</v>
      </c>
      <c r="E609">
        <v>0</v>
      </c>
    </row>
    <row r="610" spans="1:5">
      <c r="A610">
        <v>1957</v>
      </c>
      <c r="B610">
        <v>0</v>
      </c>
      <c r="C610">
        <v>0</v>
      </c>
      <c r="D610">
        <v>0</v>
      </c>
      <c r="E610">
        <v>0</v>
      </c>
    </row>
    <row r="611" spans="1:5">
      <c r="A611">
        <v>1958</v>
      </c>
      <c r="B611">
        <v>0</v>
      </c>
      <c r="C611">
        <v>0</v>
      </c>
      <c r="D611">
        <v>0</v>
      </c>
      <c r="E611">
        <v>0</v>
      </c>
    </row>
    <row r="612" spans="1:5">
      <c r="A612">
        <v>1959</v>
      </c>
      <c r="B612">
        <v>0</v>
      </c>
      <c r="C612">
        <v>0</v>
      </c>
      <c r="D612">
        <v>0</v>
      </c>
      <c r="E612">
        <v>0</v>
      </c>
    </row>
    <row r="613" spans="1:5">
      <c r="A613">
        <v>1960</v>
      </c>
      <c r="B613">
        <v>0</v>
      </c>
      <c r="C613">
        <v>0</v>
      </c>
      <c r="D613">
        <v>0</v>
      </c>
      <c r="E613">
        <v>0</v>
      </c>
    </row>
    <row r="614" spans="1:5">
      <c r="A614">
        <v>1961</v>
      </c>
      <c r="B614">
        <v>0</v>
      </c>
      <c r="C614">
        <v>0</v>
      </c>
      <c r="D614">
        <v>0</v>
      </c>
      <c r="E614">
        <v>0</v>
      </c>
    </row>
    <row r="615" spans="1:5">
      <c r="A615">
        <v>1962</v>
      </c>
      <c r="B615">
        <v>0</v>
      </c>
      <c r="C615">
        <v>0</v>
      </c>
      <c r="D615">
        <v>0</v>
      </c>
      <c r="E615">
        <v>0</v>
      </c>
    </row>
    <row r="616" spans="1:5">
      <c r="A616">
        <v>1963</v>
      </c>
      <c r="B616">
        <v>0</v>
      </c>
      <c r="C616">
        <v>0</v>
      </c>
      <c r="D616">
        <v>0</v>
      </c>
      <c r="E616">
        <v>0</v>
      </c>
    </row>
    <row r="617" spans="1:5">
      <c r="A617">
        <v>1964</v>
      </c>
      <c r="B617">
        <v>0</v>
      </c>
      <c r="C617">
        <v>0</v>
      </c>
      <c r="D617">
        <v>0</v>
      </c>
      <c r="E617">
        <v>0</v>
      </c>
    </row>
    <row r="618" spans="1:5">
      <c r="A618">
        <v>1965</v>
      </c>
      <c r="B618">
        <v>0</v>
      </c>
      <c r="C618">
        <v>0</v>
      </c>
      <c r="D618">
        <v>0</v>
      </c>
      <c r="E618">
        <v>0</v>
      </c>
    </row>
    <row r="619" spans="1:5">
      <c r="A619">
        <v>1966</v>
      </c>
      <c r="B619">
        <v>0</v>
      </c>
      <c r="C619">
        <v>0</v>
      </c>
      <c r="D619">
        <v>0</v>
      </c>
      <c r="E619">
        <v>0</v>
      </c>
    </row>
    <row r="620" spans="1:5">
      <c r="A620">
        <v>1967</v>
      </c>
      <c r="B620">
        <v>0</v>
      </c>
      <c r="C620">
        <v>0</v>
      </c>
      <c r="D620">
        <v>0</v>
      </c>
      <c r="E620">
        <v>0</v>
      </c>
    </row>
    <row r="621" spans="1:5">
      <c r="A621">
        <v>1968</v>
      </c>
      <c r="B621">
        <v>0</v>
      </c>
      <c r="C621">
        <v>0</v>
      </c>
      <c r="D621">
        <v>0</v>
      </c>
      <c r="E621">
        <v>0</v>
      </c>
    </row>
    <row r="622" spans="1:5">
      <c r="A622">
        <v>1969</v>
      </c>
      <c r="B622">
        <v>0</v>
      </c>
      <c r="C622">
        <v>0</v>
      </c>
      <c r="D622">
        <v>0</v>
      </c>
      <c r="E622">
        <v>0</v>
      </c>
    </row>
    <row r="623" spans="1:5">
      <c r="A623">
        <v>1970</v>
      </c>
      <c r="B623">
        <v>0</v>
      </c>
      <c r="C623">
        <v>0</v>
      </c>
      <c r="D623">
        <v>0</v>
      </c>
      <c r="E623">
        <v>0</v>
      </c>
    </row>
    <row r="624" spans="1:5">
      <c r="A624">
        <v>1971</v>
      </c>
      <c r="B624">
        <v>0</v>
      </c>
      <c r="C624">
        <v>0</v>
      </c>
      <c r="D624">
        <v>0</v>
      </c>
      <c r="E624">
        <v>0</v>
      </c>
    </row>
    <row r="625" spans="1:5">
      <c r="A625">
        <v>1972</v>
      </c>
      <c r="B625">
        <v>0</v>
      </c>
      <c r="C625">
        <v>0</v>
      </c>
      <c r="D625">
        <v>0</v>
      </c>
      <c r="E625">
        <v>0</v>
      </c>
    </row>
    <row r="626" spans="1:5">
      <c r="A626">
        <v>1973</v>
      </c>
      <c r="B626">
        <v>0</v>
      </c>
      <c r="C626">
        <v>0</v>
      </c>
      <c r="D626">
        <v>0</v>
      </c>
      <c r="E626">
        <v>0</v>
      </c>
    </row>
    <row r="627" spans="1:5">
      <c r="A627">
        <v>1974</v>
      </c>
      <c r="B627">
        <v>0</v>
      </c>
      <c r="C627">
        <v>0</v>
      </c>
      <c r="D627">
        <v>0</v>
      </c>
      <c r="E627">
        <v>0</v>
      </c>
    </row>
    <row r="628" spans="1:5">
      <c r="A628">
        <v>1975</v>
      </c>
      <c r="B628">
        <v>0</v>
      </c>
      <c r="C628">
        <v>0</v>
      </c>
      <c r="D628">
        <v>0</v>
      </c>
      <c r="E628">
        <v>0</v>
      </c>
    </row>
    <row r="629" spans="1:5">
      <c r="A629">
        <v>1976</v>
      </c>
      <c r="B629">
        <v>0</v>
      </c>
      <c r="C629">
        <v>0</v>
      </c>
      <c r="D629">
        <v>0</v>
      </c>
      <c r="E629">
        <v>0</v>
      </c>
    </row>
    <row r="630" spans="1:5">
      <c r="A630">
        <v>1977</v>
      </c>
      <c r="B630">
        <v>0</v>
      </c>
      <c r="C630">
        <v>0</v>
      </c>
      <c r="D630">
        <v>0</v>
      </c>
      <c r="E630">
        <v>0</v>
      </c>
    </row>
    <row r="631" spans="1:5">
      <c r="A631">
        <v>1978</v>
      </c>
      <c r="B631">
        <v>0.189416464644</v>
      </c>
      <c r="C631">
        <v>0</v>
      </c>
      <c r="D631">
        <v>0.213004707052</v>
      </c>
      <c r="E631">
        <v>0.203763078445</v>
      </c>
    </row>
    <row r="632" spans="1:5">
      <c r="A632">
        <v>1979</v>
      </c>
      <c r="B632">
        <v>0</v>
      </c>
      <c r="C632">
        <v>0</v>
      </c>
      <c r="D632">
        <v>0</v>
      </c>
      <c r="E632">
        <v>0</v>
      </c>
    </row>
    <row r="633" spans="1:5">
      <c r="A633">
        <v>1980</v>
      </c>
      <c r="B633">
        <v>0</v>
      </c>
      <c r="C633">
        <v>0</v>
      </c>
      <c r="D633">
        <v>0</v>
      </c>
      <c r="E633">
        <v>0</v>
      </c>
    </row>
    <row r="634" spans="1:5">
      <c r="A634">
        <v>1981</v>
      </c>
      <c r="B634">
        <v>0</v>
      </c>
      <c r="C634">
        <v>0</v>
      </c>
      <c r="D634">
        <v>0</v>
      </c>
      <c r="E634">
        <v>0</v>
      </c>
    </row>
    <row r="635" spans="1:5">
      <c r="A635">
        <v>1982</v>
      </c>
      <c r="B635">
        <v>0</v>
      </c>
      <c r="C635">
        <v>0</v>
      </c>
      <c r="D635">
        <v>0</v>
      </c>
      <c r="E635">
        <v>0</v>
      </c>
    </row>
    <row r="636" spans="1:5">
      <c r="A636">
        <v>1983</v>
      </c>
      <c r="B636">
        <v>0</v>
      </c>
      <c r="C636">
        <v>0</v>
      </c>
      <c r="D636">
        <v>0</v>
      </c>
      <c r="E636">
        <v>0</v>
      </c>
    </row>
    <row r="637" spans="1:5">
      <c r="A637">
        <v>1984</v>
      </c>
      <c r="B637">
        <v>0</v>
      </c>
      <c r="C637">
        <v>0</v>
      </c>
      <c r="D637">
        <v>0</v>
      </c>
      <c r="E637">
        <v>0</v>
      </c>
    </row>
    <row r="638" spans="1:5">
      <c r="A638">
        <v>1985</v>
      </c>
      <c r="B638">
        <v>0</v>
      </c>
      <c r="C638">
        <v>0</v>
      </c>
      <c r="D638">
        <v>0</v>
      </c>
      <c r="E638">
        <v>0</v>
      </c>
    </row>
    <row r="639" spans="1:5">
      <c r="A639">
        <v>1986</v>
      </c>
      <c r="B639">
        <v>0</v>
      </c>
      <c r="C639">
        <v>0.26669485143600002</v>
      </c>
      <c r="D639">
        <v>0</v>
      </c>
      <c r="E639">
        <v>0</v>
      </c>
    </row>
    <row r="640" spans="1:5">
      <c r="A640">
        <v>1987</v>
      </c>
      <c r="B640">
        <v>0</v>
      </c>
      <c r="C640">
        <v>0</v>
      </c>
      <c r="D640">
        <v>0</v>
      </c>
      <c r="E640">
        <v>0</v>
      </c>
    </row>
    <row r="641" spans="1:5">
      <c r="A641">
        <v>1988</v>
      </c>
      <c r="B641">
        <v>0</v>
      </c>
      <c r="C641">
        <v>0</v>
      </c>
      <c r="D641">
        <v>0</v>
      </c>
      <c r="E641">
        <v>0</v>
      </c>
    </row>
    <row r="642" spans="1:5">
      <c r="A642">
        <v>1989</v>
      </c>
      <c r="B642">
        <v>0</v>
      </c>
      <c r="C642">
        <v>0</v>
      </c>
      <c r="D642">
        <v>0</v>
      </c>
      <c r="E642">
        <v>0</v>
      </c>
    </row>
    <row r="643" spans="1:5">
      <c r="A643">
        <v>1990</v>
      </c>
      <c r="B643">
        <v>0</v>
      </c>
      <c r="C643">
        <v>0</v>
      </c>
      <c r="D643">
        <v>0</v>
      </c>
      <c r="E643">
        <v>0</v>
      </c>
    </row>
    <row r="644" spans="1:5">
      <c r="A644">
        <v>1991</v>
      </c>
      <c r="B644">
        <v>0</v>
      </c>
      <c r="C644">
        <v>0</v>
      </c>
      <c r="D644">
        <v>0</v>
      </c>
      <c r="E644">
        <v>0</v>
      </c>
    </row>
    <row r="645" spans="1:5">
      <c r="A645">
        <v>1992</v>
      </c>
      <c r="B645">
        <v>0</v>
      </c>
      <c r="C645">
        <v>0</v>
      </c>
      <c r="D645">
        <v>0</v>
      </c>
      <c r="E645">
        <v>0</v>
      </c>
    </row>
    <row r="646" spans="1:5">
      <c r="A646">
        <v>1993</v>
      </c>
      <c r="B646">
        <v>0</v>
      </c>
      <c r="C646">
        <v>0</v>
      </c>
      <c r="D646">
        <v>0</v>
      </c>
      <c r="E646">
        <v>0</v>
      </c>
    </row>
    <row r="647" spans="1:5">
      <c r="A647">
        <v>1994</v>
      </c>
      <c r="B647">
        <v>0</v>
      </c>
      <c r="C647">
        <v>0</v>
      </c>
      <c r="D647">
        <v>0</v>
      </c>
      <c r="E647">
        <v>0</v>
      </c>
    </row>
    <row r="648" spans="1:5">
      <c r="A648">
        <v>1995</v>
      </c>
      <c r="B648">
        <v>0</v>
      </c>
      <c r="C648">
        <v>0</v>
      </c>
      <c r="D648">
        <v>0</v>
      </c>
      <c r="E648">
        <v>0</v>
      </c>
    </row>
    <row r="649" spans="1:5">
      <c r="A649">
        <v>1996</v>
      </c>
      <c r="B649">
        <v>0.27082864154899999</v>
      </c>
      <c r="C649">
        <v>0.38382963460899999</v>
      </c>
      <c r="D649">
        <v>0.196229659838</v>
      </c>
      <c r="E649">
        <v>0.33598898036699998</v>
      </c>
    </row>
    <row r="650" spans="1:5">
      <c r="A650">
        <v>1997</v>
      </c>
      <c r="B650">
        <v>0</v>
      </c>
      <c r="C650">
        <v>0</v>
      </c>
      <c r="D650">
        <v>0</v>
      </c>
      <c r="E650">
        <v>0</v>
      </c>
    </row>
    <row r="651" spans="1:5">
      <c r="A651">
        <v>1998</v>
      </c>
      <c r="B651">
        <v>0</v>
      </c>
      <c r="C651">
        <v>0</v>
      </c>
      <c r="D651">
        <v>0</v>
      </c>
      <c r="E651">
        <v>0</v>
      </c>
    </row>
    <row r="652" spans="1:5">
      <c r="A652">
        <v>1999</v>
      </c>
      <c r="B652">
        <v>0</v>
      </c>
      <c r="C652">
        <v>0</v>
      </c>
      <c r="D652">
        <v>0</v>
      </c>
      <c r="E652">
        <v>0</v>
      </c>
    </row>
    <row r="653" spans="1:5">
      <c r="A653">
        <v>2000</v>
      </c>
      <c r="B653">
        <v>0</v>
      </c>
      <c r="C653">
        <v>0</v>
      </c>
      <c r="D653">
        <v>0</v>
      </c>
      <c r="E653">
        <v>0</v>
      </c>
    </row>
    <row r="654" spans="1:5">
      <c r="A654">
        <v>2001</v>
      </c>
      <c r="B654">
        <v>0</v>
      </c>
      <c r="C654">
        <v>0</v>
      </c>
      <c r="D654">
        <v>0</v>
      </c>
      <c r="E654">
        <v>0</v>
      </c>
    </row>
    <row r="655" spans="1:5">
      <c r="A655">
        <v>2002</v>
      </c>
      <c r="B655">
        <v>0</v>
      </c>
      <c r="C655">
        <v>0</v>
      </c>
      <c r="D655">
        <v>0</v>
      </c>
      <c r="E655">
        <v>0</v>
      </c>
    </row>
    <row r="656" spans="1:5">
      <c r="A656">
        <v>2003</v>
      </c>
      <c r="B656">
        <v>0</v>
      </c>
      <c r="C656">
        <v>0</v>
      </c>
      <c r="D656">
        <v>0</v>
      </c>
      <c r="E656">
        <v>0</v>
      </c>
    </row>
    <row r="657" spans="1:5">
      <c r="A657">
        <v>2004</v>
      </c>
      <c r="B657">
        <v>0</v>
      </c>
      <c r="C657">
        <v>0</v>
      </c>
      <c r="D657">
        <v>0</v>
      </c>
      <c r="E657">
        <v>0</v>
      </c>
    </row>
    <row r="658" spans="1:5">
      <c r="A658">
        <v>2005</v>
      </c>
      <c r="B658">
        <v>0</v>
      </c>
      <c r="C658">
        <v>0</v>
      </c>
      <c r="D658">
        <v>0</v>
      </c>
      <c r="E658">
        <v>0</v>
      </c>
    </row>
    <row r="659" spans="1:5">
      <c r="A659">
        <v>2006</v>
      </c>
      <c r="B659">
        <v>0</v>
      </c>
      <c r="C659">
        <v>0</v>
      </c>
      <c r="D659">
        <v>0</v>
      </c>
      <c r="E659">
        <v>0</v>
      </c>
    </row>
    <row r="660" spans="1:5">
      <c r="A660">
        <v>2007</v>
      </c>
      <c r="B660">
        <v>0</v>
      </c>
      <c r="C660">
        <v>0</v>
      </c>
      <c r="D660">
        <v>0</v>
      </c>
      <c r="E660">
        <v>0</v>
      </c>
    </row>
    <row r="661" spans="1:5">
      <c r="A661">
        <v>2008</v>
      </c>
      <c r="B661">
        <v>0</v>
      </c>
      <c r="C661">
        <v>0</v>
      </c>
      <c r="D661">
        <v>0</v>
      </c>
      <c r="E661">
        <v>0</v>
      </c>
    </row>
    <row r="662" spans="1:5">
      <c r="A662">
        <v>2009</v>
      </c>
      <c r="B662">
        <v>0</v>
      </c>
      <c r="C662">
        <v>0</v>
      </c>
      <c r="D662">
        <v>0</v>
      </c>
      <c r="E662">
        <v>0</v>
      </c>
    </row>
    <row r="663" spans="1:5">
      <c r="A663">
        <v>2010</v>
      </c>
      <c r="B663">
        <v>0</v>
      </c>
      <c r="C663">
        <v>0</v>
      </c>
      <c r="D663">
        <v>0</v>
      </c>
      <c r="E663">
        <v>0</v>
      </c>
    </row>
    <row r="664" spans="1:5">
      <c r="A664">
        <v>2011</v>
      </c>
      <c r="B664">
        <v>0</v>
      </c>
      <c r="C664">
        <v>0</v>
      </c>
      <c r="D664">
        <v>0</v>
      </c>
      <c r="E664">
        <v>0</v>
      </c>
    </row>
    <row r="665" spans="1:5">
      <c r="A665">
        <v>2012</v>
      </c>
      <c r="B665">
        <v>0</v>
      </c>
      <c r="C665">
        <v>0</v>
      </c>
      <c r="D665">
        <v>0</v>
      </c>
      <c r="E665">
        <v>0</v>
      </c>
    </row>
    <row r="666" spans="1:5">
      <c r="A666">
        <v>2013</v>
      </c>
      <c r="B666">
        <v>0</v>
      </c>
      <c r="C666">
        <v>0</v>
      </c>
      <c r="D666">
        <v>0</v>
      </c>
      <c r="E666">
        <v>0</v>
      </c>
    </row>
    <row r="667" spans="1:5">
      <c r="A667">
        <v>2014</v>
      </c>
      <c r="B667">
        <v>0</v>
      </c>
      <c r="C667">
        <v>0</v>
      </c>
      <c r="D667">
        <v>0</v>
      </c>
      <c r="E667">
        <v>0</v>
      </c>
    </row>
    <row r="668" spans="1:5">
      <c r="A668">
        <v>2015</v>
      </c>
      <c r="B668">
        <v>0</v>
      </c>
      <c r="C668">
        <v>0</v>
      </c>
      <c r="D668">
        <v>0</v>
      </c>
      <c r="E668">
        <v>0</v>
      </c>
    </row>
    <row r="669" spans="1:5">
      <c r="A669" t="s">
        <v>31</v>
      </c>
      <c r="B669" t="s">
        <v>35</v>
      </c>
    </row>
    <row r="670" spans="1:5">
      <c r="A670" t="s">
        <v>655</v>
      </c>
      <c r="B670">
        <v>100</v>
      </c>
    </row>
    <row r="671" spans="1:5">
      <c r="A671" t="s">
        <v>68</v>
      </c>
      <c r="B671">
        <v>100</v>
      </c>
    </row>
    <row r="672" spans="1:5">
      <c r="A672" t="s">
        <v>72</v>
      </c>
      <c r="B672">
        <v>100</v>
      </c>
    </row>
    <row r="673" spans="1:8">
      <c r="A673" t="s">
        <v>661</v>
      </c>
      <c r="B673">
        <v>100</v>
      </c>
    </row>
    <row r="674" spans="1:8">
      <c r="A674" t="s">
        <v>36</v>
      </c>
    </row>
    <row r="675" spans="1:8">
      <c r="A675" t="s">
        <v>655</v>
      </c>
      <c r="B675" t="s">
        <v>331</v>
      </c>
      <c r="C675" t="s">
        <v>37</v>
      </c>
      <c r="D675" t="s">
        <v>38</v>
      </c>
      <c r="E675" t="s">
        <v>39</v>
      </c>
      <c r="F675" t="s">
        <v>668</v>
      </c>
      <c r="G675" t="s">
        <v>41</v>
      </c>
      <c r="H675" t="s">
        <v>42</v>
      </c>
    </row>
    <row r="676" spans="1:8">
      <c r="A676" t="s">
        <v>331</v>
      </c>
      <c r="B676" t="s">
        <v>37</v>
      </c>
      <c r="C676" t="s">
        <v>43</v>
      </c>
      <c r="D676" t="s">
        <v>44</v>
      </c>
    </row>
    <row r="677" spans="1:8">
      <c r="A677" t="s">
        <v>331</v>
      </c>
      <c r="B677" t="s">
        <v>37</v>
      </c>
      <c r="C677" t="s">
        <v>45</v>
      </c>
      <c r="D677" t="s">
        <v>46</v>
      </c>
    </row>
    <row r="678" spans="1:8">
      <c r="A678" t="s">
        <v>331</v>
      </c>
      <c r="B678" t="s">
        <v>37</v>
      </c>
      <c r="C678" t="s">
        <v>47</v>
      </c>
      <c r="D678" t="s">
        <v>48</v>
      </c>
      <c r="E678" t="s">
        <v>49</v>
      </c>
      <c r="F678" t="s">
        <v>50</v>
      </c>
    </row>
    <row r="679" spans="1:8">
      <c r="A679" t="s">
        <v>331</v>
      </c>
      <c r="B679" t="s">
        <v>37</v>
      </c>
      <c r="C679" t="s">
        <v>51</v>
      </c>
      <c r="D679" t="s">
        <v>52</v>
      </c>
      <c r="E679" t="s">
        <v>53</v>
      </c>
      <c r="F679" t="s">
        <v>48</v>
      </c>
      <c r="G679" t="s">
        <v>54</v>
      </c>
      <c r="H679" t="s">
        <v>50</v>
      </c>
    </row>
    <row r="680" spans="1:8">
      <c r="A680" t="s">
        <v>331</v>
      </c>
      <c r="B680" t="s">
        <v>37</v>
      </c>
      <c r="C680" t="s">
        <v>55</v>
      </c>
      <c r="D680" t="s">
        <v>52</v>
      </c>
      <c r="E680" t="s">
        <v>56</v>
      </c>
      <c r="F680" t="s">
        <v>48</v>
      </c>
      <c r="G680" t="s">
        <v>49</v>
      </c>
      <c r="H680" t="s">
        <v>50</v>
      </c>
    </row>
    <row r="681" spans="1:8">
      <c r="A681" t="s">
        <v>331</v>
      </c>
      <c r="B681" t="s">
        <v>37</v>
      </c>
      <c r="C681" t="s">
        <v>57</v>
      </c>
      <c r="D681" t="s">
        <v>48</v>
      </c>
      <c r="E681" t="s">
        <v>58</v>
      </c>
      <c r="F681" t="s">
        <v>50</v>
      </c>
    </row>
    <row r="682" spans="1:8">
      <c r="A682" t="s">
        <v>331</v>
      </c>
      <c r="B682" t="s">
        <v>37</v>
      </c>
      <c r="C682" t="s">
        <v>59</v>
      </c>
      <c r="D682" t="s">
        <v>48</v>
      </c>
      <c r="E682" t="s">
        <v>60</v>
      </c>
      <c r="F682" t="s">
        <v>50</v>
      </c>
    </row>
    <row r="683" spans="1:8">
      <c r="A683" t="s">
        <v>68</v>
      </c>
      <c r="B683" t="s">
        <v>81</v>
      </c>
      <c r="C683" t="s">
        <v>37</v>
      </c>
      <c r="D683" t="s">
        <v>38</v>
      </c>
      <c r="E683" t="s">
        <v>39</v>
      </c>
      <c r="F683" t="s">
        <v>669</v>
      </c>
      <c r="G683" t="s">
        <v>41</v>
      </c>
      <c r="H683" t="s">
        <v>42</v>
      </c>
    </row>
    <row r="684" spans="1:8">
      <c r="A684" t="s">
        <v>81</v>
      </c>
      <c r="B684" t="s">
        <v>37</v>
      </c>
      <c r="C684" t="s">
        <v>43</v>
      </c>
      <c r="D684" t="s">
        <v>44</v>
      </c>
    </row>
    <row r="685" spans="1:8">
      <c r="A685" t="s">
        <v>81</v>
      </c>
      <c r="B685" t="s">
        <v>37</v>
      </c>
      <c r="C685" t="s">
        <v>45</v>
      </c>
      <c r="D685" t="s">
        <v>46</v>
      </c>
    </row>
    <row r="686" spans="1:8">
      <c r="A686" t="s">
        <v>81</v>
      </c>
      <c r="B686" t="s">
        <v>37</v>
      </c>
      <c r="C686" t="s">
        <v>47</v>
      </c>
      <c r="D686" t="s">
        <v>48</v>
      </c>
      <c r="E686" t="s">
        <v>49</v>
      </c>
      <c r="F686" t="s">
        <v>50</v>
      </c>
    </row>
    <row r="687" spans="1:8">
      <c r="A687" t="s">
        <v>81</v>
      </c>
      <c r="B687" t="s">
        <v>37</v>
      </c>
      <c r="C687" t="s">
        <v>51</v>
      </c>
      <c r="D687" t="s">
        <v>52</v>
      </c>
      <c r="E687" t="s">
        <v>53</v>
      </c>
      <c r="F687" t="s">
        <v>48</v>
      </c>
      <c r="G687" t="s">
        <v>54</v>
      </c>
      <c r="H687" t="s">
        <v>50</v>
      </c>
    </row>
    <row r="688" spans="1:8">
      <c r="A688" t="s">
        <v>81</v>
      </c>
      <c r="B688" t="s">
        <v>37</v>
      </c>
      <c r="C688" t="s">
        <v>55</v>
      </c>
      <c r="D688" t="s">
        <v>52</v>
      </c>
      <c r="E688" t="s">
        <v>56</v>
      </c>
      <c r="F688" t="s">
        <v>48</v>
      </c>
      <c r="G688" t="s">
        <v>49</v>
      </c>
      <c r="H688" t="s">
        <v>50</v>
      </c>
    </row>
    <row r="689" spans="1:8">
      <c r="A689" t="s">
        <v>81</v>
      </c>
      <c r="B689" t="s">
        <v>37</v>
      </c>
      <c r="C689" t="s">
        <v>57</v>
      </c>
      <c r="D689" t="s">
        <v>48</v>
      </c>
      <c r="E689" t="s">
        <v>58</v>
      </c>
      <c r="F689" t="s">
        <v>50</v>
      </c>
    </row>
    <row r="690" spans="1:8">
      <c r="A690" t="s">
        <v>81</v>
      </c>
      <c r="B690" t="s">
        <v>37</v>
      </c>
      <c r="C690" t="s">
        <v>59</v>
      </c>
      <c r="D690" t="s">
        <v>48</v>
      </c>
      <c r="E690" t="s">
        <v>60</v>
      </c>
      <c r="F690" t="s">
        <v>50</v>
      </c>
    </row>
    <row r="691" spans="1:8">
      <c r="A691" t="s">
        <v>72</v>
      </c>
      <c r="B691" t="s">
        <v>82</v>
      </c>
      <c r="C691" t="s">
        <v>37</v>
      </c>
      <c r="D691" t="s">
        <v>38</v>
      </c>
      <c r="E691" t="s">
        <v>39</v>
      </c>
      <c r="F691" t="s">
        <v>670</v>
      </c>
      <c r="G691" t="s">
        <v>41</v>
      </c>
      <c r="H691" t="s">
        <v>42</v>
      </c>
    </row>
    <row r="692" spans="1:8">
      <c r="A692" t="s">
        <v>82</v>
      </c>
      <c r="B692" t="s">
        <v>37</v>
      </c>
      <c r="C692" t="s">
        <v>43</v>
      </c>
      <c r="D692" t="s">
        <v>44</v>
      </c>
    </row>
    <row r="693" spans="1:8">
      <c r="A693" t="s">
        <v>82</v>
      </c>
      <c r="B693" t="s">
        <v>37</v>
      </c>
      <c r="C693" t="s">
        <v>45</v>
      </c>
      <c r="D693" t="s">
        <v>46</v>
      </c>
    </row>
    <row r="694" spans="1:8">
      <c r="A694" t="s">
        <v>82</v>
      </c>
      <c r="B694" t="s">
        <v>37</v>
      </c>
      <c r="C694" t="s">
        <v>47</v>
      </c>
      <c r="D694" t="s">
        <v>48</v>
      </c>
      <c r="E694" t="s">
        <v>49</v>
      </c>
      <c r="F694" t="s">
        <v>50</v>
      </c>
    </row>
    <row r="695" spans="1:8">
      <c r="A695" t="s">
        <v>82</v>
      </c>
      <c r="B695" t="s">
        <v>37</v>
      </c>
      <c r="C695" t="s">
        <v>51</v>
      </c>
      <c r="D695" t="s">
        <v>52</v>
      </c>
      <c r="E695" t="s">
        <v>53</v>
      </c>
      <c r="F695" t="s">
        <v>48</v>
      </c>
      <c r="G695" t="s">
        <v>54</v>
      </c>
      <c r="H695" t="s">
        <v>50</v>
      </c>
    </row>
    <row r="696" spans="1:8">
      <c r="A696" t="s">
        <v>82</v>
      </c>
      <c r="B696" t="s">
        <v>37</v>
      </c>
      <c r="C696" t="s">
        <v>55</v>
      </c>
      <c r="D696" t="s">
        <v>52</v>
      </c>
      <c r="E696" t="s">
        <v>56</v>
      </c>
      <c r="F696" t="s">
        <v>48</v>
      </c>
      <c r="G696" t="s">
        <v>49</v>
      </c>
      <c r="H696" t="s">
        <v>50</v>
      </c>
    </row>
    <row r="697" spans="1:8">
      <c r="A697" t="s">
        <v>82</v>
      </c>
      <c r="B697" t="s">
        <v>37</v>
      </c>
      <c r="C697" t="s">
        <v>57</v>
      </c>
      <c r="D697" t="s">
        <v>48</v>
      </c>
      <c r="E697" t="s">
        <v>58</v>
      </c>
      <c r="F697" t="s">
        <v>50</v>
      </c>
    </row>
    <row r="698" spans="1:8">
      <c r="A698" t="s">
        <v>82</v>
      </c>
      <c r="B698" t="s">
        <v>37</v>
      </c>
      <c r="C698" t="s">
        <v>59</v>
      </c>
      <c r="D698" t="s">
        <v>48</v>
      </c>
      <c r="E698" t="s">
        <v>60</v>
      </c>
      <c r="F698" t="s">
        <v>50</v>
      </c>
    </row>
    <row r="699" spans="1:8">
      <c r="A699" t="s">
        <v>661</v>
      </c>
      <c r="B699" t="s">
        <v>332</v>
      </c>
      <c r="C699" t="s">
        <v>37</v>
      </c>
      <c r="D699" t="s">
        <v>38</v>
      </c>
      <c r="E699" t="s">
        <v>39</v>
      </c>
      <c r="F699" t="s">
        <v>671</v>
      </c>
      <c r="G699" t="s">
        <v>41</v>
      </c>
      <c r="H699" t="s">
        <v>42</v>
      </c>
    </row>
    <row r="700" spans="1:8">
      <c r="A700" t="s">
        <v>332</v>
      </c>
      <c r="B700" t="s">
        <v>37</v>
      </c>
      <c r="C700" t="s">
        <v>43</v>
      </c>
      <c r="D700" t="s">
        <v>44</v>
      </c>
    </row>
    <row r="701" spans="1:8">
      <c r="A701" t="s">
        <v>332</v>
      </c>
      <c r="B701" t="s">
        <v>37</v>
      </c>
      <c r="C701" t="s">
        <v>45</v>
      </c>
      <c r="D701" t="s">
        <v>46</v>
      </c>
    </row>
    <row r="702" spans="1:8">
      <c r="A702" t="s">
        <v>332</v>
      </c>
      <c r="B702" t="s">
        <v>37</v>
      </c>
      <c r="C702" t="s">
        <v>47</v>
      </c>
      <c r="D702" t="s">
        <v>48</v>
      </c>
      <c r="E702" t="s">
        <v>49</v>
      </c>
      <c r="F702" t="s">
        <v>50</v>
      </c>
    </row>
    <row r="703" spans="1:8">
      <c r="A703" t="s">
        <v>332</v>
      </c>
      <c r="B703" t="s">
        <v>37</v>
      </c>
      <c r="C703" t="s">
        <v>51</v>
      </c>
      <c r="D703" t="s">
        <v>52</v>
      </c>
      <c r="E703" t="s">
        <v>53</v>
      </c>
      <c r="F703" t="s">
        <v>48</v>
      </c>
      <c r="G703" t="s">
        <v>54</v>
      </c>
      <c r="H703" t="s">
        <v>50</v>
      </c>
    </row>
    <row r="704" spans="1:8">
      <c r="A704" t="s">
        <v>332</v>
      </c>
      <c r="B704" t="s">
        <v>37</v>
      </c>
      <c r="C704" t="s">
        <v>55</v>
      </c>
      <c r="D704" t="s">
        <v>52</v>
      </c>
      <c r="E704" t="s">
        <v>56</v>
      </c>
      <c r="F704" t="s">
        <v>48</v>
      </c>
      <c r="G704" t="s">
        <v>49</v>
      </c>
      <c r="H704" t="s">
        <v>50</v>
      </c>
    </row>
    <row r="705" spans="1:6">
      <c r="A705" t="s">
        <v>332</v>
      </c>
      <c r="B705" t="s">
        <v>37</v>
      </c>
      <c r="C705" t="s">
        <v>57</v>
      </c>
      <c r="D705" t="s">
        <v>48</v>
      </c>
      <c r="E705" t="s">
        <v>58</v>
      </c>
      <c r="F705" t="s">
        <v>50</v>
      </c>
    </row>
    <row r="706" spans="1:6">
      <c r="A706" t="s">
        <v>332</v>
      </c>
      <c r="B706" t="s">
        <v>37</v>
      </c>
      <c r="C706" t="s">
        <v>59</v>
      </c>
      <c r="D706" t="s">
        <v>48</v>
      </c>
      <c r="E706" t="s">
        <v>60</v>
      </c>
      <c r="F706" t="s">
        <v>50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9"/>
  <sheetViews>
    <sheetView workbookViewId="0">
      <selection activeCell="A9" sqref="A9"/>
    </sheetView>
  </sheetViews>
  <sheetFormatPr defaultRowHeight="14.25"/>
  <sheetData>
    <row r="1" spans="1:1">
      <c r="A1" t="s">
        <v>672</v>
      </c>
    </row>
    <row r="2" spans="1:1" ht="15">
      <c r="A2" s="8" t="s">
        <v>673</v>
      </c>
    </row>
    <row r="3" spans="1:1">
      <c r="A3" s="1" t="s">
        <v>674</v>
      </c>
    </row>
    <row r="4" spans="1:1">
      <c r="A4" s="1" t="s">
        <v>675</v>
      </c>
    </row>
    <row r="5" spans="1:1">
      <c r="A5" s="1" t="s">
        <v>676</v>
      </c>
    </row>
    <row r="6" spans="1:1">
      <c r="A6" s="1" t="s">
        <v>677</v>
      </c>
    </row>
    <row r="7" spans="1:1">
      <c r="A7" s="1" t="s">
        <v>678</v>
      </c>
    </row>
    <row r="8" spans="1:1">
      <c r="A8" s="2" t="s">
        <v>634</v>
      </c>
    </row>
    <row r="9" spans="1:1">
      <c r="A9" s="3" t="s">
        <v>84</v>
      </c>
    </row>
    <row r="10" spans="1:1">
      <c r="A10" s="4" t="s">
        <v>85</v>
      </c>
    </row>
    <row r="11" spans="1:1">
      <c r="A11" s="4" t="s">
        <v>86</v>
      </c>
    </row>
    <row r="12" spans="1:1">
      <c r="A12" s="4" t="s">
        <v>87</v>
      </c>
    </row>
    <row r="13" spans="1:1">
      <c r="A13" s="5" t="s">
        <v>88</v>
      </c>
    </row>
    <row r="14" spans="1:1">
      <c r="A14" s="5" t="s">
        <v>89</v>
      </c>
    </row>
    <row r="15" spans="1:1">
      <c r="A15" s="5" t="s">
        <v>90</v>
      </c>
    </row>
    <row r="16" spans="1:1">
      <c r="A16" s="5" t="s">
        <v>91</v>
      </c>
    </row>
    <row r="17" spans="1:1">
      <c r="A17" s="5" t="s">
        <v>92</v>
      </c>
    </row>
    <row r="18" spans="1:1">
      <c r="A18" s="5" t="s">
        <v>93</v>
      </c>
    </row>
    <row r="19" spans="1:1">
      <c r="A19" s="5" t="s">
        <v>94</v>
      </c>
    </row>
    <row r="20" spans="1:1">
      <c r="A20" s="1" t="s">
        <v>679</v>
      </c>
    </row>
    <row r="21" spans="1:1">
      <c r="A21" s="1" t="s">
        <v>680</v>
      </c>
    </row>
    <row r="22" spans="1:1">
      <c r="A22" s="1" t="s">
        <v>681</v>
      </c>
    </row>
    <row r="23" spans="1:1">
      <c r="A23" s="1"/>
    </row>
    <row r="24" spans="1:1">
      <c r="A24" s="1" t="s">
        <v>682</v>
      </c>
    </row>
    <row r="25" spans="1:1">
      <c r="A25" s="1" t="s">
        <v>683</v>
      </c>
    </row>
    <row r="26" spans="1:1">
      <c r="A26" s="1" t="s">
        <v>684</v>
      </c>
    </row>
    <row r="27" spans="1:1">
      <c r="A27" s="2"/>
    </row>
    <row r="28" spans="1:1">
      <c r="A28" s="2" t="s">
        <v>99</v>
      </c>
    </row>
    <row r="29" spans="1:1">
      <c r="A29" s="1" t="s">
        <v>685</v>
      </c>
    </row>
  </sheetData>
  <hyperlinks>
    <hyperlink ref="A9" r:id="rId1" display="http://www.metoffice.gov.uk/hadobs/hadcrut4/data/current/series_format.html"/>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
  <sheetViews>
    <sheetView workbookViewId="0">
      <selection activeCell="V1" sqref="V1:AG1048576"/>
    </sheetView>
  </sheetViews>
  <sheetFormatPr defaultRowHeight="14.25"/>
  <cols>
    <col min="1" max="1" width="4.265625" bestFit="1" customWidth="1"/>
    <col min="2" max="2" width="39.1328125" bestFit="1" customWidth="1"/>
    <col min="3" max="3" width="35.3984375" bestFit="1" customWidth="1"/>
    <col min="4" max="4" width="10.265625" bestFit="1" customWidth="1"/>
    <col min="5" max="5" width="6.3984375" bestFit="1" customWidth="1"/>
    <col min="6" max="6" width="12.1328125" bestFit="1" customWidth="1"/>
    <col min="7" max="7" width="7" bestFit="1" customWidth="1"/>
    <col min="8" max="8" width="13.86328125" bestFit="1" customWidth="1"/>
    <col min="9" max="9" width="7.2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2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spans="1:21">
      <c r="A2">
        <v>1</v>
      </c>
      <c r="B2" t="s">
        <v>21</v>
      </c>
      <c r="C2" t="s">
        <v>22</v>
      </c>
      <c r="D2">
        <v>1</v>
      </c>
      <c r="E2">
        <v>1</v>
      </c>
      <c r="F2">
        <v>1</v>
      </c>
      <c r="G2" t="s">
        <v>64</v>
      </c>
      <c r="H2" t="s">
        <v>23</v>
      </c>
      <c r="I2" t="s">
        <v>24</v>
      </c>
      <c r="J2">
        <v>100</v>
      </c>
      <c r="K2">
        <v>1935</v>
      </c>
      <c r="L2">
        <v>1850</v>
      </c>
      <c r="M2">
        <v>1986</v>
      </c>
      <c r="N2">
        <v>100</v>
      </c>
      <c r="O2">
        <v>82.311540426500002</v>
      </c>
      <c r="P2">
        <v>0.279393185105</v>
      </c>
      <c r="Q2">
        <v>100</v>
      </c>
      <c r="R2">
        <v>1935</v>
      </c>
      <c r="S2">
        <v>0.79</v>
      </c>
      <c r="T2">
        <v>1936</v>
      </c>
      <c r="U2">
        <v>0.13</v>
      </c>
    </row>
    <row r="3" spans="1:21">
      <c r="A3">
        <v>2</v>
      </c>
      <c r="B3" t="s">
        <v>21</v>
      </c>
      <c r="C3" t="s">
        <v>22</v>
      </c>
      <c r="D3">
        <v>1</v>
      </c>
      <c r="E3">
        <v>1</v>
      </c>
      <c r="F3">
        <v>1</v>
      </c>
      <c r="G3" t="s">
        <v>64</v>
      </c>
      <c r="H3" t="s">
        <v>23</v>
      </c>
      <c r="I3" t="s">
        <v>24</v>
      </c>
      <c r="J3">
        <v>100</v>
      </c>
      <c r="K3">
        <v>1986</v>
      </c>
      <c r="L3">
        <v>1935</v>
      </c>
      <c r="M3">
        <v>1996</v>
      </c>
      <c r="N3">
        <v>100</v>
      </c>
      <c r="O3">
        <v>19.9706374923</v>
      </c>
      <c r="P3">
        <v>0.154721362128</v>
      </c>
      <c r="Q3">
        <v>100</v>
      </c>
      <c r="R3">
        <v>1986</v>
      </c>
      <c r="S3">
        <v>1</v>
      </c>
      <c r="T3">
        <v>0</v>
      </c>
      <c r="U3">
        <v>0</v>
      </c>
    </row>
    <row r="4" spans="1:21">
      <c r="A4">
        <v>3</v>
      </c>
      <c r="B4" t="s">
        <v>21</v>
      </c>
      <c r="C4" t="s">
        <v>22</v>
      </c>
      <c r="D4">
        <v>1</v>
      </c>
      <c r="E4">
        <v>1</v>
      </c>
      <c r="F4">
        <v>1</v>
      </c>
      <c r="G4" t="s">
        <v>64</v>
      </c>
      <c r="H4" t="s">
        <v>23</v>
      </c>
      <c r="I4" t="s">
        <v>24</v>
      </c>
      <c r="J4">
        <v>100</v>
      </c>
      <c r="K4">
        <v>1996</v>
      </c>
      <c r="L4">
        <v>1986</v>
      </c>
      <c r="M4">
        <v>2015</v>
      </c>
      <c r="N4">
        <v>100</v>
      </c>
      <c r="O4">
        <v>20.1100495178</v>
      </c>
      <c r="P4">
        <v>0.213979434355</v>
      </c>
      <c r="Q4">
        <v>100</v>
      </c>
      <c r="R4">
        <v>1996</v>
      </c>
      <c r="S4">
        <v>0.99</v>
      </c>
      <c r="T4">
        <v>2000</v>
      </c>
      <c r="U4">
        <v>0.01</v>
      </c>
    </row>
    <row r="5" spans="1:21">
      <c r="A5" t="s">
        <v>0</v>
      </c>
      <c r="B5" t="s">
        <v>1</v>
      </c>
      <c r="C5" t="s">
        <v>2</v>
      </c>
      <c r="D5" t="s">
        <v>3</v>
      </c>
      <c r="E5" t="s">
        <v>4</v>
      </c>
      <c r="F5" t="s">
        <v>5</v>
      </c>
      <c r="G5" t="s">
        <v>6</v>
      </c>
      <c r="H5" t="s">
        <v>7</v>
      </c>
      <c r="I5" t="s">
        <v>8</v>
      </c>
      <c r="J5" t="s">
        <v>9</v>
      </c>
      <c r="K5" t="s">
        <v>10</v>
      </c>
      <c r="L5" t="s">
        <v>11</v>
      </c>
      <c r="M5" t="s">
        <v>12</v>
      </c>
      <c r="N5" t="s">
        <v>13</v>
      </c>
      <c r="O5" t="s">
        <v>14</v>
      </c>
      <c r="P5" t="s">
        <v>15</v>
      </c>
      <c r="Q5" t="s">
        <v>16</v>
      </c>
      <c r="R5" t="s">
        <v>17</v>
      </c>
      <c r="S5" t="s">
        <v>18</v>
      </c>
      <c r="T5" t="s">
        <v>19</v>
      </c>
      <c r="U5" t="s">
        <v>20</v>
      </c>
    </row>
    <row r="6" spans="1:21">
      <c r="A6">
        <v>4</v>
      </c>
      <c r="B6" t="s">
        <v>25</v>
      </c>
      <c r="C6" t="s">
        <v>26</v>
      </c>
      <c r="D6">
        <v>2</v>
      </c>
      <c r="E6">
        <v>2</v>
      </c>
      <c r="F6">
        <v>1</v>
      </c>
      <c r="G6" t="s">
        <v>68</v>
      </c>
      <c r="H6" t="s">
        <v>23</v>
      </c>
      <c r="I6" t="s">
        <v>24</v>
      </c>
      <c r="J6">
        <v>100</v>
      </c>
      <c r="K6">
        <v>1901</v>
      </c>
      <c r="L6">
        <v>1850</v>
      </c>
      <c r="M6">
        <v>1920</v>
      </c>
      <c r="N6">
        <v>100</v>
      </c>
      <c r="O6">
        <v>24.160927131099999</v>
      </c>
      <c r="P6">
        <v>-0.21147233299000001</v>
      </c>
      <c r="Q6">
        <v>100</v>
      </c>
      <c r="R6">
        <v>1901</v>
      </c>
      <c r="S6">
        <v>1</v>
      </c>
      <c r="T6">
        <v>0</v>
      </c>
      <c r="U6">
        <v>0</v>
      </c>
    </row>
    <row r="7" spans="1:21">
      <c r="A7">
        <v>5</v>
      </c>
      <c r="B7" t="s">
        <v>25</v>
      </c>
      <c r="C7" t="s">
        <v>26</v>
      </c>
      <c r="D7">
        <v>2</v>
      </c>
      <c r="E7">
        <v>2</v>
      </c>
      <c r="F7">
        <v>1</v>
      </c>
      <c r="G7" t="s">
        <v>68</v>
      </c>
      <c r="H7" t="s">
        <v>23</v>
      </c>
      <c r="I7" t="s">
        <v>24</v>
      </c>
      <c r="J7">
        <v>100</v>
      </c>
      <c r="K7">
        <v>1920</v>
      </c>
      <c r="L7">
        <v>1901</v>
      </c>
      <c r="M7">
        <v>1935</v>
      </c>
      <c r="N7">
        <v>100</v>
      </c>
      <c r="O7">
        <v>22.266074794200001</v>
      </c>
      <c r="P7">
        <v>0.25660765585299999</v>
      </c>
      <c r="Q7">
        <v>100</v>
      </c>
      <c r="R7">
        <v>1920</v>
      </c>
      <c r="S7">
        <v>0.69</v>
      </c>
      <c r="T7">
        <v>1923</v>
      </c>
      <c r="U7">
        <v>0.22</v>
      </c>
    </row>
    <row r="8" spans="1:21">
      <c r="A8">
        <v>6</v>
      </c>
      <c r="B8" t="s">
        <v>25</v>
      </c>
      <c r="C8" t="s">
        <v>26</v>
      </c>
      <c r="D8">
        <v>2</v>
      </c>
      <c r="E8">
        <v>2</v>
      </c>
      <c r="F8">
        <v>1</v>
      </c>
      <c r="G8" t="s">
        <v>68</v>
      </c>
      <c r="H8" t="s">
        <v>23</v>
      </c>
      <c r="I8" t="s">
        <v>24</v>
      </c>
      <c r="J8">
        <v>100</v>
      </c>
      <c r="K8">
        <v>1935</v>
      </c>
      <c r="L8">
        <v>1920</v>
      </c>
      <c r="M8">
        <v>1996</v>
      </c>
      <c r="N8">
        <v>100</v>
      </c>
      <c r="O8">
        <v>23.779964574200001</v>
      </c>
      <c r="P8">
        <v>0.17854759645599999</v>
      </c>
      <c r="Q8">
        <v>100</v>
      </c>
      <c r="R8">
        <v>1935</v>
      </c>
      <c r="S8">
        <v>0.97</v>
      </c>
      <c r="T8">
        <v>1936</v>
      </c>
      <c r="U8">
        <v>0.03</v>
      </c>
    </row>
    <row r="9" spans="1:21">
      <c r="A9">
        <v>7</v>
      </c>
      <c r="B9" t="s">
        <v>25</v>
      </c>
      <c r="C9" t="s">
        <v>26</v>
      </c>
      <c r="D9">
        <v>2</v>
      </c>
      <c r="E9">
        <v>2</v>
      </c>
      <c r="F9">
        <v>1</v>
      </c>
      <c r="G9" t="s">
        <v>68</v>
      </c>
      <c r="H9" t="s">
        <v>23</v>
      </c>
      <c r="I9" t="s">
        <v>24</v>
      </c>
      <c r="J9">
        <v>100</v>
      </c>
      <c r="K9">
        <v>1996</v>
      </c>
      <c r="L9">
        <v>1935</v>
      </c>
      <c r="M9">
        <v>2015</v>
      </c>
      <c r="N9">
        <v>100</v>
      </c>
      <c r="O9">
        <v>54.907923674599999</v>
      </c>
      <c r="P9">
        <v>0.37132649735700002</v>
      </c>
      <c r="Q9">
        <v>100</v>
      </c>
      <c r="R9">
        <v>1996</v>
      </c>
      <c r="S9">
        <v>0.98</v>
      </c>
      <c r="T9">
        <v>1993</v>
      </c>
      <c r="U9">
        <v>0.02</v>
      </c>
    </row>
    <row r="10" spans="1:21">
      <c r="A10" t="s">
        <v>0</v>
      </c>
      <c r="B10" t="s">
        <v>1</v>
      </c>
      <c r="C10" t="s">
        <v>2</v>
      </c>
      <c r="D10" t="s">
        <v>3</v>
      </c>
      <c r="E10" t="s">
        <v>4</v>
      </c>
      <c r="F10" t="s">
        <v>5</v>
      </c>
      <c r="G10" t="s">
        <v>6</v>
      </c>
      <c r="H10" t="s">
        <v>7</v>
      </c>
      <c r="I10" t="s">
        <v>8</v>
      </c>
      <c r="J10" t="s">
        <v>9</v>
      </c>
      <c r="K10" t="s">
        <v>10</v>
      </c>
      <c r="L10" t="s">
        <v>11</v>
      </c>
      <c r="M10" t="s">
        <v>12</v>
      </c>
      <c r="N10" t="s">
        <v>13</v>
      </c>
      <c r="O10" t="s">
        <v>14</v>
      </c>
      <c r="P10" t="s">
        <v>15</v>
      </c>
      <c r="Q10" t="s">
        <v>16</v>
      </c>
      <c r="R10" t="s">
        <v>17</v>
      </c>
      <c r="S10" t="s">
        <v>18</v>
      </c>
      <c r="T10" t="s">
        <v>19</v>
      </c>
      <c r="U10" t="s">
        <v>20</v>
      </c>
    </row>
    <row r="11" spans="1:21">
      <c r="A11">
        <v>8</v>
      </c>
      <c r="B11" t="s">
        <v>27</v>
      </c>
      <c r="C11" t="s">
        <v>28</v>
      </c>
      <c r="D11">
        <v>3</v>
      </c>
      <c r="E11">
        <v>3</v>
      </c>
      <c r="F11">
        <v>1</v>
      </c>
      <c r="G11" t="s">
        <v>72</v>
      </c>
      <c r="H11" t="s">
        <v>23</v>
      </c>
      <c r="I11" t="s">
        <v>24</v>
      </c>
      <c r="J11">
        <v>100</v>
      </c>
      <c r="K11">
        <v>1936</v>
      </c>
      <c r="L11">
        <v>1850</v>
      </c>
      <c r="M11">
        <v>1978</v>
      </c>
      <c r="N11">
        <v>100</v>
      </c>
      <c r="O11">
        <v>76.425256474799994</v>
      </c>
      <c r="P11">
        <v>0.281372212999</v>
      </c>
      <c r="Q11">
        <v>100</v>
      </c>
      <c r="R11">
        <v>1936</v>
      </c>
      <c r="S11">
        <v>1</v>
      </c>
      <c r="T11">
        <v>0</v>
      </c>
      <c r="U11">
        <v>0</v>
      </c>
    </row>
    <row r="12" spans="1:21">
      <c r="A12">
        <v>9</v>
      </c>
      <c r="B12" t="s">
        <v>27</v>
      </c>
      <c r="C12" t="s">
        <v>28</v>
      </c>
      <c r="D12">
        <v>3</v>
      </c>
      <c r="E12">
        <v>3</v>
      </c>
      <c r="F12">
        <v>1</v>
      </c>
      <c r="G12" t="s">
        <v>72</v>
      </c>
      <c r="H12" t="s">
        <v>23</v>
      </c>
      <c r="I12" t="s">
        <v>24</v>
      </c>
      <c r="J12">
        <v>100</v>
      </c>
      <c r="K12">
        <v>1978</v>
      </c>
      <c r="L12">
        <v>1936</v>
      </c>
      <c r="M12">
        <v>1996</v>
      </c>
      <c r="N12">
        <v>100</v>
      </c>
      <c r="O12">
        <v>28.5109550088</v>
      </c>
      <c r="P12">
        <v>0.18423159739799999</v>
      </c>
      <c r="Q12">
        <v>100</v>
      </c>
      <c r="R12">
        <v>1978</v>
      </c>
      <c r="S12">
        <v>0.94</v>
      </c>
      <c r="T12">
        <v>1976</v>
      </c>
      <c r="U12">
        <v>0.06</v>
      </c>
    </row>
    <row r="13" spans="1:21">
      <c r="A13">
        <v>10</v>
      </c>
      <c r="B13" t="s">
        <v>27</v>
      </c>
      <c r="C13" t="s">
        <v>28</v>
      </c>
      <c r="D13">
        <v>3</v>
      </c>
      <c r="E13">
        <v>3</v>
      </c>
      <c r="F13">
        <v>1</v>
      </c>
      <c r="G13" t="s">
        <v>72</v>
      </c>
      <c r="H13" t="s">
        <v>23</v>
      </c>
      <c r="I13" t="s">
        <v>24</v>
      </c>
      <c r="J13">
        <v>100</v>
      </c>
      <c r="K13">
        <v>1996</v>
      </c>
      <c r="L13">
        <v>1978</v>
      </c>
      <c r="M13">
        <v>2015</v>
      </c>
      <c r="N13">
        <v>100</v>
      </c>
      <c r="O13">
        <v>27.097866354499999</v>
      </c>
      <c r="P13">
        <v>0.18890560608099999</v>
      </c>
      <c r="Q13">
        <v>100</v>
      </c>
      <c r="R13">
        <v>1996</v>
      </c>
      <c r="S13">
        <v>1</v>
      </c>
      <c r="T13">
        <v>0</v>
      </c>
      <c r="U13">
        <v>0</v>
      </c>
    </row>
    <row r="14" spans="1:21">
      <c r="A14" t="s">
        <v>0</v>
      </c>
      <c r="B14" t="s">
        <v>1</v>
      </c>
      <c r="C14" t="s">
        <v>2</v>
      </c>
      <c r="D14" t="s">
        <v>3</v>
      </c>
      <c r="E14" t="s">
        <v>4</v>
      </c>
      <c r="F14" t="s">
        <v>5</v>
      </c>
      <c r="G14" t="s">
        <v>6</v>
      </c>
      <c r="H14" t="s">
        <v>7</v>
      </c>
      <c r="I14" t="s">
        <v>8</v>
      </c>
      <c r="J14" t="s">
        <v>9</v>
      </c>
      <c r="K14" t="s">
        <v>10</v>
      </c>
      <c r="L14" t="s">
        <v>11</v>
      </c>
      <c r="M14" t="s">
        <v>12</v>
      </c>
      <c r="N14" t="s">
        <v>13</v>
      </c>
      <c r="O14" t="s">
        <v>14</v>
      </c>
      <c r="P14" t="s">
        <v>15</v>
      </c>
      <c r="Q14" t="s">
        <v>16</v>
      </c>
      <c r="R14" t="s">
        <v>17</v>
      </c>
      <c r="S14" t="s">
        <v>18</v>
      </c>
      <c r="T14" t="s">
        <v>19</v>
      </c>
      <c r="U14" t="s">
        <v>20</v>
      </c>
    </row>
    <row r="15" spans="1:21">
      <c r="A15">
        <v>11</v>
      </c>
      <c r="B15" t="s">
        <v>29</v>
      </c>
      <c r="C15" t="s">
        <v>30</v>
      </c>
      <c r="D15">
        <v>4</v>
      </c>
      <c r="E15">
        <v>4</v>
      </c>
      <c r="F15">
        <v>1</v>
      </c>
      <c r="G15" t="s">
        <v>76</v>
      </c>
      <c r="H15" t="s">
        <v>23</v>
      </c>
      <c r="I15" t="s">
        <v>24</v>
      </c>
      <c r="J15">
        <v>100</v>
      </c>
      <c r="K15">
        <v>1925</v>
      </c>
      <c r="L15">
        <v>1850</v>
      </c>
      <c r="M15">
        <v>1978</v>
      </c>
      <c r="N15">
        <v>100</v>
      </c>
      <c r="O15">
        <v>34.545081848999999</v>
      </c>
      <c r="P15">
        <v>0.21308160824200001</v>
      </c>
      <c r="Q15">
        <v>100</v>
      </c>
      <c r="R15">
        <v>1925</v>
      </c>
      <c r="S15">
        <v>0.92</v>
      </c>
      <c r="T15">
        <v>1924</v>
      </c>
      <c r="U15">
        <v>0.08</v>
      </c>
    </row>
    <row r="16" spans="1:21">
      <c r="A16">
        <v>12</v>
      </c>
      <c r="B16" t="s">
        <v>29</v>
      </c>
      <c r="C16" t="s">
        <v>30</v>
      </c>
      <c r="D16">
        <v>4</v>
      </c>
      <c r="E16">
        <v>4</v>
      </c>
      <c r="F16">
        <v>1</v>
      </c>
      <c r="G16" t="s">
        <v>76</v>
      </c>
      <c r="H16" t="s">
        <v>23</v>
      </c>
      <c r="I16" t="s">
        <v>24</v>
      </c>
      <c r="J16">
        <v>100</v>
      </c>
      <c r="K16">
        <v>1978</v>
      </c>
      <c r="L16">
        <v>1925</v>
      </c>
      <c r="M16">
        <v>1996</v>
      </c>
      <c r="N16">
        <v>100</v>
      </c>
      <c r="O16">
        <v>15.043857089899999</v>
      </c>
      <c r="P16">
        <v>0.185523930374</v>
      </c>
      <c r="Q16">
        <v>100</v>
      </c>
      <c r="R16">
        <v>1978</v>
      </c>
      <c r="S16">
        <v>0.86</v>
      </c>
      <c r="T16">
        <v>1981</v>
      </c>
      <c r="U16">
        <v>0.08</v>
      </c>
    </row>
    <row r="17" spans="1:21">
      <c r="A17">
        <v>13</v>
      </c>
      <c r="B17" t="s">
        <v>29</v>
      </c>
      <c r="C17" t="s">
        <v>30</v>
      </c>
      <c r="D17">
        <v>4</v>
      </c>
      <c r="E17">
        <v>4</v>
      </c>
      <c r="F17">
        <v>1</v>
      </c>
      <c r="G17" t="s">
        <v>76</v>
      </c>
      <c r="H17" t="s">
        <v>23</v>
      </c>
      <c r="I17" t="s">
        <v>24</v>
      </c>
      <c r="J17">
        <v>100</v>
      </c>
      <c r="K17">
        <v>1996</v>
      </c>
      <c r="L17">
        <v>1978</v>
      </c>
      <c r="M17">
        <v>2015</v>
      </c>
      <c r="N17">
        <v>100</v>
      </c>
      <c r="O17">
        <v>14.350172731000001</v>
      </c>
      <c r="P17">
        <v>0.22351979406399999</v>
      </c>
      <c r="Q17">
        <v>100</v>
      </c>
      <c r="R17">
        <v>1996</v>
      </c>
      <c r="S17">
        <v>0.93</v>
      </c>
      <c r="T17">
        <v>1994</v>
      </c>
      <c r="U17">
        <v>0.05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06"/>
  <sheetViews>
    <sheetView workbookViewId="0">
      <selection activeCell="B3" sqref="B3"/>
    </sheetView>
  </sheetViews>
  <sheetFormatPr defaultRowHeight="14.25"/>
  <sheetData>
    <row r="1" spans="1:17">
      <c r="A1" t="s">
        <v>31</v>
      </c>
      <c r="B1" t="s">
        <v>64</v>
      </c>
      <c r="C1" t="s">
        <v>65</v>
      </c>
      <c r="D1" t="s">
        <v>66</v>
      </c>
      <c r="E1" t="s">
        <v>67</v>
      </c>
      <c r="F1" t="s">
        <v>68</v>
      </c>
      <c r="G1" t="s">
        <v>69</v>
      </c>
      <c r="H1" t="s">
        <v>70</v>
      </c>
      <c r="I1" t="s">
        <v>71</v>
      </c>
      <c r="J1" t="s">
        <v>72</v>
      </c>
      <c r="K1" t="s">
        <v>73</v>
      </c>
      <c r="L1" t="s">
        <v>74</v>
      </c>
      <c r="M1" t="s">
        <v>75</v>
      </c>
      <c r="N1" t="s">
        <v>76</v>
      </c>
      <c r="O1" t="s">
        <v>77</v>
      </c>
      <c r="P1" t="s">
        <v>78</v>
      </c>
      <c r="Q1" t="s">
        <v>79</v>
      </c>
    </row>
    <row r="2" spans="1:17">
      <c r="A2">
        <v>1850</v>
      </c>
      <c r="B2">
        <v>-0.315</v>
      </c>
      <c r="C2">
        <v>0</v>
      </c>
      <c r="D2">
        <v>0</v>
      </c>
      <c r="E2">
        <v>0</v>
      </c>
      <c r="F2">
        <v>-0.246</v>
      </c>
      <c r="G2">
        <v>0</v>
      </c>
      <c r="H2">
        <v>0</v>
      </c>
      <c r="I2">
        <v>0</v>
      </c>
      <c r="J2">
        <v>-0.40100000000000002</v>
      </c>
      <c r="K2">
        <v>0</v>
      </c>
      <c r="L2">
        <v>0</v>
      </c>
      <c r="M2">
        <v>0</v>
      </c>
      <c r="N2">
        <v>-0.26500000000000001</v>
      </c>
      <c r="O2">
        <v>0</v>
      </c>
      <c r="P2">
        <v>0</v>
      </c>
      <c r="Q2">
        <v>0</v>
      </c>
    </row>
    <row r="3" spans="1:17">
      <c r="A3">
        <v>1851</v>
      </c>
      <c r="B3">
        <v>-0.191</v>
      </c>
      <c r="C3">
        <v>0</v>
      </c>
      <c r="D3">
        <v>0</v>
      </c>
      <c r="E3">
        <v>0</v>
      </c>
      <c r="F3">
        <v>-0.127</v>
      </c>
      <c r="G3">
        <v>0</v>
      </c>
      <c r="H3">
        <v>0</v>
      </c>
      <c r="I3">
        <v>0</v>
      </c>
      <c r="J3">
        <v>-0.27400000000000002</v>
      </c>
      <c r="K3">
        <v>0</v>
      </c>
      <c r="L3">
        <v>0</v>
      </c>
      <c r="M3">
        <v>0</v>
      </c>
      <c r="N3">
        <v>-0.218</v>
      </c>
      <c r="O3">
        <v>0</v>
      </c>
      <c r="P3">
        <v>0</v>
      </c>
      <c r="Q3">
        <v>0</v>
      </c>
    </row>
    <row r="4" spans="1:17">
      <c r="A4">
        <v>1852</v>
      </c>
      <c r="B4">
        <v>-0.185</v>
      </c>
      <c r="C4">
        <v>0</v>
      </c>
      <c r="D4">
        <v>0</v>
      </c>
      <c r="E4">
        <v>0</v>
      </c>
      <c r="F4">
        <v>-2.5999999999999999E-2</v>
      </c>
      <c r="G4">
        <v>0</v>
      </c>
      <c r="H4">
        <v>0</v>
      </c>
      <c r="I4">
        <v>0</v>
      </c>
      <c r="J4">
        <v>-0.35699999999999998</v>
      </c>
      <c r="K4">
        <v>0</v>
      </c>
      <c r="L4">
        <v>0</v>
      </c>
      <c r="M4">
        <v>0</v>
      </c>
      <c r="N4">
        <v>-0.154</v>
      </c>
      <c r="O4">
        <v>0</v>
      </c>
      <c r="P4">
        <v>0</v>
      </c>
      <c r="Q4">
        <v>0</v>
      </c>
    </row>
    <row r="5" spans="1:17">
      <c r="A5">
        <v>1853</v>
      </c>
      <c r="B5">
        <v>-0.217</v>
      </c>
      <c r="C5">
        <v>0</v>
      </c>
      <c r="D5">
        <v>0</v>
      </c>
      <c r="E5">
        <v>0</v>
      </c>
      <c r="F5">
        <v>-7.9000000000000001E-2</v>
      </c>
      <c r="G5">
        <v>0</v>
      </c>
      <c r="H5">
        <v>0</v>
      </c>
      <c r="I5">
        <v>0</v>
      </c>
      <c r="J5">
        <v>-0.36299999999999999</v>
      </c>
      <c r="K5">
        <v>0</v>
      </c>
      <c r="L5">
        <v>0</v>
      </c>
      <c r="M5">
        <v>0</v>
      </c>
      <c r="N5">
        <v>-0.125</v>
      </c>
      <c r="O5">
        <v>0</v>
      </c>
      <c r="P5">
        <v>0</v>
      </c>
      <c r="Q5">
        <v>0</v>
      </c>
    </row>
    <row r="6" spans="1:17">
      <c r="A6">
        <v>1854</v>
      </c>
      <c r="B6">
        <v>-0.247</v>
      </c>
      <c r="C6">
        <v>0</v>
      </c>
      <c r="D6">
        <v>0</v>
      </c>
      <c r="E6">
        <v>0</v>
      </c>
      <c r="F6">
        <v>-5.3999999999999999E-2</v>
      </c>
      <c r="G6">
        <v>0</v>
      </c>
      <c r="H6">
        <v>0</v>
      </c>
      <c r="I6">
        <v>0</v>
      </c>
      <c r="J6">
        <v>-0.42099999999999999</v>
      </c>
      <c r="K6">
        <v>0</v>
      </c>
      <c r="L6">
        <v>0</v>
      </c>
      <c r="M6">
        <v>0</v>
      </c>
      <c r="N6">
        <v>-0.16300000000000001</v>
      </c>
      <c r="O6">
        <v>0</v>
      </c>
      <c r="P6">
        <v>0</v>
      </c>
      <c r="Q6">
        <v>0</v>
      </c>
    </row>
    <row r="7" spans="1:17">
      <c r="A7">
        <v>1855</v>
      </c>
      <c r="B7">
        <v>-0.21299999999999999</v>
      </c>
      <c r="C7">
        <v>0</v>
      </c>
      <c r="D7">
        <v>0</v>
      </c>
      <c r="E7">
        <v>0</v>
      </c>
      <c r="F7">
        <v>-6.5000000000000002E-2</v>
      </c>
      <c r="G7">
        <v>0</v>
      </c>
      <c r="H7">
        <v>0</v>
      </c>
      <c r="I7">
        <v>0</v>
      </c>
      <c r="J7">
        <v>-0.34899999999999998</v>
      </c>
      <c r="K7">
        <v>0</v>
      </c>
      <c r="L7">
        <v>0</v>
      </c>
      <c r="M7">
        <v>0</v>
      </c>
      <c r="N7">
        <v>-0.158</v>
      </c>
      <c r="O7">
        <v>0</v>
      </c>
      <c r="P7">
        <v>0</v>
      </c>
      <c r="Q7">
        <v>0</v>
      </c>
    </row>
    <row r="8" spans="1:17">
      <c r="A8">
        <v>1856</v>
      </c>
      <c r="B8">
        <v>-0.30599999999999999</v>
      </c>
      <c r="C8">
        <v>0</v>
      </c>
      <c r="D8">
        <v>0</v>
      </c>
      <c r="E8">
        <v>0</v>
      </c>
      <c r="F8">
        <v>-0.28999999999999998</v>
      </c>
      <c r="G8">
        <v>0</v>
      </c>
      <c r="H8">
        <v>0</v>
      </c>
      <c r="I8">
        <v>0</v>
      </c>
      <c r="J8">
        <v>-0.31900000000000001</v>
      </c>
      <c r="K8">
        <v>0</v>
      </c>
      <c r="L8">
        <v>0</v>
      </c>
      <c r="M8">
        <v>0</v>
      </c>
      <c r="N8">
        <v>-0.29399999999999998</v>
      </c>
      <c r="O8">
        <v>0</v>
      </c>
      <c r="P8">
        <v>0</v>
      </c>
      <c r="Q8">
        <v>0</v>
      </c>
    </row>
    <row r="9" spans="1:17">
      <c r="A9">
        <v>1857</v>
      </c>
      <c r="B9">
        <v>-0.435</v>
      </c>
      <c r="C9">
        <v>0</v>
      </c>
      <c r="D9">
        <v>0</v>
      </c>
      <c r="E9">
        <v>0</v>
      </c>
      <c r="F9">
        <v>-0.34</v>
      </c>
      <c r="G9">
        <v>0</v>
      </c>
      <c r="H9">
        <v>0</v>
      </c>
      <c r="I9">
        <v>0</v>
      </c>
      <c r="J9">
        <v>-0.499</v>
      </c>
      <c r="K9">
        <v>0</v>
      </c>
      <c r="L9">
        <v>0</v>
      </c>
      <c r="M9">
        <v>0</v>
      </c>
      <c r="N9">
        <v>-0.54800000000000004</v>
      </c>
      <c r="O9">
        <v>0</v>
      </c>
      <c r="P9">
        <v>0</v>
      </c>
      <c r="Q9">
        <v>0</v>
      </c>
    </row>
    <row r="10" spans="1:17">
      <c r="A10">
        <v>1858</v>
      </c>
      <c r="B10">
        <v>-0.45300000000000001</v>
      </c>
      <c r="C10">
        <v>0</v>
      </c>
      <c r="D10">
        <v>0</v>
      </c>
      <c r="E10">
        <v>0</v>
      </c>
      <c r="F10">
        <v>-0.379</v>
      </c>
      <c r="G10">
        <v>0</v>
      </c>
      <c r="H10">
        <v>0</v>
      </c>
      <c r="I10">
        <v>0</v>
      </c>
      <c r="J10">
        <v>-0.50900000000000001</v>
      </c>
      <c r="K10">
        <v>0</v>
      </c>
      <c r="L10">
        <v>0</v>
      </c>
      <c r="M10">
        <v>0</v>
      </c>
      <c r="N10">
        <v>-0.48599999999999999</v>
      </c>
      <c r="O10">
        <v>0</v>
      </c>
      <c r="P10">
        <v>0</v>
      </c>
      <c r="Q10">
        <v>0</v>
      </c>
    </row>
    <row r="11" spans="1:17">
      <c r="A11">
        <v>1859</v>
      </c>
      <c r="B11">
        <v>-0.33</v>
      </c>
      <c r="C11">
        <v>0</v>
      </c>
      <c r="D11">
        <v>0</v>
      </c>
      <c r="E11">
        <v>0</v>
      </c>
      <c r="F11">
        <v>-0.33400000000000002</v>
      </c>
      <c r="G11">
        <v>0</v>
      </c>
      <c r="H11">
        <v>0</v>
      </c>
      <c r="I11">
        <v>0</v>
      </c>
      <c r="J11">
        <v>-0.33500000000000002</v>
      </c>
      <c r="K11">
        <v>0</v>
      </c>
      <c r="L11">
        <v>0</v>
      </c>
      <c r="M11">
        <v>0</v>
      </c>
      <c r="N11">
        <v>-0.28299999999999997</v>
      </c>
      <c r="O11">
        <v>0</v>
      </c>
      <c r="P11">
        <v>0</v>
      </c>
      <c r="Q11">
        <v>0</v>
      </c>
    </row>
    <row r="12" spans="1:17">
      <c r="A12">
        <v>1860</v>
      </c>
      <c r="B12">
        <v>-0.25600000000000001</v>
      </c>
      <c r="C12">
        <v>0</v>
      </c>
      <c r="D12">
        <v>0</v>
      </c>
      <c r="E12">
        <v>0</v>
      </c>
      <c r="F12">
        <v>-0.154</v>
      </c>
      <c r="G12">
        <v>0</v>
      </c>
      <c r="H12">
        <v>0</v>
      </c>
      <c r="I12">
        <v>0</v>
      </c>
      <c r="J12">
        <v>-0.311</v>
      </c>
      <c r="K12">
        <v>0</v>
      </c>
      <c r="L12">
        <v>0</v>
      </c>
      <c r="M12">
        <v>0</v>
      </c>
      <c r="N12">
        <v>-0.34100000000000003</v>
      </c>
      <c r="O12">
        <v>0</v>
      </c>
      <c r="P12">
        <v>0</v>
      </c>
      <c r="Q12">
        <v>0</v>
      </c>
    </row>
    <row r="13" spans="1:17">
      <c r="A13">
        <v>1861</v>
      </c>
      <c r="B13">
        <v>-0.40400000000000003</v>
      </c>
      <c r="C13">
        <v>0</v>
      </c>
      <c r="D13">
        <v>0</v>
      </c>
      <c r="E13">
        <v>0</v>
      </c>
      <c r="F13">
        <v>-0.191</v>
      </c>
      <c r="G13">
        <v>0</v>
      </c>
      <c r="H13">
        <v>0</v>
      </c>
      <c r="I13">
        <v>0</v>
      </c>
      <c r="J13">
        <v>-0.498</v>
      </c>
      <c r="K13">
        <v>0</v>
      </c>
      <c r="L13">
        <v>0</v>
      </c>
      <c r="M13">
        <v>0</v>
      </c>
      <c r="N13">
        <v>-0.40899999999999997</v>
      </c>
      <c r="O13">
        <v>0</v>
      </c>
      <c r="P13">
        <v>0</v>
      </c>
      <c r="Q13">
        <v>0</v>
      </c>
    </row>
    <row r="14" spans="1:17">
      <c r="A14">
        <v>1862</v>
      </c>
      <c r="B14">
        <v>-0.39900000000000002</v>
      </c>
      <c r="C14">
        <v>0</v>
      </c>
      <c r="D14">
        <v>0</v>
      </c>
      <c r="E14">
        <v>0</v>
      </c>
      <c r="F14">
        <v>-0.48299999999999998</v>
      </c>
      <c r="G14">
        <v>0</v>
      </c>
      <c r="H14">
        <v>0</v>
      </c>
      <c r="I14">
        <v>0</v>
      </c>
      <c r="J14">
        <v>-0.36</v>
      </c>
      <c r="K14">
        <v>0</v>
      </c>
      <c r="L14">
        <v>0</v>
      </c>
      <c r="M14">
        <v>0</v>
      </c>
      <c r="N14">
        <v>-0.38500000000000001</v>
      </c>
      <c r="O14">
        <v>0</v>
      </c>
      <c r="P14">
        <v>0</v>
      </c>
      <c r="Q14">
        <v>0</v>
      </c>
    </row>
    <row r="15" spans="1:17">
      <c r="A15">
        <v>1863</v>
      </c>
      <c r="B15">
        <v>-0.35799999999999998</v>
      </c>
      <c r="C15">
        <v>0</v>
      </c>
      <c r="D15">
        <v>0</v>
      </c>
      <c r="E15">
        <v>0</v>
      </c>
      <c r="F15">
        <v>-0.44800000000000001</v>
      </c>
      <c r="G15">
        <v>0</v>
      </c>
      <c r="H15">
        <v>0</v>
      </c>
      <c r="I15">
        <v>0</v>
      </c>
      <c r="J15">
        <v>-0.307</v>
      </c>
      <c r="K15">
        <v>0</v>
      </c>
      <c r="L15">
        <v>0</v>
      </c>
      <c r="M15">
        <v>0</v>
      </c>
      <c r="N15">
        <v>-0.42699999999999999</v>
      </c>
      <c r="O15">
        <v>0</v>
      </c>
      <c r="P15">
        <v>0</v>
      </c>
      <c r="Q15">
        <v>0</v>
      </c>
    </row>
    <row r="16" spans="1:17">
      <c r="A16">
        <v>1864</v>
      </c>
      <c r="B16">
        <v>-0.39</v>
      </c>
      <c r="C16">
        <v>0</v>
      </c>
      <c r="D16">
        <v>0</v>
      </c>
      <c r="E16">
        <v>0</v>
      </c>
      <c r="F16">
        <v>-0.23699999999999999</v>
      </c>
      <c r="G16">
        <v>0</v>
      </c>
      <c r="H16">
        <v>0</v>
      </c>
      <c r="I16">
        <v>0</v>
      </c>
      <c r="J16">
        <v>-0.441</v>
      </c>
      <c r="K16">
        <v>0</v>
      </c>
      <c r="L16">
        <v>0</v>
      </c>
      <c r="M16">
        <v>0</v>
      </c>
      <c r="N16">
        <v>-0.53</v>
      </c>
      <c r="O16">
        <v>0</v>
      </c>
      <c r="P16">
        <v>0</v>
      </c>
      <c r="Q16">
        <v>0</v>
      </c>
    </row>
    <row r="17" spans="1:17">
      <c r="A17">
        <v>1865</v>
      </c>
      <c r="B17">
        <v>-0.23599999999999999</v>
      </c>
      <c r="C17">
        <v>0</v>
      </c>
      <c r="D17">
        <v>0</v>
      </c>
      <c r="E17">
        <v>0</v>
      </c>
      <c r="F17">
        <v>-0.10199999999999999</v>
      </c>
      <c r="G17">
        <v>0</v>
      </c>
      <c r="H17">
        <v>0</v>
      </c>
      <c r="I17">
        <v>0</v>
      </c>
      <c r="J17">
        <v>-0.28499999999999998</v>
      </c>
      <c r="K17">
        <v>0</v>
      </c>
      <c r="L17">
        <v>0</v>
      </c>
      <c r="M17">
        <v>0</v>
      </c>
      <c r="N17">
        <v>-0.113</v>
      </c>
      <c r="O17">
        <v>0</v>
      </c>
      <c r="P17">
        <v>0</v>
      </c>
      <c r="Q17">
        <v>0</v>
      </c>
    </row>
    <row r="18" spans="1:17">
      <c r="A18">
        <v>1866</v>
      </c>
      <c r="B18">
        <v>-0.216</v>
      </c>
      <c r="C18">
        <v>0</v>
      </c>
      <c r="D18">
        <v>0</v>
      </c>
      <c r="E18">
        <v>0</v>
      </c>
      <c r="F18">
        <v>-0.13200000000000001</v>
      </c>
      <c r="G18">
        <v>0</v>
      </c>
      <c r="H18">
        <v>0</v>
      </c>
      <c r="I18">
        <v>0</v>
      </c>
      <c r="J18">
        <v>-0.25800000000000001</v>
      </c>
      <c r="K18">
        <v>0</v>
      </c>
      <c r="L18">
        <v>0</v>
      </c>
      <c r="M18">
        <v>0</v>
      </c>
      <c r="N18">
        <v>-0.16700000000000001</v>
      </c>
      <c r="O18">
        <v>0</v>
      </c>
      <c r="P18">
        <v>0</v>
      </c>
      <c r="Q18">
        <v>0</v>
      </c>
    </row>
    <row r="19" spans="1:17">
      <c r="A19">
        <v>1867</v>
      </c>
      <c r="B19">
        <v>-0.218</v>
      </c>
      <c r="C19">
        <v>0</v>
      </c>
      <c r="D19">
        <v>0</v>
      </c>
      <c r="E19">
        <v>0</v>
      </c>
      <c r="F19">
        <v>-7.0000000000000007E-2</v>
      </c>
      <c r="G19">
        <v>0</v>
      </c>
      <c r="H19">
        <v>0</v>
      </c>
      <c r="I19">
        <v>0</v>
      </c>
      <c r="J19">
        <v>-0.28100000000000003</v>
      </c>
      <c r="K19">
        <v>0</v>
      </c>
      <c r="L19">
        <v>0</v>
      </c>
      <c r="M19">
        <v>0</v>
      </c>
      <c r="N19">
        <v>-0.11899999999999999</v>
      </c>
      <c r="O19">
        <v>0</v>
      </c>
      <c r="P19">
        <v>0</v>
      </c>
      <c r="Q19">
        <v>0</v>
      </c>
    </row>
    <row r="20" spans="1:17">
      <c r="A20">
        <v>1868</v>
      </c>
      <c r="B20">
        <v>-0.223</v>
      </c>
      <c r="C20">
        <v>0</v>
      </c>
      <c r="D20">
        <v>0</v>
      </c>
      <c r="E20">
        <v>0</v>
      </c>
      <c r="F20">
        <v>6.5000000000000002E-2</v>
      </c>
      <c r="G20">
        <v>0</v>
      </c>
      <c r="H20">
        <v>0</v>
      </c>
      <c r="I20">
        <v>0</v>
      </c>
      <c r="J20">
        <v>-0.33500000000000002</v>
      </c>
      <c r="K20">
        <v>0</v>
      </c>
      <c r="L20">
        <v>0</v>
      </c>
      <c r="M20">
        <v>0</v>
      </c>
      <c r="N20">
        <v>-6.2E-2</v>
      </c>
      <c r="O20">
        <v>0</v>
      </c>
      <c r="P20">
        <v>0</v>
      </c>
      <c r="Q20">
        <v>0</v>
      </c>
    </row>
    <row r="21" spans="1:17">
      <c r="A21">
        <v>1869</v>
      </c>
      <c r="B21">
        <v>-0.26200000000000001</v>
      </c>
      <c r="C21">
        <v>0</v>
      </c>
      <c r="D21">
        <v>0</v>
      </c>
      <c r="E21">
        <v>0</v>
      </c>
      <c r="F21">
        <v>-5.5E-2</v>
      </c>
      <c r="G21">
        <v>0</v>
      </c>
      <c r="H21">
        <v>0</v>
      </c>
      <c r="I21">
        <v>0</v>
      </c>
      <c r="J21">
        <v>-0.38</v>
      </c>
      <c r="K21">
        <v>0</v>
      </c>
      <c r="L21">
        <v>0</v>
      </c>
      <c r="M21">
        <v>0</v>
      </c>
      <c r="N21">
        <v>-0.17100000000000001</v>
      </c>
      <c r="O21">
        <v>0</v>
      </c>
      <c r="P21">
        <v>0</v>
      </c>
      <c r="Q21">
        <v>0</v>
      </c>
    </row>
    <row r="22" spans="1:17">
      <c r="A22">
        <v>1870</v>
      </c>
      <c r="B22">
        <v>-0.23100000000000001</v>
      </c>
      <c r="C22">
        <v>0</v>
      </c>
      <c r="D22">
        <v>0</v>
      </c>
      <c r="E22">
        <v>0</v>
      </c>
      <c r="F22">
        <v>-1.7999999999999999E-2</v>
      </c>
      <c r="G22">
        <v>0</v>
      </c>
      <c r="H22">
        <v>0</v>
      </c>
      <c r="I22">
        <v>0</v>
      </c>
      <c r="J22">
        <v>-0.33200000000000002</v>
      </c>
      <c r="K22">
        <v>0</v>
      </c>
      <c r="L22">
        <v>0</v>
      </c>
      <c r="M22">
        <v>0</v>
      </c>
      <c r="N22">
        <v>-0.26400000000000001</v>
      </c>
      <c r="O22">
        <v>0</v>
      </c>
      <c r="P22">
        <v>0</v>
      </c>
      <c r="Q22">
        <v>0</v>
      </c>
    </row>
    <row r="23" spans="1:17">
      <c r="A23">
        <v>1871</v>
      </c>
      <c r="B23">
        <v>-0.22900000000000001</v>
      </c>
      <c r="C23">
        <v>0</v>
      </c>
      <c r="D23">
        <v>0</v>
      </c>
      <c r="E23">
        <v>0</v>
      </c>
      <c r="F23">
        <v>-0.19400000000000001</v>
      </c>
      <c r="G23">
        <v>0</v>
      </c>
      <c r="H23">
        <v>0</v>
      </c>
      <c r="I23">
        <v>0</v>
      </c>
      <c r="J23">
        <v>-0.252</v>
      </c>
      <c r="K23">
        <v>0</v>
      </c>
      <c r="L23">
        <v>0</v>
      </c>
      <c r="M23">
        <v>0</v>
      </c>
      <c r="N23">
        <v>-0.182</v>
      </c>
      <c r="O23">
        <v>0</v>
      </c>
      <c r="P23">
        <v>0</v>
      </c>
      <c r="Q23">
        <v>0</v>
      </c>
    </row>
    <row r="24" spans="1:17">
      <c r="A24">
        <v>1872</v>
      </c>
      <c r="B24">
        <v>-0.22800000000000001</v>
      </c>
      <c r="C24">
        <v>0</v>
      </c>
      <c r="D24">
        <v>0</v>
      </c>
      <c r="E24">
        <v>0</v>
      </c>
      <c r="F24">
        <v>-0.17199999999999999</v>
      </c>
      <c r="G24">
        <v>0</v>
      </c>
      <c r="H24">
        <v>0</v>
      </c>
      <c r="I24">
        <v>0</v>
      </c>
      <c r="J24">
        <v>-0.26200000000000001</v>
      </c>
      <c r="K24">
        <v>0</v>
      </c>
      <c r="L24">
        <v>0</v>
      </c>
      <c r="M24">
        <v>0</v>
      </c>
      <c r="N24">
        <v>-0.27700000000000002</v>
      </c>
      <c r="O24">
        <v>0</v>
      </c>
      <c r="P24">
        <v>0</v>
      </c>
      <c r="Q24">
        <v>0</v>
      </c>
    </row>
    <row r="25" spans="1:17">
      <c r="A25">
        <v>1873</v>
      </c>
      <c r="B25">
        <v>-0.28499999999999998</v>
      </c>
      <c r="C25">
        <v>0</v>
      </c>
      <c r="D25">
        <v>0</v>
      </c>
      <c r="E25">
        <v>0</v>
      </c>
      <c r="F25">
        <v>-0.247</v>
      </c>
      <c r="G25">
        <v>0</v>
      </c>
      <c r="H25">
        <v>0</v>
      </c>
      <c r="I25">
        <v>0</v>
      </c>
      <c r="J25">
        <v>-0.30399999999999999</v>
      </c>
      <c r="K25">
        <v>0</v>
      </c>
      <c r="L25">
        <v>0</v>
      </c>
      <c r="M25">
        <v>0</v>
      </c>
      <c r="N25">
        <v>-0.31</v>
      </c>
      <c r="O25">
        <v>0</v>
      </c>
      <c r="P25">
        <v>0</v>
      </c>
      <c r="Q25">
        <v>0</v>
      </c>
    </row>
    <row r="26" spans="1:17">
      <c r="A26">
        <v>1874</v>
      </c>
      <c r="B26">
        <v>-0.39800000000000002</v>
      </c>
      <c r="C26">
        <v>0</v>
      </c>
      <c r="D26">
        <v>0</v>
      </c>
      <c r="E26">
        <v>0</v>
      </c>
      <c r="F26">
        <v>-0.3</v>
      </c>
      <c r="G26">
        <v>0</v>
      </c>
      <c r="H26">
        <v>0</v>
      </c>
      <c r="I26">
        <v>0</v>
      </c>
      <c r="J26">
        <v>-0.42799999999999999</v>
      </c>
      <c r="K26">
        <v>0</v>
      </c>
      <c r="L26">
        <v>0</v>
      </c>
      <c r="M26">
        <v>0</v>
      </c>
      <c r="N26">
        <v>-0.51800000000000002</v>
      </c>
      <c r="O26">
        <v>0</v>
      </c>
      <c r="P26">
        <v>0</v>
      </c>
      <c r="Q26">
        <v>0</v>
      </c>
    </row>
    <row r="27" spans="1:17">
      <c r="A27">
        <v>1875</v>
      </c>
      <c r="B27">
        <v>-0.248</v>
      </c>
      <c r="C27">
        <v>0</v>
      </c>
      <c r="D27">
        <v>0</v>
      </c>
      <c r="E27">
        <v>0</v>
      </c>
      <c r="F27">
        <v>-0.22600000000000001</v>
      </c>
      <c r="G27">
        <v>0</v>
      </c>
      <c r="H27">
        <v>0</v>
      </c>
      <c r="I27">
        <v>0</v>
      </c>
      <c r="J27">
        <v>-0.26200000000000001</v>
      </c>
      <c r="K27">
        <v>0</v>
      </c>
      <c r="L27">
        <v>0</v>
      </c>
      <c r="M27">
        <v>0</v>
      </c>
      <c r="N27">
        <v>-0.253</v>
      </c>
      <c r="O27">
        <v>0</v>
      </c>
      <c r="P27">
        <v>0</v>
      </c>
      <c r="Q27">
        <v>0</v>
      </c>
    </row>
    <row r="28" spans="1:17">
      <c r="A28">
        <v>1876</v>
      </c>
      <c r="B28">
        <v>-0.35599999999999998</v>
      </c>
      <c r="C28">
        <v>0</v>
      </c>
      <c r="D28">
        <v>0</v>
      </c>
      <c r="E28">
        <v>0</v>
      </c>
      <c r="F28">
        <v>-0.253</v>
      </c>
      <c r="G28">
        <v>0</v>
      </c>
      <c r="H28">
        <v>0</v>
      </c>
      <c r="I28">
        <v>0</v>
      </c>
      <c r="J28">
        <v>-0.42299999999999999</v>
      </c>
      <c r="K28">
        <v>0</v>
      </c>
      <c r="L28">
        <v>0</v>
      </c>
      <c r="M28">
        <v>0</v>
      </c>
      <c r="N28">
        <v>-0.34599999999999997</v>
      </c>
      <c r="O28">
        <v>0</v>
      </c>
      <c r="P28">
        <v>0</v>
      </c>
      <c r="Q28">
        <v>0</v>
      </c>
    </row>
    <row r="29" spans="1:17">
      <c r="A29">
        <v>1877</v>
      </c>
      <c r="B29">
        <v>-3.3000000000000002E-2</v>
      </c>
      <c r="C29">
        <v>0</v>
      </c>
      <c r="D29">
        <v>0</v>
      </c>
      <c r="E29">
        <v>0</v>
      </c>
      <c r="F29">
        <v>0.13900000000000001</v>
      </c>
      <c r="G29">
        <v>0</v>
      </c>
      <c r="H29">
        <v>0</v>
      </c>
      <c r="I29">
        <v>0</v>
      </c>
      <c r="J29">
        <v>-0.16200000000000001</v>
      </c>
      <c r="K29">
        <v>0</v>
      </c>
      <c r="L29">
        <v>0</v>
      </c>
      <c r="M29">
        <v>0</v>
      </c>
      <c r="N29">
        <v>0.112</v>
      </c>
      <c r="O29">
        <v>0</v>
      </c>
      <c r="P29">
        <v>0</v>
      </c>
      <c r="Q29">
        <v>0</v>
      </c>
    </row>
    <row r="30" spans="1:17">
      <c r="A30">
        <v>1878</v>
      </c>
      <c r="B30">
        <v>1.7000000000000001E-2</v>
      </c>
      <c r="C30">
        <v>0</v>
      </c>
      <c r="D30">
        <v>0</v>
      </c>
      <c r="E30">
        <v>0</v>
      </c>
      <c r="F30">
        <v>0.16800000000000001</v>
      </c>
      <c r="G30">
        <v>0</v>
      </c>
      <c r="H30">
        <v>0</v>
      </c>
      <c r="I30">
        <v>0</v>
      </c>
      <c r="J30">
        <v>-0.12</v>
      </c>
      <c r="K30">
        <v>0</v>
      </c>
      <c r="L30">
        <v>0</v>
      </c>
      <c r="M30">
        <v>0</v>
      </c>
      <c r="N30">
        <v>0.29699999999999999</v>
      </c>
      <c r="O30">
        <v>0</v>
      </c>
      <c r="P30">
        <v>0</v>
      </c>
      <c r="Q30">
        <v>0</v>
      </c>
    </row>
    <row r="31" spans="1:17">
      <c r="A31">
        <v>1879</v>
      </c>
      <c r="B31">
        <v>-0.187</v>
      </c>
      <c r="C31">
        <v>0</v>
      </c>
      <c r="D31">
        <v>0</v>
      </c>
      <c r="E31">
        <v>0</v>
      </c>
      <c r="F31">
        <v>-0.13800000000000001</v>
      </c>
      <c r="G31">
        <v>0</v>
      </c>
      <c r="H31">
        <v>0</v>
      </c>
      <c r="I31">
        <v>0</v>
      </c>
      <c r="J31">
        <v>-0.20100000000000001</v>
      </c>
      <c r="K31">
        <v>0</v>
      </c>
      <c r="L31">
        <v>0</v>
      </c>
      <c r="M31">
        <v>0</v>
      </c>
      <c r="N31">
        <v>-0.26100000000000001</v>
      </c>
      <c r="O31">
        <v>0</v>
      </c>
      <c r="P31">
        <v>0</v>
      </c>
      <c r="Q31">
        <v>0</v>
      </c>
    </row>
    <row r="32" spans="1:17">
      <c r="A32">
        <v>1880</v>
      </c>
      <c r="B32">
        <v>-0.185</v>
      </c>
      <c r="C32">
        <v>0</v>
      </c>
      <c r="D32">
        <v>0</v>
      </c>
      <c r="E32">
        <v>0</v>
      </c>
      <c r="F32">
        <v>-0.14199999999999999</v>
      </c>
      <c r="G32">
        <v>0</v>
      </c>
      <c r="H32">
        <v>0</v>
      </c>
      <c r="I32">
        <v>0</v>
      </c>
      <c r="J32">
        <v>-0.20699999999999999</v>
      </c>
      <c r="K32">
        <v>0</v>
      </c>
      <c r="L32">
        <v>0</v>
      </c>
      <c r="M32">
        <v>0</v>
      </c>
      <c r="N32">
        <v>-0.22</v>
      </c>
      <c r="O32">
        <v>0</v>
      </c>
      <c r="P32">
        <v>0</v>
      </c>
      <c r="Q32">
        <v>0</v>
      </c>
    </row>
    <row r="33" spans="1:17">
      <c r="A33">
        <v>1881</v>
      </c>
      <c r="B33">
        <v>-0.14799999999999999</v>
      </c>
      <c r="C33">
        <v>0</v>
      </c>
      <c r="D33">
        <v>0</v>
      </c>
      <c r="E33">
        <v>0</v>
      </c>
      <c r="F33">
        <v>-0.14699999999999999</v>
      </c>
      <c r="G33">
        <v>0</v>
      </c>
      <c r="H33">
        <v>0</v>
      </c>
      <c r="I33">
        <v>0</v>
      </c>
      <c r="J33">
        <v>-0.161</v>
      </c>
      <c r="K33">
        <v>0</v>
      </c>
      <c r="L33">
        <v>0</v>
      </c>
      <c r="M33">
        <v>0</v>
      </c>
      <c r="N33">
        <v>-3.1E-2</v>
      </c>
      <c r="O33">
        <v>0</v>
      </c>
      <c r="P33">
        <v>0</v>
      </c>
      <c r="Q33">
        <v>0</v>
      </c>
    </row>
    <row r="34" spans="1:17">
      <c r="A34">
        <v>1882</v>
      </c>
      <c r="B34">
        <v>-0.19900000000000001</v>
      </c>
      <c r="C34">
        <v>0</v>
      </c>
      <c r="D34">
        <v>0</v>
      </c>
      <c r="E34">
        <v>0</v>
      </c>
      <c r="F34">
        <v>-0.221</v>
      </c>
      <c r="G34">
        <v>0</v>
      </c>
      <c r="H34">
        <v>0</v>
      </c>
      <c r="I34">
        <v>0</v>
      </c>
      <c r="J34">
        <v>-0.17</v>
      </c>
      <c r="K34">
        <v>0</v>
      </c>
      <c r="L34">
        <v>0</v>
      </c>
      <c r="M34">
        <v>0</v>
      </c>
      <c r="N34">
        <v>-0.27300000000000002</v>
      </c>
      <c r="O34">
        <v>0</v>
      </c>
      <c r="P34">
        <v>0</v>
      </c>
      <c r="Q34">
        <v>0</v>
      </c>
    </row>
    <row r="35" spans="1:17">
      <c r="A35">
        <v>1883</v>
      </c>
      <c r="B35">
        <v>-0.23499999999999999</v>
      </c>
      <c r="C35">
        <v>0</v>
      </c>
      <c r="D35">
        <v>0</v>
      </c>
      <c r="E35">
        <v>0</v>
      </c>
      <c r="F35">
        <v>-0.251</v>
      </c>
      <c r="G35">
        <v>0</v>
      </c>
      <c r="H35">
        <v>0</v>
      </c>
      <c r="I35">
        <v>0</v>
      </c>
      <c r="J35">
        <v>-0.217</v>
      </c>
      <c r="K35">
        <v>0</v>
      </c>
      <c r="L35">
        <v>0</v>
      </c>
      <c r="M35">
        <v>0</v>
      </c>
      <c r="N35">
        <v>-0.33700000000000002</v>
      </c>
      <c r="O35">
        <v>0</v>
      </c>
      <c r="P35">
        <v>0</v>
      </c>
      <c r="Q35">
        <v>0</v>
      </c>
    </row>
    <row r="36" spans="1:17">
      <c r="A36">
        <v>1884</v>
      </c>
      <c r="B36">
        <v>-0.33700000000000002</v>
      </c>
      <c r="C36">
        <v>0</v>
      </c>
      <c r="D36">
        <v>0</v>
      </c>
      <c r="E36">
        <v>0</v>
      </c>
      <c r="F36">
        <v>-0.33200000000000002</v>
      </c>
      <c r="G36">
        <v>0</v>
      </c>
      <c r="H36">
        <v>0</v>
      </c>
      <c r="I36">
        <v>0</v>
      </c>
      <c r="J36">
        <v>-0.34300000000000003</v>
      </c>
      <c r="K36">
        <v>0</v>
      </c>
      <c r="L36">
        <v>0</v>
      </c>
      <c r="M36">
        <v>0</v>
      </c>
      <c r="N36">
        <v>-0.373</v>
      </c>
      <c r="O36">
        <v>0</v>
      </c>
      <c r="P36">
        <v>0</v>
      </c>
      <c r="Q36">
        <v>0</v>
      </c>
    </row>
    <row r="37" spans="1:17">
      <c r="A37">
        <v>1885</v>
      </c>
      <c r="B37">
        <v>-0.32400000000000001</v>
      </c>
      <c r="C37">
        <v>0</v>
      </c>
      <c r="D37">
        <v>0</v>
      </c>
      <c r="E37">
        <v>0</v>
      </c>
      <c r="F37">
        <v>-0.23599999999999999</v>
      </c>
      <c r="G37">
        <v>0</v>
      </c>
      <c r="H37">
        <v>0</v>
      </c>
      <c r="I37">
        <v>0</v>
      </c>
      <c r="J37">
        <v>-0.41099999999999998</v>
      </c>
      <c r="K37">
        <v>0</v>
      </c>
      <c r="L37">
        <v>0</v>
      </c>
      <c r="M37">
        <v>0</v>
      </c>
      <c r="N37">
        <v>-0.26100000000000001</v>
      </c>
      <c r="O37">
        <v>0</v>
      </c>
      <c r="P37">
        <v>0</v>
      </c>
      <c r="Q37">
        <v>0</v>
      </c>
    </row>
    <row r="38" spans="1:17">
      <c r="A38">
        <v>1886</v>
      </c>
      <c r="B38">
        <v>-0.33500000000000002</v>
      </c>
      <c r="C38">
        <v>0</v>
      </c>
      <c r="D38">
        <v>0</v>
      </c>
      <c r="E38">
        <v>0</v>
      </c>
      <c r="F38">
        <v>-0.252</v>
      </c>
      <c r="G38">
        <v>0</v>
      </c>
      <c r="H38">
        <v>0</v>
      </c>
      <c r="I38">
        <v>0</v>
      </c>
      <c r="J38">
        <v>-0.39900000000000002</v>
      </c>
      <c r="K38">
        <v>0</v>
      </c>
      <c r="L38">
        <v>0</v>
      </c>
      <c r="M38">
        <v>0</v>
      </c>
      <c r="N38">
        <v>-0.29799999999999999</v>
      </c>
      <c r="O38">
        <v>0</v>
      </c>
      <c r="P38">
        <v>0</v>
      </c>
      <c r="Q38">
        <v>0</v>
      </c>
    </row>
    <row r="39" spans="1:17">
      <c r="A39">
        <v>1887</v>
      </c>
      <c r="B39">
        <v>-0.39900000000000002</v>
      </c>
      <c r="C39">
        <v>0</v>
      </c>
      <c r="D39">
        <v>0</v>
      </c>
      <c r="E39">
        <v>0</v>
      </c>
      <c r="F39">
        <v>-0.29199999999999998</v>
      </c>
      <c r="G39">
        <v>0</v>
      </c>
      <c r="H39">
        <v>0</v>
      </c>
      <c r="I39">
        <v>0</v>
      </c>
      <c r="J39">
        <v>-0.47699999999999998</v>
      </c>
      <c r="K39">
        <v>0</v>
      </c>
      <c r="L39">
        <v>0</v>
      </c>
      <c r="M39">
        <v>0</v>
      </c>
      <c r="N39">
        <v>-0.43099999999999999</v>
      </c>
      <c r="O39">
        <v>0</v>
      </c>
      <c r="P39">
        <v>0</v>
      </c>
      <c r="Q39">
        <v>0</v>
      </c>
    </row>
    <row r="40" spans="1:17">
      <c r="A40">
        <v>1888</v>
      </c>
      <c r="B40">
        <v>-0.23400000000000001</v>
      </c>
      <c r="C40">
        <v>0</v>
      </c>
      <c r="D40">
        <v>0</v>
      </c>
      <c r="E40">
        <v>0</v>
      </c>
      <c r="F40">
        <v>-9.7000000000000003E-2</v>
      </c>
      <c r="G40">
        <v>0</v>
      </c>
      <c r="H40">
        <v>0</v>
      </c>
      <c r="I40">
        <v>0</v>
      </c>
      <c r="J40">
        <v>-0.36299999999999999</v>
      </c>
      <c r="K40">
        <v>0</v>
      </c>
      <c r="L40">
        <v>0</v>
      </c>
      <c r="M40">
        <v>0</v>
      </c>
      <c r="N40">
        <v>-7.0000000000000001E-3</v>
      </c>
      <c r="O40">
        <v>0</v>
      </c>
      <c r="P40">
        <v>0</v>
      </c>
      <c r="Q40">
        <v>0</v>
      </c>
    </row>
    <row r="41" spans="1:17">
      <c r="A41">
        <v>1889</v>
      </c>
      <c r="B41">
        <v>-0.15</v>
      </c>
      <c r="C41">
        <v>0</v>
      </c>
      <c r="D41">
        <v>0</v>
      </c>
      <c r="E41">
        <v>0</v>
      </c>
      <c r="F41">
        <v>-7.0000000000000007E-2</v>
      </c>
      <c r="G41">
        <v>0</v>
      </c>
      <c r="H41">
        <v>0</v>
      </c>
      <c r="I41">
        <v>0</v>
      </c>
      <c r="J41">
        <v>-0.22</v>
      </c>
      <c r="K41">
        <v>0</v>
      </c>
      <c r="L41">
        <v>0</v>
      </c>
      <c r="M41">
        <v>0</v>
      </c>
      <c r="N41">
        <v>1.4E-2</v>
      </c>
      <c r="O41">
        <v>0</v>
      </c>
      <c r="P41">
        <v>0</v>
      </c>
      <c r="Q41">
        <v>0</v>
      </c>
    </row>
    <row r="42" spans="1:17">
      <c r="A42">
        <v>1890</v>
      </c>
      <c r="B42">
        <v>-0.42299999999999999</v>
      </c>
      <c r="C42">
        <v>0</v>
      </c>
      <c r="D42">
        <v>0</v>
      </c>
      <c r="E42">
        <v>0</v>
      </c>
      <c r="F42">
        <v>-0.36699999999999999</v>
      </c>
      <c r="G42">
        <v>0</v>
      </c>
      <c r="H42">
        <v>0</v>
      </c>
      <c r="I42">
        <v>0</v>
      </c>
      <c r="J42">
        <v>-0.44600000000000001</v>
      </c>
      <c r="K42">
        <v>0</v>
      </c>
      <c r="L42">
        <v>0</v>
      </c>
      <c r="M42">
        <v>0</v>
      </c>
      <c r="N42">
        <v>-0.56000000000000005</v>
      </c>
      <c r="O42">
        <v>0</v>
      </c>
      <c r="P42">
        <v>0</v>
      </c>
      <c r="Q42">
        <v>0</v>
      </c>
    </row>
    <row r="43" spans="1:17">
      <c r="A43">
        <v>1891</v>
      </c>
      <c r="B43">
        <v>-0.27</v>
      </c>
      <c r="C43">
        <v>0</v>
      </c>
      <c r="D43">
        <v>0</v>
      </c>
      <c r="E43">
        <v>0</v>
      </c>
      <c r="F43">
        <v>-0.183</v>
      </c>
      <c r="G43">
        <v>0</v>
      </c>
      <c r="H43">
        <v>0</v>
      </c>
      <c r="I43">
        <v>0</v>
      </c>
      <c r="J43">
        <v>-0.35099999999999998</v>
      </c>
      <c r="K43">
        <v>0</v>
      </c>
      <c r="L43">
        <v>0</v>
      </c>
      <c r="M43">
        <v>0</v>
      </c>
      <c r="N43">
        <v>-0.215</v>
      </c>
      <c r="O43">
        <v>0</v>
      </c>
      <c r="P43">
        <v>0</v>
      </c>
      <c r="Q43">
        <v>0</v>
      </c>
    </row>
    <row r="44" spans="1:17">
      <c r="A44">
        <v>1892</v>
      </c>
      <c r="B44">
        <v>-0.40799999999999997</v>
      </c>
      <c r="C44">
        <v>0</v>
      </c>
      <c r="D44">
        <v>0</v>
      </c>
      <c r="E44">
        <v>0</v>
      </c>
      <c r="F44">
        <v>-0.38</v>
      </c>
      <c r="G44">
        <v>0</v>
      </c>
      <c r="H44">
        <v>0</v>
      </c>
      <c r="I44">
        <v>0</v>
      </c>
      <c r="J44">
        <v>-0.40699999999999997</v>
      </c>
      <c r="K44">
        <v>0</v>
      </c>
      <c r="L44">
        <v>0</v>
      </c>
      <c r="M44">
        <v>0</v>
      </c>
      <c r="N44">
        <v>-0.52700000000000002</v>
      </c>
      <c r="O44">
        <v>0</v>
      </c>
      <c r="P44">
        <v>0</v>
      </c>
      <c r="Q44">
        <v>0</v>
      </c>
    </row>
    <row r="45" spans="1:17">
      <c r="A45">
        <v>1893</v>
      </c>
      <c r="B45">
        <v>-0.39700000000000002</v>
      </c>
      <c r="C45">
        <v>0</v>
      </c>
      <c r="D45">
        <v>0</v>
      </c>
      <c r="E45">
        <v>0</v>
      </c>
      <c r="F45">
        <v>-0.40600000000000003</v>
      </c>
      <c r="G45">
        <v>0</v>
      </c>
      <c r="H45">
        <v>0</v>
      </c>
      <c r="I45">
        <v>0</v>
      </c>
      <c r="J45">
        <v>-0.371</v>
      </c>
      <c r="K45">
        <v>0</v>
      </c>
      <c r="L45">
        <v>0</v>
      </c>
      <c r="M45">
        <v>0</v>
      </c>
      <c r="N45">
        <v>-0.52300000000000002</v>
      </c>
      <c r="O45">
        <v>0</v>
      </c>
      <c r="P45">
        <v>0</v>
      </c>
      <c r="Q45">
        <v>0</v>
      </c>
    </row>
    <row r="46" spans="1:17">
      <c r="A46">
        <v>1894</v>
      </c>
      <c r="B46">
        <v>-0.41799999999999998</v>
      </c>
      <c r="C46">
        <v>0</v>
      </c>
      <c r="D46">
        <v>0</v>
      </c>
      <c r="E46">
        <v>0</v>
      </c>
      <c r="F46">
        <v>-0.435</v>
      </c>
      <c r="G46">
        <v>0</v>
      </c>
      <c r="H46">
        <v>0</v>
      </c>
      <c r="I46">
        <v>0</v>
      </c>
      <c r="J46">
        <v>-0.39700000000000002</v>
      </c>
      <c r="K46">
        <v>0</v>
      </c>
      <c r="L46">
        <v>0</v>
      </c>
      <c r="M46">
        <v>0</v>
      </c>
      <c r="N46">
        <v>-0.51700000000000002</v>
      </c>
      <c r="O46">
        <v>0</v>
      </c>
      <c r="P46">
        <v>0</v>
      </c>
      <c r="Q46">
        <v>0</v>
      </c>
    </row>
    <row r="47" spans="1:17">
      <c r="A47">
        <v>1895</v>
      </c>
      <c r="B47">
        <v>-0.33100000000000002</v>
      </c>
      <c r="C47">
        <v>0</v>
      </c>
      <c r="D47">
        <v>0</v>
      </c>
      <c r="E47">
        <v>0</v>
      </c>
      <c r="F47">
        <v>-0.255</v>
      </c>
      <c r="G47">
        <v>0</v>
      </c>
      <c r="H47">
        <v>0</v>
      </c>
      <c r="I47">
        <v>0</v>
      </c>
      <c r="J47">
        <v>-0.39800000000000002</v>
      </c>
      <c r="K47">
        <v>0</v>
      </c>
      <c r="L47">
        <v>0</v>
      </c>
      <c r="M47">
        <v>0</v>
      </c>
      <c r="N47">
        <v>-0.20899999999999999</v>
      </c>
      <c r="O47">
        <v>0</v>
      </c>
      <c r="P47">
        <v>0</v>
      </c>
      <c r="Q47">
        <v>0</v>
      </c>
    </row>
    <row r="48" spans="1:17">
      <c r="A48">
        <v>1896</v>
      </c>
      <c r="B48">
        <v>-0.127</v>
      </c>
      <c r="C48">
        <v>0</v>
      </c>
      <c r="D48">
        <v>0</v>
      </c>
      <c r="E48">
        <v>0</v>
      </c>
      <c r="F48">
        <v>-5.7000000000000002E-2</v>
      </c>
      <c r="G48">
        <v>0</v>
      </c>
      <c r="H48">
        <v>0</v>
      </c>
      <c r="I48">
        <v>0</v>
      </c>
      <c r="J48">
        <v>-0.21099999999999999</v>
      </c>
      <c r="K48">
        <v>0</v>
      </c>
      <c r="L48">
        <v>0</v>
      </c>
      <c r="M48">
        <v>0</v>
      </c>
      <c r="N48">
        <v>7.0000000000000007E-2</v>
      </c>
      <c r="O48">
        <v>0</v>
      </c>
      <c r="P48">
        <v>0</v>
      </c>
      <c r="Q48">
        <v>0</v>
      </c>
    </row>
    <row r="49" spans="1:17">
      <c r="A49">
        <v>1897</v>
      </c>
      <c r="B49">
        <v>-0.17599999999999999</v>
      </c>
      <c r="C49">
        <v>0</v>
      </c>
      <c r="D49">
        <v>0</v>
      </c>
      <c r="E49">
        <v>0</v>
      </c>
      <c r="F49">
        <v>-7.4999999999999997E-2</v>
      </c>
      <c r="G49">
        <v>0</v>
      </c>
      <c r="H49">
        <v>0</v>
      </c>
      <c r="I49">
        <v>0</v>
      </c>
      <c r="J49">
        <v>-0.27900000000000003</v>
      </c>
      <c r="K49">
        <v>0</v>
      </c>
      <c r="L49">
        <v>0</v>
      </c>
      <c r="M49">
        <v>0</v>
      </c>
      <c r="N49">
        <v>9.9000000000000005E-2</v>
      </c>
      <c r="O49">
        <v>0</v>
      </c>
      <c r="P49">
        <v>0</v>
      </c>
      <c r="Q49">
        <v>0</v>
      </c>
    </row>
    <row r="50" spans="1:17">
      <c r="A50">
        <v>1898</v>
      </c>
      <c r="B50">
        <v>-0.40300000000000002</v>
      </c>
      <c r="C50">
        <v>0</v>
      </c>
      <c r="D50">
        <v>0</v>
      </c>
      <c r="E50">
        <v>0</v>
      </c>
      <c r="F50">
        <v>-0.24199999999999999</v>
      </c>
      <c r="G50">
        <v>0</v>
      </c>
      <c r="H50">
        <v>0</v>
      </c>
      <c r="I50">
        <v>0</v>
      </c>
      <c r="J50">
        <v>-0.53700000000000003</v>
      </c>
      <c r="K50">
        <v>0</v>
      </c>
      <c r="L50">
        <v>0</v>
      </c>
      <c r="M50">
        <v>0</v>
      </c>
      <c r="N50">
        <v>-0.437</v>
      </c>
      <c r="O50">
        <v>0</v>
      </c>
      <c r="P50">
        <v>0</v>
      </c>
      <c r="Q50">
        <v>0</v>
      </c>
    </row>
    <row r="51" spans="1:17">
      <c r="A51">
        <v>1899</v>
      </c>
      <c r="B51">
        <v>-0.28000000000000003</v>
      </c>
      <c r="C51">
        <v>0</v>
      </c>
      <c r="D51">
        <v>0</v>
      </c>
      <c r="E51">
        <v>0</v>
      </c>
      <c r="F51">
        <v>-0.20100000000000001</v>
      </c>
      <c r="G51">
        <v>0</v>
      </c>
      <c r="H51">
        <v>0</v>
      </c>
      <c r="I51">
        <v>0</v>
      </c>
      <c r="J51">
        <v>-0.35699999999999998</v>
      </c>
      <c r="K51">
        <v>0</v>
      </c>
      <c r="L51">
        <v>0</v>
      </c>
      <c r="M51">
        <v>0</v>
      </c>
      <c r="N51">
        <v>-0.219</v>
      </c>
      <c r="O51">
        <v>0</v>
      </c>
      <c r="P51">
        <v>0</v>
      </c>
      <c r="Q51">
        <v>0</v>
      </c>
    </row>
    <row r="52" spans="1:17">
      <c r="A52">
        <v>1900</v>
      </c>
      <c r="B52">
        <v>-0.2</v>
      </c>
      <c r="C52">
        <v>0</v>
      </c>
      <c r="D52">
        <v>0</v>
      </c>
      <c r="E52">
        <v>0</v>
      </c>
      <c r="F52">
        <v>-6.0999999999999999E-2</v>
      </c>
      <c r="G52">
        <v>0</v>
      </c>
      <c r="H52">
        <v>0</v>
      </c>
      <c r="I52">
        <v>0</v>
      </c>
      <c r="J52">
        <v>-0.34499999999999997</v>
      </c>
      <c r="K52">
        <v>0</v>
      </c>
      <c r="L52">
        <v>0</v>
      </c>
      <c r="M52">
        <v>0</v>
      </c>
      <c r="N52">
        <v>4.2000000000000003E-2</v>
      </c>
      <c r="O52">
        <v>0</v>
      </c>
      <c r="P52">
        <v>0</v>
      </c>
      <c r="Q52">
        <v>0</v>
      </c>
    </row>
    <row r="53" spans="1:17">
      <c r="A53">
        <v>1901</v>
      </c>
      <c r="B53">
        <v>-0.32100000000000001</v>
      </c>
      <c r="C53">
        <v>0</v>
      </c>
      <c r="D53">
        <v>0</v>
      </c>
      <c r="E53">
        <v>0</v>
      </c>
      <c r="F53">
        <v>-0.20799999999999999</v>
      </c>
      <c r="G53">
        <v>24.160927131099999</v>
      </c>
      <c r="H53">
        <v>-0.21147233299000001</v>
      </c>
      <c r="I53">
        <v>100</v>
      </c>
      <c r="J53">
        <v>-0.434</v>
      </c>
      <c r="K53">
        <v>0</v>
      </c>
      <c r="L53">
        <v>0</v>
      </c>
      <c r="M53">
        <v>0</v>
      </c>
      <c r="N53">
        <v>-0.182</v>
      </c>
      <c r="O53">
        <v>0</v>
      </c>
      <c r="P53">
        <v>0</v>
      </c>
      <c r="Q53">
        <v>0</v>
      </c>
    </row>
    <row r="54" spans="1:17">
      <c r="A54">
        <v>1902</v>
      </c>
      <c r="B54">
        <v>-0.41099999999999998</v>
      </c>
      <c r="C54">
        <v>0</v>
      </c>
      <c r="D54">
        <v>0</v>
      </c>
      <c r="E54">
        <v>0</v>
      </c>
      <c r="F54">
        <v>-0.36499999999999999</v>
      </c>
      <c r="G54">
        <v>0</v>
      </c>
      <c r="H54">
        <v>0</v>
      </c>
      <c r="I54">
        <v>0</v>
      </c>
      <c r="J54">
        <v>-0.48</v>
      </c>
      <c r="K54">
        <v>0</v>
      </c>
      <c r="L54">
        <v>0</v>
      </c>
      <c r="M54">
        <v>0</v>
      </c>
      <c r="N54">
        <v>-0.25900000000000001</v>
      </c>
      <c r="O54">
        <v>0</v>
      </c>
      <c r="P54">
        <v>0</v>
      </c>
      <c r="Q54">
        <v>0</v>
      </c>
    </row>
    <row r="55" spans="1:17">
      <c r="A55">
        <v>1903</v>
      </c>
      <c r="B55">
        <v>-0.51900000000000002</v>
      </c>
      <c r="C55">
        <v>0</v>
      </c>
      <c r="D55">
        <v>0</v>
      </c>
      <c r="E55">
        <v>0</v>
      </c>
      <c r="F55">
        <v>-0.44</v>
      </c>
      <c r="G55">
        <v>0</v>
      </c>
      <c r="H55">
        <v>0</v>
      </c>
      <c r="I55">
        <v>0</v>
      </c>
      <c r="J55">
        <v>-0.59099999999999997</v>
      </c>
      <c r="K55">
        <v>0</v>
      </c>
      <c r="L55">
        <v>0</v>
      </c>
      <c r="M55">
        <v>0</v>
      </c>
      <c r="N55">
        <v>-0.39</v>
      </c>
      <c r="O55">
        <v>0</v>
      </c>
      <c r="P55">
        <v>0</v>
      </c>
      <c r="Q55">
        <v>0</v>
      </c>
    </row>
    <row r="56" spans="1:17">
      <c r="A56">
        <v>1904</v>
      </c>
      <c r="B56">
        <v>-0.53300000000000003</v>
      </c>
      <c r="C56">
        <v>0</v>
      </c>
      <c r="D56">
        <v>0</v>
      </c>
      <c r="E56">
        <v>0</v>
      </c>
      <c r="F56">
        <v>-0.5</v>
      </c>
      <c r="G56">
        <v>0</v>
      </c>
      <c r="H56">
        <v>0</v>
      </c>
      <c r="I56">
        <v>0</v>
      </c>
      <c r="J56">
        <v>-0.55900000000000005</v>
      </c>
      <c r="K56">
        <v>0</v>
      </c>
      <c r="L56">
        <v>0</v>
      </c>
      <c r="M56">
        <v>0</v>
      </c>
      <c r="N56">
        <v>-0.57199999999999995</v>
      </c>
      <c r="O56">
        <v>0</v>
      </c>
      <c r="P56">
        <v>0</v>
      </c>
      <c r="Q56">
        <v>0</v>
      </c>
    </row>
    <row r="57" spans="1:17">
      <c r="A57">
        <v>1905</v>
      </c>
      <c r="B57">
        <v>-0.39600000000000002</v>
      </c>
      <c r="C57">
        <v>0</v>
      </c>
      <c r="D57">
        <v>0</v>
      </c>
      <c r="E57">
        <v>0</v>
      </c>
      <c r="F57">
        <v>-0.36599999999999999</v>
      </c>
      <c r="G57">
        <v>0</v>
      </c>
      <c r="H57">
        <v>0</v>
      </c>
      <c r="I57">
        <v>0</v>
      </c>
      <c r="J57">
        <v>-0.441</v>
      </c>
      <c r="K57">
        <v>0</v>
      </c>
      <c r="L57">
        <v>0</v>
      </c>
      <c r="M57">
        <v>0</v>
      </c>
      <c r="N57">
        <v>-0.27100000000000002</v>
      </c>
      <c r="O57">
        <v>0</v>
      </c>
      <c r="P57">
        <v>0</v>
      </c>
      <c r="Q57">
        <v>0</v>
      </c>
    </row>
    <row r="58" spans="1:17">
      <c r="A58">
        <v>1906</v>
      </c>
      <c r="B58">
        <v>-0.34499999999999997</v>
      </c>
      <c r="C58">
        <v>0</v>
      </c>
      <c r="D58">
        <v>0</v>
      </c>
      <c r="E58">
        <v>0</v>
      </c>
      <c r="F58">
        <v>-0.28000000000000003</v>
      </c>
      <c r="G58">
        <v>0</v>
      </c>
      <c r="H58">
        <v>0</v>
      </c>
      <c r="I58">
        <v>0</v>
      </c>
      <c r="J58">
        <v>-0.39300000000000002</v>
      </c>
      <c r="K58">
        <v>0</v>
      </c>
      <c r="L58">
        <v>0</v>
      </c>
      <c r="M58">
        <v>0</v>
      </c>
      <c r="N58">
        <v>-0.30499999999999999</v>
      </c>
      <c r="O58">
        <v>0</v>
      </c>
      <c r="P58">
        <v>0</v>
      </c>
      <c r="Q58">
        <v>0</v>
      </c>
    </row>
    <row r="59" spans="1:17">
      <c r="A59">
        <v>1907</v>
      </c>
      <c r="B59">
        <v>-0.436</v>
      </c>
      <c r="C59">
        <v>0</v>
      </c>
      <c r="D59">
        <v>0</v>
      </c>
      <c r="E59">
        <v>0</v>
      </c>
      <c r="F59">
        <v>-0.41199999999999998</v>
      </c>
      <c r="G59">
        <v>0</v>
      </c>
      <c r="H59">
        <v>0</v>
      </c>
      <c r="I59">
        <v>0</v>
      </c>
      <c r="J59">
        <v>-0.45600000000000002</v>
      </c>
      <c r="K59">
        <v>0</v>
      </c>
      <c r="L59">
        <v>0</v>
      </c>
      <c r="M59">
        <v>0</v>
      </c>
      <c r="N59">
        <v>-0.40899999999999997</v>
      </c>
      <c r="O59">
        <v>0</v>
      </c>
      <c r="P59">
        <v>0</v>
      </c>
      <c r="Q59">
        <v>0</v>
      </c>
    </row>
    <row r="60" spans="1:17">
      <c r="A60">
        <v>1908</v>
      </c>
      <c r="B60">
        <v>-0.53900000000000003</v>
      </c>
      <c r="C60">
        <v>0</v>
      </c>
      <c r="D60">
        <v>0</v>
      </c>
      <c r="E60">
        <v>0</v>
      </c>
      <c r="F60">
        <v>-0.48599999999999999</v>
      </c>
      <c r="G60">
        <v>0</v>
      </c>
      <c r="H60">
        <v>0</v>
      </c>
      <c r="I60">
        <v>0</v>
      </c>
      <c r="J60">
        <v>-0.59599999999999997</v>
      </c>
      <c r="K60">
        <v>0</v>
      </c>
      <c r="L60">
        <v>0</v>
      </c>
      <c r="M60">
        <v>0</v>
      </c>
      <c r="N60">
        <v>-0.55900000000000005</v>
      </c>
      <c r="O60">
        <v>0</v>
      </c>
      <c r="P60">
        <v>0</v>
      </c>
      <c r="Q60">
        <v>0</v>
      </c>
    </row>
    <row r="61" spans="1:17">
      <c r="A61">
        <v>1909</v>
      </c>
      <c r="B61">
        <v>-0.55900000000000005</v>
      </c>
      <c r="C61">
        <v>0</v>
      </c>
      <c r="D61">
        <v>0</v>
      </c>
      <c r="E61">
        <v>0</v>
      </c>
      <c r="F61">
        <v>-0.49399999999999999</v>
      </c>
      <c r="G61">
        <v>0</v>
      </c>
      <c r="H61">
        <v>0</v>
      </c>
      <c r="I61">
        <v>0</v>
      </c>
      <c r="J61">
        <v>-0.628</v>
      </c>
      <c r="K61">
        <v>0</v>
      </c>
      <c r="L61">
        <v>0</v>
      </c>
      <c r="M61">
        <v>0</v>
      </c>
      <c r="N61">
        <v>-0.5</v>
      </c>
      <c r="O61">
        <v>0</v>
      </c>
      <c r="P61">
        <v>0</v>
      </c>
      <c r="Q61">
        <v>0</v>
      </c>
    </row>
    <row r="62" spans="1:17">
      <c r="A62">
        <v>1910</v>
      </c>
      <c r="B62">
        <v>-0.56799999999999995</v>
      </c>
      <c r="C62">
        <v>0</v>
      </c>
      <c r="D62">
        <v>0</v>
      </c>
      <c r="E62">
        <v>0</v>
      </c>
      <c r="F62">
        <v>-0.52500000000000002</v>
      </c>
      <c r="G62">
        <v>0</v>
      </c>
      <c r="H62">
        <v>0</v>
      </c>
      <c r="I62">
        <v>0</v>
      </c>
      <c r="J62">
        <v>-0.61899999999999999</v>
      </c>
      <c r="K62">
        <v>0</v>
      </c>
      <c r="L62">
        <v>0</v>
      </c>
      <c r="M62">
        <v>0</v>
      </c>
      <c r="N62">
        <v>-0.497</v>
      </c>
      <c r="O62">
        <v>0</v>
      </c>
      <c r="P62">
        <v>0</v>
      </c>
      <c r="Q62">
        <v>0</v>
      </c>
    </row>
    <row r="63" spans="1:17">
      <c r="A63">
        <v>1911</v>
      </c>
      <c r="B63">
        <v>-0.57699999999999996</v>
      </c>
      <c r="C63">
        <v>0</v>
      </c>
      <c r="D63">
        <v>0</v>
      </c>
      <c r="E63">
        <v>0</v>
      </c>
      <c r="F63">
        <v>-0.45600000000000002</v>
      </c>
      <c r="G63">
        <v>0</v>
      </c>
      <c r="H63">
        <v>0</v>
      </c>
      <c r="I63">
        <v>0</v>
      </c>
      <c r="J63">
        <v>-0.69899999999999995</v>
      </c>
      <c r="K63">
        <v>0</v>
      </c>
      <c r="L63">
        <v>0</v>
      </c>
      <c r="M63">
        <v>0</v>
      </c>
      <c r="N63">
        <v>-0.54700000000000004</v>
      </c>
      <c r="O63">
        <v>0</v>
      </c>
      <c r="P63">
        <v>0</v>
      </c>
      <c r="Q63">
        <v>0</v>
      </c>
    </row>
    <row r="64" spans="1:17">
      <c r="A64">
        <v>1912</v>
      </c>
      <c r="B64">
        <v>-0.44</v>
      </c>
      <c r="C64">
        <v>0</v>
      </c>
      <c r="D64">
        <v>0</v>
      </c>
      <c r="E64">
        <v>0</v>
      </c>
      <c r="F64">
        <v>-0.42499999999999999</v>
      </c>
      <c r="G64">
        <v>0</v>
      </c>
      <c r="H64">
        <v>0</v>
      </c>
      <c r="I64">
        <v>0</v>
      </c>
      <c r="J64">
        <v>-0.47699999999999998</v>
      </c>
      <c r="K64">
        <v>0</v>
      </c>
      <c r="L64">
        <v>0</v>
      </c>
      <c r="M64">
        <v>0</v>
      </c>
      <c r="N64">
        <v>-0.27200000000000002</v>
      </c>
      <c r="O64">
        <v>0</v>
      </c>
      <c r="P64">
        <v>0</v>
      </c>
      <c r="Q64">
        <v>0</v>
      </c>
    </row>
    <row r="65" spans="1:17">
      <c r="A65">
        <v>1913</v>
      </c>
      <c r="B65">
        <v>-0.47099999999999997</v>
      </c>
      <c r="C65">
        <v>0</v>
      </c>
      <c r="D65">
        <v>0</v>
      </c>
      <c r="E65">
        <v>0</v>
      </c>
      <c r="F65">
        <v>-0.52500000000000002</v>
      </c>
      <c r="G65">
        <v>0</v>
      </c>
      <c r="H65">
        <v>0</v>
      </c>
      <c r="I65">
        <v>0</v>
      </c>
      <c r="J65">
        <v>-0.439</v>
      </c>
      <c r="K65">
        <v>0</v>
      </c>
      <c r="L65">
        <v>0</v>
      </c>
      <c r="M65">
        <v>0</v>
      </c>
      <c r="N65">
        <v>-0.34399999999999997</v>
      </c>
      <c r="O65">
        <v>0</v>
      </c>
      <c r="P65">
        <v>0</v>
      </c>
      <c r="Q65">
        <v>0</v>
      </c>
    </row>
    <row r="66" spans="1:17">
      <c r="A66">
        <v>1914</v>
      </c>
      <c r="B66">
        <v>-0.316</v>
      </c>
      <c r="C66">
        <v>0</v>
      </c>
      <c r="D66">
        <v>0</v>
      </c>
      <c r="E66">
        <v>0</v>
      </c>
      <c r="F66">
        <v>-0.32700000000000001</v>
      </c>
      <c r="G66">
        <v>0</v>
      </c>
      <c r="H66">
        <v>0</v>
      </c>
      <c r="I66">
        <v>0</v>
      </c>
      <c r="J66">
        <v>-0.32600000000000001</v>
      </c>
      <c r="K66">
        <v>0</v>
      </c>
      <c r="L66">
        <v>0</v>
      </c>
      <c r="M66">
        <v>0</v>
      </c>
      <c r="N66">
        <v>-0.20499999999999999</v>
      </c>
      <c r="O66">
        <v>0</v>
      </c>
      <c r="P66">
        <v>0</v>
      </c>
      <c r="Q66">
        <v>0</v>
      </c>
    </row>
    <row r="67" spans="1:17">
      <c r="A67">
        <v>1915</v>
      </c>
      <c r="B67">
        <v>-0.191</v>
      </c>
      <c r="C67">
        <v>0</v>
      </c>
      <c r="D67">
        <v>0</v>
      </c>
      <c r="E67">
        <v>0</v>
      </c>
      <c r="F67">
        <v>-0.159</v>
      </c>
      <c r="G67">
        <v>0</v>
      </c>
      <c r="H67">
        <v>0</v>
      </c>
      <c r="I67">
        <v>0</v>
      </c>
      <c r="J67">
        <v>-0.26400000000000001</v>
      </c>
      <c r="K67">
        <v>0</v>
      </c>
      <c r="L67">
        <v>0</v>
      </c>
      <c r="M67">
        <v>0</v>
      </c>
      <c r="N67">
        <v>-7.1999999999999995E-2</v>
      </c>
      <c r="O67">
        <v>0</v>
      </c>
      <c r="P67">
        <v>0</v>
      </c>
      <c r="Q67">
        <v>0</v>
      </c>
    </row>
    <row r="68" spans="1:17">
      <c r="A68">
        <v>1916</v>
      </c>
      <c r="B68">
        <v>-0.40100000000000002</v>
      </c>
      <c r="C68">
        <v>0</v>
      </c>
      <c r="D68">
        <v>0</v>
      </c>
      <c r="E68">
        <v>0</v>
      </c>
      <c r="F68">
        <v>-0.39</v>
      </c>
      <c r="G68">
        <v>0</v>
      </c>
      <c r="H68">
        <v>0</v>
      </c>
      <c r="I68">
        <v>0</v>
      </c>
      <c r="J68">
        <v>-0.41099999999999998</v>
      </c>
      <c r="K68">
        <v>0</v>
      </c>
      <c r="L68">
        <v>0</v>
      </c>
      <c r="M68">
        <v>0</v>
      </c>
      <c r="N68">
        <v>-0.46600000000000003</v>
      </c>
      <c r="O68">
        <v>0</v>
      </c>
      <c r="P68">
        <v>0</v>
      </c>
      <c r="Q68">
        <v>0</v>
      </c>
    </row>
    <row r="69" spans="1:17">
      <c r="A69">
        <v>1917</v>
      </c>
      <c r="B69">
        <v>-0.41699999999999998</v>
      </c>
      <c r="C69">
        <v>0</v>
      </c>
      <c r="D69">
        <v>0</v>
      </c>
      <c r="E69">
        <v>0</v>
      </c>
      <c r="F69">
        <v>-0.42399999999999999</v>
      </c>
      <c r="G69">
        <v>0</v>
      </c>
      <c r="H69">
        <v>0</v>
      </c>
      <c r="I69">
        <v>0</v>
      </c>
      <c r="J69">
        <v>-0.38300000000000001</v>
      </c>
      <c r="K69">
        <v>0</v>
      </c>
      <c r="L69">
        <v>0</v>
      </c>
      <c r="M69">
        <v>0</v>
      </c>
      <c r="N69">
        <v>-0.50700000000000001</v>
      </c>
      <c r="O69">
        <v>0</v>
      </c>
      <c r="P69">
        <v>0</v>
      </c>
      <c r="Q69">
        <v>0</v>
      </c>
    </row>
    <row r="70" spans="1:17">
      <c r="A70">
        <v>1918</v>
      </c>
      <c r="B70">
        <v>-0.34699999999999998</v>
      </c>
      <c r="C70">
        <v>0</v>
      </c>
      <c r="D70">
        <v>0</v>
      </c>
      <c r="E70">
        <v>0</v>
      </c>
      <c r="F70">
        <v>-0.38700000000000001</v>
      </c>
      <c r="G70">
        <v>0</v>
      </c>
      <c r="H70">
        <v>0</v>
      </c>
      <c r="I70">
        <v>0</v>
      </c>
      <c r="J70">
        <v>-0.27300000000000002</v>
      </c>
      <c r="K70">
        <v>0</v>
      </c>
      <c r="L70">
        <v>0</v>
      </c>
      <c r="M70">
        <v>0</v>
      </c>
      <c r="N70">
        <v>-0.33300000000000002</v>
      </c>
      <c r="O70">
        <v>0</v>
      </c>
      <c r="P70">
        <v>0</v>
      </c>
      <c r="Q70">
        <v>0</v>
      </c>
    </row>
    <row r="71" spans="1:17">
      <c r="A71">
        <v>1919</v>
      </c>
      <c r="B71">
        <v>-0.32700000000000001</v>
      </c>
      <c r="C71">
        <v>0</v>
      </c>
      <c r="D71">
        <v>0</v>
      </c>
      <c r="E71">
        <v>0</v>
      </c>
      <c r="F71">
        <v>-0.374</v>
      </c>
      <c r="G71">
        <v>0</v>
      </c>
      <c r="H71">
        <v>0</v>
      </c>
      <c r="I71">
        <v>0</v>
      </c>
      <c r="J71">
        <v>-0.25800000000000001</v>
      </c>
      <c r="K71">
        <v>0</v>
      </c>
      <c r="L71">
        <v>0</v>
      </c>
      <c r="M71">
        <v>0</v>
      </c>
      <c r="N71">
        <v>-0.23599999999999999</v>
      </c>
      <c r="O71">
        <v>0</v>
      </c>
      <c r="P71">
        <v>0</v>
      </c>
      <c r="Q71">
        <v>0</v>
      </c>
    </row>
    <row r="72" spans="1:17">
      <c r="A72">
        <v>1920</v>
      </c>
      <c r="B72">
        <v>-0.27200000000000002</v>
      </c>
      <c r="C72">
        <v>0</v>
      </c>
      <c r="D72">
        <v>0</v>
      </c>
      <c r="E72">
        <v>0</v>
      </c>
      <c r="F72">
        <v>-0.30499999999999999</v>
      </c>
      <c r="G72">
        <v>22.266074794200001</v>
      </c>
      <c r="H72">
        <v>0.25660765585299999</v>
      </c>
      <c r="I72">
        <v>100</v>
      </c>
      <c r="J72">
        <v>-0.20899999999999999</v>
      </c>
      <c r="K72">
        <v>0</v>
      </c>
      <c r="L72">
        <v>0</v>
      </c>
      <c r="M72">
        <v>0</v>
      </c>
      <c r="N72">
        <v>-0.27900000000000003</v>
      </c>
      <c r="O72">
        <v>0</v>
      </c>
      <c r="P72">
        <v>0</v>
      </c>
      <c r="Q72">
        <v>0</v>
      </c>
    </row>
    <row r="73" spans="1:17">
      <c r="A73">
        <v>1921</v>
      </c>
      <c r="B73">
        <v>-0.23599999999999999</v>
      </c>
      <c r="C73">
        <v>0</v>
      </c>
      <c r="D73">
        <v>0</v>
      </c>
      <c r="E73">
        <v>0</v>
      </c>
      <c r="F73">
        <v>-0.20799999999999999</v>
      </c>
      <c r="G73">
        <v>0</v>
      </c>
      <c r="H73">
        <v>0</v>
      </c>
      <c r="I73">
        <v>0</v>
      </c>
      <c r="J73">
        <v>-0.27700000000000002</v>
      </c>
      <c r="K73">
        <v>0</v>
      </c>
      <c r="L73">
        <v>0</v>
      </c>
      <c r="M73">
        <v>0</v>
      </c>
      <c r="N73">
        <v>-0.222</v>
      </c>
      <c r="O73">
        <v>0</v>
      </c>
      <c r="P73">
        <v>0</v>
      </c>
      <c r="Q73">
        <v>0</v>
      </c>
    </row>
    <row r="74" spans="1:17">
      <c r="A74">
        <v>1922</v>
      </c>
      <c r="B74">
        <v>-0.32600000000000001</v>
      </c>
      <c r="C74">
        <v>0</v>
      </c>
      <c r="D74">
        <v>0</v>
      </c>
      <c r="E74">
        <v>0</v>
      </c>
      <c r="F74">
        <v>-0.28100000000000003</v>
      </c>
      <c r="G74">
        <v>0</v>
      </c>
      <c r="H74">
        <v>0</v>
      </c>
      <c r="I74">
        <v>0</v>
      </c>
      <c r="J74">
        <v>-0.378</v>
      </c>
      <c r="K74">
        <v>0</v>
      </c>
      <c r="L74">
        <v>0</v>
      </c>
      <c r="M74">
        <v>0</v>
      </c>
      <c r="N74">
        <v>-0.33</v>
      </c>
      <c r="O74">
        <v>0</v>
      </c>
      <c r="P74">
        <v>0</v>
      </c>
      <c r="Q74">
        <v>0</v>
      </c>
    </row>
    <row r="75" spans="1:17">
      <c r="A75">
        <v>1923</v>
      </c>
      <c r="B75">
        <v>-0.30599999999999999</v>
      </c>
      <c r="C75">
        <v>0</v>
      </c>
      <c r="D75">
        <v>0</v>
      </c>
      <c r="E75">
        <v>0</v>
      </c>
      <c r="F75">
        <v>-0.28899999999999998</v>
      </c>
      <c r="G75">
        <v>0</v>
      </c>
      <c r="H75">
        <v>0</v>
      </c>
      <c r="I75">
        <v>0</v>
      </c>
      <c r="J75">
        <v>-0.34499999999999997</v>
      </c>
      <c r="K75">
        <v>0</v>
      </c>
      <c r="L75">
        <v>0</v>
      </c>
      <c r="M75">
        <v>0</v>
      </c>
      <c r="N75">
        <v>-0.248</v>
      </c>
      <c r="O75">
        <v>0</v>
      </c>
      <c r="P75">
        <v>0</v>
      </c>
      <c r="Q75">
        <v>0</v>
      </c>
    </row>
    <row r="76" spans="1:17">
      <c r="A76">
        <v>1924</v>
      </c>
      <c r="B76">
        <v>-0.28399999999999997</v>
      </c>
      <c r="C76">
        <v>0</v>
      </c>
      <c r="D76">
        <v>0</v>
      </c>
      <c r="E76">
        <v>0</v>
      </c>
      <c r="F76">
        <v>-0.217</v>
      </c>
      <c r="G76">
        <v>0</v>
      </c>
      <c r="H76">
        <v>0</v>
      </c>
      <c r="I76">
        <v>0</v>
      </c>
      <c r="J76">
        <v>-0.375</v>
      </c>
      <c r="K76">
        <v>0</v>
      </c>
      <c r="L76">
        <v>0</v>
      </c>
      <c r="M76">
        <v>0</v>
      </c>
      <c r="N76">
        <v>-0.221</v>
      </c>
      <c r="O76">
        <v>0</v>
      </c>
      <c r="P76">
        <v>0</v>
      </c>
      <c r="Q76">
        <v>0</v>
      </c>
    </row>
    <row r="77" spans="1:17">
      <c r="A77">
        <v>1925</v>
      </c>
      <c r="B77">
        <v>-0.247</v>
      </c>
      <c r="C77">
        <v>0</v>
      </c>
      <c r="D77">
        <v>0</v>
      </c>
      <c r="E77">
        <v>0</v>
      </c>
      <c r="F77">
        <v>-0.19800000000000001</v>
      </c>
      <c r="G77">
        <v>0</v>
      </c>
      <c r="H77">
        <v>0</v>
      </c>
      <c r="I77">
        <v>0</v>
      </c>
      <c r="J77">
        <v>-0.32500000000000001</v>
      </c>
      <c r="K77">
        <v>0</v>
      </c>
      <c r="L77">
        <v>0</v>
      </c>
      <c r="M77">
        <v>0</v>
      </c>
      <c r="N77">
        <v>-0.19500000000000001</v>
      </c>
      <c r="O77">
        <v>34.545081848999999</v>
      </c>
      <c r="P77">
        <v>0.21308160824200001</v>
      </c>
      <c r="Q77">
        <v>100</v>
      </c>
    </row>
    <row r="78" spans="1:17">
      <c r="A78">
        <v>1926</v>
      </c>
      <c r="B78">
        <v>-0.128</v>
      </c>
      <c r="C78">
        <v>0</v>
      </c>
      <c r="D78">
        <v>0</v>
      </c>
      <c r="E78">
        <v>0</v>
      </c>
      <c r="F78">
        <v>-3.3000000000000002E-2</v>
      </c>
      <c r="G78">
        <v>0</v>
      </c>
      <c r="H78">
        <v>0</v>
      </c>
      <c r="I78">
        <v>0</v>
      </c>
      <c r="J78">
        <v>-0.26900000000000002</v>
      </c>
      <c r="K78">
        <v>0</v>
      </c>
      <c r="L78">
        <v>0</v>
      </c>
      <c r="M78">
        <v>0</v>
      </c>
      <c r="N78">
        <v>8.2000000000000003E-2</v>
      </c>
      <c r="O78">
        <v>0</v>
      </c>
      <c r="P78">
        <v>0</v>
      </c>
      <c r="Q78">
        <v>0</v>
      </c>
    </row>
    <row r="79" spans="1:17">
      <c r="A79">
        <v>1927</v>
      </c>
      <c r="B79">
        <v>-0.192</v>
      </c>
      <c r="C79">
        <v>0</v>
      </c>
      <c r="D79">
        <v>0</v>
      </c>
      <c r="E79">
        <v>0</v>
      </c>
      <c r="F79">
        <v>-7.1999999999999995E-2</v>
      </c>
      <c r="G79">
        <v>0</v>
      </c>
      <c r="H79">
        <v>0</v>
      </c>
      <c r="I79">
        <v>0</v>
      </c>
      <c r="J79">
        <v>-0.33200000000000002</v>
      </c>
      <c r="K79">
        <v>0</v>
      </c>
      <c r="L79">
        <v>0</v>
      </c>
      <c r="M79">
        <v>0</v>
      </c>
      <c r="N79">
        <v>-0.09</v>
      </c>
      <c r="O79">
        <v>0</v>
      </c>
      <c r="P79">
        <v>0</v>
      </c>
      <c r="Q79">
        <v>0</v>
      </c>
    </row>
    <row r="80" spans="1:17">
      <c r="A80">
        <v>1928</v>
      </c>
      <c r="B80">
        <v>-0.224</v>
      </c>
      <c r="C80">
        <v>0</v>
      </c>
      <c r="D80">
        <v>0</v>
      </c>
      <c r="E80">
        <v>0</v>
      </c>
      <c r="F80">
        <v>-0.152</v>
      </c>
      <c r="G80">
        <v>0</v>
      </c>
      <c r="H80">
        <v>0</v>
      </c>
      <c r="I80">
        <v>0</v>
      </c>
      <c r="J80">
        <v>-0.318</v>
      </c>
      <c r="K80">
        <v>0</v>
      </c>
      <c r="L80">
        <v>0</v>
      </c>
      <c r="M80">
        <v>0</v>
      </c>
      <c r="N80">
        <v>-0.151</v>
      </c>
      <c r="O80">
        <v>0</v>
      </c>
      <c r="P80">
        <v>0</v>
      </c>
      <c r="Q80">
        <v>0</v>
      </c>
    </row>
    <row r="81" spans="1:17">
      <c r="A81">
        <v>1929</v>
      </c>
      <c r="B81">
        <v>-0.29699999999999999</v>
      </c>
      <c r="C81">
        <v>0</v>
      </c>
      <c r="D81">
        <v>0</v>
      </c>
      <c r="E81">
        <v>0</v>
      </c>
      <c r="F81">
        <v>-0.21299999999999999</v>
      </c>
      <c r="G81">
        <v>0</v>
      </c>
      <c r="H81">
        <v>0</v>
      </c>
      <c r="I81">
        <v>0</v>
      </c>
      <c r="J81">
        <v>-0.41299999999999998</v>
      </c>
      <c r="K81">
        <v>0</v>
      </c>
      <c r="L81">
        <v>0</v>
      </c>
      <c r="M81">
        <v>0</v>
      </c>
      <c r="N81">
        <v>-0.23499999999999999</v>
      </c>
      <c r="O81">
        <v>0</v>
      </c>
      <c r="P81">
        <v>0</v>
      </c>
      <c r="Q81">
        <v>0</v>
      </c>
    </row>
    <row r="82" spans="1:17">
      <c r="A82">
        <v>1930</v>
      </c>
      <c r="B82">
        <v>-0.13800000000000001</v>
      </c>
      <c r="C82">
        <v>0</v>
      </c>
      <c r="D82">
        <v>0</v>
      </c>
      <c r="E82">
        <v>0</v>
      </c>
      <c r="F82">
        <v>-2.3E-2</v>
      </c>
      <c r="G82">
        <v>0</v>
      </c>
      <c r="H82">
        <v>0</v>
      </c>
      <c r="I82">
        <v>0</v>
      </c>
      <c r="J82">
        <v>-0.314</v>
      </c>
      <c r="K82">
        <v>0</v>
      </c>
      <c r="L82">
        <v>0</v>
      </c>
      <c r="M82">
        <v>0</v>
      </c>
      <c r="N82">
        <v>-2.1999999999999999E-2</v>
      </c>
      <c r="O82">
        <v>0</v>
      </c>
      <c r="P82">
        <v>0</v>
      </c>
      <c r="Q82">
        <v>0</v>
      </c>
    </row>
    <row r="83" spans="1:17">
      <c r="A83">
        <v>1931</v>
      </c>
      <c r="B83">
        <v>-9.6000000000000002E-2</v>
      </c>
      <c r="C83">
        <v>0</v>
      </c>
      <c r="D83">
        <v>0</v>
      </c>
      <c r="E83">
        <v>0</v>
      </c>
      <c r="F83">
        <v>-7.0000000000000001E-3</v>
      </c>
      <c r="G83">
        <v>0</v>
      </c>
      <c r="H83">
        <v>0</v>
      </c>
      <c r="I83">
        <v>0</v>
      </c>
      <c r="J83">
        <v>-0.23699999999999999</v>
      </c>
      <c r="K83">
        <v>0</v>
      </c>
      <c r="L83">
        <v>0</v>
      </c>
      <c r="M83">
        <v>0</v>
      </c>
      <c r="N83">
        <v>0.125</v>
      </c>
      <c r="O83">
        <v>0</v>
      </c>
      <c r="P83">
        <v>0</v>
      </c>
      <c r="Q83">
        <v>0</v>
      </c>
    </row>
    <row r="84" spans="1:17">
      <c r="A84">
        <v>1932</v>
      </c>
      <c r="B84">
        <v>-0.16600000000000001</v>
      </c>
      <c r="C84">
        <v>0</v>
      </c>
      <c r="D84">
        <v>0</v>
      </c>
      <c r="E84">
        <v>0</v>
      </c>
      <c r="F84">
        <v>-0.105</v>
      </c>
      <c r="G84">
        <v>0</v>
      </c>
      <c r="H84">
        <v>0</v>
      </c>
      <c r="I84">
        <v>0</v>
      </c>
      <c r="J84">
        <v>-0.24299999999999999</v>
      </c>
      <c r="K84">
        <v>0</v>
      </c>
      <c r="L84">
        <v>0</v>
      </c>
      <c r="M84">
        <v>0</v>
      </c>
      <c r="N84">
        <v>-0.128</v>
      </c>
      <c r="O84">
        <v>0</v>
      </c>
      <c r="P84">
        <v>0</v>
      </c>
      <c r="Q84">
        <v>0</v>
      </c>
    </row>
    <row r="85" spans="1:17">
      <c r="A85">
        <v>1933</v>
      </c>
      <c r="B85">
        <v>-0.23799999999999999</v>
      </c>
      <c r="C85">
        <v>0</v>
      </c>
      <c r="D85">
        <v>0</v>
      </c>
      <c r="E85">
        <v>0</v>
      </c>
      <c r="F85">
        <v>-0.14299999999999999</v>
      </c>
      <c r="G85">
        <v>0</v>
      </c>
      <c r="H85">
        <v>0</v>
      </c>
      <c r="I85">
        <v>0</v>
      </c>
      <c r="J85">
        <v>-0.35499999999999998</v>
      </c>
      <c r="K85">
        <v>0</v>
      </c>
      <c r="L85">
        <v>0</v>
      </c>
      <c r="M85">
        <v>0</v>
      </c>
      <c r="N85">
        <v>-0.21099999999999999</v>
      </c>
      <c r="O85">
        <v>0</v>
      </c>
      <c r="P85">
        <v>0</v>
      </c>
      <c r="Q85">
        <v>0</v>
      </c>
    </row>
    <row r="86" spans="1:17">
      <c r="A86">
        <v>1934</v>
      </c>
      <c r="B86">
        <v>-0.189</v>
      </c>
      <c r="C86">
        <v>0</v>
      </c>
      <c r="D86">
        <v>0</v>
      </c>
      <c r="E86">
        <v>0</v>
      </c>
      <c r="F86">
        <v>-0.14399999999999999</v>
      </c>
      <c r="G86">
        <v>0</v>
      </c>
      <c r="H86">
        <v>0</v>
      </c>
      <c r="I86">
        <v>0</v>
      </c>
      <c r="J86">
        <v>-0.24399999999999999</v>
      </c>
      <c r="K86">
        <v>0</v>
      </c>
      <c r="L86">
        <v>0</v>
      </c>
      <c r="M86">
        <v>0</v>
      </c>
      <c r="N86">
        <v>-0.219</v>
      </c>
      <c r="O86">
        <v>0</v>
      </c>
      <c r="P86">
        <v>0</v>
      </c>
      <c r="Q86">
        <v>0</v>
      </c>
    </row>
    <row r="87" spans="1:17">
      <c r="A87">
        <v>1935</v>
      </c>
      <c r="B87">
        <v>-0.185</v>
      </c>
      <c r="C87">
        <v>82.311540426500002</v>
      </c>
      <c r="D87">
        <v>0.279393185105</v>
      </c>
      <c r="E87">
        <v>100</v>
      </c>
      <c r="F87">
        <v>-0.112</v>
      </c>
      <c r="G87">
        <v>23.779964574200001</v>
      </c>
      <c r="H87">
        <v>0.17854759645599999</v>
      </c>
      <c r="I87">
        <v>100</v>
      </c>
      <c r="J87">
        <v>-0.27700000000000002</v>
      </c>
      <c r="K87">
        <v>0</v>
      </c>
      <c r="L87">
        <v>0</v>
      </c>
      <c r="M87">
        <v>0</v>
      </c>
      <c r="N87">
        <v>-0.14799999999999999</v>
      </c>
      <c r="O87">
        <v>0</v>
      </c>
      <c r="P87">
        <v>0</v>
      </c>
      <c r="Q87">
        <v>0</v>
      </c>
    </row>
    <row r="88" spans="1:17">
      <c r="A88">
        <v>1936</v>
      </c>
      <c r="B88">
        <v>-0.151</v>
      </c>
      <c r="C88">
        <v>0</v>
      </c>
      <c r="D88">
        <v>0</v>
      </c>
      <c r="E88">
        <v>0</v>
      </c>
      <c r="F88">
        <v>-3.3000000000000002E-2</v>
      </c>
      <c r="G88">
        <v>0</v>
      </c>
      <c r="H88">
        <v>0</v>
      </c>
      <c r="I88">
        <v>0</v>
      </c>
      <c r="J88">
        <v>-0.28100000000000003</v>
      </c>
      <c r="K88">
        <v>76.425256474799994</v>
      </c>
      <c r="L88">
        <v>0.281372212999</v>
      </c>
      <c r="M88">
        <v>100</v>
      </c>
      <c r="N88">
        <v>-8.4000000000000005E-2</v>
      </c>
      <c r="O88">
        <v>0</v>
      </c>
      <c r="P88">
        <v>0</v>
      </c>
      <c r="Q88">
        <v>0</v>
      </c>
    </row>
    <row r="89" spans="1:17">
      <c r="A89">
        <v>1937</v>
      </c>
      <c r="B89">
        <v>-8.9999999999999993E-3</v>
      </c>
      <c r="C89">
        <v>0</v>
      </c>
      <c r="D89">
        <v>0</v>
      </c>
      <c r="E89">
        <v>0</v>
      </c>
      <c r="F89">
        <v>0.104</v>
      </c>
      <c r="G89">
        <v>0</v>
      </c>
      <c r="H89">
        <v>0</v>
      </c>
      <c r="I89">
        <v>0</v>
      </c>
      <c r="J89">
        <v>-0.14499999999999999</v>
      </c>
      <c r="K89">
        <v>0</v>
      </c>
      <c r="L89">
        <v>0</v>
      </c>
      <c r="M89">
        <v>0</v>
      </c>
      <c r="N89">
        <v>6.2E-2</v>
      </c>
      <c r="O89">
        <v>0</v>
      </c>
      <c r="P89">
        <v>0</v>
      </c>
      <c r="Q89">
        <v>0</v>
      </c>
    </row>
    <row r="90" spans="1:17">
      <c r="A90">
        <v>1938</v>
      </c>
      <c r="B90">
        <v>-8.5999999999999993E-2</v>
      </c>
      <c r="C90">
        <v>0</v>
      </c>
      <c r="D90">
        <v>0</v>
      </c>
      <c r="E90">
        <v>0</v>
      </c>
      <c r="F90">
        <v>-2.1999999999999999E-2</v>
      </c>
      <c r="G90">
        <v>0</v>
      </c>
      <c r="H90">
        <v>0</v>
      </c>
      <c r="I90">
        <v>0</v>
      </c>
      <c r="J90">
        <v>-0.14099999999999999</v>
      </c>
      <c r="K90">
        <v>0</v>
      </c>
      <c r="L90">
        <v>0</v>
      </c>
      <c r="M90">
        <v>0</v>
      </c>
      <c r="N90">
        <v>-0.18</v>
      </c>
      <c r="O90">
        <v>0</v>
      </c>
      <c r="P90">
        <v>0</v>
      </c>
      <c r="Q90">
        <v>0</v>
      </c>
    </row>
    <row r="91" spans="1:17">
      <c r="A91">
        <v>1939</v>
      </c>
      <c r="B91">
        <v>-7.9000000000000001E-2</v>
      </c>
      <c r="C91">
        <v>0</v>
      </c>
      <c r="D91">
        <v>0</v>
      </c>
      <c r="E91">
        <v>0</v>
      </c>
      <c r="F91">
        <v>-7.1999999999999995E-2</v>
      </c>
      <c r="G91">
        <v>0</v>
      </c>
      <c r="H91">
        <v>0</v>
      </c>
      <c r="I91">
        <v>0</v>
      </c>
      <c r="J91">
        <v>-0.109</v>
      </c>
      <c r="K91">
        <v>0</v>
      </c>
      <c r="L91">
        <v>0</v>
      </c>
      <c r="M91">
        <v>0</v>
      </c>
      <c r="N91">
        <v>-0.14599999999999999</v>
      </c>
      <c r="O91">
        <v>0</v>
      </c>
      <c r="P91">
        <v>0</v>
      </c>
      <c r="Q91">
        <v>0</v>
      </c>
    </row>
    <row r="92" spans="1:17">
      <c r="A92">
        <v>1940</v>
      </c>
      <c r="B92">
        <v>1.6E-2</v>
      </c>
      <c r="C92">
        <v>0</v>
      </c>
      <c r="D92">
        <v>0</v>
      </c>
      <c r="E92">
        <v>0</v>
      </c>
      <c r="F92">
        <v>-5.0000000000000001E-3</v>
      </c>
      <c r="G92">
        <v>0</v>
      </c>
      <c r="H92">
        <v>0</v>
      </c>
      <c r="I92">
        <v>0</v>
      </c>
      <c r="J92">
        <v>3.5000000000000003E-2</v>
      </c>
      <c r="K92">
        <v>0</v>
      </c>
      <c r="L92">
        <v>0</v>
      </c>
      <c r="M92">
        <v>0</v>
      </c>
      <c r="N92">
        <v>0.182</v>
      </c>
      <c r="O92">
        <v>0</v>
      </c>
      <c r="P92">
        <v>0</v>
      </c>
      <c r="Q92">
        <v>0</v>
      </c>
    </row>
    <row r="93" spans="1:17">
      <c r="A93">
        <v>1941</v>
      </c>
      <c r="B93">
        <v>6.3E-2</v>
      </c>
      <c r="C93">
        <v>0</v>
      </c>
      <c r="D93">
        <v>0</v>
      </c>
      <c r="E93">
        <v>0</v>
      </c>
      <c r="F93">
        <v>6.5000000000000002E-2</v>
      </c>
      <c r="G93">
        <v>0</v>
      </c>
      <c r="H93">
        <v>0</v>
      </c>
      <c r="I93">
        <v>0</v>
      </c>
      <c r="J93">
        <v>1.6E-2</v>
      </c>
      <c r="K93">
        <v>0</v>
      </c>
      <c r="L93">
        <v>0</v>
      </c>
      <c r="M93">
        <v>0</v>
      </c>
      <c r="N93">
        <v>0.26100000000000001</v>
      </c>
      <c r="O93">
        <v>0</v>
      </c>
      <c r="P93">
        <v>0</v>
      </c>
      <c r="Q93">
        <v>0</v>
      </c>
    </row>
    <row r="94" spans="1:17">
      <c r="A94">
        <v>1942</v>
      </c>
      <c r="B94">
        <v>1.4E-2</v>
      </c>
      <c r="C94">
        <v>0</v>
      </c>
      <c r="D94">
        <v>0</v>
      </c>
      <c r="E94">
        <v>0</v>
      </c>
      <c r="F94">
        <v>0.10299999999999999</v>
      </c>
      <c r="G94">
        <v>0</v>
      </c>
      <c r="H94">
        <v>0</v>
      </c>
      <c r="I94">
        <v>0</v>
      </c>
      <c r="J94">
        <v>-7.4999999999999997E-2</v>
      </c>
      <c r="K94">
        <v>0</v>
      </c>
      <c r="L94">
        <v>0</v>
      </c>
      <c r="M94">
        <v>0</v>
      </c>
      <c r="N94">
        <v>-8.8999999999999996E-2</v>
      </c>
      <c r="O94">
        <v>0</v>
      </c>
      <c r="P94">
        <v>0</v>
      </c>
      <c r="Q94">
        <v>0</v>
      </c>
    </row>
    <row r="95" spans="1:17">
      <c r="A95">
        <v>1943</v>
      </c>
      <c r="B95">
        <v>-3.0000000000000001E-3</v>
      </c>
      <c r="C95">
        <v>0</v>
      </c>
      <c r="D95">
        <v>0</v>
      </c>
      <c r="E95">
        <v>0</v>
      </c>
      <c r="F95">
        <v>0.06</v>
      </c>
      <c r="G95">
        <v>0</v>
      </c>
      <c r="H95">
        <v>0</v>
      </c>
      <c r="I95">
        <v>0</v>
      </c>
      <c r="J95">
        <v>-3.7999999999999999E-2</v>
      </c>
      <c r="K95">
        <v>0</v>
      </c>
      <c r="L95">
        <v>0</v>
      </c>
      <c r="M95">
        <v>0</v>
      </c>
      <c r="N95">
        <v>-0.214</v>
      </c>
      <c r="O95">
        <v>0</v>
      </c>
      <c r="P95">
        <v>0</v>
      </c>
      <c r="Q95">
        <v>0</v>
      </c>
    </row>
    <row r="96" spans="1:17">
      <c r="A96">
        <v>1944</v>
      </c>
      <c r="B96">
        <v>0.14699999999999999</v>
      </c>
      <c r="C96">
        <v>0</v>
      </c>
      <c r="D96">
        <v>0</v>
      </c>
      <c r="E96">
        <v>0</v>
      </c>
      <c r="F96">
        <v>0.17699999999999999</v>
      </c>
      <c r="G96">
        <v>0</v>
      </c>
      <c r="H96">
        <v>0</v>
      </c>
      <c r="I96">
        <v>0</v>
      </c>
      <c r="J96">
        <v>0.11600000000000001</v>
      </c>
      <c r="K96">
        <v>0</v>
      </c>
      <c r="L96">
        <v>0</v>
      </c>
      <c r="M96">
        <v>0</v>
      </c>
      <c r="N96">
        <v>7.6999999999999999E-2</v>
      </c>
      <c r="O96">
        <v>0</v>
      </c>
      <c r="P96">
        <v>0</v>
      </c>
      <c r="Q96">
        <v>0</v>
      </c>
    </row>
    <row r="97" spans="1:17">
      <c r="A97">
        <v>1945</v>
      </c>
      <c r="B97">
        <v>0.13400000000000001</v>
      </c>
      <c r="C97">
        <v>0</v>
      </c>
      <c r="D97">
        <v>0</v>
      </c>
      <c r="E97">
        <v>0</v>
      </c>
      <c r="F97">
        <v>0.16800000000000001</v>
      </c>
      <c r="G97">
        <v>0</v>
      </c>
      <c r="H97">
        <v>0</v>
      </c>
      <c r="I97">
        <v>0</v>
      </c>
      <c r="J97">
        <v>7.6999999999999999E-2</v>
      </c>
      <c r="K97">
        <v>0</v>
      </c>
      <c r="L97">
        <v>0</v>
      </c>
      <c r="M97">
        <v>0</v>
      </c>
      <c r="N97">
        <v>8.6999999999999994E-2</v>
      </c>
      <c r="O97">
        <v>0</v>
      </c>
      <c r="P97">
        <v>0</v>
      </c>
      <c r="Q97">
        <v>0</v>
      </c>
    </row>
    <row r="98" spans="1:17">
      <c r="A98">
        <v>1946</v>
      </c>
      <c r="B98">
        <v>-1.7000000000000001E-2</v>
      </c>
      <c r="C98">
        <v>0</v>
      </c>
      <c r="D98">
        <v>0</v>
      </c>
      <c r="E98">
        <v>0</v>
      </c>
      <c r="F98">
        <v>7.9000000000000001E-2</v>
      </c>
      <c r="G98">
        <v>0</v>
      </c>
      <c r="H98">
        <v>0</v>
      </c>
      <c r="I98">
        <v>0</v>
      </c>
      <c r="J98">
        <v>-0.14199999999999999</v>
      </c>
      <c r="K98">
        <v>0</v>
      </c>
      <c r="L98">
        <v>0</v>
      </c>
      <c r="M98">
        <v>0</v>
      </c>
      <c r="N98">
        <v>-2.4E-2</v>
      </c>
      <c r="O98">
        <v>0</v>
      </c>
      <c r="P98">
        <v>0</v>
      </c>
      <c r="Q98">
        <v>0</v>
      </c>
    </row>
    <row r="99" spans="1:17">
      <c r="A99">
        <v>1947</v>
      </c>
      <c r="B99">
        <v>-5.6000000000000001E-2</v>
      </c>
      <c r="C99">
        <v>0</v>
      </c>
      <c r="D99">
        <v>0</v>
      </c>
      <c r="E99">
        <v>0</v>
      </c>
      <c r="F99">
        <v>-5.0000000000000001E-3</v>
      </c>
      <c r="G99">
        <v>0</v>
      </c>
      <c r="H99">
        <v>0</v>
      </c>
      <c r="I99">
        <v>0</v>
      </c>
      <c r="J99">
        <v>-0.113</v>
      </c>
      <c r="K99">
        <v>0</v>
      </c>
      <c r="L99">
        <v>0</v>
      </c>
      <c r="M99">
        <v>0</v>
      </c>
      <c r="N99">
        <v>-1.4E-2</v>
      </c>
      <c r="O99">
        <v>0</v>
      </c>
      <c r="P99">
        <v>0</v>
      </c>
      <c r="Q99">
        <v>0</v>
      </c>
    </row>
    <row r="100" spans="1:17">
      <c r="A100">
        <v>1948</v>
      </c>
      <c r="B100">
        <v>-4.8000000000000001E-2</v>
      </c>
      <c r="C100">
        <v>0</v>
      </c>
      <c r="D100">
        <v>0</v>
      </c>
      <c r="E100">
        <v>0</v>
      </c>
      <c r="F100">
        <v>2.9000000000000001E-2</v>
      </c>
      <c r="G100">
        <v>0</v>
      </c>
      <c r="H100">
        <v>0</v>
      </c>
      <c r="I100">
        <v>0</v>
      </c>
      <c r="J100">
        <v>-0.13600000000000001</v>
      </c>
      <c r="K100">
        <v>0</v>
      </c>
      <c r="L100">
        <v>0</v>
      </c>
      <c r="M100">
        <v>0</v>
      </c>
      <c r="N100">
        <v>-6.9000000000000006E-2</v>
      </c>
      <c r="O100">
        <v>0</v>
      </c>
      <c r="P100">
        <v>0</v>
      </c>
      <c r="Q100">
        <v>0</v>
      </c>
    </row>
    <row r="101" spans="1:17">
      <c r="A101">
        <v>1949</v>
      </c>
      <c r="B101">
        <v>-5.2999999999999999E-2</v>
      </c>
      <c r="C101">
        <v>0</v>
      </c>
      <c r="D101">
        <v>0</v>
      </c>
      <c r="E101">
        <v>0</v>
      </c>
      <c r="F101">
        <v>-0.02</v>
      </c>
      <c r="G101">
        <v>0</v>
      </c>
      <c r="H101">
        <v>0</v>
      </c>
      <c r="I101">
        <v>0</v>
      </c>
      <c r="J101">
        <v>-7.8E-2</v>
      </c>
      <c r="K101">
        <v>0</v>
      </c>
      <c r="L101">
        <v>0</v>
      </c>
      <c r="M101">
        <v>0</v>
      </c>
      <c r="N101">
        <v>-0.16500000000000001</v>
      </c>
      <c r="O101">
        <v>0</v>
      </c>
      <c r="P101">
        <v>0</v>
      </c>
      <c r="Q101">
        <v>0</v>
      </c>
    </row>
    <row r="102" spans="1:17">
      <c r="A102">
        <v>1950</v>
      </c>
      <c r="B102">
        <v>-8.2000000000000003E-2</v>
      </c>
      <c r="C102">
        <v>0</v>
      </c>
      <c r="D102">
        <v>0</v>
      </c>
      <c r="E102">
        <v>0</v>
      </c>
      <c r="F102">
        <v>-1.4E-2</v>
      </c>
      <c r="G102">
        <v>0</v>
      </c>
      <c r="H102">
        <v>0</v>
      </c>
      <c r="I102">
        <v>0</v>
      </c>
      <c r="J102">
        <v>-0.13300000000000001</v>
      </c>
      <c r="K102">
        <v>0</v>
      </c>
      <c r="L102">
        <v>0</v>
      </c>
      <c r="M102">
        <v>0</v>
      </c>
      <c r="N102">
        <v>-0.27200000000000002</v>
      </c>
      <c r="O102">
        <v>0</v>
      </c>
      <c r="P102">
        <v>0</v>
      </c>
      <c r="Q102">
        <v>0</v>
      </c>
    </row>
    <row r="103" spans="1:17">
      <c r="A103">
        <v>1951</v>
      </c>
      <c r="B103">
        <v>4.0000000000000001E-3</v>
      </c>
      <c r="C103">
        <v>0</v>
      </c>
      <c r="D103">
        <v>0</v>
      </c>
      <c r="E103">
        <v>0</v>
      </c>
      <c r="F103">
        <v>0.125</v>
      </c>
      <c r="G103">
        <v>0</v>
      </c>
      <c r="H103">
        <v>0</v>
      </c>
      <c r="I103">
        <v>0</v>
      </c>
      <c r="J103">
        <v>-0.16600000000000001</v>
      </c>
      <c r="K103">
        <v>0</v>
      </c>
      <c r="L103">
        <v>0</v>
      </c>
      <c r="M103">
        <v>0</v>
      </c>
      <c r="N103">
        <v>1.7000000000000001E-2</v>
      </c>
      <c r="O103">
        <v>0</v>
      </c>
      <c r="P103">
        <v>0</v>
      </c>
      <c r="Q103">
        <v>0</v>
      </c>
    </row>
    <row r="104" spans="1:17">
      <c r="A104">
        <v>1952</v>
      </c>
      <c r="B104">
        <v>8.6999999999999994E-2</v>
      </c>
      <c r="C104">
        <v>0</v>
      </c>
      <c r="D104">
        <v>0</v>
      </c>
      <c r="E104">
        <v>0</v>
      </c>
      <c r="F104">
        <v>0.13300000000000001</v>
      </c>
      <c r="G104">
        <v>0</v>
      </c>
      <c r="H104">
        <v>0</v>
      </c>
      <c r="I104">
        <v>0</v>
      </c>
      <c r="J104">
        <v>4.8000000000000001E-2</v>
      </c>
      <c r="K104">
        <v>0</v>
      </c>
      <c r="L104">
        <v>0</v>
      </c>
      <c r="M104">
        <v>0</v>
      </c>
      <c r="N104">
        <v>4.2000000000000003E-2</v>
      </c>
      <c r="O104">
        <v>0</v>
      </c>
      <c r="P104">
        <v>0</v>
      </c>
      <c r="Q104">
        <v>0</v>
      </c>
    </row>
    <row r="105" spans="1:17">
      <c r="A105">
        <v>1953</v>
      </c>
      <c r="B105">
        <v>0.09</v>
      </c>
      <c r="C105">
        <v>0</v>
      </c>
      <c r="D105">
        <v>0</v>
      </c>
      <c r="E105">
        <v>0</v>
      </c>
      <c r="F105">
        <v>0.13400000000000001</v>
      </c>
      <c r="G105">
        <v>0</v>
      </c>
      <c r="H105">
        <v>0</v>
      </c>
      <c r="I105">
        <v>0</v>
      </c>
      <c r="J105">
        <v>0.03</v>
      </c>
      <c r="K105">
        <v>0</v>
      </c>
      <c r="L105">
        <v>0</v>
      </c>
      <c r="M105">
        <v>0</v>
      </c>
      <c r="N105">
        <v>0.114</v>
      </c>
      <c r="O105">
        <v>0</v>
      </c>
      <c r="P105">
        <v>0</v>
      </c>
      <c r="Q105">
        <v>0</v>
      </c>
    </row>
    <row r="106" spans="1:17">
      <c r="A106">
        <v>1954</v>
      </c>
      <c r="B106">
        <v>-9.7000000000000003E-2</v>
      </c>
      <c r="C106">
        <v>0</v>
      </c>
      <c r="D106">
        <v>0</v>
      </c>
      <c r="E106">
        <v>0</v>
      </c>
      <c r="F106">
        <v>4.0000000000000001E-3</v>
      </c>
      <c r="G106">
        <v>0</v>
      </c>
      <c r="H106">
        <v>0</v>
      </c>
      <c r="I106">
        <v>0</v>
      </c>
      <c r="J106">
        <v>-0.191</v>
      </c>
      <c r="K106">
        <v>0</v>
      </c>
      <c r="L106">
        <v>0</v>
      </c>
      <c r="M106">
        <v>0</v>
      </c>
      <c r="N106">
        <v>-0.23300000000000001</v>
      </c>
      <c r="O106">
        <v>0</v>
      </c>
      <c r="P106">
        <v>0</v>
      </c>
      <c r="Q106">
        <v>0</v>
      </c>
    </row>
    <row r="107" spans="1:17">
      <c r="A107">
        <v>1955</v>
      </c>
      <c r="B107">
        <v>-0.16200000000000001</v>
      </c>
      <c r="C107">
        <v>0</v>
      </c>
      <c r="D107">
        <v>0</v>
      </c>
      <c r="E107">
        <v>0</v>
      </c>
      <c r="F107">
        <v>-3.5999999999999997E-2</v>
      </c>
      <c r="G107">
        <v>0</v>
      </c>
      <c r="H107">
        <v>0</v>
      </c>
      <c r="I107">
        <v>0</v>
      </c>
      <c r="J107">
        <v>-0.28399999999999997</v>
      </c>
      <c r="K107">
        <v>0</v>
      </c>
      <c r="L107">
        <v>0</v>
      </c>
      <c r="M107">
        <v>0</v>
      </c>
      <c r="N107">
        <v>-0.35799999999999998</v>
      </c>
      <c r="O107">
        <v>0</v>
      </c>
      <c r="P107">
        <v>0</v>
      </c>
      <c r="Q107">
        <v>0</v>
      </c>
    </row>
    <row r="108" spans="1:17">
      <c r="A108">
        <v>1956</v>
      </c>
      <c r="B108">
        <v>-0.16300000000000001</v>
      </c>
      <c r="C108">
        <v>0</v>
      </c>
      <c r="D108">
        <v>0</v>
      </c>
      <c r="E108">
        <v>0</v>
      </c>
      <c r="F108">
        <v>-0.109</v>
      </c>
      <c r="G108">
        <v>0</v>
      </c>
      <c r="H108">
        <v>0</v>
      </c>
      <c r="I108">
        <v>0</v>
      </c>
      <c r="J108">
        <v>-0.19500000000000001</v>
      </c>
      <c r="K108">
        <v>0</v>
      </c>
      <c r="L108">
        <v>0</v>
      </c>
      <c r="M108">
        <v>0</v>
      </c>
      <c r="N108">
        <v>-0.318</v>
      </c>
      <c r="O108">
        <v>0</v>
      </c>
      <c r="P108">
        <v>0</v>
      </c>
      <c r="Q108">
        <v>0</v>
      </c>
    </row>
    <row r="109" spans="1:17">
      <c r="A109">
        <v>1957</v>
      </c>
      <c r="B109">
        <v>5.0999999999999997E-2</v>
      </c>
      <c r="C109">
        <v>0</v>
      </c>
      <c r="D109">
        <v>0</v>
      </c>
      <c r="E109">
        <v>0</v>
      </c>
      <c r="F109">
        <v>0.104</v>
      </c>
      <c r="G109">
        <v>0</v>
      </c>
      <c r="H109">
        <v>0</v>
      </c>
      <c r="I109">
        <v>0</v>
      </c>
      <c r="J109">
        <v>-2.3E-2</v>
      </c>
      <c r="K109">
        <v>0</v>
      </c>
      <c r="L109">
        <v>0</v>
      </c>
      <c r="M109">
        <v>0</v>
      </c>
      <c r="N109">
        <v>8.8999999999999996E-2</v>
      </c>
      <c r="O109">
        <v>0</v>
      </c>
      <c r="P109">
        <v>0</v>
      </c>
      <c r="Q109">
        <v>0</v>
      </c>
    </row>
    <row r="110" spans="1:17">
      <c r="A110">
        <v>1958</v>
      </c>
      <c r="B110">
        <v>8.3000000000000004E-2</v>
      </c>
      <c r="C110">
        <v>0</v>
      </c>
      <c r="D110">
        <v>0</v>
      </c>
      <c r="E110">
        <v>0</v>
      </c>
      <c r="F110">
        <v>0.19500000000000001</v>
      </c>
      <c r="G110">
        <v>0</v>
      </c>
      <c r="H110">
        <v>0</v>
      </c>
      <c r="I110">
        <v>0</v>
      </c>
      <c r="J110">
        <v>-0.05</v>
      </c>
      <c r="K110">
        <v>0</v>
      </c>
      <c r="L110">
        <v>0</v>
      </c>
      <c r="M110">
        <v>0</v>
      </c>
      <c r="N110">
        <v>0.158</v>
      </c>
      <c r="O110">
        <v>0</v>
      </c>
      <c r="P110">
        <v>0</v>
      </c>
      <c r="Q110">
        <v>0</v>
      </c>
    </row>
    <row r="111" spans="1:17">
      <c r="A111">
        <v>1959</v>
      </c>
      <c r="B111">
        <v>4.1000000000000002E-2</v>
      </c>
      <c r="C111">
        <v>0</v>
      </c>
      <c r="D111">
        <v>0</v>
      </c>
      <c r="E111">
        <v>0</v>
      </c>
      <c r="F111">
        <v>0.13100000000000001</v>
      </c>
      <c r="G111">
        <v>0</v>
      </c>
      <c r="H111">
        <v>0</v>
      </c>
      <c r="I111">
        <v>0</v>
      </c>
      <c r="J111">
        <v>-5.6000000000000001E-2</v>
      </c>
      <c r="K111">
        <v>0</v>
      </c>
      <c r="L111">
        <v>0</v>
      </c>
      <c r="M111">
        <v>0</v>
      </c>
      <c r="N111">
        <v>2.8000000000000001E-2</v>
      </c>
      <c r="O111">
        <v>0</v>
      </c>
      <c r="P111">
        <v>0</v>
      </c>
      <c r="Q111">
        <v>0</v>
      </c>
    </row>
    <row r="112" spans="1:17">
      <c r="A112">
        <v>1960</v>
      </c>
      <c r="B112">
        <v>-2E-3</v>
      </c>
      <c r="C112">
        <v>0</v>
      </c>
      <c r="D112">
        <v>0</v>
      </c>
      <c r="E112">
        <v>0</v>
      </c>
      <c r="F112">
        <v>9.6000000000000002E-2</v>
      </c>
      <c r="G112">
        <v>0</v>
      </c>
      <c r="H112">
        <v>0</v>
      </c>
      <c r="I112">
        <v>0</v>
      </c>
      <c r="J112">
        <v>-0.10100000000000001</v>
      </c>
      <c r="K112">
        <v>0</v>
      </c>
      <c r="L112">
        <v>0</v>
      </c>
      <c r="M112">
        <v>0</v>
      </c>
      <c r="N112">
        <v>-2.9000000000000001E-2</v>
      </c>
      <c r="O112">
        <v>0</v>
      </c>
      <c r="P112">
        <v>0</v>
      </c>
      <c r="Q112">
        <v>0</v>
      </c>
    </row>
    <row r="113" spans="1:17">
      <c r="A113">
        <v>1961</v>
      </c>
      <c r="B113">
        <v>5.2999999999999999E-2</v>
      </c>
      <c r="C113">
        <v>0</v>
      </c>
      <c r="D113">
        <v>0</v>
      </c>
      <c r="E113">
        <v>0</v>
      </c>
      <c r="F113">
        <v>0.121</v>
      </c>
      <c r="G113">
        <v>0</v>
      </c>
      <c r="H113">
        <v>0</v>
      </c>
      <c r="I113">
        <v>0</v>
      </c>
      <c r="J113">
        <v>0</v>
      </c>
      <c r="K113">
        <v>0</v>
      </c>
      <c r="L113">
        <v>0</v>
      </c>
      <c r="M113">
        <v>0</v>
      </c>
      <c r="N113">
        <v>-5.7000000000000002E-2</v>
      </c>
      <c r="O113">
        <v>0</v>
      </c>
      <c r="P113">
        <v>0</v>
      </c>
      <c r="Q113">
        <v>0</v>
      </c>
    </row>
    <row r="114" spans="1:17">
      <c r="A114">
        <v>1962</v>
      </c>
      <c r="B114">
        <v>0.01</v>
      </c>
      <c r="C114">
        <v>0</v>
      </c>
      <c r="D114">
        <v>0</v>
      </c>
      <c r="E114">
        <v>0</v>
      </c>
      <c r="F114">
        <v>7.3999999999999996E-2</v>
      </c>
      <c r="G114">
        <v>0</v>
      </c>
      <c r="H114">
        <v>0</v>
      </c>
      <c r="I114">
        <v>0</v>
      </c>
      <c r="J114">
        <v>-4.2000000000000003E-2</v>
      </c>
      <c r="K114">
        <v>0</v>
      </c>
      <c r="L114">
        <v>0</v>
      </c>
      <c r="M114">
        <v>0</v>
      </c>
      <c r="N114">
        <v>-8.3000000000000004E-2</v>
      </c>
      <c r="O114">
        <v>0</v>
      </c>
      <c r="P114">
        <v>0</v>
      </c>
      <c r="Q114">
        <v>0</v>
      </c>
    </row>
    <row r="115" spans="1:17">
      <c r="A115">
        <v>1963</v>
      </c>
      <c r="B115">
        <v>5.8999999999999997E-2</v>
      </c>
      <c r="C115">
        <v>0</v>
      </c>
      <c r="D115">
        <v>0</v>
      </c>
      <c r="E115">
        <v>0</v>
      </c>
      <c r="F115">
        <v>0.14699999999999999</v>
      </c>
      <c r="G115">
        <v>0</v>
      </c>
      <c r="H115">
        <v>0</v>
      </c>
      <c r="I115">
        <v>0</v>
      </c>
      <c r="J115">
        <v>-6.3E-2</v>
      </c>
      <c r="K115">
        <v>0</v>
      </c>
      <c r="L115">
        <v>0</v>
      </c>
      <c r="M115">
        <v>0</v>
      </c>
      <c r="N115">
        <v>0.15</v>
      </c>
      <c r="O115">
        <v>0</v>
      </c>
      <c r="P115">
        <v>0</v>
      </c>
      <c r="Q115">
        <v>0</v>
      </c>
    </row>
    <row r="116" spans="1:17">
      <c r="A116">
        <v>1964</v>
      </c>
      <c r="B116">
        <v>-0.14899999999999999</v>
      </c>
      <c r="C116">
        <v>0</v>
      </c>
      <c r="D116">
        <v>0</v>
      </c>
      <c r="E116">
        <v>0</v>
      </c>
      <c r="F116">
        <v>-0.02</v>
      </c>
      <c r="G116">
        <v>0</v>
      </c>
      <c r="H116">
        <v>0</v>
      </c>
      <c r="I116">
        <v>0</v>
      </c>
      <c r="J116">
        <v>-0.26800000000000002</v>
      </c>
      <c r="K116">
        <v>0</v>
      </c>
      <c r="L116">
        <v>0</v>
      </c>
      <c r="M116">
        <v>0</v>
      </c>
      <c r="N116">
        <v>-0.14699999999999999</v>
      </c>
      <c r="O116">
        <v>0</v>
      </c>
      <c r="P116">
        <v>0</v>
      </c>
      <c r="Q116">
        <v>0</v>
      </c>
    </row>
    <row r="117" spans="1:17">
      <c r="A117">
        <v>1965</v>
      </c>
      <c r="B117">
        <v>-0.109</v>
      </c>
      <c r="C117">
        <v>0</v>
      </c>
      <c r="D117">
        <v>0</v>
      </c>
      <c r="E117">
        <v>0</v>
      </c>
      <c r="F117">
        <v>-5.5E-2</v>
      </c>
      <c r="G117">
        <v>0</v>
      </c>
      <c r="H117">
        <v>0</v>
      </c>
      <c r="I117">
        <v>0</v>
      </c>
      <c r="J117">
        <v>-0.187</v>
      </c>
      <c r="K117">
        <v>0</v>
      </c>
      <c r="L117">
        <v>0</v>
      </c>
      <c r="M117">
        <v>0</v>
      </c>
      <c r="N117">
        <v>-2.5000000000000001E-2</v>
      </c>
      <c r="O117">
        <v>0</v>
      </c>
      <c r="P117">
        <v>0</v>
      </c>
      <c r="Q117">
        <v>0</v>
      </c>
    </row>
    <row r="118" spans="1:17">
      <c r="A118">
        <v>1966</v>
      </c>
      <c r="B118">
        <v>-1E-3</v>
      </c>
      <c r="C118">
        <v>0</v>
      </c>
      <c r="D118">
        <v>0</v>
      </c>
      <c r="E118">
        <v>0</v>
      </c>
      <c r="F118">
        <v>0.13300000000000001</v>
      </c>
      <c r="G118">
        <v>0</v>
      </c>
      <c r="H118">
        <v>0</v>
      </c>
      <c r="I118">
        <v>0</v>
      </c>
      <c r="J118">
        <v>-0.156</v>
      </c>
      <c r="K118">
        <v>0</v>
      </c>
      <c r="L118">
        <v>0</v>
      </c>
      <c r="M118">
        <v>0</v>
      </c>
      <c r="N118">
        <v>0.105</v>
      </c>
      <c r="O118">
        <v>0</v>
      </c>
      <c r="P118">
        <v>0</v>
      </c>
      <c r="Q118">
        <v>0</v>
      </c>
    </row>
    <row r="119" spans="1:17">
      <c r="A119">
        <v>1967</v>
      </c>
      <c r="B119">
        <v>-5.6000000000000001E-2</v>
      </c>
      <c r="C119">
        <v>0</v>
      </c>
      <c r="D119">
        <v>0</v>
      </c>
      <c r="E119">
        <v>0</v>
      </c>
      <c r="F119">
        <v>8.8999999999999996E-2</v>
      </c>
      <c r="G119">
        <v>0</v>
      </c>
      <c r="H119">
        <v>0</v>
      </c>
      <c r="I119">
        <v>0</v>
      </c>
      <c r="J119">
        <v>-0.19</v>
      </c>
      <c r="K119">
        <v>0</v>
      </c>
      <c r="L119">
        <v>0</v>
      </c>
      <c r="M119">
        <v>0</v>
      </c>
      <c r="N119">
        <v>-0.17799999999999999</v>
      </c>
      <c r="O119">
        <v>0</v>
      </c>
      <c r="P119">
        <v>0</v>
      </c>
      <c r="Q119">
        <v>0</v>
      </c>
    </row>
    <row r="120" spans="1:17">
      <c r="A120">
        <v>1968</v>
      </c>
      <c r="B120">
        <v>-5.2999999999999999E-2</v>
      </c>
      <c r="C120">
        <v>0</v>
      </c>
      <c r="D120">
        <v>0</v>
      </c>
      <c r="E120">
        <v>0</v>
      </c>
      <c r="F120">
        <v>4.4999999999999998E-2</v>
      </c>
      <c r="G120">
        <v>0</v>
      </c>
      <c r="H120">
        <v>0</v>
      </c>
      <c r="I120">
        <v>0</v>
      </c>
      <c r="J120">
        <v>-0.16200000000000001</v>
      </c>
      <c r="K120">
        <v>0</v>
      </c>
      <c r="L120">
        <v>0</v>
      </c>
      <c r="M120">
        <v>0</v>
      </c>
      <c r="N120">
        <v>-5.8999999999999997E-2</v>
      </c>
      <c r="O120">
        <v>0</v>
      </c>
      <c r="P120">
        <v>0</v>
      </c>
      <c r="Q120">
        <v>0</v>
      </c>
    </row>
    <row r="121" spans="1:17">
      <c r="A121">
        <v>1969</v>
      </c>
      <c r="B121">
        <v>0.114</v>
      </c>
      <c r="C121">
        <v>0</v>
      </c>
      <c r="D121">
        <v>0</v>
      </c>
      <c r="E121">
        <v>0</v>
      </c>
      <c r="F121">
        <v>0.10199999999999999</v>
      </c>
      <c r="G121">
        <v>0</v>
      </c>
      <c r="H121">
        <v>0</v>
      </c>
      <c r="I121">
        <v>0</v>
      </c>
      <c r="J121">
        <v>9.8000000000000004E-2</v>
      </c>
      <c r="K121">
        <v>0</v>
      </c>
      <c r="L121">
        <v>0</v>
      </c>
      <c r="M121">
        <v>0</v>
      </c>
      <c r="N121">
        <v>0.30499999999999999</v>
      </c>
      <c r="O121">
        <v>0</v>
      </c>
      <c r="P121">
        <v>0</v>
      </c>
      <c r="Q121">
        <v>0</v>
      </c>
    </row>
    <row r="122" spans="1:17">
      <c r="A122">
        <v>1970</v>
      </c>
      <c r="B122">
        <v>-0.01</v>
      </c>
      <c r="C122">
        <v>0</v>
      </c>
      <c r="D122">
        <v>0</v>
      </c>
      <c r="E122">
        <v>0</v>
      </c>
      <c r="F122">
        <v>1.4E-2</v>
      </c>
      <c r="G122">
        <v>0</v>
      </c>
      <c r="H122">
        <v>0</v>
      </c>
      <c r="I122">
        <v>0</v>
      </c>
      <c r="J122">
        <v>-2.1000000000000001E-2</v>
      </c>
      <c r="K122">
        <v>0</v>
      </c>
      <c r="L122">
        <v>0</v>
      </c>
      <c r="M122">
        <v>0</v>
      </c>
      <c r="N122">
        <v>-1.4999999999999999E-2</v>
      </c>
      <c r="O122">
        <v>0</v>
      </c>
      <c r="P122">
        <v>0</v>
      </c>
      <c r="Q122">
        <v>0</v>
      </c>
    </row>
    <row r="123" spans="1:17">
      <c r="A123">
        <v>1971</v>
      </c>
      <c r="B123">
        <v>-0.19</v>
      </c>
      <c r="C123">
        <v>0</v>
      </c>
      <c r="D123">
        <v>0</v>
      </c>
      <c r="E123">
        <v>0</v>
      </c>
      <c r="F123">
        <v>-0.20200000000000001</v>
      </c>
      <c r="G123">
        <v>0</v>
      </c>
      <c r="H123">
        <v>0</v>
      </c>
      <c r="I123">
        <v>0</v>
      </c>
      <c r="J123">
        <v>-0.14699999999999999</v>
      </c>
      <c r="K123">
        <v>0</v>
      </c>
      <c r="L123">
        <v>0</v>
      </c>
      <c r="M123">
        <v>0</v>
      </c>
      <c r="N123">
        <v>-0.35799999999999998</v>
      </c>
      <c r="O123">
        <v>0</v>
      </c>
      <c r="P123">
        <v>0</v>
      </c>
      <c r="Q123">
        <v>0</v>
      </c>
    </row>
    <row r="124" spans="1:17">
      <c r="A124">
        <v>1972</v>
      </c>
      <c r="B124">
        <v>5.0000000000000001E-3</v>
      </c>
      <c r="C124">
        <v>0</v>
      </c>
      <c r="D124">
        <v>0</v>
      </c>
      <c r="E124">
        <v>0</v>
      </c>
      <c r="F124">
        <v>-0.107</v>
      </c>
      <c r="G124">
        <v>0</v>
      </c>
      <c r="H124">
        <v>0</v>
      </c>
      <c r="I124">
        <v>0</v>
      </c>
      <c r="J124">
        <v>8.5000000000000006E-2</v>
      </c>
      <c r="K124">
        <v>0</v>
      </c>
      <c r="L124">
        <v>0</v>
      </c>
      <c r="M124">
        <v>0</v>
      </c>
      <c r="N124">
        <v>0.114</v>
      </c>
      <c r="O124">
        <v>0</v>
      </c>
      <c r="P124">
        <v>0</v>
      </c>
      <c r="Q124">
        <v>0</v>
      </c>
    </row>
    <row r="125" spans="1:17">
      <c r="A125">
        <v>1973</v>
      </c>
      <c r="B125">
        <v>1.4999999999999999E-2</v>
      </c>
      <c r="C125">
        <v>0</v>
      </c>
      <c r="D125">
        <v>0</v>
      </c>
      <c r="E125">
        <v>0</v>
      </c>
      <c r="F125">
        <v>-5.5E-2</v>
      </c>
      <c r="G125">
        <v>0</v>
      </c>
      <c r="H125">
        <v>0</v>
      </c>
      <c r="I125">
        <v>0</v>
      </c>
      <c r="J125">
        <v>9.7000000000000003E-2</v>
      </c>
      <c r="K125">
        <v>0</v>
      </c>
      <c r="L125">
        <v>0</v>
      </c>
      <c r="M125">
        <v>0</v>
      </c>
      <c r="N125">
        <v>2.5000000000000001E-2</v>
      </c>
      <c r="O125">
        <v>0</v>
      </c>
      <c r="P125">
        <v>0</v>
      </c>
      <c r="Q125">
        <v>0</v>
      </c>
    </row>
    <row r="126" spans="1:17">
      <c r="A126">
        <v>1974</v>
      </c>
      <c r="B126">
        <v>-0.16200000000000001</v>
      </c>
      <c r="C126">
        <v>0</v>
      </c>
      <c r="D126">
        <v>0</v>
      </c>
      <c r="E126">
        <v>0</v>
      </c>
      <c r="F126">
        <v>-0.19800000000000001</v>
      </c>
      <c r="G126">
        <v>0</v>
      </c>
      <c r="H126">
        <v>0</v>
      </c>
      <c r="I126">
        <v>0</v>
      </c>
      <c r="J126">
        <v>-9.4E-2</v>
      </c>
      <c r="K126">
        <v>0</v>
      </c>
      <c r="L126">
        <v>0</v>
      </c>
      <c r="M126">
        <v>0</v>
      </c>
      <c r="N126">
        <v>-0.33200000000000002</v>
      </c>
      <c r="O126">
        <v>0</v>
      </c>
      <c r="P126">
        <v>0</v>
      </c>
      <c r="Q126">
        <v>0</v>
      </c>
    </row>
    <row r="127" spans="1:17">
      <c r="A127">
        <v>1975</v>
      </c>
      <c r="B127">
        <v>-0.19</v>
      </c>
      <c r="C127">
        <v>0</v>
      </c>
      <c r="D127">
        <v>0</v>
      </c>
      <c r="E127">
        <v>0</v>
      </c>
      <c r="F127">
        <v>-0.20899999999999999</v>
      </c>
      <c r="G127">
        <v>0</v>
      </c>
      <c r="H127">
        <v>0</v>
      </c>
      <c r="I127">
        <v>0</v>
      </c>
      <c r="J127">
        <v>-0.129</v>
      </c>
      <c r="K127">
        <v>0</v>
      </c>
      <c r="L127">
        <v>0</v>
      </c>
      <c r="M127">
        <v>0</v>
      </c>
      <c r="N127">
        <v>-0.41799999999999998</v>
      </c>
      <c r="O127">
        <v>0</v>
      </c>
      <c r="P127">
        <v>0</v>
      </c>
      <c r="Q127">
        <v>0</v>
      </c>
    </row>
    <row r="128" spans="1:17">
      <c r="A128">
        <v>1976</v>
      </c>
      <c r="B128">
        <v>-0.18</v>
      </c>
      <c r="C128">
        <v>0</v>
      </c>
      <c r="D128">
        <v>0</v>
      </c>
      <c r="E128">
        <v>0</v>
      </c>
      <c r="F128">
        <v>-0.23300000000000001</v>
      </c>
      <c r="G128">
        <v>0</v>
      </c>
      <c r="H128">
        <v>0</v>
      </c>
      <c r="I128">
        <v>0</v>
      </c>
      <c r="J128">
        <v>-0.123</v>
      </c>
      <c r="K128">
        <v>0</v>
      </c>
      <c r="L128">
        <v>0</v>
      </c>
      <c r="M128">
        <v>0</v>
      </c>
      <c r="N128">
        <v>-0.25700000000000001</v>
      </c>
      <c r="O128">
        <v>0</v>
      </c>
      <c r="P128">
        <v>0</v>
      </c>
      <c r="Q128">
        <v>0</v>
      </c>
    </row>
    <row r="129" spans="1:17">
      <c r="A129">
        <v>1977</v>
      </c>
      <c r="B129">
        <v>5.0000000000000001E-3</v>
      </c>
      <c r="C129">
        <v>0</v>
      </c>
      <c r="D129">
        <v>0</v>
      </c>
      <c r="E129">
        <v>0</v>
      </c>
      <c r="F129">
        <v>-4.4999999999999998E-2</v>
      </c>
      <c r="G129">
        <v>0</v>
      </c>
      <c r="H129">
        <v>0</v>
      </c>
      <c r="I129">
        <v>0</v>
      </c>
      <c r="J129">
        <v>5.0999999999999997E-2</v>
      </c>
      <c r="K129">
        <v>0</v>
      </c>
      <c r="L129">
        <v>0</v>
      </c>
      <c r="M129">
        <v>0</v>
      </c>
      <c r="N129">
        <v>4.0000000000000001E-3</v>
      </c>
      <c r="O129">
        <v>0</v>
      </c>
      <c r="P129">
        <v>0</v>
      </c>
      <c r="Q129">
        <v>0</v>
      </c>
    </row>
    <row r="130" spans="1:17">
      <c r="A130">
        <v>1978</v>
      </c>
      <c r="B130">
        <v>-6.2E-2</v>
      </c>
      <c r="C130">
        <v>0</v>
      </c>
      <c r="D130">
        <v>0</v>
      </c>
      <c r="E130">
        <v>0</v>
      </c>
      <c r="F130">
        <v>-6.3E-2</v>
      </c>
      <c r="G130">
        <v>0</v>
      </c>
      <c r="H130">
        <v>0</v>
      </c>
      <c r="I130">
        <v>0</v>
      </c>
      <c r="J130">
        <v>-0.05</v>
      </c>
      <c r="K130">
        <v>28.5109550088</v>
      </c>
      <c r="L130">
        <v>0.18423159739799999</v>
      </c>
      <c r="M130">
        <v>100</v>
      </c>
      <c r="N130">
        <v>-0.1</v>
      </c>
      <c r="O130">
        <v>15.043857089899999</v>
      </c>
      <c r="P130">
        <v>0.185523930374</v>
      </c>
      <c r="Q130">
        <v>100</v>
      </c>
    </row>
    <row r="131" spans="1:17">
      <c r="A131">
        <v>1979</v>
      </c>
      <c r="B131">
        <v>6.3E-2</v>
      </c>
      <c r="C131">
        <v>0</v>
      </c>
      <c r="D131">
        <v>0</v>
      </c>
      <c r="E131">
        <v>0</v>
      </c>
      <c r="F131">
        <v>1.7000000000000001E-2</v>
      </c>
      <c r="G131">
        <v>0</v>
      </c>
      <c r="H131">
        <v>0</v>
      </c>
      <c r="I131">
        <v>0</v>
      </c>
      <c r="J131">
        <v>9.9000000000000005E-2</v>
      </c>
      <c r="K131">
        <v>0</v>
      </c>
      <c r="L131">
        <v>0</v>
      </c>
      <c r="M131">
        <v>0</v>
      </c>
      <c r="N131">
        <v>6.4000000000000001E-2</v>
      </c>
      <c r="O131">
        <v>0</v>
      </c>
      <c r="P131">
        <v>0</v>
      </c>
      <c r="Q131">
        <v>0</v>
      </c>
    </row>
    <row r="132" spans="1:17">
      <c r="A132">
        <v>1980</v>
      </c>
      <c r="B132">
        <v>5.3999999999999999E-2</v>
      </c>
      <c r="C132">
        <v>0</v>
      </c>
      <c r="D132">
        <v>0</v>
      </c>
      <c r="E132">
        <v>0</v>
      </c>
      <c r="F132">
        <v>1.2E-2</v>
      </c>
      <c r="G132">
        <v>0</v>
      </c>
      <c r="H132">
        <v>0</v>
      </c>
      <c r="I132">
        <v>0</v>
      </c>
      <c r="J132">
        <v>9.0999999999999998E-2</v>
      </c>
      <c r="K132">
        <v>0</v>
      </c>
      <c r="L132">
        <v>0</v>
      </c>
      <c r="M132">
        <v>0</v>
      </c>
      <c r="N132">
        <v>8.4000000000000005E-2</v>
      </c>
      <c r="O132">
        <v>0</v>
      </c>
      <c r="P132">
        <v>0</v>
      </c>
      <c r="Q132">
        <v>0</v>
      </c>
    </row>
    <row r="133" spans="1:17">
      <c r="A133">
        <v>1981</v>
      </c>
      <c r="B133">
        <v>2.7E-2</v>
      </c>
      <c r="C133">
        <v>0</v>
      </c>
      <c r="D133">
        <v>0</v>
      </c>
      <c r="E133">
        <v>0</v>
      </c>
      <c r="F133">
        <v>0.02</v>
      </c>
      <c r="G133">
        <v>0</v>
      </c>
      <c r="H133">
        <v>0</v>
      </c>
      <c r="I133">
        <v>0</v>
      </c>
      <c r="J133">
        <v>3.9E-2</v>
      </c>
      <c r="K133">
        <v>0</v>
      </c>
      <c r="L133">
        <v>0</v>
      </c>
      <c r="M133">
        <v>0</v>
      </c>
      <c r="N133">
        <v>-1.4E-2</v>
      </c>
      <c r="O133">
        <v>0</v>
      </c>
      <c r="P133">
        <v>0</v>
      </c>
      <c r="Q133">
        <v>0</v>
      </c>
    </row>
    <row r="134" spans="1:17">
      <c r="A134">
        <v>1982</v>
      </c>
      <c r="B134">
        <v>1.2999999999999999E-2</v>
      </c>
      <c r="C134">
        <v>0</v>
      </c>
      <c r="D134">
        <v>0</v>
      </c>
      <c r="E134">
        <v>0</v>
      </c>
      <c r="F134">
        <v>-1.7999999999999999E-2</v>
      </c>
      <c r="G134">
        <v>0</v>
      </c>
      <c r="H134">
        <v>0</v>
      </c>
      <c r="I134">
        <v>0</v>
      </c>
      <c r="J134">
        <v>1.6E-2</v>
      </c>
      <c r="K134">
        <v>0</v>
      </c>
      <c r="L134">
        <v>0</v>
      </c>
      <c r="M134">
        <v>0</v>
      </c>
      <c r="N134">
        <v>0.14599999999999999</v>
      </c>
      <c r="O134">
        <v>0</v>
      </c>
      <c r="P134">
        <v>0</v>
      </c>
      <c r="Q134">
        <v>0</v>
      </c>
    </row>
    <row r="135" spans="1:17">
      <c r="A135">
        <v>1983</v>
      </c>
      <c r="B135">
        <v>0.11899999999999999</v>
      </c>
      <c r="C135">
        <v>0</v>
      </c>
      <c r="D135">
        <v>0</v>
      </c>
      <c r="E135">
        <v>0</v>
      </c>
      <c r="F135">
        <v>2.3E-2</v>
      </c>
      <c r="G135">
        <v>0</v>
      </c>
      <c r="H135">
        <v>0</v>
      </c>
      <c r="I135">
        <v>0</v>
      </c>
      <c r="J135">
        <v>0.17799999999999999</v>
      </c>
      <c r="K135">
        <v>0</v>
      </c>
      <c r="L135">
        <v>0</v>
      </c>
      <c r="M135">
        <v>0</v>
      </c>
      <c r="N135">
        <v>0.3</v>
      </c>
      <c r="O135">
        <v>0</v>
      </c>
      <c r="P135">
        <v>0</v>
      </c>
      <c r="Q135">
        <v>0</v>
      </c>
    </row>
    <row r="136" spans="1:17">
      <c r="A136">
        <v>1984</v>
      </c>
      <c r="B136">
        <v>-0.01</v>
      </c>
      <c r="C136">
        <v>0</v>
      </c>
      <c r="D136">
        <v>0</v>
      </c>
      <c r="E136">
        <v>0</v>
      </c>
      <c r="F136">
        <v>-8.5999999999999993E-2</v>
      </c>
      <c r="G136">
        <v>0</v>
      </c>
      <c r="H136">
        <v>0</v>
      </c>
      <c r="I136">
        <v>0</v>
      </c>
      <c r="J136">
        <v>7.6999999999999999E-2</v>
      </c>
      <c r="K136">
        <v>0</v>
      </c>
      <c r="L136">
        <v>0</v>
      </c>
      <c r="M136">
        <v>0</v>
      </c>
      <c r="N136">
        <v>-3.3000000000000002E-2</v>
      </c>
      <c r="O136">
        <v>0</v>
      </c>
      <c r="P136">
        <v>0</v>
      </c>
      <c r="Q136">
        <v>0</v>
      </c>
    </row>
    <row r="137" spans="1:17">
      <c r="A137">
        <v>1985</v>
      </c>
      <c r="B137">
        <v>-0.04</v>
      </c>
      <c r="C137">
        <v>0</v>
      </c>
      <c r="D137">
        <v>0</v>
      </c>
      <c r="E137">
        <v>0</v>
      </c>
      <c r="F137">
        <v>-0.14599999999999999</v>
      </c>
      <c r="G137">
        <v>0</v>
      </c>
      <c r="H137">
        <v>0</v>
      </c>
      <c r="I137">
        <v>0</v>
      </c>
      <c r="J137">
        <v>7.5999999999999998E-2</v>
      </c>
      <c r="K137">
        <v>0</v>
      </c>
      <c r="L137">
        <v>0</v>
      </c>
      <c r="M137">
        <v>0</v>
      </c>
      <c r="N137">
        <v>-0.14499999999999999</v>
      </c>
      <c r="O137">
        <v>0</v>
      </c>
      <c r="P137">
        <v>0</v>
      </c>
      <c r="Q137">
        <v>0</v>
      </c>
    </row>
    <row r="138" spans="1:17">
      <c r="A138">
        <v>1986</v>
      </c>
      <c r="B138">
        <v>-1.2999999999999999E-2</v>
      </c>
      <c r="C138">
        <v>19.9706374923</v>
      </c>
      <c r="D138">
        <v>0.154721362128</v>
      </c>
      <c r="E138">
        <v>100</v>
      </c>
      <c r="F138">
        <v>-8.2000000000000003E-2</v>
      </c>
      <c r="G138">
        <v>0</v>
      </c>
      <c r="H138">
        <v>0</v>
      </c>
      <c r="I138">
        <v>0</v>
      </c>
      <c r="J138">
        <v>3.9E-2</v>
      </c>
      <c r="K138">
        <v>0</v>
      </c>
      <c r="L138">
        <v>0</v>
      </c>
      <c r="M138">
        <v>0</v>
      </c>
      <c r="N138">
        <v>2.1000000000000001E-2</v>
      </c>
      <c r="O138">
        <v>0</v>
      </c>
      <c r="P138">
        <v>0</v>
      </c>
      <c r="Q138">
        <v>0</v>
      </c>
    </row>
    <row r="139" spans="1:17">
      <c r="A139">
        <v>1987</v>
      </c>
      <c r="B139">
        <v>0.14499999999999999</v>
      </c>
      <c r="C139">
        <v>0</v>
      </c>
      <c r="D139">
        <v>0</v>
      </c>
      <c r="E139">
        <v>0</v>
      </c>
      <c r="F139">
        <v>5.5E-2</v>
      </c>
      <c r="G139">
        <v>0</v>
      </c>
      <c r="H139">
        <v>0</v>
      </c>
      <c r="I139">
        <v>0</v>
      </c>
      <c r="J139">
        <v>0.17699999999999999</v>
      </c>
      <c r="K139">
        <v>0</v>
      </c>
      <c r="L139">
        <v>0</v>
      </c>
      <c r="M139">
        <v>0</v>
      </c>
      <c r="N139">
        <v>0.39700000000000002</v>
      </c>
      <c r="O139">
        <v>0</v>
      </c>
      <c r="P139">
        <v>0</v>
      </c>
      <c r="Q139">
        <v>0</v>
      </c>
    </row>
    <row r="140" spans="1:17">
      <c r="A140">
        <v>1988</v>
      </c>
      <c r="B140">
        <v>0.108</v>
      </c>
      <c r="C140">
        <v>0</v>
      </c>
      <c r="D140">
        <v>0</v>
      </c>
      <c r="E140">
        <v>0</v>
      </c>
      <c r="F140">
        <v>0.08</v>
      </c>
      <c r="G140">
        <v>0</v>
      </c>
      <c r="H140">
        <v>0</v>
      </c>
      <c r="I140">
        <v>0</v>
      </c>
      <c r="J140">
        <v>0.14499999999999999</v>
      </c>
      <c r="K140">
        <v>0</v>
      </c>
      <c r="L140">
        <v>0</v>
      </c>
      <c r="M140">
        <v>0</v>
      </c>
      <c r="N140">
        <v>0.13700000000000001</v>
      </c>
      <c r="O140">
        <v>0</v>
      </c>
      <c r="P140">
        <v>0</v>
      </c>
      <c r="Q140">
        <v>0</v>
      </c>
    </row>
    <row r="141" spans="1:17">
      <c r="A141">
        <v>1989</v>
      </c>
      <c r="B141">
        <v>6.9000000000000006E-2</v>
      </c>
      <c r="C141">
        <v>0</v>
      </c>
      <c r="D141">
        <v>0</v>
      </c>
      <c r="E141">
        <v>0</v>
      </c>
      <c r="F141">
        <v>0.06</v>
      </c>
      <c r="G141">
        <v>0</v>
      </c>
      <c r="H141">
        <v>0</v>
      </c>
      <c r="I141">
        <v>0</v>
      </c>
      <c r="J141">
        <v>0.09</v>
      </c>
      <c r="K141">
        <v>0</v>
      </c>
      <c r="L141">
        <v>0</v>
      </c>
      <c r="M141">
        <v>0</v>
      </c>
      <c r="N141">
        <v>-4.4999999999999998E-2</v>
      </c>
      <c r="O141">
        <v>0</v>
      </c>
      <c r="P141">
        <v>0</v>
      </c>
      <c r="Q141">
        <v>0</v>
      </c>
    </row>
    <row r="142" spans="1:17">
      <c r="A142">
        <v>1990</v>
      </c>
      <c r="B142">
        <v>0.19800000000000001</v>
      </c>
      <c r="C142">
        <v>0</v>
      </c>
      <c r="D142">
        <v>0</v>
      </c>
      <c r="E142">
        <v>0</v>
      </c>
      <c r="F142">
        <v>0.24199999999999999</v>
      </c>
      <c r="G142">
        <v>0</v>
      </c>
      <c r="H142">
        <v>0</v>
      </c>
      <c r="I142">
        <v>0</v>
      </c>
      <c r="J142">
        <v>0.14599999999999999</v>
      </c>
      <c r="K142">
        <v>0</v>
      </c>
      <c r="L142">
        <v>0</v>
      </c>
      <c r="M142">
        <v>0</v>
      </c>
      <c r="N142">
        <v>0.17799999999999999</v>
      </c>
      <c r="O142">
        <v>0</v>
      </c>
      <c r="P142">
        <v>0</v>
      </c>
      <c r="Q142">
        <v>0</v>
      </c>
    </row>
    <row r="143" spans="1:17">
      <c r="A143">
        <v>1991</v>
      </c>
      <c r="B143">
        <v>0.17399999999999999</v>
      </c>
      <c r="C143">
        <v>0</v>
      </c>
      <c r="D143">
        <v>0</v>
      </c>
      <c r="E143">
        <v>0</v>
      </c>
      <c r="F143">
        <v>0.18</v>
      </c>
      <c r="G143">
        <v>0</v>
      </c>
      <c r="H143">
        <v>0</v>
      </c>
      <c r="I143">
        <v>0</v>
      </c>
      <c r="J143">
        <v>0.14799999999999999</v>
      </c>
      <c r="K143">
        <v>0</v>
      </c>
      <c r="L143">
        <v>0</v>
      </c>
      <c r="M143">
        <v>0</v>
      </c>
      <c r="N143">
        <v>0.221</v>
      </c>
      <c r="O143">
        <v>0</v>
      </c>
      <c r="P143">
        <v>0</v>
      </c>
      <c r="Q143">
        <v>0</v>
      </c>
    </row>
    <row r="144" spans="1:17">
      <c r="A144">
        <v>1992</v>
      </c>
      <c r="B144">
        <v>0.09</v>
      </c>
      <c r="C144">
        <v>0</v>
      </c>
      <c r="D144">
        <v>0</v>
      </c>
      <c r="E144">
        <v>0</v>
      </c>
      <c r="F144">
        <v>4.2999999999999997E-2</v>
      </c>
      <c r="G144">
        <v>0</v>
      </c>
      <c r="H144">
        <v>0</v>
      </c>
      <c r="I144">
        <v>0</v>
      </c>
      <c r="J144">
        <v>0.11799999999999999</v>
      </c>
      <c r="K144">
        <v>0</v>
      </c>
      <c r="L144">
        <v>0</v>
      </c>
      <c r="M144">
        <v>0</v>
      </c>
      <c r="N144">
        <v>0.14799999999999999</v>
      </c>
      <c r="O144">
        <v>0</v>
      </c>
      <c r="P144">
        <v>0</v>
      </c>
      <c r="Q144">
        <v>0</v>
      </c>
    </row>
    <row r="145" spans="1:17">
      <c r="A145">
        <v>1993</v>
      </c>
      <c r="B145">
        <v>0.104</v>
      </c>
      <c r="C145">
        <v>0</v>
      </c>
      <c r="D145">
        <v>0</v>
      </c>
      <c r="E145">
        <v>0</v>
      </c>
      <c r="F145">
        <v>5.7000000000000002E-2</v>
      </c>
      <c r="G145">
        <v>0</v>
      </c>
      <c r="H145">
        <v>0</v>
      </c>
      <c r="I145">
        <v>0</v>
      </c>
      <c r="J145">
        <v>0.13500000000000001</v>
      </c>
      <c r="K145">
        <v>0</v>
      </c>
      <c r="L145">
        <v>0</v>
      </c>
      <c r="M145">
        <v>0</v>
      </c>
      <c r="N145">
        <v>0.151</v>
      </c>
      <c r="O145">
        <v>0</v>
      </c>
      <c r="P145">
        <v>0</v>
      </c>
      <c r="Q145">
        <v>0</v>
      </c>
    </row>
    <row r="146" spans="1:17">
      <c r="A146">
        <v>1994</v>
      </c>
      <c r="B146">
        <v>0.14599999999999999</v>
      </c>
      <c r="C146">
        <v>0</v>
      </c>
      <c r="D146">
        <v>0</v>
      </c>
      <c r="E146">
        <v>0</v>
      </c>
      <c r="F146">
        <v>0.192</v>
      </c>
      <c r="G146">
        <v>0</v>
      </c>
      <c r="H146">
        <v>0</v>
      </c>
      <c r="I146">
        <v>0</v>
      </c>
      <c r="J146">
        <v>9.1999999999999998E-2</v>
      </c>
      <c r="K146">
        <v>0</v>
      </c>
      <c r="L146">
        <v>0</v>
      </c>
      <c r="M146">
        <v>0</v>
      </c>
      <c r="N146">
        <v>0.16</v>
      </c>
      <c r="O146">
        <v>0</v>
      </c>
      <c r="P146">
        <v>0</v>
      </c>
      <c r="Q146">
        <v>0</v>
      </c>
    </row>
    <row r="147" spans="1:17">
      <c r="A147">
        <v>1995</v>
      </c>
      <c r="B147">
        <v>0.188</v>
      </c>
      <c r="C147">
        <v>0</v>
      </c>
      <c r="D147">
        <v>0</v>
      </c>
      <c r="E147">
        <v>0</v>
      </c>
      <c r="F147">
        <v>0.23699999999999999</v>
      </c>
      <c r="G147">
        <v>0</v>
      </c>
      <c r="H147">
        <v>0</v>
      </c>
      <c r="I147">
        <v>0</v>
      </c>
      <c r="J147">
        <v>0.14000000000000001</v>
      </c>
      <c r="K147">
        <v>0</v>
      </c>
      <c r="L147">
        <v>0</v>
      </c>
      <c r="M147">
        <v>0</v>
      </c>
      <c r="N147">
        <v>0.253</v>
      </c>
      <c r="O147">
        <v>0</v>
      </c>
      <c r="P147">
        <v>0</v>
      </c>
      <c r="Q147">
        <v>0</v>
      </c>
    </row>
    <row r="148" spans="1:17">
      <c r="A148">
        <v>1996</v>
      </c>
      <c r="B148">
        <v>0.14000000000000001</v>
      </c>
      <c r="C148">
        <v>20.1100495178</v>
      </c>
      <c r="D148">
        <v>0.213979434355</v>
      </c>
      <c r="E148">
        <v>100</v>
      </c>
      <c r="F148">
        <v>0.123</v>
      </c>
      <c r="G148">
        <v>54.907923674599999</v>
      </c>
      <c r="H148">
        <v>0.37132649735700002</v>
      </c>
      <c r="I148">
        <v>100</v>
      </c>
      <c r="J148">
        <v>0.16400000000000001</v>
      </c>
      <c r="K148">
        <v>27.097866354499999</v>
      </c>
      <c r="L148">
        <v>0.18890560608099999</v>
      </c>
      <c r="M148">
        <v>100</v>
      </c>
      <c r="N148">
        <v>0.14399999999999999</v>
      </c>
      <c r="O148">
        <v>14.350172731000001</v>
      </c>
      <c r="P148">
        <v>0.22351979406399999</v>
      </c>
      <c r="Q148">
        <v>100</v>
      </c>
    </row>
    <row r="149" spans="1:17">
      <c r="A149">
        <v>1997</v>
      </c>
      <c r="B149">
        <v>0.318</v>
      </c>
      <c r="C149">
        <v>0</v>
      </c>
      <c r="D149">
        <v>0</v>
      </c>
      <c r="E149">
        <v>0</v>
      </c>
      <c r="F149">
        <v>0.32200000000000001</v>
      </c>
      <c r="G149">
        <v>0</v>
      </c>
      <c r="H149">
        <v>0</v>
      </c>
      <c r="I149">
        <v>0</v>
      </c>
      <c r="J149">
        <v>0.28100000000000003</v>
      </c>
      <c r="K149">
        <v>0</v>
      </c>
      <c r="L149">
        <v>0</v>
      </c>
      <c r="M149">
        <v>0</v>
      </c>
      <c r="N149">
        <v>0.40799999999999997</v>
      </c>
      <c r="O149">
        <v>0</v>
      </c>
      <c r="P149">
        <v>0</v>
      </c>
      <c r="Q149">
        <v>0</v>
      </c>
    </row>
    <row r="150" spans="1:17">
      <c r="A150">
        <v>1998</v>
      </c>
      <c r="B150">
        <v>0.41599999999999998</v>
      </c>
      <c r="C150">
        <v>0</v>
      </c>
      <c r="D150">
        <v>0</v>
      </c>
      <c r="E150">
        <v>0</v>
      </c>
      <c r="F150">
        <v>0.41299999999999998</v>
      </c>
      <c r="G150">
        <v>0</v>
      </c>
      <c r="H150">
        <v>0</v>
      </c>
      <c r="I150">
        <v>0</v>
      </c>
      <c r="J150">
        <v>0.39400000000000002</v>
      </c>
      <c r="K150">
        <v>0</v>
      </c>
      <c r="L150">
        <v>0</v>
      </c>
      <c r="M150">
        <v>0</v>
      </c>
      <c r="N150">
        <v>0.55900000000000005</v>
      </c>
      <c r="O150">
        <v>0</v>
      </c>
      <c r="P150">
        <v>0</v>
      </c>
      <c r="Q150">
        <v>0</v>
      </c>
    </row>
    <row r="151" spans="1:17">
      <c r="A151">
        <v>1999</v>
      </c>
      <c r="B151">
        <v>0.19700000000000001</v>
      </c>
      <c r="C151">
        <v>0</v>
      </c>
      <c r="D151">
        <v>0</v>
      </c>
      <c r="E151">
        <v>0</v>
      </c>
      <c r="F151">
        <v>0.21199999999999999</v>
      </c>
      <c r="G151">
        <v>0</v>
      </c>
      <c r="H151">
        <v>0</v>
      </c>
      <c r="I151">
        <v>0</v>
      </c>
      <c r="J151">
        <v>0.21299999999999999</v>
      </c>
      <c r="K151">
        <v>0</v>
      </c>
      <c r="L151">
        <v>0</v>
      </c>
      <c r="M151">
        <v>0</v>
      </c>
      <c r="N151">
        <v>3.1E-2</v>
      </c>
      <c r="O151">
        <v>0</v>
      </c>
      <c r="P151">
        <v>0</v>
      </c>
      <c r="Q151">
        <v>0</v>
      </c>
    </row>
    <row r="152" spans="1:17">
      <c r="A152">
        <v>2000</v>
      </c>
      <c r="B152">
        <v>0.216</v>
      </c>
      <c r="C152">
        <v>0</v>
      </c>
      <c r="D152">
        <v>0</v>
      </c>
      <c r="E152">
        <v>0</v>
      </c>
      <c r="F152">
        <v>0.24399999999999999</v>
      </c>
      <c r="G152">
        <v>0</v>
      </c>
      <c r="H152">
        <v>0</v>
      </c>
      <c r="I152">
        <v>0</v>
      </c>
      <c r="J152">
        <v>0.20399999999999999</v>
      </c>
      <c r="K152">
        <v>0</v>
      </c>
      <c r="L152">
        <v>0</v>
      </c>
      <c r="M152">
        <v>0</v>
      </c>
      <c r="N152">
        <v>9.4E-2</v>
      </c>
      <c r="O152">
        <v>0</v>
      </c>
      <c r="P152">
        <v>0</v>
      </c>
      <c r="Q152">
        <v>0</v>
      </c>
    </row>
    <row r="153" spans="1:17">
      <c r="A153">
        <v>2001</v>
      </c>
      <c r="B153">
        <v>0.32900000000000001</v>
      </c>
      <c r="C153">
        <v>0</v>
      </c>
      <c r="D153">
        <v>0</v>
      </c>
      <c r="E153">
        <v>0</v>
      </c>
      <c r="F153">
        <v>0.34</v>
      </c>
      <c r="G153">
        <v>0</v>
      </c>
      <c r="H153">
        <v>0</v>
      </c>
      <c r="I153">
        <v>0</v>
      </c>
      <c r="J153">
        <v>0.32700000000000001</v>
      </c>
      <c r="K153">
        <v>0</v>
      </c>
      <c r="L153">
        <v>0</v>
      </c>
      <c r="M153">
        <v>0</v>
      </c>
      <c r="N153">
        <v>0.26500000000000001</v>
      </c>
      <c r="O153">
        <v>0</v>
      </c>
      <c r="P153">
        <v>0</v>
      </c>
      <c r="Q153">
        <v>0</v>
      </c>
    </row>
    <row r="154" spans="1:17">
      <c r="A154">
        <v>2002</v>
      </c>
      <c r="B154">
        <v>0.36799999999999999</v>
      </c>
      <c r="C154">
        <v>0</v>
      </c>
      <c r="D154">
        <v>0</v>
      </c>
      <c r="E154">
        <v>0</v>
      </c>
      <c r="F154">
        <v>0.36299999999999999</v>
      </c>
      <c r="G154">
        <v>0</v>
      </c>
      <c r="H154">
        <v>0</v>
      </c>
      <c r="I154">
        <v>0</v>
      </c>
      <c r="J154">
        <v>0.35</v>
      </c>
      <c r="K154">
        <v>0</v>
      </c>
      <c r="L154">
        <v>0</v>
      </c>
      <c r="M154">
        <v>0</v>
      </c>
      <c r="N154">
        <v>0.42799999999999999</v>
      </c>
      <c r="O154">
        <v>0</v>
      </c>
      <c r="P154">
        <v>0</v>
      </c>
      <c r="Q154">
        <v>0</v>
      </c>
    </row>
    <row r="155" spans="1:17">
      <c r="A155">
        <v>2003</v>
      </c>
      <c r="B155">
        <v>0.39300000000000002</v>
      </c>
      <c r="C155">
        <v>0</v>
      </c>
      <c r="D155">
        <v>0</v>
      </c>
      <c r="E155">
        <v>0</v>
      </c>
      <c r="F155">
        <v>0.44900000000000001</v>
      </c>
      <c r="G155">
        <v>0</v>
      </c>
      <c r="H155">
        <v>0</v>
      </c>
      <c r="I155">
        <v>0</v>
      </c>
      <c r="J155">
        <v>0.32300000000000001</v>
      </c>
      <c r="K155">
        <v>0</v>
      </c>
      <c r="L155">
        <v>0</v>
      </c>
      <c r="M155">
        <v>0</v>
      </c>
      <c r="N155">
        <v>0.47</v>
      </c>
      <c r="O155">
        <v>0</v>
      </c>
      <c r="P155">
        <v>0</v>
      </c>
      <c r="Q155">
        <v>0</v>
      </c>
    </row>
    <row r="156" spans="1:17">
      <c r="A156">
        <v>2004</v>
      </c>
      <c r="B156">
        <v>0.35399999999999998</v>
      </c>
      <c r="C156">
        <v>0</v>
      </c>
      <c r="D156">
        <v>0</v>
      </c>
      <c r="E156">
        <v>0</v>
      </c>
      <c r="F156">
        <v>0.46700000000000003</v>
      </c>
      <c r="G156">
        <v>0</v>
      </c>
      <c r="H156">
        <v>0</v>
      </c>
      <c r="I156">
        <v>0</v>
      </c>
      <c r="J156">
        <v>0.24299999999999999</v>
      </c>
      <c r="K156">
        <v>0</v>
      </c>
      <c r="L156">
        <v>0</v>
      </c>
      <c r="M156">
        <v>0</v>
      </c>
      <c r="N156">
        <v>0.376</v>
      </c>
      <c r="O156">
        <v>0</v>
      </c>
      <c r="P156">
        <v>0</v>
      </c>
      <c r="Q156">
        <v>0</v>
      </c>
    </row>
    <row r="157" spans="1:17">
      <c r="A157">
        <v>2005</v>
      </c>
      <c r="B157">
        <v>0.38900000000000001</v>
      </c>
      <c r="C157">
        <v>0</v>
      </c>
      <c r="D157">
        <v>0</v>
      </c>
      <c r="E157">
        <v>0</v>
      </c>
      <c r="F157">
        <v>0.48399999999999999</v>
      </c>
      <c r="G157">
        <v>0</v>
      </c>
      <c r="H157">
        <v>0</v>
      </c>
      <c r="I157">
        <v>0</v>
      </c>
      <c r="J157">
        <v>0.30299999999999999</v>
      </c>
      <c r="K157">
        <v>0</v>
      </c>
      <c r="L157">
        <v>0</v>
      </c>
      <c r="M157">
        <v>0</v>
      </c>
      <c r="N157">
        <v>0.40600000000000003</v>
      </c>
      <c r="O157">
        <v>0</v>
      </c>
      <c r="P157">
        <v>0</v>
      </c>
      <c r="Q157">
        <v>0</v>
      </c>
    </row>
    <row r="158" spans="1:17">
      <c r="A158">
        <v>2006</v>
      </c>
      <c r="B158">
        <v>0.36499999999999999</v>
      </c>
      <c r="C158">
        <v>0</v>
      </c>
      <c r="D158">
        <v>0</v>
      </c>
      <c r="E158">
        <v>0</v>
      </c>
      <c r="F158">
        <v>0.44</v>
      </c>
      <c r="G158">
        <v>0</v>
      </c>
      <c r="H158">
        <v>0</v>
      </c>
      <c r="I158">
        <v>0</v>
      </c>
      <c r="J158">
        <v>0.28999999999999998</v>
      </c>
      <c r="K158">
        <v>0</v>
      </c>
      <c r="L158">
        <v>0</v>
      </c>
      <c r="M158">
        <v>0</v>
      </c>
      <c r="N158">
        <v>0.39300000000000002</v>
      </c>
      <c r="O158">
        <v>0</v>
      </c>
      <c r="P158">
        <v>0</v>
      </c>
      <c r="Q158">
        <v>0</v>
      </c>
    </row>
    <row r="159" spans="1:17">
      <c r="A159">
        <v>2007</v>
      </c>
      <c r="B159">
        <v>0.29599999999999999</v>
      </c>
      <c r="C159">
        <v>0</v>
      </c>
      <c r="D159">
        <v>0</v>
      </c>
      <c r="E159">
        <v>0</v>
      </c>
      <c r="F159">
        <v>0.38600000000000001</v>
      </c>
      <c r="G159">
        <v>0</v>
      </c>
      <c r="H159">
        <v>0</v>
      </c>
      <c r="I159">
        <v>0</v>
      </c>
      <c r="J159">
        <v>0.224</v>
      </c>
      <c r="K159">
        <v>0</v>
      </c>
      <c r="L159">
        <v>0</v>
      </c>
      <c r="M159">
        <v>0</v>
      </c>
      <c r="N159">
        <v>0.27400000000000002</v>
      </c>
      <c r="O159">
        <v>0</v>
      </c>
      <c r="P159">
        <v>0</v>
      </c>
      <c r="Q159">
        <v>0</v>
      </c>
    </row>
    <row r="160" spans="1:17">
      <c r="A160">
        <v>2008</v>
      </c>
      <c r="B160">
        <v>0.25900000000000001</v>
      </c>
      <c r="C160">
        <v>0</v>
      </c>
      <c r="D160">
        <v>0</v>
      </c>
      <c r="E160">
        <v>0</v>
      </c>
      <c r="F160">
        <v>0.35199999999999998</v>
      </c>
      <c r="G160">
        <v>0</v>
      </c>
      <c r="H160">
        <v>0</v>
      </c>
      <c r="I160">
        <v>0</v>
      </c>
      <c r="J160">
        <v>0.19</v>
      </c>
      <c r="K160">
        <v>0</v>
      </c>
      <c r="L160">
        <v>0</v>
      </c>
      <c r="M160">
        <v>0</v>
      </c>
      <c r="N160">
        <v>0.17</v>
      </c>
      <c r="O160">
        <v>0</v>
      </c>
      <c r="P160">
        <v>0</v>
      </c>
      <c r="Q160">
        <v>0</v>
      </c>
    </row>
    <row r="161" spans="1:17">
      <c r="A161">
        <v>2009</v>
      </c>
      <c r="B161">
        <v>0.39500000000000002</v>
      </c>
      <c r="C161">
        <v>0</v>
      </c>
      <c r="D161">
        <v>0</v>
      </c>
      <c r="E161">
        <v>0</v>
      </c>
      <c r="F161">
        <v>0.41699999999999998</v>
      </c>
      <c r="G161">
        <v>0</v>
      </c>
      <c r="H161">
        <v>0</v>
      </c>
      <c r="I161">
        <v>0</v>
      </c>
      <c r="J161">
        <v>0.36099999999999999</v>
      </c>
      <c r="K161">
        <v>0</v>
      </c>
      <c r="L161">
        <v>0</v>
      </c>
      <c r="M161">
        <v>0</v>
      </c>
      <c r="N161">
        <v>0.48</v>
      </c>
      <c r="O161">
        <v>0</v>
      </c>
      <c r="P161">
        <v>0</v>
      </c>
      <c r="Q161">
        <v>0</v>
      </c>
    </row>
    <row r="162" spans="1:17">
      <c r="A162">
        <v>2010</v>
      </c>
      <c r="B162">
        <v>0.40600000000000003</v>
      </c>
      <c r="C162">
        <v>0</v>
      </c>
      <c r="D162">
        <v>0</v>
      </c>
      <c r="E162">
        <v>0</v>
      </c>
      <c r="F162">
        <v>0.45600000000000002</v>
      </c>
      <c r="G162">
        <v>0</v>
      </c>
      <c r="H162">
        <v>0</v>
      </c>
      <c r="I162">
        <v>0</v>
      </c>
      <c r="J162">
        <v>0.36199999999999999</v>
      </c>
      <c r="K162">
        <v>0</v>
      </c>
      <c r="L162">
        <v>0</v>
      </c>
      <c r="M162">
        <v>0</v>
      </c>
      <c r="N162">
        <v>0.45700000000000002</v>
      </c>
      <c r="O162">
        <v>0</v>
      </c>
      <c r="P162">
        <v>0</v>
      </c>
      <c r="Q162">
        <v>0</v>
      </c>
    </row>
    <row r="163" spans="1:17">
      <c r="A163">
        <v>2011</v>
      </c>
      <c r="B163">
        <v>0.28999999999999998</v>
      </c>
      <c r="C163">
        <v>0</v>
      </c>
      <c r="D163">
        <v>0</v>
      </c>
      <c r="E163">
        <v>0</v>
      </c>
      <c r="F163">
        <v>0.317</v>
      </c>
      <c r="G163">
        <v>0</v>
      </c>
      <c r="H163">
        <v>0</v>
      </c>
      <c r="I163">
        <v>0</v>
      </c>
      <c r="J163">
        <v>0.27800000000000002</v>
      </c>
      <c r="K163">
        <v>0</v>
      </c>
      <c r="L163">
        <v>0</v>
      </c>
      <c r="M163">
        <v>0</v>
      </c>
      <c r="N163">
        <v>0.13400000000000001</v>
      </c>
      <c r="O163">
        <v>0</v>
      </c>
      <c r="P163">
        <v>0</v>
      </c>
      <c r="Q163">
        <v>0</v>
      </c>
    </row>
    <row r="164" spans="1:17">
      <c r="A164">
        <v>2012</v>
      </c>
      <c r="B164">
        <v>0.34599999999999997</v>
      </c>
      <c r="C164">
        <v>0</v>
      </c>
      <c r="D164">
        <v>0</v>
      </c>
      <c r="E164">
        <v>0</v>
      </c>
      <c r="F164">
        <v>0.41299999999999998</v>
      </c>
      <c r="G164">
        <v>0</v>
      </c>
      <c r="H164">
        <v>0</v>
      </c>
      <c r="I164">
        <v>0</v>
      </c>
      <c r="J164">
        <v>0.28699999999999998</v>
      </c>
      <c r="K164">
        <v>0</v>
      </c>
      <c r="L164">
        <v>0</v>
      </c>
      <c r="M164">
        <v>0</v>
      </c>
      <c r="N164">
        <v>0.27800000000000002</v>
      </c>
      <c r="O164">
        <v>0</v>
      </c>
      <c r="P164">
        <v>0</v>
      </c>
      <c r="Q164">
        <v>0</v>
      </c>
    </row>
    <row r="165" spans="1:17">
      <c r="A165">
        <v>2013</v>
      </c>
      <c r="B165">
        <v>0.376</v>
      </c>
      <c r="C165">
        <v>0</v>
      </c>
      <c r="D165">
        <v>0</v>
      </c>
      <c r="E165">
        <v>0</v>
      </c>
      <c r="F165">
        <v>0.45100000000000001</v>
      </c>
      <c r="G165">
        <v>0</v>
      </c>
      <c r="H165">
        <v>0</v>
      </c>
      <c r="I165">
        <v>0</v>
      </c>
      <c r="J165">
        <v>0.30299999999999999</v>
      </c>
      <c r="K165">
        <v>0</v>
      </c>
      <c r="L165">
        <v>0</v>
      </c>
      <c r="M165">
        <v>0</v>
      </c>
      <c r="N165">
        <v>0.33300000000000002</v>
      </c>
      <c r="O165">
        <v>0</v>
      </c>
      <c r="P165">
        <v>0</v>
      </c>
      <c r="Q165">
        <v>0</v>
      </c>
    </row>
    <row r="166" spans="1:17">
      <c r="A166">
        <v>2014</v>
      </c>
      <c r="B166">
        <v>0.47699999999999998</v>
      </c>
      <c r="C166">
        <v>0</v>
      </c>
      <c r="D166">
        <v>0</v>
      </c>
      <c r="E166">
        <v>0</v>
      </c>
      <c r="F166">
        <v>0.61699999999999999</v>
      </c>
      <c r="G166">
        <v>0</v>
      </c>
      <c r="H166">
        <v>0</v>
      </c>
      <c r="I166">
        <v>0</v>
      </c>
      <c r="J166">
        <v>0.33500000000000002</v>
      </c>
      <c r="K166">
        <v>0</v>
      </c>
      <c r="L166">
        <v>0</v>
      </c>
      <c r="M166">
        <v>0</v>
      </c>
      <c r="N166">
        <v>0.45100000000000001</v>
      </c>
      <c r="O166">
        <v>0</v>
      </c>
      <c r="P166">
        <v>0</v>
      </c>
      <c r="Q166">
        <v>0</v>
      </c>
    </row>
    <row r="167" spans="1:17">
      <c r="A167">
        <v>2015</v>
      </c>
      <c r="B167">
        <v>0.45700000000000002</v>
      </c>
      <c r="C167">
        <v>0</v>
      </c>
      <c r="D167">
        <v>0</v>
      </c>
      <c r="E167">
        <v>0</v>
      </c>
      <c r="F167">
        <v>0.51400000000000001</v>
      </c>
      <c r="G167">
        <v>0</v>
      </c>
      <c r="H167">
        <v>0</v>
      </c>
      <c r="I167">
        <v>0</v>
      </c>
      <c r="J167">
        <v>0.39200000000000002</v>
      </c>
      <c r="K167">
        <v>0</v>
      </c>
      <c r="L167">
        <v>0</v>
      </c>
      <c r="M167">
        <v>0</v>
      </c>
      <c r="N167">
        <v>0.504</v>
      </c>
      <c r="O167">
        <v>0</v>
      </c>
      <c r="P167">
        <v>0</v>
      </c>
      <c r="Q167">
        <v>0</v>
      </c>
    </row>
    <row r="168" spans="1:17">
      <c r="A168" t="s">
        <v>32</v>
      </c>
      <c r="B168" t="s">
        <v>64</v>
      </c>
      <c r="C168" t="s">
        <v>68</v>
      </c>
      <c r="D168" t="s">
        <v>72</v>
      </c>
      <c r="E168" t="s">
        <v>76</v>
      </c>
    </row>
    <row r="169" spans="1:17">
      <c r="A169">
        <v>1850</v>
      </c>
      <c r="B169">
        <v>-0.315</v>
      </c>
      <c r="C169">
        <v>-0.246</v>
      </c>
      <c r="D169">
        <v>-0.40100000000000002</v>
      </c>
      <c r="E169">
        <v>-0.26500000000000001</v>
      </c>
    </row>
    <row r="170" spans="1:17">
      <c r="A170">
        <v>1851</v>
      </c>
      <c r="B170">
        <v>-0.191</v>
      </c>
      <c r="C170">
        <v>-0.127</v>
      </c>
      <c r="D170">
        <v>-0.27400000000000002</v>
      </c>
      <c r="E170">
        <v>-0.218</v>
      </c>
    </row>
    <row r="171" spans="1:17">
      <c r="A171">
        <v>1852</v>
      </c>
      <c r="B171">
        <v>-0.185</v>
      </c>
      <c r="C171">
        <v>-2.5999999999999999E-2</v>
      </c>
      <c r="D171">
        <v>-0.35699999999999998</v>
      </c>
      <c r="E171">
        <v>-0.154</v>
      </c>
    </row>
    <row r="172" spans="1:17">
      <c r="A172">
        <v>1853</v>
      </c>
      <c r="B172">
        <v>-0.217</v>
      </c>
      <c r="C172">
        <v>-7.9000000000000001E-2</v>
      </c>
      <c r="D172">
        <v>-0.36299999999999999</v>
      </c>
      <c r="E172">
        <v>-0.125</v>
      </c>
    </row>
    <row r="173" spans="1:17">
      <c r="A173">
        <v>1854</v>
      </c>
      <c r="B173">
        <v>-0.247</v>
      </c>
      <c r="C173">
        <v>-5.3999999999999999E-2</v>
      </c>
      <c r="D173">
        <v>-0.42099999999999999</v>
      </c>
      <c r="E173">
        <v>-0.16300000000000001</v>
      </c>
    </row>
    <row r="174" spans="1:17">
      <c r="A174">
        <v>1855</v>
      </c>
      <c r="B174">
        <v>-0.21299999999999999</v>
      </c>
      <c r="C174">
        <v>-6.5000000000000002E-2</v>
      </c>
      <c r="D174">
        <v>-0.34899999999999998</v>
      </c>
      <c r="E174">
        <v>-0.158</v>
      </c>
    </row>
    <row r="175" spans="1:17">
      <c r="A175">
        <v>1856</v>
      </c>
      <c r="B175">
        <v>-0.30599999999999999</v>
      </c>
      <c r="C175">
        <v>-0.28999999999999998</v>
      </c>
      <c r="D175">
        <v>-0.31900000000000001</v>
      </c>
      <c r="E175">
        <v>-0.29399999999999998</v>
      </c>
    </row>
    <row r="176" spans="1:17">
      <c r="A176">
        <v>1857</v>
      </c>
      <c r="B176">
        <v>-0.435</v>
      </c>
      <c r="C176">
        <v>-0.34</v>
      </c>
      <c r="D176">
        <v>-0.499</v>
      </c>
      <c r="E176">
        <v>-0.54800000000000004</v>
      </c>
    </row>
    <row r="177" spans="1:5">
      <c r="A177">
        <v>1858</v>
      </c>
      <c r="B177">
        <v>-0.45300000000000001</v>
      </c>
      <c r="C177">
        <v>-0.379</v>
      </c>
      <c r="D177">
        <v>-0.50900000000000001</v>
      </c>
      <c r="E177">
        <v>-0.48599999999999999</v>
      </c>
    </row>
    <row r="178" spans="1:5">
      <c r="A178">
        <v>1859</v>
      </c>
      <c r="B178">
        <v>-0.33</v>
      </c>
      <c r="C178">
        <v>-0.33400000000000002</v>
      </c>
      <c r="D178">
        <v>-0.33500000000000002</v>
      </c>
      <c r="E178">
        <v>-0.28299999999999997</v>
      </c>
    </row>
    <row r="179" spans="1:5">
      <c r="A179">
        <v>1860</v>
      </c>
      <c r="B179">
        <v>-0.25600000000000001</v>
      </c>
      <c r="C179">
        <v>-0.154</v>
      </c>
      <c r="D179">
        <v>-0.311</v>
      </c>
      <c r="E179">
        <v>-0.34100000000000003</v>
      </c>
    </row>
    <row r="180" spans="1:5">
      <c r="A180">
        <v>1861</v>
      </c>
      <c r="B180">
        <v>-0.40400000000000003</v>
      </c>
      <c r="C180">
        <v>-0.191</v>
      </c>
      <c r="D180">
        <v>-0.498</v>
      </c>
      <c r="E180">
        <v>-0.40899999999999997</v>
      </c>
    </row>
    <row r="181" spans="1:5">
      <c r="A181">
        <v>1862</v>
      </c>
      <c r="B181">
        <v>-0.39900000000000002</v>
      </c>
      <c r="C181">
        <v>-0.48299999999999998</v>
      </c>
      <c r="D181">
        <v>-0.36</v>
      </c>
      <c r="E181">
        <v>-0.38500000000000001</v>
      </c>
    </row>
    <row r="182" spans="1:5">
      <c r="A182">
        <v>1863</v>
      </c>
      <c r="B182">
        <v>-0.35799999999999998</v>
      </c>
      <c r="C182">
        <v>-0.44800000000000001</v>
      </c>
      <c r="D182">
        <v>-0.307</v>
      </c>
      <c r="E182">
        <v>-0.42699999999999999</v>
      </c>
    </row>
    <row r="183" spans="1:5">
      <c r="A183">
        <v>1864</v>
      </c>
      <c r="B183">
        <v>-0.39</v>
      </c>
      <c r="C183">
        <v>-0.23699999999999999</v>
      </c>
      <c r="D183">
        <v>-0.441</v>
      </c>
      <c r="E183">
        <v>-0.53</v>
      </c>
    </row>
    <row r="184" spans="1:5">
      <c r="A184">
        <v>1865</v>
      </c>
      <c r="B184">
        <v>-0.23599999999999999</v>
      </c>
      <c r="C184">
        <v>-0.10199999999999999</v>
      </c>
      <c r="D184">
        <v>-0.28499999999999998</v>
      </c>
      <c r="E184">
        <v>-0.113</v>
      </c>
    </row>
    <row r="185" spans="1:5">
      <c r="A185">
        <v>1866</v>
      </c>
      <c r="B185">
        <v>-0.216</v>
      </c>
      <c r="C185">
        <v>-0.13200000000000001</v>
      </c>
      <c r="D185">
        <v>-0.25800000000000001</v>
      </c>
      <c r="E185">
        <v>-0.16700000000000001</v>
      </c>
    </row>
    <row r="186" spans="1:5">
      <c r="A186">
        <v>1867</v>
      </c>
      <c r="B186">
        <v>-0.218</v>
      </c>
      <c r="C186">
        <v>-7.0000000000000007E-2</v>
      </c>
      <c r="D186">
        <v>-0.28100000000000003</v>
      </c>
      <c r="E186">
        <v>-0.11899999999999999</v>
      </c>
    </row>
    <row r="187" spans="1:5">
      <c r="A187">
        <v>1868</v>
      </c>
      <c r="B187">
        <v>-0.223</v>
      </c>
      <c r="C187">
        <v>6.5000000000000002E-2</v>
      </c>
      <c r="D187">
        <v>-0.33500000000000002</v>
      </c>
      <c r="E187">
        <v>-6.2E-2</v>
      </c>
    </row>
    <row r="188" spans="1:5">
      <c r="A188">
        <v>1869</v>
      </c>
      <c r="B188">
        <v>-0.26200000000000001</v>
      </c>
      <c r="C188">
        <v>-5.5E-2</v>
      </c>
      <c r="D188">
        <v>-0.38</v>
      </c>
      <c r="E188">
        <v>-0.17100000000000001</v>
      </c>
    </row>
    <row r="189" spans="1:5">
      <c r="A189">
        <v>1870</v>
      </c>
      <c r="B189">
        <v>-0.23100000000000001</v>
      </c>
      <c r="C189">
        <v>-1.7999999999999999E-2</v>
      </c>
      <c r="D189">
        <v>-0.33200000000000002</v>
      </c>
      <c r="E189">
        <v>-0.26400000000000001</v>
      </c>
    </row>
    <row r="190" spans="1:5">
      <c r="A190">
        <v>1871</v>
      </c>
      <c r="B190">
        <v>-0.22900000000000001</v>
      </c>
      <c r="C190">
        <v>-0.19400000000000001</v>
      </c>
      <c r="D190">
        <v>-0.252</v>
      </c>
      <c r="E190">
        <v>-0.182</v>
      </c>
    </row>
    <row r="191" spans="1:5">
      <c r="A191">
        <v>1872</v>
      </c>
      <c r="B191">
        <v>-0.22800000000000001</v>
      </c>
      <c r="C191">
        <v>-0.17199999999999999</v>
      </c>
      <c r="D191">
        <v>-0.26200000000000001</v>
      </c>
      <c r="E191">
        <v>-0.27700000000000002</v>
      </c>
    </row>
    <row r="192" spans="1:5">
      <c r="A192">
        <v>1873</v>
      </c>
      <c r="B192">
        <v>-0.28499999999999998</v>
      </c>
      <c r="C192">
        <v>-0.247</v>
      </c>
      <c r="D192">
        <v>-0.30399999999999999</v>
      </c>
      <c r="E192">
        <v>-0.31</v>
      </c>
    </row>
    <row r="193" spans="1:5">
      <c r="A193">
        <v>1874</v>
      </c>
      <c r="B193">
        <v>-0.39800000000000002</v>
      </c>
      <c r="C193">
        <v>-0.3</v>
      </c>
      <c r="D193">
        <v>-0.42799999999999999</v>
      </c>
      <c r="E193">
        <v>-0.51800000000000002</v>
      </c>
    </row>
    <row r="194" spans="1:5">
      <c r="A194">
        <v>1875</v>
      </c>
      <c r="B194">
        <v>-0.248</v>
      </c>
      <c r="C194">
        <v>-0.22600000000000001</v>
      </c>
      <c r="D194">
        <v>-0.26200000000000001</v>
      </c>
      <c r="E194">
        <v>-0.253</v>
      </c>
    </row>
    <row r="195" spans="1:5">
      <c r="A195">
        <v>1876</v>
      </c>
      <c r="B195">
        <v>-0.35599999999999998</v>
      </c>
      <c r="C195">
        <v>-0.253</v>
      </c>
      <c r="D195">
        <v>-0.42299999999999999</v>
      </c>
      <c r="E195">
        <v>-0.34599999999999997</v>
      </c>
    </row>
    <row r="196" spans="1:5">
      <c r="A196">
        <v>1877</v>
      </c>
      <c r="B196">
        <v>-3.3000000000000002E-2</v>
      </c>
      <c r="C196">
        <v>0.13900000000000001</v>
      </c>
      <c r="D196">
        <v>-0.16200000000000001</v>
      </c>
      <c r="E196">
        <v>0.112</v>
      </c>
    </row>
    <row r="197" spans="1:5">
      <c r="A197">
        <v>1878</v>
      </c>
      <c r="B197">
        <v>1.7000000000000001E-2</v>
      </c>
      <c r="C197">
        <v>0.16800000000000001</v>
      </c>
      <c r="D197">
        <v>-0.12</v>
      </c>
      <c r="E197">
        <v>0.29699999999999999</v>
      </c>
    </row>
    <row r="198" spans="1:5">
      <c r="A198">
        <v>1879</v>
      </c>
      <c r="B198">
        <v>-0.187</v>
      </c>
      <c r="C198">
        <v>-0.13800000000000001</v>
      </c>
      <c r="D198">
        <v>-0.20100000000000001</v>
      </c>
      <c r="E198">
        <v>-0.26100000000000001</v>
      </c>
    </row>
    <row r="199" spans="1:5">
      <c r="A199">
        <v>1880</v>
      </c>
      <c r="B199">
        <v>-0.185</v>
      </c>
      <c r="C199">
        <v>-0.14199999999999999</v>
      </c>
      <c r="D199">
        <v>-0.20699999999999999</v>
      </c>
      <c r="E199">
        <v>-0.22</v>
      </c>
    </row>
    <row r="200" spans="1:5">
      <c r="A200">
        <v>1881</v>
      </c>
      <c r="B200">
        <v>-0.14799999999999999</v>
      </c>
      <c r="C200">
        <v>-0.14699999999999999</v>
      </c>
      <c r="D200">
        <v>-0.161</v>
      </c>
      <c r="E200">
        <v>-3.1E-2</v>
      </c>
    </row>
    <row r="201" spans="1:5">
      <c r="A201">
        <v>1882</v>
      </c>
      <c r="B201">
        <v>-0.19900000000000001</v>
      </c>
      <c r="C201">
        <v>-0.221</v>
      </c>
      <c r="D201">
        <v>-0.17</v>
      </c>
      <c r="E201">
        <v>-0.27300000000000002</v>
      </c>
    </row>
    <row r="202" spans="1:5">
      <c r="A202">
        <v>1883</v>
      </c>
      <c r="B202">
        <v>-0.23499999999999999</v>
      </c>
      <c r="C202">
        <v>-0.251</v>
      </c>
      <c r="D202">
        <v>-0.217</v>
      </c>
      <c r="E202">
        <v>-0.33700000000000002</v>
      </c>
    </row>
    <row r="203" spans="1:5">
      <c r="A203">
        <v>1884</v>
      </c>
      <c r="B203">
        <v>-0.33700000000000002</v>
      </c>
      <c r="C203">
        <v>-0.33200000000000002</v>
      </c>
      <c r="D203">
        <v>-0.34300000000000003</v>
      </c>
      <c r="E203">
        <v>-0.373</v>
      </c>
    </row>
    <row r="204" spans="1:5">
      <c r="A204">
        <v>1885</v>
      </c>
      <c r="B204">
        <v>-0.32400000000000001</v>
      </c>
      <c r="C204">
        <v>-0.23599999999999999</v>
      </c>
      <c r="D204">
        <v>-0.41099999999999998</v>
      </c>
      <c r="E204">
        <v>-0.26100000000000001</v>
      </c>
    </row>
    <row r="205" spans="1:5">
      <c r="A205">
        <v>1886</v>
      </c>
      <c r="B205">
        <v>-0.33500000000000002</v>
      </c>
      <c r="C205">
        <v>-0.252</v>
      </c>
      <c r="D205">
        <v>-0.39900000000000002</v>
      </c>
      <c r="E205">
        <v>-0.29799999999999999</v>
      </c>
    </row>
    <row r="206" spans="1:5">
      <c r="A206">
        <v>1887</v>
      </c>
      <c r="B206">
        <v>-0.39900000000000002</v>
      </c>
      <c r="C206">
        <v>-0.29199999999999998</v>
      </c>
      <c r="D206">
        <v>-0.47699999999999998</v>
      </c>
      <c r="E206">
        <v>-0.43099999999999999</v>
      </c>
    </row>
    <row r="207" spans="1:5">
      <c r="A207">
        <v>1888</v>
      </c>
      <c r="B207">
        <v>-0.23400000000000001</v>
      </c>
      <c r="C207">
        <v>-9.7000000000000003E-2</v>
      </c>
      <c r="D207">
        <v>-0.36299999999999999</v>
      </c>
      <c r="E207">
        <v>-7.0000000000000001E-3</v>
      </c>
    </row>
    <row r="208" spans="1:5">
      <c r="A208">
        <v>1889</v>
      </c>
      <c r="B208">
        <v>-0.15</v>
      </c>
      <c r="C208">
        <v>-7.0000000000000007E-2</v>
      </c>
      <c r="D208">
        <v>-0.22</v>
      </c>
      <c r="E208">
        <v>1.4E-2</v>
      </c>
    </row>
    <row r="209" spans="1:5">
      <c r="A209">
        <v>1890</v>
      </c>
      <c r="B209">
        <v>-0.42299999999999999</v>
      </c>
      <c r="C209">
        <v>-0.36699999999999999</v>
      </c>
      <c r="D209">
        <v>-0.44600000000000001</v>
      </c>
      <c r="E209">
        <v>-0.56000000000000005</v>
      </c>
    </row>
    <row r="210" spans="1:5">
      <c r="A210">
        <v>1891</v>
      </c>
      <c r="B210">
        <v>-0.27</v>
      </c>
      <c r="C210">
        <v>-0.183</v>
      </c>
      <c r="D210">
        <v>-0.35099999999999998</v>
      </c>
      <c r="E210">
        <v>-0.215</v>
      </c>
    </row>
    <row r="211" spans="1:5">
      <c r="A211">
        <v>1892</v>
      </c>
      <c r="B211">
        <v>-0.40799999999999997</v>
      </c>
      <c r="C211">
        <v>-0.38</v>
      </c>
      <c r="D211">
        <v>-0.40699999999999997</v>
      </c>
      <c r="E211">
        <v>-0.52700000000000002</v>
      </c>
    </row>
    <row r="212" spans="1:5">
      <c r="A212">
        <v>1893</v>
      </c>
      <c r="B212">
        <v>-0.39700000000000002</v>
      </c>
      <c r="C212">
        <v>-0.40600000000000003</v>
      </c>
      <c r="D212">
        <v>-0.371</v>
      </c>
      <c r="E212">
        <v>-0.52300000000000002</v>
      </c>
    </row>
    <row r="213" spans="1:5">
      <c r="A213">
        <v>1894</v>
      </c>
      <c r="B213">
        <v>-0.41799999999999998</v>
      </c>
      <c r="C213">
        <v>-0.435</v>
      </c>
      <c r="D213">
        <v>-0.39700000000000002</v>
      </c>
      <c r="E213">
        <v>-0.51700000000000002</v>
      </c>
    </row>
    <row r="214" spans="1:5">
      <c r="A214">
        <v>1895</v>
      </c>
      <c r="B214">
        <v>-0.33100000000000002</v>
      </c>
      <c r="C214">
        <v>-0.255</v>
      </c>
      <c r="D214">
        <v>-0.39800000000000002</v>
      </c>
      <c r="E214">
        <v>-0.20899999999999999</v>
      </c>
    </row>
    <row r="215" spans="1:5">
      <c r="A215">
        <v>1896</v>
      </c>
      <c r="B215">
        <v>-0.127</v>
      </c>
      <c r="C215">
        <v>-5.7000000000000002E-2</v>
      </c>
      <c r="D215">
        <v>-0.21099999999999999</v>
      </c>
      <c r="E215">
        <v>7.0000000000000007E-2</v>
      </c>
    </row>
    <row r="216" spans="1:5">
      <c r="A216">
        <v>1897</v>
      </c>
      <c r="B216">
        <v>-0.17599999999999999</v>
      </c>
      <c r="C216">
        <v>-7.4999999999999997E-2</v>
      </c>
      <c r="D216">
        <v>-0.27900000000000003</v>
      </c>
      <c r="E216">
        <v>9.9000000000000005E-2</v>
      </c>
    </row>
    <row r="217" spans="1:5">
      <c r="A217">
        <v>1898</v>
      </c>
      <c r="B217">
        <v>-0.40300000000000002</v>
      </c>
      <c r="C217">
        <v>-0.24199999999999999</v>
      </c>
      <c r="D217">
        <v>-0.53700000000000003</v>
      </c>
      <c r="E217">
        <v>-0.437</v>
      </c>
    </row>
    <row r="218" spans="1:5">
      <c r="A218">
        <v>1899</v>
      </c>
      <c r="B218">
        <v>-0.28000000000000003</v>
      </c>
      <c r="C218">
        <v>-0.20100000000000001</v>
      </c>
      <c r="D218">
        <v>-0.35699999999999998</v>
      </c>
      <c r="E218">
        <v>-0.219</v>
      </c>
    </row>
    <row r="219" spans="1:5">
      <c r="A219">
        <v>1900</v>
      </c>
      <c r="B219">
        <v>-0.2</v>
      </c>
      <c r="C219">
        <v>-6.0999999999999999E-2</v>
      </c>
      <c r="D219">
        <v>-0.34499999999999997</v>
      </c>
      <c r="E219">
        <v>4.2000000000000003E-2</v>
      </c>
    </row>
    <row r="220" spans="1:5">
      <c r="A220">
        <v>1901</v>
      </c>
      <c r="B220">
        <v>-0.32100000000000001</v>
      </c>
      <c r="C220">
        <v>-0.20799999999999999</v>
      </c>
      <c r="D220">
        <v>-0.434</v>
      </c>
      <c r="E220">
        <v>-0.182</v>
      </c>
    </row>
    <row r="221" spans="1:5">
      <c r="A221">
        <v>1902</v>
      </c>
      <c r="B221">
        <v>-0.41099999999999998</v>
      </c>
      <c r="C221">
        <v>-0.36499999999999999</v>
      </c>
      <c r="D221">
        <v>-0.48</v>
      </c>
      <c r="E221">
        <v>-0.25900000000000001</v>
      </c>
    </row>
    <row r="222" spans="1:5">
      <c r="A222">
        <v>1903</v>
      </c>
      <c r="B222">
        <v>-0.51900000000000002</v>
      </c>
      <c r="C222">
        <v>-0.44</v>
      </c>
      <c r="D222">
        <v>-0.59099999999999997</v>
      </c>
      <c r="E222">
        <v>-0.39</v>
      </c>
    </row>
    <row r="223" spans="1:5">
      <c r="A223">
        <v>1904</v>
      </c>
      <c r="B223">
        <v>-0.53300000000000003</v>
      </c>
      <c r="C223">
        <v>-0.5</v>
      </c>
      <c r="D223">
        <v>-0.55900000000000005</v>
      </c>
      <c r="E223">
        <v>-0.57199999999999995</v>
      </c>
    </row>
    <row r="224" spans="1:5">
      <c r="A224">
        <v>1905</v>
      </c>
      <c r="B224">
        <v>-0.39600000000000002</v>
      </c>
      <c r="C224">
        <v>-0.36599999999999999</v>
      </c>
      <c r="D224">
        <v>-0.441</v>
      </c>
      <c r="E224">
        <v>-0.27100000000000002</v>
      </c>
    </row>
    <row r="225" spans="1:5">
      <c r="A225">
        <v>1906</v>
      </c>
      <c r="B225">
        <v>-0.34499999999999997</v>
      </c>
      <c r="C225">
        <v>-0.28000000000000003</v>
      </c>
      <c r="D225">
        <v>-0.39300000000000002</v>
      </c>
      <c r="E225">
        <v>-0.30499999999999999</v>
      </c>
    </row>
    <row r="226" spans="1:5">
      <c r="A226">
        <v>1907</v>
      </c>
      <c r="B226">
        <v>-0.436</v>
      </c>
      <c r="C226">
        <v>-0.41199999999999998</v>
      </c>
      <c r="D226">
        <v>-0.45600000000000002</v>
      </c>
      <c r="E226">
        <v>-0.40899999999999997</v>
      </c>
    </row>
    <row r="227" spans="1:5">
      <c r="A227">
        <v>1908</v>
      </c>
      <c r="B227">
        <v>-0.53900000000000003</v>
      </c>
      <c r="C227">
        <v>-0.48599999999999999</v>
      </c>
      <c r="D227">
        <v>-0.59599999999999997</v>
      </c>
      <c r="E227">
        <v>-0.55900000000000005</v>
      </c>
    </row>
    <row r="228" spans="1:5">
      <c r="A228">
        <v>1909</v>
      </c>
      <c r="B228">
        <v>-0.55900000000000005</v>
      </c>
      <c r="C228">
        <v>-0.49399999999999999</v>
      </c>
      <c r="D228">
        <v>-0.628</v>
      </c>
      <c r="E228">
        <v>-0.5</v>
      </c>
    </row>
    <row r="229" spans="1:5">
      <c r="A229">
        <v>1910</v>
      </c>
      <c r="B229">
        <v>-0.56799999999999995</v>
      </c>
      <c r="C229">
        <v>-0.52500000000000002</v>
      </c>
      <c r="D229">
        <v>-0.61899999999999999</v>
      </c>
      <c r="E229">
        <v>-0.497</v>
      </c>
    </row>
    <row r="230" spans="1:5">
      <c r="A230">
        <v>1911</v>
      </c>
      <c r="B230">
        <v>-0.57699999999999996</v>
      </c>
      <c r="C230">
        <v>-0.45600000000000002</v>
      </c>
      <c r="D230">
        <v>-0.69899999999999995</v>
      </c>
      <c r="E230">
        <v>-0.54700000000000004</v>
      </c>
    </row>
    <row r="231" spans="1:5">
      <c r="A231">
        <v>1912</v>
      </c>
      <c r="B231">
        <v>-0.44</v>
      </c>
      <c r="C231">
        <v>-0.42499999999999999</v>
      </c>
      <c r="D231">
        <v>-0.47699999999999998</v>
      </c>
      <c r="E231">
        <v>-0.27200000000000002</v>
      </c>
    </row>
    <row r="232" spans="1:5">
      <c r="A232">
        <v>1913</v>
      </c>
      <c r="B232">
        <v>-0.47099999999999997</v>
      </c>
      <c r="C232">
        <v>-0.52500000000000002</v>
      </c>
      <c r="D232">
        <v>-0.439</v>
      </c>
      <c r="E232">
        <v>-0.34399999999999997</v>
      </c>
    </row>
    <row r="233" spans="1:5">
      <c r="A233">
        <v>1914</v>
      </c>
      <c r="B233">
        <v>-0.316</v>
      </c>
      <c r="C233">
        <v>-0.32700000000000001</v>
      </c>
      <c r="D233">
        <v>-0.32600000000000001</v>
      </c>
      <c r="E233">
        <v>-0.20499999999999999</v>
      </c>
    </row>
    <row r="234" spans="1:5">
      <c r="A234">
        <v>1915</v>
      </c>
      <c r="B234">
        <v>-0.191</v>
      </c>
      <c r="C234">
        <v>-0.159</v>
      </c>
      <c r="D234">
        <v>-0.26400000000000001</v>
      </c>
      <c r="E234">
        <v>-7.1999999999999995E-2</v>
      </c>
    </row>
    <row r="235" spans="1:5">
      <c r="A235">
        <v>1916</v>
      </c>
      <c r="B235">
        <v>-0.40100000000000002</v>
      </c>
      <c r="C235">
        <v>-0.39</v>
      </c>
      <c r="D235">
        <v>-0.41099999999999998</v>
      </c>
      <c r="E235">
        <v>-0.46600000000000003</v>
      </c>
    </row>
    <row r="236" spans="1:5">
      <c r="A236">
        <v>1917</v>
      </c>
      <c r="B236">
        <v>-0.41699999999999998</v>
      </c>
      <c r="C236">
        <v>-0.42399999999999999</v>
      </c>
      <c r="D236">
        <v>-0.38300000000000001</v>
      </c>
      <c r="E236">
        <v>-0.50700000000000001</v>
      </c>
    </row>
    <row r="237" spans="1:5">
      <c r="A237">
        <v>1918</v>
      </c>
      <c r="B237">
        <v>-0.34699999999999998</v>
      </c>
      <c r="C237">
        <v>-0.38700000000000001</v>
      </c>
      <c r="D237">
        <v>-0.27300000000000002</v>
      </c>
      <c r="E237">
        <v>-0.33300000000000002</v>
      </c>
    </row>
    <row r="238" spans="1:5">
      <c r="A238">
        <v>1919</v>
      </c>
      <c r="B238">
        <v>-0.32700000000000001</v>
      </c>
      <c r="C238">
        <v>-0.374</v>
      </c>
      <c r="D238">
        <v>-0.25800000000000001</v>
      </c>
      <c r="E238">
        <v>-0.23599999999999999</v>
      </c>
    </row>
    <row r="239" spans="1:5">
      <c r="A239">
        <v>1920</v>
      </c>
      <c r="B239">
        <v>-0.27200000000000002</v>
      </c>
      <c r="C239">
        <v>-0.30499999999999999</v>
      </c>
      <c r="D239">
        <v>-0.20899999999999999</v>
      </c>
      <c r="E239">
        <v>-0.27900000000000003</v>
      </c>
    </row>
    <row r="240" spans="1:5">
      <c r="A240">
        <v>1921</v>
      </c>
      <c r="B240">
        <v>-0.23599999999999999</v>
      </c>
      <c r="C240">
        <v>-0.20799999999999999</v>
      </c>
      <c r="D240">
        <v>-0.27700000000000002</v>
      </c>
      <c r="E240">
        <v>-0.222</v>
      </c>
    </row>
    <row r="241" spans="1:5">
      <c r="A241">
        <v>1922</v>
      </c>
      <c r="B241">
        <v>-0.32600000000000001</v>
      </c>
      <c r="C241">
        <v>-0.28100000000000003</v>
      </c>
      <c r="D241">
        <v>-0.378</v>
      </c>
      <c r="E241">
        <v>-0.33</v>
      </c>
    </row>
    <row r="242" spans="1:5">
      <c r="A242">
        <v>1923</v>
      </c>
      <c r="B242">
        <v>-0.30599999999999999</v>
      </c>
      <c r="C242">
        <v>-0.28899999999999998</v>
      </c>
      <c r="D242">
        <v>-0.34499999999999997</v>
      </c>
      <c r="E242">
        <v>-0.248</v>
      </c>
    </row>
    <row r="243" spans="1:5">
      <c r="A243">
        <v>1924</v>
      </c>
      <c r="B243">
        <v>-0.28399999999999997</v>
      </c>
      <c r="C243">
        <v>-0.217</v>
      </c>
      <c r="D243">
        <v>-0.375</v>
      </c>
      <c r="E243">
        <v>-0.221</v>
      </c>
    </row>
    <row r="244" spans="1:5">
      <c r="A244">
        <v>1925</v>
      </c>
      <c r="B244">
        <v>-0.247</v>
      </c>
      <c r="C244">
        <v>-0.19800000000000001</v>
      </c>
      <c r="D244">
        <v>-0.32500000000000001</v>
      </c>
      <c r="E244">
        <v>-0.19500000000000001</v>
      </c>
    </row>
    <row r="245" spans="1:5">
      <c r="A245">
        <v>1926</v>
      </c>
      <c r="B245">
        <v>-0.128</v>
      </c>
      <c r="C245">
        <v>-3.3000000000000002E-2</v>
      </c>
      <c r="D245">
        <v>-0.26900000000000002</v>
      </c>
      <c r="E245">
        <v>8.2000000000000003E-2</v>
      </c>
    </row>
    <row r="246" spans="1:5">
      <c r="A246">
        <v>1927</v>
      </c>
      <c r="B246">
        <v>-0.192</v>
      </c>
      <c r="C246">
        <v>-7.1999999999999995E-2</v>
      </c>
      <c r="D246">
        <v>-0.33200000000000002</v>
      </c>
      <c r="E246">
        <v>-0.09</v>
      </c>
    </row>
    <row r="247" spans="1:5">
      <c r="A247">
        <v>1928</v>
      </c>
      <c r="B247">
        <v>-0.224</v>
      </c>
      <c r="C247">
        <v>-0.152</v>
      </c>
      <c r="D247">
        <v>-0.318</v>
      </c>
      <c r="E247">
        <v>-0.151</v>
      </c>
    </row>
    <row r="248" spans="1:5">
      <c r="A248">
        <v>1929</v>
      </c>
      <c r="B248">
        <v>-0.29699999999999999</v>
      </c>
      <c r="C248">
        <v>-0.21299999999999999</v>
      </c>
      <c r="D248">
        <v>-0.41299999999999998</v>
      </c>
      <c r="E248">
        <v>-0.23499999999999999</v>
      </c>
    </row>
    <row r="249" spans="1:5">
      <c r="A249">
        <v>1930</v>
      </c>
      <c r="B249">
        <v>-0.13800000000000001</v>
      </c>
      <c r="C249">
        <v>-2.3E-2</v>
      </c>
      <c r="D249">
        <v>-0.314</v>
      </c>
      <c r="E249">
        <v>-2.1999999999999999E-2</v>
      </c>
    </row>
    <row r="250" spans="1:5">
      <c r="A250">
        <v>1931</v>
      </c>
      <c r="B250">
        <v>-9.6000000000000002E-2</v>
      </c>
      <c r="C250">
        <v>-7.0000000000000001E-3</v>
      </c>
      <c r="D250">
        <v>-0.23699999999999999</v>
      </c>
      <c r="E250">
        <v>0.125</v>
      </c>
    </row>
    <row r="251" spans="1:5">
      <c r="A251">
        <v>1932</v>
      </c>
      <c r="B251">
        <v>-0.16600000000000001</v>
      </c>
      <c r="C251">
        <v>-0.105</v>
      </c>
      <c r="D251">
        <v>-0.24299999999999999</v>
      </c>
      <c r="E251">
        <v>-0.128</v>
      </c>
    </row>
    <row r="252" spans="1:5">
      <c r="A252">
        <v>1933</v>
      </c>
      <c r="B252">
        <v>-0.23799999999999999</v>
      </c>
      <c r="C252">
        <v>-0.14299999999999999</v>
      </c>
      <c r="D252">
        <v>-0.35499999999999998</v>
      </c>
      <c r="E252">
        <v>-0.21099999999999999</v>
      </c>
    </row>
    <row r="253" spans="1:5">
      <c r="A253">
        <v>1934</v>
      </c>
      <c r="B253">
        <v>-0.189</v>
      </c>
      <c r="C253">
        <v>-0.14399999999999999</v>
      </c>
      <c r="D253">
        <v>-0.24399999999999999</v>
      </c>
      <c r="E253">
        <v>-0.219</v>
      </c>
    </row>
    <row r="254" spans="1:5">
      <c r="A254">
        <v>1935</v>
      </c>
      <c r="B254">
        <v>-0.185</v>
      </c>
      <c r="C254">
        <v>-0.112</v>
      </c>
      <c r="D254">
        <v>-0.27700000000000002</v>
      </c>
      <c r="E254">
        <v>-0.14799999999999999</v>
      </c>
    </row>
    <row r="255" spans="1:5">
      <c r="A255">
        <v>1936</v>
      </c>
      <c r="B255">
        <v>-0.151</v>
      </c>
      <c r="C255">
        <v>-3.3000000000000002E-2</v>
      </c>
      <c r="D255">
        <v>-0.28100000000000003</v>
      </c>
      <c r="E255">
        <v>-8.4000000000000005E-2</v>
      </c>
    </row>
    <row r="256" spans="1:5">
      <c r="A256">
        <v>1937</v>
      </c>
      <c r="B256">
        <v>-8.9999999999999993E-3</v>
      </c>
      <c r="C256">
        <v>0.104</v>
      </c>
      <c r="D256">
        <v>-0.14499999999999999</v>
      </c>
      <c r="E256">
        <v>6.2E-2</v>
      </c>
    </row>
    <row r="257" spans="1:5">
      <c r="A257">
        <v>1938</v>
      </c>
      <c r="B257">
        <v>-8.5999999999999993E-2</v>
      </c>
      <c r="C257">
        <v>-2.1999999999999999E-2</v>
      </c>
      <c r="D257">
        <v>-0.14099999999999999</v>
      </c>
      <c r="E257">
        <v>-0.18</v>
      </c>
    </row>
    <row r="258" spans="1:5">
      <c r="A258">
        <v>1939</v>
      </c>
      <c r="B258">
        <v>-7.9000000000000001E-2</v>
      </c>
      <c r="C258">
        <v>-7.1999999999999995E-2</v>
      </c>
      <c r="D258">
        <v>-0.109</v>
      </c>
      <c r="E258">
        <v>-0.14599999999999999</v>
      </c>
    </row>
    <row r="259" spans="1:5">
      <c r="A259">
        <v>1940</v>
      </c>
      <c r="B259">
        <v>1.6E-2</v>
      </c>
      <c r="C259">
        <v>-5.0000000000000001E-3</v>
      </c>
      <c r="D259">
        <v>3.5000000000000003E-2</v>
      </c>
      <c r="E259">
        <v>0.182</v>
      </c>
    </row>
    <row r="260" spans="1:5">
      <c r="A260">
        <v>1941</v>
      </c>
      <c r="B260">
        <v>6.3E-2</v>
      </c>
      <c r="C260">
        <v>6.5000000000000002E-2</v>
      </c>
      <c r="D260">
        <v>1.6E-2</v>
      </c>
      <c r="E260">
        <v>0.26100000000000001</v>
      </c>
    </row>
    <row r="261" spans="1:5">
      <c r="A261">
        <v>1942</v>
      </c>
      <c r="B261">
        <v>1.4E-2</v>
      </c>
      <c r="C261">
        <v>0.10299999999999999</v>
      </c>
      <c r="D261">
        <v>-7.4999999999999997E-2</v>
      </c>
      <c r="E261">
        <v>-8.8999999999999996E-2</v>
      </c>
    </row>
    <row r="262" spans="1:5">
      <c r="A262">
        <v>1943</v>
      </c>
      <c r="B262">
        <v>-3.0000000000000001E-3</v>
      </c>
      <c r="C262">
        <v>0.06</v>
      </c>
      <c r="D262">
        <v>-3.7999999999999999E-2</v>
      </c>
      <c r="E262">
        <v>-0.214</v>
      </c>
    </row>
    <row r="263" spans="1:5">
      <c r="A263">
        <v>1944</v>
      </c>
      <c r="B263">
        <v>0.14699999999999999</v>
      </c>
      <c r="C263">
        <v>0.17699999999999999</v>
      </c>
      <c r="D263">
        <v>0.11600000000000001</v>
      </c>
      <c r="E263">
        <v>7.6999999999999999E-2</v>
      </c>
    </row>
    <row r="264" spans="1:5">
      <c r="A264">
        <v>1945</v>
      </c>
      <c r="B264">
        <v>0.13400000000000001</v>
      </c>
      <c r="C264">
        <v>0.16800000000000001</v>
      </c>
      <c r="D264">
        <v>7.6999999999999999E-2</v>
      </c>
      <c r="E264">
        <v>8.6999999999999994E-2</v>
      </c>
    </row>
    <row r="265" spans="1:5">
      <c r="A265">
        <v>1946</v>
      </c>
      <c r="B265">
        <v>-1.7000000000000001E-2</v>
      </c>
      <c r="C265">
        <v>7.9000000000000001E-2</v>
      </c>
      <c r="D265">
        <v>-0.14199999999999999</v>
      </c>
      <c r="E265">
        <v>-2.4E-2</v>
      </c>
    </row>
    <row r="266" spans="1:5">
      <c r="A266">
        <v>1947</v>
      </c>
      <c r="B266">
        <v>-5.6000000000000001E-2</v>
      </c>
      <c r="C266">
        <v>-5.0000000000000001E-3</v>
      </c>
      <c r="D266">
        <v>-0.113</v>
      </c>
      <c r="E266">
        <v>-1.4E-2</v>
      </c>
    </row>
    <row r="267" spans="1:5">
      <c r="A267">
        <v>1948</v>
      </c>
      <c r="B267">
        <v>-4.8000000000000001E-2</v>
      </c>
      <c r="C267">
        <v>2.9000000000000001E-2</v>
      </c>
      <c r="D267">
        <v>-0.13600000000000001</v>
      </c>
      <c r="E267">
        <v>-6.9000000000000006E-2</v>
      </c>
    </row>
    <row r="268" spans="1:5">
      <c r="A268">
        <v>1949</v>
      </c>
      <c r="B268">
        <v>-5.2999999999999999E-2</v>
      </c>
      <c r="C268">
        <v>-0.02</v>
      </c>
      <c r="D268">
        <v>-7.8E-2</v>
      </c>
      <c r="E268">
        <v>-0.16500000000000001</v>
      </c>
    </row>
    <row r="269" spans="1:5">
      <c r="A269">
        <v>1950</v>
      </c>
      <c r="B269">
        <v>-8.2000000000000003E-2</v>
      </c>
      <c r="C269">
        <v>-1.4E-2</v>
      </c>
      <c r="D269">
        <v>-0.13300000000000001</v>
      </c>
      <c r="E269">
        <v>-0.27200000000000002</v>
      </c>
    </row>
    <row r="270" spans="1:5">
      <c r="A270">
        <v>1951</v>
      </c>
      <c r="B270">
        <v>4.0000000000000001E-3</v>
      </c>
      <c r="C270">
        <v>0.125</v>
      </c>
      <c r="D270">
        <v>-0.16600000000000001</v>
      </c>
      <c r="E270">
        <v>1.7000000000000001E-2</v>
      </c>
    </row>
    <row r="271" spans="1:5">
      <c r="A271">
        <v>1952</v>
      </c>
      <c r="B271">
        <v>8.6999999999999994E-2</v>
      </c>
      <c r="C271">
        <v>0.13300000000000001</v>
      </c>
      <c r="D271">
        <v>4.8000000000000001E-2</v>
      </c>
      <c r="E271">
        <v>4.2000000000000003E-2</v>
      </c>
    </row>
    <row r="272" spans="1:5">
      <c r="A272">
        <v>1953</v>
      </c>
      <c r="B272">
        <v>0.09</v>
      </c>
      <c r="C272">
        <v>0.13400000000000001</v>
      </c>
      <c r="D272">
        <v>0.03</v>
      </c>
      <c r="E272">
        <v>0.114</v>
      </c>
    </row>
    <row r="273" spans="1:5">
      <c r="A273">
        <v>1954</v>
      </c>
      <c r="B273">
        <v>-9.7000000000000003E-2</v>
      </c>
      <c r="C273">
        <v>4.0000000000000001E-3</v>
      </c>
      <c r="D273">
        <v>-0.191</v>
      </c>
      <c r="E273">
        <v>-0.23300000000000001</v>
      </c>
    </row>
    <row r="274" spans="1:5">
      <c r="A274">
        <v>1955</v>
      </c>
      <c r="B274">
        <v>-0.16200000000000001</v>
      </c>
      <c r="C274">
        <v>-3.5999999999999997E-2</v>
      </c>
      <c r="D274">
        <v>-0.28399999999999997</v>
      </c>
      <c r="E274">
        <v>-0.35799999999999998</v>
      </c>
    </row>
    <row r="275" spans="1:5">
      <c r="A275">
        <v>1956</v>
      </c>
      <c r="B275">
        <v>-0.16300000000000001</v>
      </c>
      <c r="C275">
        <v>-0.109</v>
      </c>
      <c r="D275">
        <v>-0.19500000000000001</v>
      </c>
      <c r="E275">
        <v>-0.318</v>
      </c>
    </row>
    <row r="276" spans="1:5">
      <c r="A276">
        <v>1957</v>
      </c>
      <c r="B276">
        <v>5.0999999999999997E-2</v>
      </c>
      <c r="C276">
        <v>0.104</v>
      </c>
      <c r="D276">
        <v>-2.3E-2</v>
      </c>
      <c r="E276">
        <v>8.8999999999999996E-2</v>
      </c>
    </row>
    <row r="277" spans="1:5">
      <c r="A277">
        <v>1958</v>
      </c>
      <c r="B277">
        <v>8.3000000000000004E-2</v>
      </c>
      <c r="C277">
        <v>0.19500000000000001</v>
      </c>
      <c r="D277">
        <v>-0.05</v>
      </c>
      <c r="E277">
        <v>0.158</v>
      </c>
    </row>
    <row r="278" spans="1:5">
      <c r="A278">
        <v>1959</v>
      </c>
      <c r="B278">
        <v>4.1000000000000002E-2</v>
      </c>
      <c r="C278">
        <v>0.13100000000000001</v>
      </c>
      <c r="D278">
        <v>-5.6000000000000001E-2</v>
      </c>
      <c r="E278">
        <v>2.8000000000000001E-2</v>
      </c>
    </row>
    <row r="279" spans="1:5">
      <c r="A279">
        <v>1960</v>
      </c>
      <c r="B279">
        <v>-2E-3</v>
      </c>
      <c r="C279">
        <v>9.6000000000000002E-2</v>
      </c>
      <c r="D279">
        <v>-0.10100000000000001</v>
      </c>
      <c r="E279">
        <v>-2.9000000000000001E-2</v>
      </c>
    </row>
    <row r="280" spans="1:5">
      <c r="A280">
        <v>1961</v>
      </c>
      <c r="B280">
        <v>5.2999999999999999E-2</v>
      </c>
      <c r="C280">
        <v>0.121</v>
      </c>
      <c r="D280">
        <v>0</v>
      </c>
      <c r="E280">
        <v>-5.7000000000000002E-2</v>
      </c>
    </row>
    <row r="281" spans="1:5">
      <c r="A281">
        <v>1962</v>
      </c>
      <c r="B281">
        <v>0.01</v>
      </c>
      <c r="C281">
        <v>7.3999999999999996E-2</v>
      </c>
      <c r="D281">
        <v>-4.2000000000000003E-2</v>
      </c>
      <c r="E281">
        <v>-8.3000000000000004E-2</v>
      </c>
    </row>
    <row r="282" spans="1:5">
      <c r="A282">
        <v>1963</v>
      </c>
      <c r="B282">
        <v>5.8999999999999997E-2</v>
      </c>
      <c r="C282">
        <v>0.14699999999999999</v>
      </c>
      <c r="D282">
        <v>-6.3E-2</v>
      </c>
      <c r="E282">
        <v>0.15</v>
      </c>
    </row>
    <row r="283" spans="1:5">
      <c r="A283">
        <v>1964</v>
      </c>
      <c r="B283">
        <v>-0.14899999999999999</v>
      </c>
      <c r="C283">
        <v>-0.02</v>
      </c>
      <c r="D283">
        <v>-0.26800000000000002</v>
      </c>
      <c r="E283">
        <v>-0.14699999999999999</v>
      </c>
    </row>
    <row r="284" spans="1:5">
      <c r="A284">
        <v>1965</v>
      </c>
      <c r="B284">
        <v>-0.109</v>
      </c>
      <c r="C284">
        <v>-5.5E-2</v>
      </c>
      <c r="D284">
        <v>-0.187</v>
      </c>
      <c r="E284">
        <v>-2.5000000000000001E-2</v>
      </c>
    </row>
    <row r="285" spans="1:5">
      <c r="A285">
        <v>1966</v>
      </c>
      <c r="B285">
        <v>-1E-3</v>
      </c>
      <c r="C285">
        <v>0.13300000000000001</v>
      </c>
      <c r="D285">
        <v>-0.156</v>
      </c>
      <c r="E285">
        <v>0.105</v>
      </c>
    </row>
    <row r="286" spans="1:5">
      <c r="A286">
        <v>1967</v>
      </c>
      <c r="B286">
        <v>-5.6000000000000001E-2</v>
      </c>
      <c r="C286">
        <v>8.8999999999999996E-2</v>
      </c>
      <c r="D286">
        <v>-0.19</v>
      </c>
      <c r="E286">
        <v>-0.17799999999999999</v>
      </c>
    </row>
    <row r="287" spans="1:5">
      <c r="A287">
        <v>1968</v>
      </c>
      <c r="B287">
        <v>-5.2999999999999999E-2</v>
      </c>
      <c r="C287">
        <v>4.4999999999999998E-2</v>
      </c>
      <c r="D287">
        <v>-0.16200000000000001</v>
      </c>
      <c r="E287">
        <v>-5.8999999999999997E-2</v>
      </c>
    </row>
    <row r="288" spans="1:5">
      <c r="A288">
        <v>1969</v>
      </c>
      <c r="B288">
        <v>0.114</v>
      </c>
      <c r="C288">
        <v>0.10199999999999999</v>
      </c>
      <c r="D288">
        <v>9.8000000000000004E-2</v>
      </c>
      <c r="E288">
        <v>0.30499999999999999</v>
      </c>
    </row>
    <row r="289" spans="1:5">
      <c r="A289">
        <v>1970</v>
      </c>
      <c r="B289">
        <v>-0.01</v>
      </c>
      <c r="C289">
        <v>1.4E-2</v>
      </c>
      <c r="D289">
        <v>-2.1000000000000001E-2</v>
      </c>
      <c r="E289">
        <v>-1.4999999999999999E-2</v>
      </c>
    </row>
    <row r="290" spans="1:5">
      <c r="A290">
        <v>1971</v>
      </c>
      <c r="B290">
        <v>-0.19</v>
      </c>
      <c r="C290">
        <v>-0.20200000000000001</v>
      </c>
      <c r="D290">
        <v>-0.14699999999999999</v>
      </c>
      <c r="E290">
        <v>-0.35799999999999998</v>
      </c>
    </row>
    <row r="291" spans="1:5">
      <c r="A291">
        <v>1972</v>
      </c>
      <c r="B291">
        <v>5.0000000000000001E-3</v>
      </c>
      <c r="C291">
        <v>-0.107</v>
      </c>
      <c r="D291">
        <v>8.5000000000000006E-2</v>
      </c>
      <c r="E291">
        <v>0.114</v>
      </c>
    </row>
    <row r="292" spans="1:5">
      <c r="A292">
        <v>1973</v>
      </c>
      <c r="B292">
        <v>1.4999999999999999E-2</v>
      </c>
      <c r="C292">
        <v>-5.5E-2</v>
      </c>
      <c r="D292">
        <v>9.7000000000000003E-2</v>
      </c>
      <c r="E292">
        <v>2.5000000000000001E-2</v>
      </c>
    </row>
    <row r="293" spans="1:5">
      <c r="A293">
        <v>1974</v>
      </c>
      <c r="B293">
        <v>-0.16200000000000001</v>
      </c>
      <c r="C293">
        <v>-0.19800000000000001</v>
      </c>
      <c r="D293">
        <v>-9.4E-2</v>
      </c>
      <c r="E293">
        <v>-0.33200000000000002</v>
      </c>
    </row>
    <row r="294" spans="1:5">
      <c r="A294">
        <v>1975</v>
      </c>
      <c r="B294">
        <v>-0.19</v>
      </c>
      <c r="C294">
        <v>-0.20899999999999999</v>
      </c>
      <c r="D294">
        <v>-0.129</v>
      </c>
      <c r="E294">
        <v>-0.41799999999999998</v>
      </c>
    </row>
    <row r="295" spans="1:5">
      <c r="A295">
        <v>1976</v>
      </c>
      <c r="B295">
        <v>-0.18</v>
      </c>
      <c r="C295">
        <v>-0.23300000000000001</v>
      </c>
      <c r="D295">
        <v>-0.123</v>
      </c>
      <c r="E295">
        <v>-0.25700000000000001</v>
      </c>
    </row>
    <row r="296" spans="1:5">
      <c r="A296">
        <v>1977</v>
      </c>
      <c r="B296">
        <v>5.0000000000000001E-3</v>
      </c>
      <c r="C296">
        <v>-4.4999999999999998E-2</v>
      </c>
      <c r="D296">
        <v>5.0999999999999997E-2</v>
      </c>
      <c r="E296">
        <v>4.0000000000000001E-3</v>
      </c>
    </row>
    <row r="297" spans="1:5">
      <c r="A297">
        <v>1978</v>
      </c>
      <c r="B297">
        <v>-6.2E-2</v>
      </c>
      <c r="C297">
        <v>-6.3E-2</v>
      </c>
      <c r="D297">
        <v>-0.05</v>
      </c>
      <c r="E297">
        <v>-0.1</v>
      </c>
    </row>
    <row r="298" spans="1:5">
      <c r="A298">
        <v>1979</v>
      </c>
      <c r="B298">
        <v>6.3E-2</v>
      </c>
      <c r="C298">
        <v>1.7000000000000001E-2</v>
      </c>
      <c r="D298">
        <v>9.9000000000000005E-2</v>
      </c>
      <c r="E298">
        <v>6.4000000000000001E-2</v>
      </c>
    </row>
    <row r="299" spans="1:5">
      <c r="A299">
        <v>1980</v>
      </c>
      <c r="B299">
        <v>5.3999999999999999E-2</v>
      </c>
      <c r="C299">
        <v>1.2E-2</v>
      </c>
      <c r="D299">
        <v>9.0999999999999998E-2</v>
      </c>
      <c r="E299">
        <v>8.4000000000000005E-2</v>
      </c>
    </row>
    <row r="300" spans="1:5">
      <c r="A300">
        <v>1981</v>
      </c>
      <c r="B300">
        <v>2.7E-2</v>
      </c>
      <c r="C300">
        <v>0.02</v>
      </c>
      <c r="D300">
        <v>3.9E-2</v>
      </c>
      <c r="E300">
        <v>-1.4E-2</v>
      </c>
    </row>
    <row r="301" spans="1:5">
      <c r="A301">
        <v>1982</v>
      </c>
      <c r="B301">
        <v>1.2999999999999999E-2</v>
      </c>
      <c r="C301">
        <v>-1.7999999999999999E-2</v>
      </c>
      <c r="D301">
        <v>1.6E-2</v>
      </c>
      <c r="E301">
        <v>0.14599999999999999</v>
      </c>
    </row>
    <row r="302" spans="1:5">
      <c r="A302">
        <v>1983</v>
      </c>
      <c r="B302">
        <v>0.11899999999999999</v>
      </c>
      <c r="C302">
        <v>2.3E-2</v>
      </c>
      <c r="D302">
        <v>0.17799999999999999</v>
      </c>
      <c r="E302">
        <v>0.3</v>
      </c>
    </row>
    <row r="303" spans="1:5">
      <c r="A303">
        <v>1984</v>
      </c>
      <c r="B303">
        <v>-0.01</v>
      </c>
      <c r="C303">
        <v>-8.5999999999999993E-2</v>
      </c>
      <c r="D303">
        <v>7.6999999999999999E-2</v>
      </c>
      <c r="E303">
        <v>-3.3000000000000002E-2</v>
      </c>
    </row>
    <row r="304" spans="1:5">
      <c r="A304">
        <v>1985</v>
      </c>
      <c r="B304">
        <v>-0.04</v>
      </c>
      <c r="C304">
        <v>-0.14599999999999999</v>
      </c>
      <c r="D304">
        <v>7.5999999999999998E-2</v>
      </c>
      <c r="E304">
        <v>-0.14499999999999999</v>
      </c>
    </row>
    <row r="305" spans="1:5">
      <c r="A305">
        <v>1986</v>
      </c>
      <c r="B305">
        <v>-1.2999999999999999E-2</v>
      </c>
      <c r="C305">
        <v>-8.2000000000000003E-2</v>
      </c>
      <c r="D305">
        <v>3.9E-2</v>
      </c>
      <c r="E305">
        <v>2.1000000000000001E-2</v>
      </c>
    </row>
    <row r="306" spans="1:5">
      <c r="A306">
        <v>1987</v>
      </c>
      <c r="B306">
        <v>0.14499999999999999</v>
      </c>
      <c r="C306">
        <v>5.5E-2</v>
      </c>
      <c r="D306">
        <v>0.17699999999999999</v>
      </c>
      <c r="E306">
        <v>0.39700000000000002</v>
      </c>
    </row>
    <row r="307" spans="1:5">
      <c r="A307">
        <v>1988</v>
      </c>
      <c r="B307">
        <v>0.108</v>
      </c>
      <c r="C307">
        <v>0.08</v>
      </c>
      <c r="D307">
        <v>0.14499999999999999</v>
      </c>
      <c r="E307">
        <v>0.13700000000000001</v>
      </c>
    </row>
    <row r="308" spans="1:5">
      <c r="A308">
        <v>1989</v>
      </c>
      <c r="B308">
        <v>6.9000000000000006E-2</v>
      </c>
      <c r="C308">
        <v>0.06</v>
      </c>
      <c r="D308">
        <v>0.09</v>
      </c>
      <c r="E308">
        <v>-4.4999999999999998E-2</v>
      </c>
    </row>
    <row r="309" spans="1:5">
      <c r="A309">
        <v>1990</v>
      </c>
      <c r="B309">
        <v>0.19800000000000001</v>
      </c>
      <c r="C309">
        <v>0.24199999999999999</v>
      </c>
      <c r="D309">
        <v>0.14599999999999999</v>
      </c>
      <c r="E309">
        <v>0.17799999999999999</v>
      </c>
    </row>
    <row r="310" spans="1:5">
      <c r="A310">
        <v>1991</v>
      </c>
      <c r="B310">
        <v>0.17399999999999999</v>
      </c>
      <c r="C310">
        <v>0.18</v>
      </c>
      <c r="D310">
        <v>0.14799999999999999</v>
      </c>
      <c r="E310">
        <v>0.221</v>
      </c>
    </row>
    <row r="311" spans="1:5">
      <c r="A311">
        <v>1992</v>
      </c>
      <c r="B311">
        <v>0.09</v>
      </c>
      <c r="C311">
        <v>4.2999999999999997E-2</v>
      </c>
      <c r="D311">
        <v>0.11799999999999999</v>
      </c>
      <c r="E311">
        <v>0.14799999999999999</v>
      </c>
    </row>
    <row r="312" spans="1:5">
      <c r="A312">
        <v>1993</v>
      </c>
      <c r="B312">
        <v>0.104</v>
      </c>
      <c r="C312">
        <v>5.7000000000000002E-2</v>
      </c>
      <c r="D312">
        <v>0.13500000000000001</v>
      </c>
      <c r="E312">
        <v>0.151</v>
      </c>
    </row>
    <row r="313" spans="1:5">
      <c r="A313">
        <v>1994</v>
      </c>
      <c r="B313">
        <v>0.14599999999999999</v>
      </c>
      <c r="C313">
        <v>0.192</v>
      </c>
      <c r="D313">
        <v>9.1999999999999998E-2</v>
      </c>
      <c r="E313">
        <v>0.16</v>
      </c>
    </row>
    <row r="314" spans="1:5">
      <c r="A314">
        <v>1995</v>
      </c>
      <c r="B314">
        <v>0.188</v>
      </c>
      <c r="C314">
        <v>0.23699999999999999</v>
      </c>
      <c r="D314">
        <v>0.14000000000000001</v>
      </c>
      <c r="E314">
        <v>0.253</v>
      </c>
    </row>
    <row r="315" spans="1:5">
      <c r="A315">
        <v>1996</v>
      </c>
      <c r="B315">
        <v>0.14000000000000001</v>
      </c>
      <c r="C315">
        <v>0.123</v>
      </c>
      <c r="D315">
        <v>0.16400000000000001</v>
      </c>
      <c r="E315">
        <v>0.14399999999999999</v>
      </c>
    </row>
    <row r="316" spans="1:5">
      <c r="A316">
        <v>1997</v>
      </c>
      <c r="B316">
        <v>0.318</v>
      </c>
      <c r="C316">
        <v>0.32200000000000001</v>
      </c>
      <c r="D316">
        <v>0.28100000000000003</v>
      </c>
      <c r="E316">
        <v>0.40799999999999997</v>
      </c>
    </row>
    <row r="317" spans="1:5">
      <c r="A317">
        <v>1998</v>
      </c>
      <c r="B317">
        <v>0.41599999999999998</v>
      </c>
      <c r="C317">
        <v>0.41299999999999998</v>
      </c>
      <c r="D317">
        <v>0.39400000000000002</v>
      </c>
      <c r="E317">
        <v>0.55900000000000005</v>
      </c>
    </row>
    <row r="318" spans="1:5">
      <c r="A318">
        <v>1999</v>
      </c>
      <c r="B318">
        <v>0.19700000000000001</v>
      </c>
      <c r="C318">
        <v>0.21199999999999999</v>
      </c>
      <c r="D318">
        <v>0.21299999999999999</v>
      </c>
      <c r="E318">
        <v>3.1E-2</v>
      </c>
    </row>
    <row r="319" spans="1:5">
      <c r="A319">
        <v>2000</v>
      </c>
      <c r="B319">
        <v>0.216</v>
      </c>
      <c r="C319">
        <v>0.24399999999999999</v>
      </c>
      <c r="D319">
        <v>0.20399999999999999</v>
      </c>
      <c r="E319">
        <v>9.4E-2</v>
      </c>
    </row>
    <row r="320" spans="1:5">
      <c r="A320">
        <v>2001</v>
      </c>
      <c r="B320">
        <v>0.32900000000000001</v>
      </c>
      <c r="C320">
        <v>0.34</v>
      </c>
      <c r="D320">
        <v>0.32700000000000001</v>
      </c>
      <c r="E320">
        <v>0.26500000000000001</v>
      </c>
    </row>
    <row r="321" spans="1:5">
      <c r="A321">
        <v>2002</v>
      </c>
      <c r="B321">
        <v>0.36799999999999999</v>
      </c>
      <c r="C321">
        <v>0.36299999999999999</v>
      </c>
      <c r="D321">
        <v>0.35</v>
      </c>
      <c r="E321">
        <v>0.42799999999999999</v>
      </c>
    </row>
    <row r="322" spans="1:5">
      <c r="A322">
        <v>2003</v>
      </c>
      <c r="B322">
        <v>0.39300000000000002</v>
      </c>
      <c r="C322">
        <v>0.44900000000000001</v>
      </c>
      <c r="D322">
        <v>0.32300000000000001</v>
      </c>
      <c r="E322">
        <v>0.47</v>
      </c>
    </row>
    <row r="323" spans="1:5">
      <c r="A323">
        <v>2004</v>
      </c>
      <c r="B323">
        <v>0.35399999999999998</v>
      </c>
      <c r="C323">
        <v>0.46700000000000003</v>
      </c>
      <c r="D323">
        <v>0.24299999999999999</v>
      </c>
      <c r="E323">
        <v>0.376</v>
      </c>
    </row>
    <row r="324" spans="1:5">
      <c r="A324">
        <v>2005</v>
      </c>
      <c r="B324">
        <v>0.38900000000000001</v>
      </c>
      <c r="C324">
        <v>0.48399999999999999</v>
      </c>
      <c r="D324">
        <v>0.30299999999999999</v>
      </c>
      <c r="E324">
        <v>0.40600000000000003</v>
      </c>
    </row>
    <row r="325" spans="1:5">
      <c r="A325">
        <v>2006</v>
      </c>
      <c r="B325">
        <v>0.36499999999999999</v>
      </c>
      <c r="C325">
        <v>0.44</v>
      </c>
      <c r="D325">
        <v>0.28999999999999998</v>
      </c>
      <c r="E325">
        <v>0.39300000000000002</v>
      </c>
    </row>
    <row r="326" spans="1:5">
      <c r="A326">
        <v>2007</v>
      </c>
      <c r="B326">
        <v>0.29599999999999999</v>
      </c>
      <c r="C326">
        <v>0.38600000000000001</v>
      </c>
      <c r="D326">
        <v>0.224</v>
      </c>
      <c r="E326">
        <v>0.27400000000000002</v>
      </c>
    </row>
    <row r="327" spans="1:5">
      <c r="A327">
        <v>2008</v>
      </c>
      <c r="B327">
        <v>0.25900000000000001</v>
      </c>
      <c r="C327">
        <v>0.35199999999999998</v>
      </c>
      <c r="D327">
        <v>0.19</v>
      </c>
      <c r="E327">
        <v>0.17</v>
      </c>
    </row>
    <row r="328" spans="1:5">
      <c r="A328">
        <v>2009</v>
      </c>
      <c r="B328">
        <v>0.39500000000000002</v>
      </c>
      <c r="C328">
        <v>0.41699999999999998</v>
      </c>
      <c r="D328">
        <v>0.36099999999999999</v>
      </c>
      <c r="E328">
        <v>0.48</v>
      </c>
    </row>
    <row r="329" spans="1:5">
      <c r="A329">
        <v>2010</v>
      </c>
      <c r="B329">
        <v>0.40600000000000003</v>
      </c>
      <c r="C329">
        <v>0.45600000000000002</v>
      </c>
      <c r="D329">
        <v>0.36199999999999999</v>
      </c>
      <c r="E329">
        <v>0.45700000000000002</v>
      </c>
    </row>
    <row r="330" spans="1:5">
      <c r="A330">
        <v>2011</v>
      </c>
      <c r="B330">
        <v>0.28999999999999998</v>
      </c>
      <c r="C330">
        <v>0.317</v>
      </c>
      <c r="D330">
        <v>0.27800000000000002</v>
      </c>
      <c r="E330">
        <v>0.13400000000000001</v>
      </c>
    </row>
    <row r="331" spans="1:5">
      <c r="A331">
        <v>2012</v>
      </c>
      <c r="B331">
        <v>0.34599999999999997</v>
      </c>
      <c r="C331">
        <v>0.41299999999999998</v>
      </c>
      <c r="D331">
        <v>0.28699999999999998</v>
      </c>
      <c r="E331">
        <v>0.27800000000000002</v>
      </c>
    </row>
    <row r="332" spans="1:5">
      <c r="A332">
        <v>2013</v>
      </c>
      <c r="B332">
        <v>0.376</v>
      </c>
      <c r="C332">
        <v>0.45100000000000001</v>
      </c>
      <c r="D332">
        <v>0.30299999999999999</v>
      </c>
      <c r="E332">
        <v>0.33300000000000002</v>
      </c>
    </row>
    <row r="333" spans="1:5">
      <c r="A333">
        <v>2014</v>
      </c>
      <c r="B333">
        <v>0.47699999999999998</v>
      </c>
      <c r="C333">
        <v>0.61699999999999999</v>
      </c>
      <c r="D333">
        <v>0.33500000000000002</v>
      </c>
      <c r="E333">
        <v>0.45100000000000001</v>
      </c>
    </row>
    <row r="334" spans="1:5">
      <c r="A334">
        <v>2015</v>
      </c>
      <c r="B334">
        <v>0.45700000000000002</v>
      </c>
      <c r="C334">
        <v>0.51400000000000001</v>
      </c>
      <c r="D334">
        <v>0.39200000000000002</v>
      </c>
      <c r="E334">
        <v>0.504</v>
      </c>
    </row>
    <row r="335" spans="1:5">
      <c r="A335" t="s">
        <v>33</v>
      </c>
      <c r="B335" t="s">
        <v>65</v>
      </c>
      <c r="C335" t="s">
        <v>69</v>
      </c>
      <c r="D335" t="s">
        <v>73</v>
      </c>
      <c r="E335" t="s">
        <v>77</v>
      </c>
    </row>
    <row r="336" spans="1:5">
      <c r="A336">
        <v>1850</v>
      </c>
      <c r="B336">
        <v>0</v>
      </c>
      <c r="C336">
        <v>0</v>
      </c>
      <c r="D336">
        <v>0</v>
      </c>
      <c r="E336">
        <v>0</v>
      </c>
    </row>
    <row r="337" spans="1:5">
      <c r="A337">
        <v>1851</v>
      </c>
      <c r="B337">
        <v>0</v>
      </c>
      <c r="C337">
        <v>0</v>
      </c>
      <c r="D337">
        <v>0</v>
      </c>
      <c r="E337">
        <v>0</v>
      </c>
    </row>
    <row r="338" spans="1:5">
      <c r="A338">
        <v>1852</v>
      </c>
      <c r="B338">
        <v>0</v>
      </c>
      <c r="C338">
        <v>0</v>
      </c>
      <c r="D338">
        <v>0</v>
      </c>
      <c r="E338">
        <v>0</v>
      </c>
    </row>
    <row r="339" spans="1:5">
      <c r="A339">
        <v>1853</v>
      </c>
      <c r="B339">
        <v>0</v>
      </c>
      <c r="C339">
        <v>0</v>
      </c>
      <c r="D339">
        <v>0</v>
      </c>
      <c r="E339">
        <v>0</v>
      </c>
    </row>
    <row r="340" spans="1:5">
      <c r="A340">
        <v>1854</v>
      </c>
      <c r="B340">
        <v>0</v>
      </c>
      <c r="C340">
        <v>0</v>
      </c>
      <c r="D340">
        <v>0</v>
      </c>
      <c r="E340">
        <v>0</v>
      </c>
    </row>
    <row r="341" spans="1:5">
      <c r="A341">
        <v>1855</v>
      </c>
      <c r="B341">
        <v>0</v>
      </c>
      <c r="C341">
        <v>0</v>
      </c>
      <c r="D341">
        <v>0</v>
      </c>
      <c r="E341">
        <v>0</v>
      </c>
    </row>
    <row r="342" spans="1:5">
      <c r="A342">
        <v>1856</v>
      </c>
      <c r="B342">
        <v>0</v>
      </c>
      <c r="C342">
        <v>0</v>
      </c>
      <c r="D342">
        <v>0</v>
      </c>
      <c r="E342">
        <v>0</v>
      </c>
    </row>
    <row r="343" spans="1:5">
      <c r="A343">
        <v>1857</v>
      </c>
      <c r="B343">
        <v>0</v>
      </c>
      <c r="C343">
        <v>0</v>
      </c>
      <c r="D343">
        <v>0</v>
      </c>
      <c r="E343">
        <v>0</v>
      </c>
    </row>
    <row r="344" spans="1:5">
      <c r="A344">
        <v>1858</v>
      </c>
      <c r="B344">
        <v>0</v>
      </c>
      <c r="C344">
        <v>0</v>
      </c>
      <c r="D344">
        <v>0</v>
      </c>
      <c r="E344">
        <v>0</v>
      </c>
    </row>
    <row r="345" spans="1:5">
      <c r="A345">
        <v>1859</v>
      </c>
      <c r="B345">
        <v>0</v>
      </c>
      <c r="C345">
        <v>0</v>
      </c>
      <c r="D345">
        <v>0</v>
      </c>
      <c r="E345">
        <v>0</v>
      </c>
    </row>
    <row r="346" spans="1:5">
      <c r="A346">
        <v>1860</v>
      </c>
      <c r="B346">
        <v>0</v>
      </c>
      <c r="C346">
        <v>0</v>
      </c>
      <c r="D346">
        <v>0</v>
      </c>
      <c r="E346">
        <v>0</v>
      </c>
    </row>
    <row r="347" spans="1:5">
      <c r="A347">
        <v>1861</v>
      </c>
      <c r="B347">
        <v>0</v>
      </c>
      <c r="C347">
        <v>0</v>
      </c>
      <c r="D347">
        <v>0</v>
      </c>
      <c r="E347">
        <v>0</v>
      </c>
    </row>
    <row r="348" spans="1:5">
      <c r="A348">
        <v>1862</v>
      </c>
      <c r="B348">
        <v>0</v>
      </c>
      <c r="C348">
        <v>0</v>
      </c>
      <c r="D348">
        <v>0</v>
      </c>
      <c r="E348">
        <v>0</v>
      </c>
    </row>
    <row r="349" spans="1:5">
      <c r="A349">
        <v>1863</v>
      </c>
      <c r="B349">
        <v>0</v>
      </c>
      <c r="C349">
        <v>0</v>
      </c>
      <c r="D349">
        <v>0</v>
      </c>
      <c r="E349">
        <v>0</v>
      </c>
    </row>
    <row r="350" spans="1:5">
      <c r="A350">
        <v>1864</v>
      </c>
      <c r="B350">
        <v>0</v>
      </c>
      <c r="C350">
        <v>0</v>
      </c>
      <c r="D350">
        <v>0</v>
      </c>
      <c r="E350">
        <v>0</v>
      </c>
    </row>
    <row r="351" spans="1:5">
      <c r="A351">
        <v>1865</v>
      </c>
      <c r="B351">
        <v>0</v>
      </c>
      <c r="C351">
        <v>0</v>
      </c>
      <c r="D351">
        <v>0</v>
      </c>
      <c r="E351">
        <v>0</v>
      </c>
    </row>
    <row r="352" spans="1:5">
      <c r="A352">
        <v>1866</v>
      </c>
      <c r="B352">
        <v>0</v>
      </c>
      <c r="C352">
        <v>0</v>
      </c>
      <c r="D352">
        <v>0</v>
      </c>
      <c r="E352">
        <v>0</v>
      </c>
    </row>
    <row r="353" spans="1:5">
      <c r="A353">
        <v>1867</v>
      </c>
      <c r="B353">
        <v>0</v>
      </c>
      <c r="C353">
        <v>0</v>
      </c>
      <c r="D353">
        <v>0</v>
      </c>
      <c r="E353">
        <v>0</v>
      </c>
    </row>
    <row r="354" spans="1:5">
      <c r="A354">
        <v>1868</v>
      </c>
      <c r="B354">
        <v>0</v>
      </c>
      <c r="C354">
        <v>0</v>
      </c>
      <c r="D354">
        <v>0</v>
      </c>
      <c r="E354">
        <v>0</v>
      </c>
    </row>
    <row r="355" spans="1:5">
      <c r="A355">
        <v>1869</v>
      </c>
      <c r="B355">
        <v>0</v>
      </c>
      <c r="C355">
        <v>0</v>
      </c>
      <c r="D355">
        <v>0</v>
      </c>
      <c r="E355">
        <v>0</v>
      </c>
    </row>
    <row r="356" spans="1:5">
      <c r="A356">
        <v>1870</v>
      </c>
      <c r="B356">
        <v>0</v>
      </c>
      <c r="C356">
        <v>0</v>
      </c>
      <c r="D356">
        <v>0</v>
      </c>
      <c r="E356">
        <v>0</v>
      </c>
    </row>
    <row r="357" spans="1:5">
      <c r="A357">
        <v>1871</v>
      </c>
      <c r="B357">
        <v>0</v>
      </c>
      <c r="C357">
        <v>0</v>
      </c>
      <c r="D357">
        <v>0</v>
      </c>
      <c r="E357">
        <v>0</v>
      </c>
    </row>
    <row r="358" spans="1:5">
      <c r="A358">
        <v>1872</v>
      </c>
      <c r="B358">
        <v>0</v>
      </c>
      <c r="C358">
        <v>0</v>
      </c>
      <c r="D358">
        <v>0</v>
      </c>
      <c r="E358">
        <v>0</v>
      </c>
    </row>
    <row r="359" spans="1:5">
      <c r="A359">
        <v>1873</v>
      </c>
      <c r="B359">
        <v>0</v>
      </c>
      <c r="C359">
        <v>0</v>
      </c>
      <c r="D359">
        <v>0</v>
      </c>
      <c r="E359">
        <v>0</v>
      </c>
    </row>
    <row r="360" spans="1:5">
      <c r="A360">
        <v>1874</v>
      </c>
      <c r="B360">
        <v>0</v>
      </c>
      <c r="C360">
        <v>0</v>
      </c>
      <c r="D360">
        <v>0</v>
      </c>
      <c r="E360">
        <v>0</v>
      </c>
    </row>
    <row r="361" spans="1:5">
      <c r="A361">
        <v>1875</v>
      </c>
      <c r="B361">
        <v>0</v>
      </c>
      <c r="C361">
        <v>0</v>
      </c>
      <c r="D361">
        <v>0</v>
      </c>
      <c r="E361">
        <v>0</v>
      </c>
    </row>
    <row r="362" spans="1:5">
      <c r="A362">
        <v>1876</v>
      </c>
      <c r="B362">
        <v>0</v>
      </c>
      <c r="C362">
        <v>0</v>
      </c>
      <c r="D362">
        <v>0</v>
      </c>
      <c r="E362">
        <v>0</v>
      </c>
    </row>
    <row r="363" spans="1:5">
      <c r="A363">
        <v>1877</v>
      </c>
      <c r="B363">
        <v>0</v>
      </c>
      <c r="C363">
        <v>0</v>
      </c>
      <c r="D363">
        <v>0</v>
      </c>
      <c r="E363">
        <v>0</v>
      </c>
    </row>
    <row r="364" spans="1:5">
      <c r="A364">
        <v>1878</v>
      </c>
      <c r="B364">
        <v>0</v>
      </c>
      <c r="C364">
        <v>0</v>
      </c>
      <c r="D364">
        <v>0</v>
      </c>
      <c r="E364">
        <v>0</v>
      </c>
    </row>
    <row r="365" spans="1:5">
      <c r="A365">
        <v>1879</v>
      </c>
      <c r="B365">
        <v>0</v>
      </c>
      <c r="C365">
        <v>0</v>
      </c>
      <c r="D365">
        <v>0</v>
      </c>
      <c r="E365">
        <v>0</v>
      </c>
    </row>
    <row r="366" spans="1:5">
      <c r="A366">
        <v>1880</v>
      </c>
      <c r="B366">
        <v>0</v>
      </c>
      <c r="C366">
        <v>0</v>
      </c>
      <c r="D366">
        <v>0</v>
      </c>
      <c r="E366">
        <v>0</v>
      </c>
    </row>
    <row r="367" spans="1:5">
      <c r="A367">
        <v>1881</v>
      </c>
      <c r="B367">
        <v>0</v>
      </c>
      <c r="C367">
        <v>0</v>
      </c>
      <c r="D367">
        <v>0</v>
      </c>
      <c r="E367">
        <v>0</v>
      </c>
    </row>
    <row r="368" spans="1:5">
      <c r="A368">
        <v>1882</v>
      </c>
      <c r="B368">
        <v>0</v>
      </c>
      <c r="C368">
        <v>0</v>
      </c>
      <c r="D368">
        <v>0</v>
      </c>
      <c r="E368">
        <v>0</v>
      </c>
    </row>
    <row r="369" spans="1:5">
      <c r="A369">
        <v>1883</v>
      </c>
      <c r="B369">
        <v>0</v>
      </c>
      <c r="C369">
        <v>0</v>
      </c>
      <c r="D369">
        <v>0</v>
      </c>
      <c r="E369">
        <v>0</v>
      </c>
    </row>
    <row r="370" spans="1:5">
      <c r="A370">
        <v>1884</v>
      </c>
      <c r="B370">
        <v>0</v>
      </c>
      <c r="C370">
        <v>0</v>
      </c>
      <c r="D370">
        <v>0</v>
      </c>
      <c r="E370">
        <v>0</v>
      </c>
    </row>
    <row r="371" spans="1:5">
      <c r="A371">
        <v>1885</v>
      </c>
      <c r="B371">
        <v>0</v>
      </c>
      <c r="C371">
        <v>0</v>
      </c>
      <c r="D371">
        <v>0</v>
      </c>
      <c r="E371">
        <v>0</v>
      </c>
    </row>
    <row r="372" spans="1:5">
      <c r="A372">
        <v>1886</v>
      </c>
      <c r="B372">
        <v>0</v>
      </c>
      <c r="C372">
        <v>0</v>
      </c>
      <c r="D372">
        <v>0</v>
      </c>
      <c r="E372">
        <v>0</v>
      </c>
    </row>
    <row r="373" spans="1:5">
      <c r="A373">
        <v>1887</v>
      </c>
      <c r="B373">
        <v>0</v>
      </c>
      <c r="C373">
        <v>0</v>
      </c>
      <c r="D373">
        <v>0</v>
      </c>
      <c r="E373">
        <v>0</v>
      </c>
    </row>
    <row r="374" spans="1:5">
      <c r="A374">
        <v>1888</v>
      </c>
      <c r="B374">
        <v>0</v>
      </c>
      <c r="C374">
        <v>0</v>
      </c>
      <c r="D374">
        <v>0</v>
      </c>
      <c r="E374">
        <v>0</v>
      </c>
    </row>
    <row r="375" spans="1:5">
      <c r="A375">
        <v>1889</v>
      </c>
      <c r="B375">
        <v>0</v>
      </c>
      <c r="C375">
        <v>0</v>
      </c>
      <c r="D375">
        <v>0</v>
      </c>
      <c r="E375">
        <v>0</v>
      </c>
    </row>
    <row r="376" spans="1:5">
      <c r="A376">
        <v>1890</v>
      </c>
      <c r="B376">
        <v>0</v>
      </c>
      <c r="C376">
        <v>0</v>
      </c>
      <c r="D376">
        <v>0</v>
      </c>
      <c r="E376">
        <v>0</v>
      </c>
    </row>
    <row r="377" spans="1:5">
      <c r="A377">
        <v>1891</v>
      </c>
      <c r="B377">
        <v>0</v>
      </c>
      <c r="C377">
        <v>0</v>
      </c>
      <c r="D377">
        <v>0</v>
      </c>
      <c r="E377">
        <v>0</v>
      </c>
    </row>
    <row r="378" spans="1:5">
      <c r="A378">
        <v>1892</v>
      </c>
      <c r="B378">
        <v>0</v>
      </c>
      <c r="C378">
        <v>0</v>
      </c>
      <c r="D378">
        <v>0</v>
      </c>
      <c r="E378">
        <v>0</v>
      </c>
    </row>
    <row r="379" spans="1:5">
      <c r="A379">
        <v>1893</v>
      </c>
      <c r="B379">
        <v>0</v>
      </c>
      <c r="C379">
        <v>0</v>
      </c>
      <c r="D379">
        <v>0</v>
      </c>
      <c r="E379">
        <v>0</v>
      </c>
    </row>
    <row r="380" spans="1:5">
      <c r="A380">
        <v>1894</v>
      </c>
      <c r="B380">
        <v>0</v>
      </c>
      <c r="C380">
        <v>0</v>
      </c>
      <c r="D380">
        <v>0</v>
      </c>
      <c r="E380">
        <v>0</v>
      </c>
    </row>
    <row r="381" spans="1:5">
      <c r="A381">
        <v>1895</v>
      </c>
      <c r="B381">
        <v>0</v>
      </c>
      <c r="C381">
        <v>0</v>
      </c>
      <c r="D381">
        <v>0</v>
      </c>
      <c r="E381">
        <v>0</v>
      </c>
    </row>
    <row r="382" spans="1:5">
      <c r="A382">
        <v>1896</v>
      </c>
      <c r="B382">
        <v>0</v>
      </c>
      <c r="C382">
        <v>0</v>
      </c>
      <c r="D382">
        <v>0</v>
      </c>
      <c r="E382">
        <v>0</v>
      </c>
    </row>
    <row r="383" spans="1:5">
      <c r="A383">
        <v>1897</v>
      </c>
      <c r="B383">
        <v>0</v>
      </c>
      <c r="C383">
        <v>0</v>
      </c>
      <c r="D383">
        <v>0</v>
      </c>
      <c r="E383">
        <v>0</v>
      </c>
    </row>
    <row r="384" spans="1:5">
      <c r="A384">
        <v>1898</v>
      </c>
      <c r="B384">
        <v>0</v>
      </c>
      <c r="C384">
        <v>0</v>
      </c>
      <c r="D384">
        <v>0</v>
      </c>
      <c r="E384">
        <v>0</v>
      </c>
    </row>
    <row r="385" spans="1:5">
      <c r="A385">
        <v>1899</v>
      </c>
      <c r="B385">
        <v>0</v>
      </c>
      <c r="C385">
        <v>0</v>
      </c>
      <c r="D385">
        <v>0</v>
      </c>
      <c r="E385">
        <v>0</v>
      </c>
    </row>
    <row r="386" spans="1:5">
      <c r="A386">
        <v>1900</v>
      </c>
      <c r="B386">
        <v>0</v>
      </c>
      <c r="C386">
        <v>0</v>
      </c>
      <c r="D386">
        <v>0</v>
      </c>
      <c r="E386">
        <v>0</v>
      </c>
    </row>
    <row r="387" spans="1:5">
      <c r="A387">
        <v>1901</v>
      </c>
      <c r="B387">
        <v>0</v>
      </c>
      <c r="C387">
        <v>24.160927131099999</v>
      </c>
      <c r="D387">
        <v>0</v>
      </c>
      <c r="E387">
        <v>0</v>
      </c>
    </row>
    <row r="388" spans="1:5">
      <c r="A388">
        <v>1902</v>
      </c>
      <c r="B388">
        <v>0</v>
      </c>
      <c r="C388">
        <v>0</v>
      </c>
      <c r="D388">
        <v>0</v>
      </c>
      <c r="E388">
        <v>0</v>
      </c>
    </row>
    <row r="389" spans="1:5">
      <c r="A389">
        <v>1903</v>
      </c>
      <c r="B389">
        <v>0</v>
      </c>
      <c r="C389">
        <v>0</v>
      </c>
      <c r="D389">
        <v>0</v>
      </c>
      <c r="E389">
        <v>0</v>
      </c>
    </row>
    <row r="390" spans="1:5">
      <c r="A390">
        <v>1904</v>
      </c>
      <c r="B390">
        <v>0</v>
      </c>
      <c r="C390">
        <v>0</v>
      </c>
      <c r="D390">
        <v>0</v>
      </c>
      <c r="E390">
        <v>0</v>
      </c>
    </row>
    <row r="391" spans="1:5">
      <c r="A391">
        <v>1905</v>
      </c>
      <c r="B391">
        <v>0</v>
      </c>
      <c r="C391">
        <v>0</v>
      </c>
      <c r="D391">
        <v>0</v>
      </c>
      <c r="E391">
        <v>0</v>
      </c>
    </row>
    <row r="392" spans="1:5">
      <c r="A392">
        <v>1906</v>
      </c>
      <c r="B392">
        <v>0</v>
      </c>
      <c r="C392">
        <v>0</v>
      </c>
      <c r="D392">
        <v>0</v>
      </c>
      <c r="E392">
        <v>0</v>
      </c>
    </row>
    <row r="393" spans="1:5">
      <c r="A393">
        <v>1907</v>
      </c>
      <c r="B393">
        <v>0</v>
      </c>
      <c r="C393">
        <v>0</v>
      </c>
      <c r="D393">
        <v>0</v>
      </c>
      <c r="E393">
        <v>0</v>
      </c>
    </row>
    <row r="394" spans="1:5">
      <c r="A394">
        <v>1908</v>
      </c>
      <c r="B394">
        <v>0</v>
      </c>
      <c r="C394">
        <v>0</v>
      </c>
      <c r="D394">
        <v>0</v>
      </c>
      <c r="E394">
        <v>0</v>
      </c>
    </row>
    <row r="395" spans="1:5">
      <c r="A395">
        <v>1909</v>
      </c>
      <c r="B395">
        <v>0</v>
      </c>
      <c r="C395">
        <v>0</v>
      </c>
      <c r="D395">
        <v>0</v>
      </c>
      <c r="E395">
        <v>0</v>
      </c>
    </row>
    <row r="396" spans="1:5">
      <c r="A396">
        <v>1910</v>
      </c>
      <c r="B396">
        <v>0</v>
      </c>
      <c r="C396">
        <v>0</v>
      </c>
      <c r="D396">
        <v>0</v>
      </c>
      <c r="E396">
        <v>0</v>
      </c>
    </row>
    <row r="397" spans="1:5">
      <c r="A397">
        <v>1911</v>
      </c>
      <c r="B397">
        <v>0</v>
      </c>
      <c r="C397">
        <v>0</v>
      </c>
      <c r="D397">
        <v>0</v>
      </c>
      <c r="E397">
        <v>0</v>
      </c>
    </row>
    <row r="398" spans="1:5">
      <c r="A398">
        <v>1912</v>
      </c>
      <c r="B398">
        <v>0</v>
      </c>
      <c r="C398">
        <v>0</v>
      </c>
      <c r="D398">
        <v>0</v>
      </c>
      <c r="E398">
        <v>0</v>
      </c>
    </row>
    <row r="399" spans="1:5">
      <c r="A399">
        <v>1913</v>
      </c>
      <c r="B399">
        <v>0</v>
      </c>
      <c r="C399">
        <v>0</v>
      </c>
      <c r="D399">
        <v>0</v>
      </c>
      <c r="E399">
        <v>0</v>
      </c>
    </row>
    <row r="400" spans="1:5">
      <c r="A400">
        <v>1914</v>
      </c>
      <c r="B400">
        <v>0</v>
      </c>
      <c r="C400">
        <v>0</v>
      </c>
      <c r="D400">
        <v>0</v>
      </c>
      <c r="E400">
        <v>0</v>
      </c>
    </row>
    <row r="401" spans="1:5">
      <c r="A401">
        <v>1915</v>
      </c>
      <c r="B401">
        <v>0</v>
      </c>
      <c r="C401">
        <v>0</v>
      </c>
      <c r="D401">
        <v>0</v>
      </c>
      <c r="E401">
        <v>0</v>
      </c>
    </row>
    <row r="402" spans="1:5">
      <c r="A402">
        <v>1916</v>
      </c>
      <c r="B402">
        <v>0</v>
      </c>
      <c r="C402">
        <v>0</v>
      </c>
      <c r="D402">
        <v>0</v>
      </c>
      <c r="E402">
        <v>0</v>
      </c>
    </row>
    <row r="403" spans="1:5">
      <c r="A403">
        <v>1917</v>
      </c>
      <c r="B403">
        <v>0</v>
      </c>
      <c r="C403">
        <v>0</v>
      </c>
      <c r="D403">
        <v>0</v>
      </c>
      <c r="E403">
        <v>0</v>
      </c>
    </row>
    <row r="404" spans="1:5">
      <c r="A404">
        <v>1918</v>
      </c>
      <c r="B404">
        <v>0</v>
      </c>
      <c r="C404">
        <v>0</v>
      </c>
      <c r="D404">
        <v>0</v>
      </c>
      <c r="E404">
        <v>0</v>
      </c>
    </row>
    <row r="405" spans="1:5">
      <c r="A405">
        <v>1919</v>
      </c>
      <c r="B405">
        <v>0</v>
      </c>
      <c r="C405">
        <v>0</v>
      </c>
      <c r="D405">
        <v>0</v>
      </c>
      <c r="E405">
        <v>0</v>
      </c>
    </row>
    <row r="406" spans="1:5">
      <c r="A406">
        <v>1920</v>
      </c>
      <c r="B406">
        <v>0</v>
      </c>
      <c r="C406">
        <v>22.266074794200001</v>
      </c>
      <c r="D406">
        <v>0</v>
      </c>
      <c r="E406">
        <v>0</v>
      </c>
    </row>
    <row r="407" spans="1:5">
      <c r="A407">
        <v>1921</v>
      </c>
      <c r="B407">
        <v>0</v>
      </c>
      <c r="C407">
        <v>0</v>
      </c>
      <c r="D407">
        <v>0</v>
      </c>
      <c r="E407">
        <v>0</v>
      </c>
    </row>
    <row r="408" spans="1:5">
      <c r="A408">
        <v>1922</v>
      </c>
      <c r="B408">
        <v>0</v>
      </c>
      <c r="C408">
        <v>0</v>
      </c>
      <c r="D408">
        <v>0</v>
      </c>
      <c r="E408">
        <v>0</v>
      </c>
    </row>
    <row r="409" spans="1:5">
      <c r="A409">
        <v>1923</v>
      </c>
      <c r="B409">
        <v>0</v>
      </c>
      <c r="C409">
        <v>0</v>
      </c>
      <c r="D409">
        <v>0</v>
      </c>
      <c r="E409">
        <v>0</v>
      </c>
    </row>
    <row r="410" spans="1:5">
      <c r="A410">
        <v>1924</v>
      </c>
      <c r="B410">
        <v>0</v>
      </c>
      <c r="C410">
        <v>0</v>
      </c>
      <c r="D410">
        <v>0</v>
      </c>
      <c r="E410">
        <v>0</v>
      </c>
    </row>
    <row r="411" spans="1:5">
      <c r="A411">
        <v>1925</v>
      </c>
      <c r="B411">
        <v>0</v>
      </c>
      <c r="C411">
        <v>0</v>
      </c>
      <c r="D411">
        <v>0</v>
      </c>
      <c r="E411">
        <v>34.545081848999999</v>
      </c>
    </row>
    <row r="412" spans="1:5">
      <c r="A412">
        <v>1926</v>
      </c>
      <c r="B412">
        <v>0</v>
      </c>
      <c r="C412">
        <v>0</v>
      </c>
      <c r="D412">
        <v>0</v>
      </c>
      <c r="E412">
        <v>0</v>
      </c>
    </row>
    <row r="413" spans="1:5">
      <c r="A413">
        <v>1927</v>
      </c>
      <c r="B413">
        <v>0</v>
      </c>
      <c r="C413">
        <v>0</v>
      </c>
      <c r="D413">
        <v>0</v>
      </c>
      <c r="E413">
        <v>0</v>
      </c>
    </row>
    <row r="414" spans="1:5">
      <c r="A414">
        <v>1928</v>
      </c>
      <c r="B414">
        <v>0</v>
      </c>
      <c r="C414">
        <v>0</v>
      </c>
      <c r="D414">
        <v>0</v>
      </c>
      <c r="E414">
        <v>0</v>
      </c>
    </row>
    <row r="415" spans="1:5">
      <c r="A415">
        <v>1929</v>
      </c>
      <c r="B415">
        <v>0</v>
      </c>
      <c r="C415">
        <v>0</v>
      </c>
      <c r="D415">
        <v>0</v>
      </c>
      <c r="E415">
        <v>0</v>
      </c>
    </row>
    <row r="416" spans="1:5">
      <c r="A416">
        <v>1930</v>
      </c>
      <c r="B416">
        <v>0</v>
      </c>
      <c r="C416">
        <v>0</v>
      </c>
      <c r="D416">
        <v>0</v>
      </c>
      <c r="E416">
        <v>0</v>
      </c>
    </row>
    <row r="417" spans="1:5">
      <c r="A417">
        <v>1931</v>
      </c>
      <c r="B417">
        <v>0</v>
      </c>
      <c r="C417">
        <v>0</v>
      </c>
      <c r="D417">
        <v>0</v>
      </c>
      <c r="E417">
        <v>0</v>
      </c>
    </row>
    <row r="418" spans="1:5">
      <c r="A418">
        <v>1932</v>
      </c>
      <c r="B418">
        <v>0</v>
      </c>
      <c r="C418">
        <v>0</v>
      </c>
      <c r="D418">
        <v>0</v>
      </c>
      <c r="E418">
        <v>0</v>
      </c>
    </row>
    <row r="419" spans="1:5">
      <c r="A419">
        <v>1933</v>
      </c>
      <c r="B419">
        <v>0</v>
      </c>
      <c r="C419">
        <v>0</v>
      </c>
      <c r="D419">
        <v>0</v>
      </c>
      <c r="E419">
        <v>0</v>
      </c>
    </row>
    <row r="420" spans="1:5">
      <c r="A420">
        <v>1934</v>
      </c>
      <c r="B420">
        <v>0</v>
      </c>
      <c r="C420">
        <v>0</v>
      </c>
      <c r="D420">
        <v>0</v>
      </c>
      <c r="E420">
        <v>0</v>
      </c>
    </row>
    <row r="421" spans="1:5">
      <c r="A421">
        <v>1935</v>
      </c>
      <c r="B421">
        <v>82.311540426500002</v>
      </c>
      <c r="C421">
        <v>23.779964574200001</v>
      </c>
      <c r="D421">
        <v>0</v>
      </c>
      <c r="E421">
        <v>0</v>
      </c>
    </row>
    <row r="422" spans="1:5">
      <c r="A422">
        <v>1936</v>
      </c>
      <c r="B422">
        <v>0</v>
      </c>
      <c r="C422">
        <v>0</v>
      </c>
      <c r="D422">
        <v>76.425256474799994</v>
      </c>
      <c r="E422">
        <v>0</v>
      </c>
    </row>
    <row r="423" spans="1:5">
      <c r="A423">
        <v>1937</v>
      </c>
      <c r="B423">
        <v>0</v>
      </c>
      <c r="C423">
        <v>0</v>
      </c>
      <c r="D423">
        <v>0</v>
      </c>
      <c r="E423">
        <v>0</v>
      </c>
    </row>
    <row r="424" spans="1:5">
      <c r="A424">
        <v>1938</v>
      </c>
      <c r="B424">
        <v>0</v>
      </c>
      <c r="C424">
        <v>0</v>
      </c>
      <c r="D424">
        <v>0</v>
      </c>
      <c r="E424">
        <v>0</v>
      </c>
    </row>
    <row r="425" spans="1:5">
      <c r="A425">
        <v>1939</v>
      </c>
      <c r="B425">
        <v>0</v>
      </c>
      <c r="C425">
        <v>0</v>
      </c>
      <c r="D425">
        <v>0</v>
      </c>
      <c r="E425">
        <v>0</v>
      </c>
    </row>
    <row r="426" spans="1:5">
      <c r="A426">
        <v>1940</v>
      </c>
      <c r="B426">
        <v>0</v>
      </c>
      <c r="C426">
        <v>0</v>
      </c>
      <c r="D426">
        <v>0</v>
      </c>
      <c r="E426">
        <v>0</v>
      </c>
    </row>
    <row r="427" spans="1:5">
      <c r="A427">
        <v>1941</v>
      </c>
      <c r="B427">
        <v>0</v>
      </c>
      <c r="C427">
        <v>0</v>
      </c>
      <c r="D427">
        <v>0</v>
      </c>
      <c r="E427">
        <v>0</v>
      </c>
    </row>
    <row r="428" spans="1:5">
      <c r="A428">
        <v>1942</v>
      </c>
      <c r="B428">
        <v>0</v>
      </c>
      <c r="C428">
        <v>0</v>
      </c>
      <c r="D428">
        <v>0</v>
      </c>
      <c r="E428">
        <v>0</v>
      </c>
    </row>
    <row r="429" spans="1:5">
      <c r="A429">
        <v>1943</v>
      </c>
      <c r="B429">
        <v>0</v>
      </c>
      <c r="C429">
        <v>0</v>
      </c>
      <c r="D429">
        <v>0</v>
      </c>
      <c r="E429">
        <v>0</v>
      </c>
    </row>
    <row r="430" spans="1:5">
      <c r="A430">
        <v>1944</v>
      </c>
      <c r="B430">
        <v>0</v>
      </c>
      <c r="C430">
        <v>0</v>
      </c>
      <c r="D430">
        <v>0</v>
      </c>
      <c r="E430">
        <v>0</v>
      </c>
    </row>
    <row r="431" spans="1:5">
      <c r="A431">
        <v>1945</v>
      </c>
      <c r="B431">
        <v>0</v>
      </c>
      <c r="C431">
        <v>0</v>
      </c>
      <c r="D431">
        <v>0</v>
      </c>
      <c r="E431">
        <v>0</v>
      </c>
    </row>
    <row r="432" spans="1:5">
      <c r="A432">
        <v>1946</v>
      </c>
      <c r="B432">
        <v>0</v>
      </c>
      <c r="C432">
        <v>0</v>
      </c>
      <c r="D432">
        <v>0</v>
      </c>
      <c r="E432">
        <v>0</v>
      </c>
    </row>
    <row r="433" spans="1:5">
      <c r="A433">
        <v>1947</v>
      </c>
      <c r="B433">
        <v>0</v>
      </c>
      <c r="C433">
        <v>0</v>
      </c>
      <c r="D433">
        <v>0</v>
      </c>
      <c r="E433">
        <v>0</v>
      </c>
    </row>
    <row r="434" spans="1:5">
      <c r="A434">
        <v>1948</v>
      </c>
      <c r="B434">
        <v>0</v>
      </c>
      <c r="C434">
        <v>0</v>
      </c>
      <c r="D434">
        <v>0</v>
      </c>
      <c r="E434">
        <v>0</v>
      </c>
    </row>
    <row r="435" spans="1:5">
      <c r="A435">
        <v>1949</v>
      </c>
      <c r="B435">
        <v>0</v>
      </c>
      <c r="C435">
        <v>0</v>
      </c>
      <c r="D435">
        <v>0</v>
      </c>
      <c r="E435">
        <v>0</v>
      </c>
    </row>
    <row r="436" spans="1:5">
      <c r="A436">
        <v>1950</v>
      </c>
      <c r="B436">
        <v>0</v>
      </c>
      <c r="C436">
        <v>0</v>
      </c>
      <c r="D436">
        <v>0</v>
      </c>
      <c r="E436">
        <v>0</v>
      </c>
    </row>
    <row r="437" spans="1:5">
      <c r="A437">
        <v>1951</v>
      </c>
      <c r="B437">
        <v>0</v>
      </c>
      <c r="C437">
        <v>0</v>
      </c>
      <c r="D437">
        <v>0</v>
      </c>
      <c r="E437">
        <v>0</v>
      </c>
    </row>
    <row r="438" spans="1:5">
      <c r="A438">
        <v>1952</v>
      </c>
      <c r="B438">
        <v>0</v>
      </c>
      <c r="C438">
        <v>0</v>
      </c>
      <c r="D438">
        <v>0</v>
      </c>
      <c r="E438">
        <v>0</v>
      </c>
    </row>
    <row r="439" spans="1:5">
      <c r="A439">
        <v>1953</v>
      </c>
      <c r="B439">
        <v>0</v>
      </c>
      <c r="C439">
        <v>0</v>
      </c>
      <c r="D439">
        <v>0</v>
      </c>
      <c r="E439">
        <v>0</v>
      </c>
    </row>
    <row r="440" spans="1:5">
      <c r="A440">
        <v>1954</v>
      </c>
      <c r="B440">
        <v>0</v>
      </c>
      <c r="C440">
        <v>0</v>
      </c>
      <c r="D440">
        <v>0</v>
      </c>
      <c r="E440">
        <v>0</v>
      </c>
    </row>
    <row r="441" spans="1:5">
      <c r="A441">
        <v>1955</v>
      </c>
      <c r="B441">
        <v>0</v>
      </c>
      <c r="C441">
        <v>0</v>
      </c>
      <c r="D441">
        <v>0</v>
      </c>
      <c r="E441">
        <v>0</v>
      </c>
    </row>
    <row r="442" spans="1:5">
      <c r="A442">
        <v>1956</v>
      </c>
      <c r="B442">
        <v>0</v>
      </c>
      <c r="C442">
        <v>0</v>
      </c>
      <c r="D442">
        <v>0</v>
      </c>
      <c r="E442">
        <v>0</v>
      </c>
    </row>
    <row r="443" spans="1:5">
      <c r="A443">
        <v>1957</v>
      </c>
      <c r="B443">
        <v>0</v>
      </c>
      <c r="C443">
        <v>0</v>
      </c>
      <c r="D443">
        <v>0</v>
      </c>
      <c r="E443">
        <v>0</v>
      </c>
    </row>
    <row r="444" spans="1:5">
      <c r="A444">
        <v>1958</v>
      </c>
      <c r="B444">
        <v>0</v>
      </c>
      <c r="C444">
        <v>0</v>
      </c>
      <c r="D444">
        <v>0</v>
      </c>
      <c r="E444">
        <v>0</v>
      </c>
    </row>
    <row r="445" spans="1:5">
      <c r="A445">
        <v>1959</v>
      </c>
      <c r="B445">
        <v>0</v>
      </c>
      <c r="C445">
        <v>0</v>
      </c>
      <c r="D445">
        <v>0</v>
      </c>
      <c r="E445">
        <v>0</v>
      </c>
    </row>
    <row r="446" spans="1:5">
      <c r="A446">
        <v>1960</v>
      </c>
      <c r="B446">
        <v>0</v>
      </c>
      <c r="C446">
        <v>0</v>
      </c>
      <c r="D446">
        <v>0</v>
      </c>
      <c r="E446">
        <v>0</v>
      </c>
    </row>
    <row r="447" spans="1:5">
      <c r="A447">
        <v>1961</v>
      </c>
      <c r="B447">
        <v>0</v>
      </c>
      <c r="C447">
        <v>0</v>
      </c>
      <c r="D447">
        <v>0</v>
      </c>
      <c r="E447">
        <v>0</v>
      </c>
    </row>
    <row r="448" spans="1:5">
      <c r="A448">
        <v>1962</v>
      </c>
      <c r="B448">
        <v>0</v>
      </c>
      <c r="C448">
        <v>0</v>
      </c>
      <c r="D448">
        <v>0</v>
      </c>
      <c r="E448">
        <v>0</v>
      </c>
    </row>
    <row r="449" spans="1:5">
      <c r="A449">
        <v>1963</v>
      </c>
      <c r="B449">
        <v>0</v>
      </c>
      <c r="C449">
        <v>0</v>
      </c>
      <c r="D449">
        <v>0</v>
      </c>
      <c r="E449">
        <v>0</v>
      </c>
    </row>
    <row r="450" spans="1:5">
      <c r="A450">
        <v>1964</v>
      </c>
      <c r="B450">
        <v>0</v>
      </c>
      <c r="C450">
        <v>0</v>
      </c>
      <c r="D450">
        <v>0</v>
      </c>
      <c r="E450">
        <v>0</v>
      </c>
    </row>
    <row r="451" spans="1:5">
      <c r="A451">
        <v>1965</v>
      </c>
      <c r="B451">
        <v>0</v>
      </c>
      <c r="C451">
        <v>0</v>
      </c>
      <c r="D451">
        <v>0</v>
      </c>
      <c r="E451">
        <v>0</v>
      </c>
    </row>
    <row r="452" spans="1:5">
      <c r="A452">
        <v>1966</v>
      </c>
      <c r="B452">
        <v>0</v>
      </c>
      <c r="C452">
        <v>0</v>
      </c>
      <c r="D452">
        <v>0</v>
      </c>
      <c r="E452">
        <v>0</v>
      </c>
    </row>
    <row r="453" spans="1:5">
      <c r="A453">
        <v>1967</v>
      </c>
      <c r="B453">
        <v>0</v>
      </c>
      <c r="C453">
        <v>0</v>
      </c>
      <c r="D453">
        <v>0</v>
      </c>
      <c r="E453">
        <v>0</v>
      </c>
    </row>
    <row r="454" spans="1:5">
      <c r="A454">
        <v>1968</v>
      </c>
      <c r="B454">
        <v>0</v>
      </c>
      <c r="C454">
        <v>0</v>
      </c>
      <c r="D454">
        <v>0</v>
      </c>
      <c r="E454">
        <v>0</v>
      </c>
    </row>
    <row r="455" spans="1:5">
      <c r="A455">
        <v>1969</v>
      </c>
      <c r="B455">
        <v>0</v>
      </c>
      <c r="C455">
        <v>0</v>
      </c>
      <c r="D455">
        <v>0</v>
      </c>
      <c r="E455">
        <v>0</v>
      </c>
    </row>
    <row r="456" spans="1:5">
      <c r="A456">
        <v>1970</v>
      </c>
      <c r="B456">
        <v>0</v>
      </c>
      <c r="C456">
        <v>0</v>
      </c>
      <c r="D456">
        <v>0</v>
      </c>
      <c r="E456">
        <v>0</v>
      </c>
    </row>
    <row r="457" spans="1:5">
      <c r="A457">
        <v>1971</v>
      </c>
      <c r="B457">
        <v>0</v>
      </c>
      <c r="C457">
        <v>0</v>
      </c>
      <c r="D457">
        <v>0</v>
      </c>
      <c r="E457">
        <v>0</v>
      </c>
    </row>
    <row r="458" spans="1:5">
      <c r="A458">
        <v>1972</v>
      </c>
      <c r="B458">
        <v>0</v>
      </c>
      <c r="C458">
        <v>0</v>
      </c>
      <c r="D458">
        <v>0</v>
      </c>
      <c r="E458">
        <v>0</v>
      </c>
    </row>
    <row r="459" spans="1:5">
      <c r="A459">
        <v>1973</v>
      </c>
      <c r="B459">
        <v>0</v>
      </c>
      <c r="C459">
        <v>0</v>
      </c>
      <c r="D459">
        <v>0</v>
      </c>
      <c r="E459">
        <v>0</v>
      </c>
    </row>
    <row r="460" spans="1:5">
      <c r="A460">
        <v>1974</v>
      </c>
      <c r="B460">
        <v>0</v>
      </c>
      <c r="C460">
        <v>0</v>
      </c>
      <c r="D460">
        <v>0</v>
      </c>
      <c r="E460">
        <v>0</v>
      </c>
    </row>
    <row r="461" spans="1:5">
      <c r="A461">
        <v>1975</v>
      </c>
      <c r="B461">
        <v>0</v>
      </c>
      <c r="C461">
        <v>0</v>
      </c>
      <c r="D461">
        <v>0</v>
      </c>
      <c r="E461">
        <v>0</v>
      </c>
    </row>
    <row r="462" spans="1:5">
      <c r="A462">
        <v>1976</v>
      </c>
      <c r="B462">
        <v>0</v>
      </c>
      <c r="C462">
        <v>0</v>
      </c>
      <c r="D462">
        <v>0</v>
      </c>
      <c r="E462">
        <v>0</v>
      </c>
    </row>
    <row r="463" spans="1:5">
      <c r="A463">
        <v>1977</v>
      </c>
      <c r="B463">
        <v>0</v>
      </c>
      <c r="C463">
        <v>0</v>
      </c>
      <c r="D463">
        <v>0</v>
      </c>
      <c r="E463">
        <v>0</v>
      </c>
    </row>
    <row r="464" spans="1:5">
      <c r="A464">
        <v>1978</v>
      </c>
      <c r="B464">
        <v>0</v>
      </c>
      <c r="C464">
        <v>0</v>
      </c>
      <c r="D464">
        <v>28.5109550088</v>
      </c>
      <c r="E464">
        <v>15.043857089899999</v>
      </c>
    </row>
    <row r="465" spans="1:5">
      <c r="A465">
        <v>1979</v>
      </c>
      <c r="B465">
        <v>0</v>
      </c>
      <c r="C465">
        <v>0</v>
      </c>
      <c r="D465">
        <v>0</v>
      </c>
      <c r="E465">
        <v>0</v>
      </c>
    </row>
    <row r="466" spans="1:5">
      <c r="A466">
        <v>1980</v>
      </c>
      <c r="B466">
        <v>0</v>
      </c>
      <c r="C466">
        <v>0</v>
      </c>
      <c r="D466">
        <v>0</v>
      </c>
      <c r="E466">
        <v>0</v>
      </c>
    </row>
    <row r="467" spans="1:5">
      <c r="A467">
        <v>1981</v>
      </c>
      <c r="B467">
        <v>0</v>
      </c>
      <c r="C467">
        <v>0</v>
      </c>
      <c r="D467">
        <v>0</v>
      </c>
      <c r="E467">
        <v>0</v>
      </c>
    </row>
    <row r="468" spans="1:5">
      <c r="A468">
        <v>1982</v>
      </c>
      <c r="B468">
        <v>0</v>
      </c>
      <c r="C468">
        <v>0</v>
      </c>
      <c r="D468">
        <v>0</v>
      </c>
      <c r="E468">
        <v>0</v>
      </c>
    </row>
    <row r="469" spans="1:5">
      <c r="A469">
        <v>1983</v>
      </c>
      <c r="B469">
        <v>0</v>
      </c>
      <c r="C469">
        <v>0</v>
      </c>
      <c r="D469">
        <v>0</v>
      </c>
      <c r="E469">
        <v>0</v>
      </c>
    </row>
    <row r="470" spans="1:5">
      <c r="A470">
        <v>1984</v>
      </c>
      <c r="B470">
        <v>0</v>
      </c>
      <c r="C470">
        <v>0</v>
      </c>
      <c r="D470">
        <v>0</v>
      </c>
      <c r="E470">
        <v>0</v>
      </c>
    </row>
    <row r="471" spans="1:5">
      <c r="A471">
        <v>1985</v>
      </c>
      <c r="B471">
        <v>0</v>
      </c>
      <c r="C471">
        <v>0</v>
      </c>
      <c r="D471">
        <v>0</v>
      </c>
      <c r="E471">
        <v>0</v>
      </c>
    </row>
    <row r="472" spans="1:5">
      <c r="A472">
        <v>1986</v>
      </c>
      <c r="B472">
        <v>19.9706374923</v>
      </c>
      <c r="C472">
        <v>0</v>
      </c>
      <c r="D472">
        <v>0</v>
      </c>
      <c r="E472">
        <v>0</v>
      </c>
    </row>
    <row r="473" spans="1:5">
      <c r="A473">
        <v>1987</v>
      </c>
      <c r="B473">
        <v>0</v>
      </c>
      <c r="C473">
        <v>0</v>
      </c>
      <c r="D473">
        <v>0</v>
      </c>
      <c r="E473">
        <v>0</v>
      </c>
    </row>
    <row r="474" spans="1:5">
      <c r="A474">
        <v>1988</v>
      </c>
      <c r="B474">
        <v>0</v>
      </c>
      <c r="C474">
        <v>0</v>
      </c>
      <c r="D474">
        <v>0</v>
      </c>
      <c r="E474">
        <v>0</v>
      </c>
    </row>
    <row r="475" spans="1:5">
      <c r="A475">
        <v>1989</v>
      </c>
      <c r="B475">
        <v>0</v>
      </c>
      <c r="C475">
        <v>0</v>
      </c>
      <c r="D475">
        <v>0</v>
      </c>
      <c r="E475">
        <v>0</v>
      </c>
    </row>
    <row r="476" spans="1:5">
      <c r="A476">
        <v>1990</v>
      </c>
      <c r="B476">
        <v>0</v>
      </c>
      <c r="C476">
        <v>0</v>
      </c>
      <c r="D476">
        <v>0</v>
      </c>
      <c r="E476">
        <v>0</v>
      </c>
    </row>
    <row r="477" spans="1:5">
      <c r="A477">
        <v>1991</v>
      </c>
      <c r="B477">
        <v>0</v>
      </c>
      <c r="C477">
        <v>0</v>
      </c>
      <c r="D477">
        <v>0</v>
      </c>
      <c r="E477">
        <v>0</v>
      </c>
    </row>
    <row r="478" spans="1:5">
      <c r="A478">
        <v>1992</v>
      </c>
      <c r="B478">
        <v>0</v>
      </c>
      <c r="C478">
        <v>0</v>
      </c>
      <c r="D478">
        <v>0</v>
      </c>
      <c r="E478">
        <v>0</v>
      </c>
    </row>
    <row r="479" spans="1:5">
      <c r="A479">
        <v>1993</v>
      </c>
      <c r="B479">
        <v>0</v>
      </c>
      <c r="C479">
        <v>0</v>
      </c>
      <c r="D479">
        <v>0</v>
      </c>
      <c r="E479">
        <v>0</v>
      </c>
    </row>
    <row r="480" spans="1:5">
      <c r="A480">
        <v>1994</v>
      </c>
      <c r="B480">
        <v>0</v>
      </c>
      <c r="C480">
        <v>0</v>
      </c>
      <c r="D480">
        <v>0</v>
      </c>
      <c r="E480">
        <v>0</v>
      </c>
    </row>
    <row r="481" spans="1:5">
      <c r="A481">
        <v>1995</v>
      </c>
      <c r="B481">
        <v>0</v>
      </c>
      <c r="C481">
        <v>0</v>
      </c>
      <c r="D481">
        <v>0</v>
      </c>
      <c r="E481">
        <v>0</v>
      </c>
    </row>
    <row r="482" spans="1:5">
      <c r="A482">
        <v>1996</v>
      </c>
      <c r="B482">
        <v>20.1100495178</v>
      </c>
      <c r="C482">
        <v>54.907923674599999</v>
      </c>
      <c r="D482">
        <v>27.097866354499999</v>
      </c>
      <c r="E482">
        <v>14.350172731000001</v>
      </c>
    </row>
    <row r="483" spans="1:5">
      <c r="A483">
        <v>1997</v>
      </c>
      <c r="B483">
        <v>0</v>
      </c>
      <c r="C483">
        <v>0</v>
      </c>
      <c r="D483">
        <v>0</v>
      </c>
      <c r="E483">
        <v>0</v>
      </c>
    </row>
    <row r="484" spans="1:5">
      <c r="A484">
        <v>1998</v>
      </c>
      <c r="B484">
        <v>0</v>
      </c>
      <c r="C484">
        <v>0</v>
      </c>
      <c r="D484">
        <v>0</v>
      </c>
      <c r="E484">
        <v>0</v>
      </c>
    </row>
    <row r="485" spans="1:5">
      <c r="A485">
        <v>1999</v>
      </c>
      <c r="B485">
        <v>0</v>
      </c>
      <c r="C485">
        <v>0</v>
      </c>
      <c r="D485">
        <v>0</v>
      </c>
      <c r="E485">
        <v>0</v>
      </c>
    </row>
    <row r="486" spans="1:5">
      <c r="A486">
        <v>2000</v>
      </c>
      <c r="B486">
        <v>0</v>
      </c>
      <c r="C486">
        <v>0</v>
      </c>
      <c r="D486">
        <v>0</v>
      </c>
      <c r="E486">
        <v>0</v>
      </c>
    </row>
    <row r="487" spans="1:5">
      <c r="A487">
        <v>2001</v>
      </c>
      <c r="B487">
        <v>0</v>
      </c>
      <c r="C487">
        <v>0</v>
      </c>
      <c r="D487">
        <v>0</v>
      </c>
      <c r="E487">
        <v>0</v>
      </c>
    </row>
    <row r="488" spans="1:5">
      <c r="A488">
        <v>2002</v>
      </c>
      <c r="B488">
        <v>0</v>
      </c>
      <c r="C488">
        <v>0</v>
      </c>
      <c r="D488">
        <v>0</v>
      </c>
      <c r="E488">
        <v>0</v>
      </c>
    </row>
    <row r="489" spans="1:5">
      <c r="A489">
        <v>2003</v>
      </c>
      <c r="B489">
        <v>0</v>
      </c>
      <c r="C489">
        <v>0</v>
      </c>
      <c r="D489">
        <v>0</v>
      </c>
      <c r="E489">
        <v>0</v>
      </c>
    </row>
    <row r="490" spans="1:5">
      <c r="A490">
        <v>2004</v>
      </c>
      <c r="B490">
        <v>0</v>
      </c>
      <c r="C490">
        <v>0</v>
      </c>
      <c r="D490">
        <v>0</v>
      </c>
      <c r="E490">
        <v>0</v>
      </c>
    </row>
    <row r="491" spans="1:5">
      <c r="A491">
        <v>2005</v>
      </c>
      <c r="B491">
        <v>0</v>
      </c>
      <c r="C491">
        <v>0</v>
      </c>
      <c r="D491">
        <v>0</v>
      </c>
      <c r="E491">
        <v>0</v>
      </c>
    </row>
    <row r="492" spans="1:5">
      <c r="A492">
        <v>2006</v>
      </c>
      <c r="B492">
        <v>0</v>
      </c>
      <c r="C492">
        <v>0</v>
      </c>
      <c r="D492">
        <v>0</v>
      </c>
      <c r="E492">
        <v>0</v>
      </c>
    </row>
    <row r="493" spans="1:5">
      <c r="A493">
        <v>2007</v>
      </c>
      <c r="B493">
        <v>0</v>
      </c>
      <c r="C493">
        <v>0</v>
      </c>
      <c r="D493">
        <v>0</v>
      </c>
      <c r="E493">
        <v>0</v>
      </c>
    </row>
    <row r="494" spans="1:5">
      <c r="A494">
        <v>2008</v>
      </c>
      <c r="B494">
        <v>0</v>
      </c>
      <c r="C494">
        <v>0</v>
      </c>
      <c r="D494">
        <v>0</v>
      </c>
      <c r="E494">
        <v>0</v>
      </c>
    </row>
    <row r="495" spans="1:5">
      <c r="A495">
        <v>2009</v>
      </c>
      <c r="B495">
        <v>0</v>
      </c>
      <c r="C495">
        <v>0</v>
      </c>
      <c r="D495">
        <v>0</v>
      </c>
      <c r="E495">
        <v>0</v>
      </c>
    </row>
    <row r="496" spans="1:5">
      <c r="A496">
        <v>2010</v>
      </c>
      <c r="B496">
        <v>0</v>
      </c>
      <c r="C496">
        <v>0</v>
      </c>
      <c r="D496">
        <v>0</v>
      </c>
      <c r="E496">
        <v>0</v>
      </c>
    </row>
    <row r="497" spans="1:5">
      <c r="A497">
        <v>2011</v>
      </c>
      <c r="B497">
        <v>0</v>
      </c>
      <c r="C497">
        <v>0</v>
      </c>
      <c r="D497">
        <v>0</v>
      </c>
      <c r="E497">
        <v>0</v>
      </c>
    </row>
    <row r="498" spans="1:5">
      <c r="A498">
        <v>2012</v>
      </c>
      <c r="B498">
        <v>0</v>
      </c>
      <c r="C498">
        <v>0</v>
      </c>
      <c r="D498">
        <v>0</v>
      </c>
      <c r="E498">
        <v>0</v>
      </c>
    </row>
    <row r="499" spans="1:5">
      <c r="A499">
        <v>2013</v>
      </c>
      <c r="B499">
        <v>0</v>
      </c>
      <c r="C499">
        <v>0</v>
      </c>
      <c r="D499">
        <v>0</v>
      </c>
      <c r="E499">
        <v>0</v>
      </c>
    </row>
    <row r="500" spans="1:5">
      <c r="A500">
        <v>2014</v>
      </c>
      <c r="B500">
        <v>0</v>
      </c>
      <c r="C500">
        <v>0</v>
      </c>
      <c r="D500">
        <v>0</v>
      </c>
      <c r="E500">
        <v>0</v>
      </c>
    </row>
    <row r="501" spans="1:5">
      <c r="A501">
        <v>2015</v>
      </c>
      <c r="B501">
        <v>0</v>
      </c>
      <c r="C501">
        <v>0</v>
      </c>
      <c r="D501">
        <v>0</v>
      </c>
      <c r="E501">
        <v>0</v>
      </c>
    </row>
    <row r="502" spans="1:5">
      <c r="A502" t="s">
        <v>34</v>
      </c>
      <c r="B502" t="s">
        <v>65</v>
      </c>
      <c r="C502" t="s">
        <v>69</v>
      </c>
      <c r="D502" t="s">
        <v>73</v>
      </c>
      <c r="E502" t="s">
        <v>77</v>
      </c>
    </row>
    <row r="503" spans="1:5">
      <c r="A503">
        <v>1850</v>
      </c>
      <c r="B503">
        <v>0</v>
      </c>
      <c r="C503">
        <v>0</v>
      </c>
      <c r="D503">
        <v>0</v>
      </c>
      <c r="E503">
        <v>0</v>
      </c>
    </row>
    <row r="504" spans="1:5">
      <c r="A504">
        <v>1851</v>
      </c>
      <c r="B504">
        <v>0</v>
      </c>
      <c r="C504">
        <v>0</v>
      </c>
      <c r="D504">
        <v>0</v>
      </c>
      <c r="E504">
        <v>0</v>
      </c>
    </row>
    <row r="505" spans="1:5">
      <c r="A505">
        <v>1852</v>
      </c>
      <c r="B505">
        <v>0</v>
      </c>
      <c r="C505">
        <v>0</v>
      </c>
      <c r="D505">
        <v>0</v>
      </c>
      <c r="E505">
        <v>0</v>
      </c>
    </row>
    <row r="506" spans="1:5">
      <c r="A506">
        <v>1853</v>
      </c>
      <c r="B506">
        <v>0</v>
      </c>
      <c r="C506">
        <v>0</v>
      </c>
      <c r="D506">
        <v>0</v>
      </c>
      <c r="E506">
        <v>0</v>
      </c>
    </row>
    <row r="507" spans="1:5">
      <c r="A507">
        <v>1854</v>
      </c>
      <c r="B507">
        <v>0</v>
      </c>
      <c r="C507">
        <v>0</v>
      </c>
      <c r="D507">
        <v>0</v>
      </c>
      <c r="E507">
        <v>0</v>
      </c>
    </row>
    <row r="508" spans="1:5">
      <c r="A508">
        <v>1855</v>
      </c>
      <c r="B508">
        <v>0</v>
      </c>
      <c r="C508">
        <v>0</v>
      </c>
      <c r="D508">
        <v>0</v>
      </c>
      <c r="E508">
        <v>0</v>
      </c>
    </row>
    <row r="509" spans="1:5">
      <c r="A509">
        <v>1856</v>
      </c>
      <c r="B509">
        <v>0</v>
      </c>
      <c r="C509">
        <v>0</v>
      </c>
      <c r="D509">
        <v>0</v>
      </c>
      <c r="E509">
        <v>0</v>
      </c>
    </row>
    <row r="510" spans="1:5">
      <c r="A510">
        <v>1857</v>
      </c>
      <c r="B510">
        <v>0</v>
      </c>
      <c r="C510">
        <v>0</v>
      </c>
      <c r="D510">
        <v>0</v>
      </c>
      <c r="E510">
        <v>0</v>
      </c>
    </row>
    <row r="511" spans="1:5">
      <c r="A511">
        <v>1858</v>
      </c>
      <c r="B511">
        <v>0</v>
      </c>
      <c r="C511">
        <v>0</v>
      </c>
      <c r="D511">
        <v>0</v>
      </c>
      <c r="E511">
        <v>0</v>
      </c>
    </row>
    <row r="512" spans="1:5">
      <c r="A512">
        <v>1859</v>
      </c>
      <c r="B512">
        <v>0</v>
      </c>
      <c r="C512">
        <v>0</v>
      </c>
      <c r="D512">
        <v>0</v>
      </c>
      <c r="E512">
        <v>0</v>
      </c>
    </row>
    <row r="513" spans="1:5">
      <c r="A513">
        <v>1860</v>
      </c>
      <c r="B513">
        <v>0</v>
      </c>
      <c r="C513">
        <v>0</v>
      </c>
      <c r="D513">
        <v>0</v>
      </c>
      <c r="E513">
        <v>0</v>
      </c>
    </row>
    <row r="514" spans="1:5">
      <c r="A514">
        <v>1861</v>
      </c>
      <c r="B514">
        <v>0</v>
      </c>
      <c r="C514">
        <v>0</v>
      </c>
      <c r="D514">
        <v>0</v>
      </c>
      <c r="E514">
        <v>0</v>
      </c>
    </row>
    <row r="515" spans="1:5">
      <c r="A515">
        <v>1862</v>
      </c>
      <c r="B515">
        <v>0</v>
      </c>
      <c r="C515">
        <v>0</v>
      </c>
      <c r="D515">
        <v>0</v>
      </c>
      <c r="E515">
        <v>0</v>
      </c>
    </row>
    <row r="516" spans="1:5">
      <c r="A516">
        <v>1863</v>
      </c>
      <c r="B516">
        <v>0</v>
      </c>
      <c r="C516">
        <v>0</v>
      </c>
      <c r="D516">
        <v>0</v>
      </c>
      <c r="E516">
        <v>0</v>
      </c>
    </row>
    <row r="517" spans="1:5">
      <c r="A517">
        <v>1864</v>
      </c>
      <c r="B517">
        <v>0</v>
      </c>
      <c r="C517">
        <v>0</v>
      </c>
      <c r="D517">
        <v>0</v>
      </c>
      <c r="E517">
        <v>0</v>
      </c>
    </row>
    <row r="518" spans="1:5">
      <c r="A518">
        <v>1865</v>
      </c>
      <c r="B518">
        <v>0</v>
      </c>
      <c r="C518">
        <v>0</v>
      </c>
      <c r="D518">
        <v>0</v>
      </c>
      <c r="E518">
        <v>0</v>
      </c>
    </row>
    <row r="519" spans="1:5">
      <c r="A519">
        <v>1866</v>
      </c>
      <c r="B519">
        <v>0</v>
      </c>
      <c r="C519">
        <v>0</v>
      </c>
      <c r="D519">
        <v>0</v>
      </c>
      <c r="E519">
        <v>0</v>
      </c>
    </row>
    <row r="520" spans="1:5">
      <c r="A520">
        <v>1867</v>
      </c>
      <c r="B520">
        <v>0</v>
      </c>
      <c r="C520">
        <v>0</v>
      </c>
      <c r="D520">
        <v>0</v>
      </c>
      <c r="E520">
        <v>0</v>
      </c>
    </row>
    <row r="521" spans="1:5">
      <c r="A521">
        <v>1868</v>
      </c>
      <c r="B521">
        <v>0</v>
      </c>
      <c r="C521">
        <v>0</v>
      </c>
      <c r="D521">
        <v>0</v>
      </c>
      <c r="E521">
        <v>0</v>
      </c>
    </row>
    <row r="522" spans="1:5">
      <c r="A522">
        <v>1869</v>
      </c>
      <c r="B522">
        <v>0</v>
      </c>
      <c r="C522">
        <v>0</v>
      </c>
      <c r="D522">
        <v>0</v>
      </c>
      <c r="E522">
        <v>0</v>
      </c>
    </row>
    <row r="523" spans="1:5">
      <c r="A523">
        <v>1870</v>
      </c>
      <c r="B523">
        <v>0</v>
      </c>
      <c r="C523">
        <v>0</v>
      </c>
      <c r="D523">
        <v>0</v>
      </c>
      <c r="E523">
        <v>0</v>
      </c>
    </row>
    <row r="524" spans="1:5">
      <c r="A524">
        <v>1871</v>
      </c>
      <c r="B524">
        <v>0</v>
      </c>
      <c r="C524">
        <v>0</v>
      </c>
      <c r="D524">
        <v>0</v>
      </c>
      <c r="E524">
        <v>0</v>
      </c>
    </row>
    <row r="525" spans="1:5">
      <c r="A525">
        <v>1872</v>
      </c>
      <c r="B525">
        <v>0</v>
      </c>
      <c r="C525">
        <v>0</v>
      </c>
      <c r="D525">
        <v>0</v>
      </c>
      <c r="E525">
        <v>0</v>
      </c>
    </row>
    <row r="526" spans="1:5">
      <c r="A526">
        <v>1873</v>
      </c>
      <c r="B526">
        <v>0</v>
      </c>
      <c r="C526">
        <v>0</v>
      </c>
      <c r="D526">
        <v>0</v>
      </c>
      <c r="E526">
        <v>0</v>
      </c>
    </row>
    <row r="527" spans="1:5">
      <c r="A527">
        <v>1874</v>
      </c>
      <c r="B527">
        <v>0</v>
      </c>
      <c r="C527">
        <v>0</v>
      </c>
      <c r="D527">
        <v>0</v>
      </c>
      <c r="E527">
        <v>0</v>
      </c>
    </row>
    <row r="528" spans="1:5">
      <c r="A528">
        <v>1875</v>
      </c>
      <c r="B528">
        <v>0</v>
      </c>
      <c r="C528">
        <v>0</v>
      </c>
      <c r="D528">
        <v>0</v>
      </c>
      <c r="E528">
        <v>0</v>
      </c>
    </row>
    <row r="529" spans="1:5">
      <c r="A529">
        <v>1876</v>
      </c>
      <c r="B529">
        <v>0</v>
      </c>
      <c r="C529">
        <v>0</v>
      </c>
      <c r="D529">
        <v>0</v>
      </c>
      <c r="E529">
        <v>0</v>
      </c>
    </row>
    <row r="530" spans="1:5">
      <c r="A530">
        <v>1877</v>
      </c>
      <c r="B530">
        <v>0</v>
      </c>
      <c r="C530">
        <v>0</v>
      </c>
      <c r="D530">
        <v>0</v>
      </c>
      <c r="E530">
        <v>0</v>
      </c>
    </row>
    <row r="531" spans="1:5">
      <c r="A531">
        <v>1878</v>
      </c>
      <c r="B531">
        <v>0</v>
      </c>
      <c r="C531">
        <v>0</v>
      </c>
      <c r="D531">
        <v>0</v>
      </c>
      <c r="E531">
        <v>0</v>
      </c>
    </row>
    <row r="532" spans="1:5">
      <c r="A532">
        <v>1879</v>
      </c>
      <c r="B532">
        <v>0</v>
      </c>
      <c r="C532">
        <v>0</v>
      </c>
      <c r="D532">
        <v>0</v>
      </c>
      <c r="E532">
        <v>0</v>
      </c>
    </row>
    <row r="533" spans="1:5">
      <c r="A533">
        <v>1880</v>
      </c>
      <c r="B533">
        <v>0</v>
      </c>
      <c r="C533">
        <v>0</v>
      </c>
      <c r="D533">
        <v>0</v>
      </c>
      <c r="E533">
        <v>0</v>
      </c>
    </row>
    <row r="534" spans="1:5">
      <c r="A534">
        <v>1881</v>
      </c>
      <c r="B534">
        <v>0</v>
      </c>
      <c r="C534">
        <v>0</v>
      </c>
      <c r="D534">
        <v>0</v>
      </c>
      <c r="E534">
        <v>0</v>
      </c>
    </row>
    <row r="535" spans="1:5">
      <c r="A535">
        <v>1882</v>
      </c>
      <c r="B535">
        <v>0</v>
      </c>
      <c r="C535">
        <v>0</v>
      </c>
      <c r="D535">
        <v>0</v>
      </c>
      <c r="E535">
        <v>0</v>
      </c>
    </row>
    <row r="536" spans="1:5">
      <c r="A536">
        <v>1883</v>
      </c>
      <c r="B536">
        <v>0</v>
      </c>
      <c r="C536">
        <v>0</v>
      </c>
      <c r="D536">
        <v>0</v>
      </c>
      <c r="E536">
        <v>0</v>
      </c>
    </row>
    <row r="537" spans="1:5">
      <c r="A537">
        <v>1884</v>
      </c>
      <c r="B537">
        <v>0</v>
      </c>
      <c r="C537">
        <v>0</v>
      </c>
      <c r="D537">
        <v>0</v>
      </c>
      <c r="E537">
        <v>0</v>
      </c>
    </row>
    <row r="538" spans="1:5">
      <c r="A538">
        <v>1885</v>
      </c>
      <c r="B538">
        <v>0</v>
      </c>
      <c r="C538">
        <v>0</v>
      </c>
      <c r="D538">
        <v>0</v>
      </c>
      <c r="E538">
        <v>0</v>
      </c>
    </row>
    <row r="539" spans="1:5">
      <c r="A539">
        <v>1886</v>
      </c>
      <c r="B539">
        <v>0</v>
      </c>
      <c r="C539">
        <v>0</v>
      </c>
      <c r="D539">
        <v>0</v>
      </c>
      <c r="E539">
        <v>0</v>
      </c>
    </row>
    <row r="540" spans="1:5">
      <c r="A540">
        <v>1887</v>
      </c>
      <c r="B540">
        <v>0</v>
      </c>
      <c r="C540">
        <v>0</v>
      </c>
      <c r="D540">
        <v>0</v>
      </c>
      <c r="E540">
        <v>0</v>
      </c>
    </row>
    <row r="541" spans="1:5">
      <c r="A541">
        <v>1888</v>
      </c>
      <c r="B541">
        <v>0</v>
      </c>
      <c r="C541">
        <v>0</v>
      </c>
      <c r="D541">
        <v>0</v>
      </c>
      <c r="E541">
        <v>0</v>
      </c>
    </row>
    <row r="542" spans="1:5">
      <c r="A542">
        <v>1889</v>
      </c>
      <c r="B542">
        <v>0</v>
      </c>
      <c r="C542">
        <v>0</v>
      </c>
      <c r="D542">
        <v>0</v>
      </c>
      <c r="E542">
        <v>0</v>
      </c>
    </row>
    <row r="543" spans="1:5">
      <c r="A543">
        <v>1890</v>
      </c>
      <c r="B543">
        <v>0</v>
      </c>
      <c r="C543">
        <v>0</v>
      </c>
      <c r="D543">
        <v>0</v>
      </c>
      <c r="E543">
        <v>0</v>
      </c>
    </row>
    <row r="544" spans="1:5">
      <c r="A544">
        <v>1891</v>
      </c>
      <c r="B544">
        <v>0</v>
      </c>
      <c r="C544">
        <v>0</v>
      </c>
      <c r="D544">
        <v>0</v>
      </c>
      <c r="E544">
        <v>0</v>
      </c>
    </row>
    <row r="545" spans="1:5">
      <c r="A545">
        <v>1892</v>
      </c>
      <c r="B545">
        <v>0</v>
      </c>
      <c r="C545">
        <v>0</v>
      </c>
      <c r="D545">
        <v>0</v>
      </c>
      <c r="E545">
        <v>0</v>
      </c>
    </row>
    <row r="546" spans="1:5">
      <c r="A546">
        <v>1893</v>
      </c>
      <c r="B546">
        <v>0</v>
      </c>
      <c r="C546">
        <v>0</v>
      </c>
      <c r="D546">
        <v>0</v>
      </c>
      <c r="E546">
        <v>0</v>
      </c>
    </row>
    <row r="547" spans="1:5">
      <c r="A547">
        <v>1894</v>
      </c>
      <c r="B547">
        <v>0</v>
      </c>
      <c r="C547">
        <v>0</v>
      </c>
      <c r="D547">
        <v>0</v>
      </c>
      <c r="E547">
        <v>0</v>
      </c>
    </row>
    <row r="548" spans="1:5">
      <c r="A548">
        <v>1895</v>
      </c>
      <c r="B548">
        <v>0</v>
      </c>
      <c r="C548">
        <v>0</v>
      </c>
      <c r="D548">
        <v>0</v>
      </c>
      <c r="E548">
        <v>0</v>
      </c>
    </row>
    <row r="549" spans="1:5">
      <c r="A549">
        <v>1896</v>
      </c>
      <c r="B549">
        <v>0</v>
      </c>
      <c r="C549">
        <v>0</v>
      </c>
      <c r="D549">
        <v>0</v>
      </c>
      <c r="E549">
        <v>0</v>
      </c>
    </row>
    <row r="550" spans="1:5">
      <c r="A550">
        <v>1897</v>
      </c>
      <c r="B550">
        <v>0</v>
      </c>
      <c r="C550">
        <v>0</v>
      </c>
      <c r="D550">
        <v>0</v>
      </c>
      <c r="E550">
        <v>0</v>
      </c>
    </row>
    <row r="551" spans="1:5">
      <c r="A551">
        <v>1898</v>
      </c>
      <c r="B551">
        <v>0</v>
      </c>
      <c r="C551">
        <v>0</v>
      </c>
      <c r="D551">
        <v>0</v>
      </c>
      <c r="E551">
        <v>0</v>
      </c>
    </row>
    <row r="552" spans="1:5">
      <c r="A552">
        <v>1899</v>
      </c>
      <c r="B552">
        <v>0</v>
      </c>
      <c r="C552">
        <v>0</v>
      </c>
      <c r="D552">
        <v>0</v>
      </c>
      <c r="E552">
        <v>0</v>
      </c>
    </row>
    <row r="553" spans="1:5">
      <c r="A553">
        <v>1900</v>
      </c>
      <c r="B553">
        <v>0</v>
      </c>
      <c r="C553">
        <v>0</v>
      </c>
      <c r="D553">
        <v>0</v>
      </c>
      <c r="E553">
        <v>0</v>
      </c>
    </row>
    <row r="554" spans="1:5">
      <c r="A554">
        <v>1901</v>
      </c>
      <c r="B554">
        <v>0</v>
      </c>
      <c r="C554">
        <v>-0.21147233299000001</v>
      </c>
      <c r="D554">
        <v>0</v>
      </c>
      <c r="E554">
        <v>0</v>
      </c>
    </row>
    <row r="555" spans="1:5">
      <c r="A555">
        <v>1902</v>
      </c>
      <c r="B555">
        <v>0</v>
      </c>
      <c r="C555">
        <v>0</v>
      </c>
      <c r="D555">
        <v>0</v>
      </c>
      <c r="E555">
        <v>0</v>
      </c>
    </row>
    <row r="556" spans="1:5">
      <c r="A556">
        <v>1903</v>
      </c>
      <c r="B556">
        <v>0</v>
      </c>
      <c r="C556">
        <v>0</v>
      </c>
      <c r="D556">
        <v>0</v>
      </c>
      <c r="E556">
        <v>0</v>
      </c>
    </row>
    <row r="557" spans="1:5">
      <c r="A557">
        <v>1904</v>
      </c>
      <c r="B557">
        <v>0</v>
      </c>
      <c r="C557">
        <v>0</v>
      </c>
      <c r="D557">
        <v>0</v>
      </c>
      <c r="E557">
        <v>0</v>
      </c>
    </row>
    <row r="558" spans="1:5">
      <c r="A558">
        <v>1905</v>
      </c>
      <c r="B558">
        <v>0</v>
      </c>
      <c r="C558">
        <v>0</v>
      </c>
      <c r="D558">
        <v>0</v>
      </c>
      <c r="E558">
        <v>0</v>
      </c>
    </row>
    <row r="559" spans="1:5">
      <c r="A559">
        <v>1906</v>
      </c>
      <c r="B559">
        <v>0</v>
      </c>
      <c r="C559">
        <v>0</v>
      </c>
      <c r="D559">
        <v>0</v>
      </c>
      <c r="E559">
        <v>0</v>
      </c>
    </row>
    <row r="560" spans="1:5">
      <c r="A560">
        <v>1907</v>
      </c>
      <c r="B560">
        <v>0</v>
      </c>
      <c r="C560">
        <v>0</v>
      </c>
      <c r="D560">
        <v>0</v>
      </c>
      <c r="E560">
        <v>0</v>
      </c>
    </row>
    <row r="561" spans="1:5">
      <c r="A561">
        <v>1908</v>
      </c>
      <c r="B561">
        <v>0</v>
      </c>
      <c r="C561">
        <v>0</v>
      </c>
      <c r="D561">
        <v>0</v>
      </c>
      <c r="E561">
        <v>0</v>
      </c>
    </row>
    <row r="562" spans="1:5">
      <c r="A562">
        <v>1909</v>
      </c>
      <c r="B562">
        <v>0</v>
      </c>
      <c r="C562">
        <v>0</v>
      </c>
      <c r="D562">
        <v>0</v>
      </c>
      <c r="E562">
        <v>0</v>
      </c>
    </row>
    <row r="563" spans="1:5">
      <c r="A563">
        <v>1910</v>
      </c>
      <c r="B563">
        <v>0</v>
      </c>
      <c r="C563">
        <v>0</v>
      </c>
      <c r="D563">
        <v>0</v>
      </c>
      <c r="E563">
        <v>0</v>
      </c>
    </row>
    <row r="564" spans="1:5">
      <c r="A564">
        <v>1911</v>
      </c>
      <c r="B564">
        <v>0</v>
      </c>
      <c r="C564">
        <v>0</v>
      </c>
      <c r="D564">
        <v>0</v>
      </c>
      <c r="E564">
        <v>0</v>
      </c>
    </row>
    <row r="565" spans="1:5">
      <c r="A565">
        <v>1912</v>
      </c>
      <c r="B565">
        <v>0</v>
      </c>
      <c r="C565">
        <v>0</v>
      </c>
      <c r="D565">
        <v>0</v>
      </c>
      <c r="E565">
        <v>0</v>
      </c>
    </row>
    <row r="566" spans="1:5">
      <c r="A566">
        <v>1913</v>
      </c>
      <c r="B566">
        <v>0</v>
      </c>
      <c r="C566">
        <v>0</v>
      </c>
      <c r="D566">
        <v>0</v>
      </c>
      <c r="E566">
        <v>0</v>
      </c>
    </row>
    <row r="567" spans="1:5">
      <c r="A567">
        <v>1914</v>
      </c>
      <c r="B567">
        <v>0</v>
      </c>
      <c r="C567">
        <v>0</v>
      </c>
      <c r="D567">
        <v>0</v>
      </c>
      <c r="E567">
        <v>0</v>
      </c>
    </row>
    <row r="568" spans="1:5">
      <c r="A568">
        <v>1915</v>
      </c>
      <c r="B568">
        <v>0</v>
      </c>
      <c r="C568">
        <v>0</v>
      </c>
      <c r="D568">
        <v>0</v>
      </c>
      <c r="E568">
        <v>0</v>
      </c>
    </row>
    <row r="569" spans="1:5">
      <c r="A569">
        <v>1916</v>
      </c>
      <c r="B569">
        <v>0</v>
      </c>
      <c r="C569">
        <v>0</v>
      </c>
      <c r="D569">
        <v>0</v>
      </c>
      <c r="E569">
        <v>0</v>
      </c>
    </row>
    <row r="570" spans="1:5">
      <c r="A570">
        <v>1917</v>
      </c>
      <c r="B570">
        <v>0</v>
      </c>
      <c r="C570">
        <v>0</v>
      </c>
      <c r="D570">
        <v>0</v>
      </c>
      <c r="E570">
        <v>0</v>
      </c>
    </row>
    <row r="571" spans="1:5">
      <c r="A571">
        <v>1918</v>
      </c>
      <c r="B571">
        <v>0</v>
      </c>
      <c r="C571">
        <v>0</v>
      </c>
      <c r="D571">
        <v>0</v>
      </c>
      <c r="E571">
        <v>0</v>
      </c>
    </row>
    <row r="572" spans="1:5">
      <c r="A572">
        <v>1919</v>
      </c>
      <c r="B572">
        <v>0</v>
      </c>
      <c r="C572">
        <v>0</v>
      </c>
      <c r="D572">
        <v>0</v>
      </c>
      <c r="E572">
        <v>0</v>
      </c>
    </row>
    <row r="573" spans="1:5">
      <c r="A573">
        <v>1920</v>
      </c>
      <c r="B573">
        <v>0</v>
      </c>
      <c r="C573">
        <v>0.25660765585299999</v>
      </c>
      <c r="D573">
        <v>0</v>
      </c>
      <c r="E573">
        <v>0</v>
      </c>
    </row>
    <row r="574" spans="1:5">
      <c r="A574">
        <v>1921</v>
      </c>
      <c r="B574">
        <v>0</v>
      </c>
      <c r="C574">
        <v>0</v>
      </c>
      <c r="D574">
        <v>0</v>
      </c>
      <c r="E574">
        <v>0</v>
      </c>
    </row>
    <row r="575" spans="1:5">
      <c r="A575">
        <v>1922</v>
      </c>
      <c r="B575">
        <v>0</v>
      </c>
      <c r="C575">
        <v>0</v>
      </c>
      <c r="D575">
        <v>0</v>
      </c>
      <c r="E575">
        <v>0</v>
      </c>
    </row>
    <row r="576" spans="1:5">
      <c r="A576">
        <v>1923</v>
      </c>
      <c r="B576">
        <v>0</v>
      </c>
      <c r="C576">
        <v>0</v>
      </c>
      <c r="D576">
        <v>0</v>
      </c>
      <c r="E576">
        <v>0</v>
      </c>
    </row>
    <row r="577" spans="1:5">
      <c r="A577">
        <v>1924</v>
      </c>
      <c r="B577">
        <v>0</v>
      </c>
      <c r="C577">
        <v>0</v>
      </c>
      <c r="D577">
        <v>0</v>
      </c>
      <c r="E577">
        <v>0</v>
      </c>
    </row>
    <row r="578" spans="1:5">
      <c r="A578">
        <v>1925</v>
      </c>
      <c r="B578">
        <v>0</v>
      </c>
      <c r="C578">
        <v>0</v>
      </c>
      <c r="D578">
        <v>0</v>
      </c>
      <c r="E578">
        <v>0.21308160824200001</v>
      </c>
    </row>
    <row r="579" spans="1:5">
      <c r="A579">
        <v>1926</v>
      </c>
      <c r="B579">
        <v>0</v>
      </c>
      <c r="C579">
        <v>0</v>
      </c>
      <c r="D579">
        <v>0</v>
      </c>
      <c r="E579">
        <v>0</v>
      </c>
    </row>
    <row r="580" spans="1:5">
      <c r="A580">
        <v>1927</v>
      </c>
      <c r="B580">
        <v>0</v>
      </c>
      <c r="C580">
        <v>0</v>
      </c>
      <c r="D580">
        <v>0</v>
      </c>
      <c r="E580">
        <v>0</v>
      </c>
    </row>
    <row r="581" spans="1:5">
      <c r="A581">
        <v>1928</v>
      </c>
      <c r="B581">
        <v>0</v>
      </c>
      <c r="C581">
        <v>0</v>
      </c>
      <c r="D581">
        <v>0</v>
      </c>
      <c r="E581">
        <v>0</v>
      </c>
    </row>
    <row r="582" spans="1:5">
      <c r="A582">
        <v>1929</v>
      </c>
      <c r="B582">
        <v>0</v>
      </c>
      <c r="C582">
        <v>0</v>
      </c>
      <c r="D582">
        <v>0</v>
      </c>
      <c r="E582">
        <v>0</v>
      </c>
    </row>
    <row r="583" spans="1:5">
      <c r="A583">
        <v>1930</v>
      </c>
      <c r="B583">
        <v>0</v>
      </c>
      <c r="C583">
        <v>0</v>
      </c>
      <c r="D583">
        <v>0</v>
      </c>
      <c r="E583">
        <v>0</v>
      </c>
    </row>
    <row r="584" spans="1:5">
      <c r="A584">
        <v>1931</v>
      </c>
      <c r="B584">
        <v>0</v>
      </c>
      <c r="C584">
        <v>0</v>
      </c>
      <c r="D584">
        <v>0</v>
      </c>
      <c r="E584">
        <v>0</v>
      </c>
    </row>
    <row r="585" spans="1:5">
      <c r="A585">
        <v>1932</v>
      </c>
      <c r="B585">
        <v>0</v>
      </c>
      <c r="C585">
        <v>0</v>
      </c>
      <c r="D585">
        <v>0</v>
      </c>
      <c r="E585">
        <v>0</v>
      </c>
    </row>
    <row r="586" spans="1:5">
      <c r="A586">
        <v>1933</v>
      </c>
      <c r="B586">
        <v>0</v>
      </c>
      <c r="C586">
        <v>0</v>
      </c>
      <c r="D586">
        <v>0</v>
      </c>
      <c r="E586">
        <v>0</v>
      </c>
    </row>
    <row r="587" spans="1:5">
      <c r="A587">
        <v>1934</v>
      </c>
      <c r="B587">
        <v>0</v>
      </c>
      <c r="C587">
        <v>0</v>
      </c>
      <c r="D587">
        <v>0</v>
      </c>
      <c r="E587">
        <v>0</v>
      </c>
    </row>
    <row r="588" spans="1:5">
      <c r="A588">
        <v>1935</v>
      </c>
      <c r="B588">
        <v>0.279393185105</v>
      </c>
      <c r="C588">
        <v>0.17854759645599999</v>
      </c>
      <c r="D588">
        <v>0</v>
      </c>
      <c r="E588">
        <v>0</v>
      </c>
    </row>
    <row r="589" spans="1:5">
      <c r="A589">
        <v>1936</v>
      </c>
      <c r="B589">
        <v>0</v>
      </c>
      <c r="C589">
        <v>0</v>
      </c>
      <c r="D589">
        <v>0.281372212999</v>
      </c>
      <c r="E589">
        <v>0</v>
      </c>
    </row>
    <row r="590" spans="1:5">
      <c r="A590">
        <v>1937</v>
      </c>
      <c r="B590">
        <v>0</v>
      </c>
      <c r="C590">
        <v>0</v>
      </c>
      <c r="D590">
        <v>0</v>
      </c>
      <c r="E590">
        <v>0</v>
      </c>
    </row>
    <row r="591" spans="1:5">
      <c r="A591">
        <v>1938</v>
      </c>
      <c r="B591">
        <v>0</v>
      </c>
      <c r="C591">
        <v>0</v>
      </c>
      <c r="D591">
        <v>0</v>
      </c>
      <c r="E591">
        <v>0</v>
      </c>
    </row>
    <row r="592" spans="1:5">
      <c r="A592">
        <v>1939</v>
      </c>
      <c r="B592">
        <v>0</v>
      </c>
      <c r="C592">
        <v>0</v>
      </c>
      <c r="D592">
        <v>0</v>
      </c>
      <c r="E592">
        <v>0</v>
      </c>
    </row>
    <row r="593" spans="1:5">
      <c r="A593">
        <v>1940</v>
      </c>
      <c r="B593">
        <v>0</v>
      </c>
      <c r="C593">
        <v>0</v>
      </c>
      <c r="D593">
        <v>0</v>
      </c>
      <c r="E593">
        <v>0</v>
      </c>
    </row>
    <row r="594" spans="1:5">
      <c r="A594">
        <v>1941</v>
      </c>
      <c r="B594">
        <v>0</v>
      </c>
      <c r="C594">
        <v>0</v>
      </c>
      <c r="D594">
        <v>0</v>
      </c>
      <c r="E594">
        <v>0</v>
      </c>
    </row>
    <row r="595" spans="1:5">
      <c r="A595">
        <v>1942</v>
      </c>
      <c r="B595">
        <v>0</v>
      </c>
      <c r="C595">
        <v>0</v>
      </c>
      <c r="D595">
        <v>0</v>
      </c>
      <c r="E595">
        <v>0</v>
      </c>
    </row>
    <row r="596" spans="1:5">
      <c r="A596">
        <v>1943</v>
      </c>
      <c r="B596">
        <v>0</v>
      </c>
      <c r="C596">
        <v>0</v>
      </c>
      <c r="D596">
        <v>0</v>
      </c>
      <c r="E596">
        <v>0</v>
      </c>
    </row>
    <row r="597" spans="1:5">
      <c r="A597">
        <v>1944</v>
      </c>
      <c r="B597">
        <v>0</v>
      </c>
      <c r="C597">
        <v>0</v>
      </c>
      <c r="D597">
        <v>0</v>
      </c>
      <c r="E597">
        <v>0</v>
      </c>
    </row>
    <row r="598" spans="1:5">
      <c r="A598">
        <v>1945</v>
      </c>
      <c r="B598">
        <v>0</v>
      </c>
      <c r="C598">
        <v>0</v>
      </c>
      <c r="D598">
        <v>0</v>
      </c>
      <c r="E598">
        <v>0</v>
      </c>
    </row>
    <row r="599" spans="1:5">
      <c r="A599">
        <v>1946</v>
      </c>
      <c r="B599">
        <v>0</v>
      </c>
      <c r="C599">
        <v>0</v>
      </c>
      <c r="D599">
        <v>0</v>
      </c>
      <c r="E599">
        <v>0</v>
      </c>
    </row>
    <row r="600" spans="1:5">
      <c r="A600">
        <v>1947</v>
      </c>
      <c r="B600">
        <v>0</v>
      </c>
      <c r="C600">
        <v>0</v>
      </c>
      <c r="D600">
        <v>0</v>
      </c>
      <c r="E600">
        <v>0</v>
      </c>
    </row>
    <row r="601" spans="1:5">
      <c r="A601">
        <v>1948</v>
      </c>
      <c r="B601">
        <v>0</v>
      </c>
      <c r="C601">
        <v>0</v>
      </c>
      <c r="D601">
        <v>0</v>
      </c>
      <c r="E601">
        <v>0</v>
      </c>
    </row>
    <row r="602" spans="1:5">
      <c r="A602">
        <v>1949</v>
      </c>
      <c r="B602">
        <v>0</v>
      </c>
      <c r="C602">
        <v>0</v>
      </c>
      <c r="D602">
        <v>0</v>
      </c>
      <c r="E602">
        <v>0</v>
      </c>
    </row>
    <row r="603" spans="1:5">
      <c r="A603">
        <v>1950</v>
      </c>
      <c r="B603">
        <v>0</v>
      </c>
      <c r="C603">
        <v>0</v>
      </c>
      <c r="D603">
        <v>0</v>
      </c>
      <c r="E603">
        <v>0</v>
      </c>
    </row>
    <row r="604" spans="1:5">
      <c r="A604">
        <v>1951</v>
      </c>
      <c r="B604">
        <v>0</v>
      </c>
      <c r="C604">
        <v>0</v>
      </c>
      <c r="D604">
        <v>0</v>
      </c>
      <c r="E604">
        <v>0</v>
      </c>
    </row>
    <row r="605" spans="1:5">
      <c r="A605">
        <v>1952</v>
      </c>
      <c r="B605">
        <v>0</v>
      </c>
      <c r="C605">
        <v>0</v>
      </c>
      <c r="D605">
        <v>0</v>
      </c>
      <c r="E605">
        <v>0</v>
      </c>
    </row>
    <row r="606" spans="1:5">
      <c r="A606">
        <v>1953</v>
      </c>
      <c r="B606">
        <v>0</v>
      </c>
      <c r="C606">
        <v>0</v>
      </c>
      <c r="D606">
        <v>0</v>
      </c>
      <c r="E606">
        <v>0</v>
      </c>
    </row>
    <row r="607" spans="1:5">
      <c r="A607">
        <v>1954</v>
      </c>
      <c r="B607">
        <v>0</v>
      </c>
      <c r="C607">
        <v>0</v>
      </c>
      <c r="D607">
        <v>0</v>
      </c>
      <c r="E607">
        <v>0</v>
      </c>
    </row>
    <row r="608" spans="1:5">
      <c r="A608">
        <v>1955</v>
      </c>
      <c r="B608">
        <v>0</v>
      </c>
      <c r="C608">
        <v>0</v>
      </c>
      <c r="D608">
        <v>0</v>
      </c>
      <c r="E608">
        <v>0</v>
      </c>
    </row>
    <row r="609" spans="1:5">
      <c r="A609">
        <v>1956</v>
      </c>
      <c r="B609">
        <v>0</v>
      </c>
      <c r="C609">
        <v>0</v>
      </c>
      <c r="D609">
        <v>0</v>
      </c>
      <c r="E609">
        <v>0</v>
      </c>
    </row>
    <row r="610" spans="1:5">
      <c r="A610">
        <v>1957</v>
      </c>
      <c r="B610">
        <v>0</v>
      </c>
      <c r="C610">
        <v>0</v>
      </c>
      <c r="D610">
        <v>0</v>
      </c>
      <c r="E610">
        <v>0</v>
      </c>
    </row>
    <row r="611" spans="1:5">
      <c r="A611">
        <v>1958</v>
      </c>
      <c r="B611">
        <v>0</v>
      </c>
      <c r="C611">
        <v>0</v>
      </c>
      <c r="D611">
        <v>0</v>
      </c>
      <c r="E611">
        <v>0</v>
      </c>
    </row>
    <row r="612" spans="1:5">
      <c r="A612">
        <v>1959</v>
      </c>
      <c r="B612">
        <v>0</v>
      </c>
      <c r="C612">
        <v>0</v>
      </c>
      <c r="D612">
        <v>0</v>
      </c>
      <c r="E612">
        <v>0</v>
      </c>
    </row>
    <row r="613" spans="1:5">
      <c r="A613">
        <v>1960</v>
      </c>
      <c r="B613">
        <v>0</v>
      </c>
      <c r="C613">
        <v>0</v>
      </c>
      <c r="D613">
        <v>0</v>
      </c>
      <c r="E613">
        <v>0</v>
      </c>
    </row>
    <row r="614" spans="1:5">
      <c r="A614">
        <v>1961</v>
      </c>
      <c r="B614">
        <v>0</v>
      </c>
      <c r="C614">
        <v>0</v>
      </c>
      <c r="D614">
        <v>0</v>
      </c>
      <c r="E614">
        <v>0</v>
      </c>
    </row>
    <row r="615" spans="1:5">
      <c r="A615">
        <v>1962</v>
      </c>
      <c r="B615">
        <v>0</v>
      </c>
      <c r="C615">
        <v>0</v>
      </c>
      <c r="D615">
        <v>0</v>
      </c>
      <c r="E615">
        <v>0</v>
      </c>
    </row>
    <row r="616" spans="1:5">
      <c r="A616">
        <v>1963</v>
      </c>
      <c r="B616">
        <v>0</v>
      </c>
      <c r="C616">
        <v>0</v>
      </c>
      <c r="D616">
        <v>0</v>
      </c>
      <c r="E616">
        <v>0</v>
      </c>
    </row>
    <row r="617" spans="1:5">
      <c r="A617">
        <v>1964</v>
      </c>
      <c r="B617">
        <v>0</v>
      </c>
      <c r="C617">
        <v>0</v>
      </c>
      <c r="D617">
        <v>0</v>
      </c>
      <c r="E617">
        <v>0</v>
      </c>
    </row>
    <row r="618" spans="1:5">
      <c r="A618">
        <v>1965</v>
      </c>
      <c r="B618">
        <v>0</v>
      </c>
      <c r="C618">
        <v>0</v>
      </c>
      <c r="D618">
        <v>0</v>
      </c>
      <c r="E618">
        <v>0</v>
      </c>
    </row>
    <row r="619" spans="1:5">
      <c r="A619">
        <v>1966</v>
      </c>
      <c r="B619">
        <v>0</v>
      </c>
      <c r="C619">
        <v>0</v>
      </c>
      <c r="D619">
        <v>0</v>
      </c>
      <c r="E619">
        <v>0</v>
      </c>
    </row>
    <row r="620" spans="1:5">
      <c r="A620">
        <v>1967</v>
      </c>
      <c r="B620">
        <v>0</v>
      </c>
      <c r="C620">
        <v>0</v>
      </c>
      <c r="D620">
        <v>0</v>
      </c>
      <c r="E620">
        <v>0</v>
      </c>
    </row>
    <row r="621" spans="1:5">
      <c r="A621">
        <v>1968</v>
      </c>
      <c r="B621">
        <v>0</v>
      </c>
      <c r="C621">
        <v>0</v>
      </c>
      <c r="D621">
        <v>0</v>
      </c>
      <c r="E621">
        <v>0</v>
      </c>
    </row>
    <row r="622" spans="1:5">
      <c r="A622">
        <v>1969</v>
      </c>
      <c r="B622">
        <v>0</v>
      </c>
      <c r="C622">
        <v>0</v>
      </c>
      <c r="D622">
        <v>0</v>
      </c>
      <c r="E622">
        <v>0</v>
      </c>
    </row>
    <row r="623" spans="1:5">
      <c r="A623">
        <v>1970</v>
      </c>
      <c r="B623">
        <v>0</v>
      </c>
      <c r="C623">
        <v>0</v>
      </c>
      <c r="D623">
        <v>0</v>
      </c>
      <c r="E623">
        <v>0</v>
      </c>
    </row>
    <row r="624" spans="1:5">
      <c r="A624">
        <v>1971</v>
      </c>
      <c r="B624">
        <v>0</v>
      </c>
      <c r="C624">
        <v>0</v>
      </c>
      <c r="D624">
        <v>0</v>
      </c>
      <c r="E624">
        <v>0</v>
      </c>
    </row>
    <row r="625" spans="1:5">
      <c r="A625">
        <v>1972</v>
      </c>
      <c r="B625">
        <v>0</v>
      </c>
      <c r="C625">
        <v>0</v>
      </c>
      <c r="D625">
        <v>0</v>
      </c>
      <c r="E625">
        <v>0</v>
      </c>
    </row>
    <row r="626" spans="1:5">
      <c r="A626">
        <v>1973</v>
      </c>
      <c r="B626">
        <v>0</v>
      </c>
      <c r="C626">
        <v>0</v>
      </c>
      <c r="D626">
        <v>0</v>
      </c>
      <c r="E626">
        <v>0</v>
      </c>
    </row>
    <row r="627" spans="1:5">
      <c r="A627">
        <v>1974</v>
      </c>
      <c r="B627">
        <v>0</v>
      </c>
      <c r="C627">
        <v>0</v>
      </c>
      <c r="D627">
        <v>0</v>
      </c>
      <c r="E627">
        <v>0</v>
      </c>
    </row>
    <row r="628" spans="1:5">
      <c r="A628">
        <v>1975</v>
      </c>
      <c r="B628">
        <v>0</v>
      </c>
      <c r="C628">
        <v>0</v>
      </c>
      <c r="D628">
        <v>0</v>
      </c>
      <c r="E628">
        <v>0</v>
      </c>
    </row>
    <row r="629" spans="1:5">
      <c r="A629">
        <v>1976</v>
      </c>
      <c r="B629">
        <v>0</v>
      </c>
      <c r="C629">
        <v>0</v>
      </c>
      <c r="D629">
        <v>0</v>
      </c>
      <c r="E629">
        <v>0</v>
      </c>
    </row>
    <row r="630" spans="1:5">
      <c r="A630">
        <v>1977</v>
      </c>
      <c r="B630">
        <v>0</v>
      </c>
      <c r="C630">
        <v>0</v>
      </c>
      <c r="D630">
        <v>0</v>
      </c>
      <c r="E630">
        <v>0</v>
      </c>
    </row>
    <row r="631" spans="1:5">
      <c r="A631">
        <v>1978</v>
      </c>
      <c r="B631">
        <v>0</v>
      </c>
      <c r="C631">
        <v>0</v>
      </c>
      <c r="D631">
        <v>0.18423159739799999</v>
      </c>
      <c r="E631">
        <v>0.185523930374</v>
      </c>
    </row>
    <row r="632" spans="1:5">
      <c r="A632">
        <v>1979</v>
      </c>
      <c r="B632">
        <v>0</v>
      </c>
      <c r="C632">
        <v>0</v>
      </c>
      <c r="D632">
        <v>0</v>
      </c>
      <c r="E632">
        <v>0</v>
      </c>
    </row>
    <row r="633" spans="1:5">
      <c r="A633">
        <v>1980</v>
      </c>
      <c r="B633">
        <v>0</v>
      </c>
      <c r="C633">
        <v>0</v>
      </c>
      <c r="D633">
        <v>0</v>
      </c>
      <c r="E633">
        <v>0</v>
      </c>
    </row>
    <row r="634" spans="1:5">
      <c r="A634">
        <v>1981</v>
      </c>
      <c r="B634">
        <v>0</v>
      </c>
      <c r="C634">
        <v>0</v>
      </c>
      <c r="D634">
        <v>0</v>
      </c>
      <c r="E634">
        <v>0</v>
      </c>
    </row>
    <row r="635" spans="1:5">
      <c r="A635">
        <v>1982</v>
      </c>
      <c r="B635">
        <v>0</v>
      </c>
      <c r="C635">
        <v>0</v>
      </c>
      <c r="D635">
        <v>0</v>
      </c>
      <c r="E635">
        <v>0</v>
      </c>
    </row>
    <row r="636" spans="1:5">
      <c r="A636">
        <v>1983</v>
      </c>
      <c r="B636">
        <v>0</v>
      </c>
      <c r="C636">
        <v>0</v>
      </c>
      <c r="D636">
        <v>0</v>
      </c>
      <c r="E636">
        <v>0</v>
      </c>
    </row>
    <row r="637" spans="1:5">
      <c r="A637">
        <v>1984</v>
      </c>
      <c r="B637">
        <v>0</v>
      </c>
      <c r="C637">
        <v>0</v>
      </c>
      <c r="D637">
        <v>0</v>
      </c>
      <c r="E637">
        <v>0</v>
      </c>
    </row>
    <row r="638" spans="1:5">
      <c r="A638">
        <v>1985</v>
      </c>
      <c r="B638">
        <v>0</v>
      </c>
      <c r="C638">
        <v>0</v>
      </c>
      <c r="D638">
        <v>0</v>
      </c>
      <c r="E638">
        <v>0</v>
      </c>
    </row>
    <row r="639" spans="1:5">
      <c r="A639">
        <v>1986</v>
      </c>
      <c r="B639">
        <v>0.154721362128</v>
      </c>
      <c r="C639">
        <v>0</v>
      </c>
      <c r="D639">
        <v>0</v>
      </c>
      <c r="E639">
        <v>0</v>
      </c>
    </row>
    <row r="640" spans="1:5">
      <c r="A640">
        <v>1987</v>
      </c>
      <c r="B640">
        <v>0</v>
      </c>
      <c r="C640">
        <v>0</v>
      </c>
      <c r="D640">
        <v>0</v>
      </c>
      <c r="E640">
        <v>0</v>
      </c>
    </row>
    <row r="641" spans="1:5">
      <c r="A641">
        <v>1988</v>
      </c>
      <c r="B641">
        <v>0</v>
      </c>
      <c r="C641">
        <v>0</v>
      </c>
      <c r="D641">
        <v>0</v>
      </c>
      <c r="E641">
        <v>0</v>
      </c>
    </row>
    <row r="642" spans="1:5">
      <c r="A642">
        <v>1989</v>
      </c>
      <c r="B642">
        <v>0</v>
      </c>
      <c r="C642">
        <v>0</v>
      </c>
      <c r="D642">
        <v>0</v>
      </c>
      <c r="E642">
        <v>0</v>
      </c>
    </row>
    <row r="643" spans="1:5">
      <c r="A643">
        <v>1990</v>
      </c>
      <c r="B643">
        <v>0</v>
      </c>
      <c r="C643">
        <v>0</v>
      </c>
      <c r="D643">
        <v>0</v>
      </c>
      <c r="E643">
        <v>0</v>
      </c>
    </row>
    <row r="644" spans="1:5">
      <c r="A644">
        <v>1991</v>
      </c>
      <c r="B644">
        <v>0</v>
      </c>
      <c r="C644">
        <v>0</v>
      </c>
      <c r="D644">
        <v>0</v>
      </c>
      <c r="E644">
        <v>0</v>
      </c>
    </row>
    <row r="645" spans="1:5">
      <c r="A645">
        <v>1992</v>
      </c>
      <c r="B645">
        <v>0</v>
      </c>
      <c r="C645">
        <v>0</v>
      </c>
      <c r="D645">
        <v>0</v>
      </c>
      <c r="E645">
        <v>0</v>
      </c>
    </row>
    <row r="646" spans="1:5">
      <c r="A646">
        <v>1993</v>
      </c>
      <c r="B646">
        <v>0</v>
      </c>
      <c r="C646">
        <v>0</v>
      </c>
      <c r="D646">
        <v>0</v>
      </c>
      <c r="E646">
        <v>0</v>
      </c>
    </row>
    <row r="647" spans="1:5">
      <c r="A647">
        <v>1994</v>
      </c>
      <c r="B647">
        <v>0</v>
      </c>
      <c r="C647">
        <v>0</v>
      </c>
      <c r="D647">
        <v>0</v>
      </c>
      <c r="E647">
        <v>0</v>
      </c>
    </row>
    <row r="648" spans="1:5">
      <c r="A648">
        <v>1995</v>
      </c>
      <c r="B648">
        <v>0</v>
      </c>
      <c r="C648">
        <v>0</v>
      </c>
      <c r="D648">
        <v>0</v>
      </c>
      <c r="E648">
        <v>0</v>
      </c>
    </row>
    <row r="649" spans="1:5">
      <c r="A649">
        <v>1996</v>
      </c>
      <c r="B649">
        <v>0.213979434355</v>
      </c>
      <c r="C649">
        <v>0.37132649735700002</v>
      </c>
      <c r="D649">
        <v>0.18890560608099999</v>
      </c>
      <c r="E649">
        <v>0.22351979406399999</v>
      </c>
    </row>
    <row r="650" spans="1:5">
      <c r="A650">
        <v>1997</v>
      </c>
      <c r="B650">
        <v>0</v>
      </c>
      <c r="C650">
        <v>0</v>
      </c>
      <c r="D650">
        <v>0</v>
      </c>
      <c r="E650">
        <v>0</v>
      </c>
    </row>
    <row r="651" spans="1:5">
      <c r="A651">
        <v>1998</v>
      </c>
      <c r="B651">
        <v>0</v>
      </c>
      <c r="C651">
        <v>0</v>
      </c>
      <c r="D651">
        <v>0</v>
      </c>
      <c r="E651">
        <v>0</v>
      </c>
    </row>
    <row r="652" spans="1:5">
      <c r="A652">
        <v>1999</v>
      </c>
      <c r="B652">
        <v>0</v>
      </c>
      <c r="C652">
        <v>0</v>
      </c>
      <c r="D652">
        <v>0</v>
      </c>
      <c r="E652">
        <v>0</v>
      </c>
    </row>
    <row r="653" spans="1:5">
      <c r="A653">
        <v>2000</v>
      </c>
      <c r="B653">
        <v>0</v>
      </c>
      <c r="C653">
        <v>0</v>
      </c>
      <c r="D653">
        <v>0</v>
      </c>
      <c r="E653">
        <v>0</v>
      </c>
    </row>
    <row r="654" spans="1:5">
      <c r="A654">
        <v>2001</v>
      </c>
      <c r="B654">
        <v>0</v>
      </c>
      <c r="C654">
        <v>0</v>
      </c>
      <c r="D654">
        <v>0</v>
      </c>
      <c r="E654">
        <v>0</v>
      </c>
    </row>
    <row r="655" spans="1:5">
      <c r="A655">
        <v>2002</v>
      </c>
      <c r="B655">
        <v>0</v>
      </c>
      <c r="C655">
        <v>0</v>
      </c>
      <c r="D655">
        <v>0</v>
      </c>
      <c r="E655">
        <v>0</v>
      </c>
    </row>
    <row r="656" spans="1:5">
      <c r="A656">
        <v>2003</v>
      </c>
      <c r="B656">
        <v>0</v>
      </c>
      <c r="C656">
        <v>0</v>
      </c>
      <c r="D656">
        <v>0</v>
      </c>
      <c r="E656">
        <v>0</v>
      </c>
    </row>
    <row r="657" spans="1:5">
      <c r="A657">
        <v>2004</v>
      </c>
      <c r="B657">
        <v>0</v>
      </c>
      <c r="C657">
        <v>0</v>
      </c>
      <c r="D657">
        <v>0</v>
      </c>
      <c r="E657">
        <v>0</v>
      </c>
    </row>
    <row r="658" spans="1:5">
      <c r="A658">
        <v>2005</v>
      </c>
      <c r="B658">
        <v>0</v>
      </c>
      <c r="C658">
        <v>0</v>
      </c>
      <c r="D658">
        <v>0</v>
      </c>
      <c r="E658">
        <v>0</v>
      </c>
    </row>
    <row r="659" spans="1:5">
      <c r="A659">
        <v>2006</v>
      </c>
      <c r="B659">
        <v>0</v>
      </c>
      <c r="C659">
        <v>0</v>
      </c>
      <c r="D659">
        <v>0</v>
      </c>
      <c r="E659">
        <v>0</v>
      </c>
    </row>
    <row r="660" spans="1:5">
      <c r="A660">
        <v>2007</v>
      </c>
      <c r="B660">
        <v>0</v>
      </c>
      <c r="C660">
        <v>0</v>
      </c>
      <c r="D660">
        <v>0</v>
      </c>
      <c r="E660">
        <v>0</v>
      </c>
    </row>
    <row r="661" spans="1:5">
      <c r="A661">
        <v>2008</v>
      </c>
      <c r="B661">
        <v>0</v>
      </c>
      <c r="C661">
        <v>0</v>
      </c>
      <c r="D661">
        <v>0</v>
      </c>
      <c r="E661">
        <v>0</v>
      </c>
    </row>
    <row r="662" spans="1:5">
      <c r="A662">
        <v>2009</v>
      </c>
      <c r="B662">
        <v>0</v>
      </c>
      <c r="C662">
        <v>0</v>
      </c>
      <c r="D662">
        <v>0</v>
      </c>
      <c r="E662">
        <v>0</v>
      </c>
    </row>
    <row r="663" spans="1:5">
      <c r="A663">
        <v>2010</v>
      </c>
      <c r="B663">
        <v>0</v>
      </c>
      <c r="C663">
        <v>0</v>
      </c>
      <c r="D663">
        <v>0</v>
      </c>
      <c r="E663">
        <v>0</v>
      </c>
    </row>
    <row r="664" spans="1:5">
      <c r="A664">
        <v>2011</v>
      </c>
      <c r="B664">
        <v>0</v>
      </c>
      <c r="C664">
        <v>0</v>
      </c>
      <c r="D664">
        <v>0</v>
      </c>
      <c r="E664">
        <v>0</v>
      </c>
    </row>
    <row r="665" spans="1:5">
      <c r="A665">
        <v>2012</v>
      </c>
      <c r="B665">
        <v>0</v>
      </c>
      <c r="C665">
        <v>0</v>
      </c>
      <c r="D665">
        <v>0</v>
      </c>
      <c r="E665">
        <v>0</v>
      </c>
    </row>
    <row r="666" spans="1:5">
      <c r="A666">
        <v>2013</v>
      </c>
      <c r="B666">
        <v>0</v>
      </c>
      <c r="C666">
        <v>0</v>
      </c>
      <c r="D666">
        <v>0</v>
      </c>
      <c r="E666">
        <v>0</v>
      </c>
    </row>
    <row r="667" spans="1:5">
      <c r="A667">
        <v>2014</v>
      </c>
      <c r="B667">
        <v>0</v>
      </c>
      <c r="C667">
        <v>0</v>
      </c>
      <c r="D667">
        <v>0</v>
      </c>
      <c r="E667">
        <v>0</v>
      </c>
    </row>
    <row r="668" spans="1:5">
      <c r="A668">
        <v>2015</v>
      </c>
      <c r="B668">
        <v>0</v>
      </c>
      <c r="C668">
        <v>0</v>
      </c>
      <c r="D668">
        <v>0</v>
      </c>
      <c r="E668">
        <v>0</v>
      </c>
    </row>
    <row r="669" spans="1:5">
      <c r="A669" t="s">
        <v>31</v>
      </c>
      <c r="B669" t="s">
        <v>35</v>
      </c>
    </row>
    <row r="670" spans="1:5">
      <c r="A670" t="s">
        <v>64</v>
      </c>
      <c r="B670">
        <v>100</v>
      </c>
    </row>
    <row r="671" spans="1:5">
      <c r="A671" t="s">
        <v>68</v>
      </c>
      <c r="B671">
        <v>100</v>
      </c>
    </row>
    <row r="672" spans="1:5">
      <c r="A672" t="s">
        <v>72</v>
      </c>
      <c r="B672">
        <v>100</v>
      </c>
    </row>
    <row r="673" spans="1:8">
      <c r="A673" t="s">
        <v>76</v>
      </c>
      <c r="B673">
        <v>100</v>
      </c>
    </row>
    <row r="674" spans="1:8">
      <c r="A674" t="s">
        <v>36</v>
      </c>
    </row>
    <row r="675" spans="1:8">
      <c r="A675" t="s">
        <v>64</v>
      </c>
      <c r="B675" t="s">
        <v>80</v>
      </c>
      <c r="C675" t="s">
        <v>37</v>
      </c>
      <c r="D675" t="s">
        <v>38</v>
      </c>
      <c r="E675" t="s">
        <v>39</v>
      </c>
      <c r="F675" t="s">
        <v>40</v>
      </c>
      <c r="G675" t="s">
        <v>41</v>
      </c>
      <c r="H675" t="s">
        <v>42</v>
      </c>
    </row>
    <row r="676" spans="1:8">
      <c r="A676" t="s">
        <v>80</v>
      </c>
      <c r="B676" t="s">
        <v>37</v>
      </c>
      <c r="C676" t="s">
        <v>43</v>
      </c>
      <c r="D676" t="s">
        <v>44</v>
      </c>
    </row>
    <row r="677" spans="1:8">
      <c r="A677" t="s">
        <v>80</v>
      </c>
      <c r="B677" t="s">
        <v>37</v>
      </c>
      <c r="C677" t="s">
        <v>45</v>
      </c>
      <c r="D677" t="s">
        <v>46</v>
      </c>
    </row>
    <row r="678" spans="1:8">
      <c r="A678" t="s">
        <v>80</v>
      </c>
      <c r="B678" t="s">
        <v>37</v>
      </c>
      <c r="C678" t="s">
        <v>47</v>
      </c>
      <c r="D678" t="s">
        <v>48</v>
      </c>
      <c r="E678" t="s">
        <v>49</v>
      </c>
      <c r="F678" t="s">
        <v>50</v>
      </c>
    </row>
    <row r="679" spans="1:8">
      <c r="A679" t="s">
        <v>80</v>
      </c>
      <c r="B679" t="s">
        <v>37</v>
      </c>
      <c r="C679" t="s">
        <v>51</v>
      </c>
      <c r="D679" t="s">
        <v>52</v>
      </c>
      <c r="E679" t="s">
        <v>53</v>
      </c>
      <c r="F679" t="s">
        <v>48</v>
      </c>
      <c r="G679" t="s">
        <v>54</v>
      </c>
      <c r="H679" t="s">
        <v>50</v>
      </c>
    </row>
    <row r="680" spans="1:8">
      <c r="A680" t="s">
        <v>80</v>
      </c>
      <c r="B680" t="s">
        <v>37</v>
      </c>
      <c r="C680" t="s">
        <v>55</v>
      </c>
      <c r="D680" t="s">
        <v>52</v>
      </c>
      <c r="E680" t="s">
        <v>56</v>
      </c>
      <c r="F680" t="s">
        <v>48</v>
      </c>
      <c r="G680" t="s">
        <v>49</v>
      </c>
      <c r="H680" t="s">
        <v>50</v>
      </c>
    </row>
    <row r="681" spans="1:8">
      <c r="A681" t="s">
        <v>80</v>
      </c>
      <c r="B681" t="s">
        <v>37</v>
      </c>
      <c r="C681" t="s">
        <v>57</v>
      </c>
      <c r="D681" t="s">
        <v>48</v>
      </c>
      <c r="E681" t="s">
        <v>58</v>
      </c>
      <c r="F681" t="s">
        <v>50</v>
      </c>
    </row>
    <row r="682" spans="1:8">
      <c r="A682" t="s">
        <v>80</v>
      </c>
      <c r="B682" t="s">
        <v>37</v>
      </c>
      <c r="C682" t="s">
        <v>59</v>
      </c>
      <c r="D682" t="s">
        <v>48</v>
      </c>
      <c r="E682" t="s">
        <v>60</v>
      </c>
      <c r="F682" t="s">
        <v>50</v>
      </c>
    </row>
    <row r="683" spans="1:8">
      <c r="A683" t="s">
        <v>68</v>
      </c>
      <c r="B683" t="s">
        <v>81</v>
      </c>
      <c r="C683" t="s">
        <v>37</v>
      </c>
      <c r="D683" t="s">
        <v>38</v>
      </c>
      <c r="E683" t="s">
        <v>39</v>
      </c>
      <c r="F683" t="s">
        <v>61</v>
      </c>
      <c r="G683" t="s">
        <v>41</v>
      </c>
      <c r="H683" t="s">
        <v>42</v>
      </c>
    </row>
    <row r="684" spans="1:8">
      <c r="A684" t="s">
        <v>81</v>
      </c>
      <c r="B684" t="s">
        <v>37</v>
      </c>
      <c r="C684" t="s">
        <v>43</v>
      </c>
      <c r="D684" t="s">
        <v>44</v>
      </c>
    </row>
    <row r="685" spans="1:8">
      <c r="A685" t="s">
        <v>81</v>
      </c>
      <c r="B685" t="s">
        <v>37</v>
      </c>
      <c r="C685" t="s">
        <v>45</v>
      </c>
      <c r="D685" t="s">
        <v>46</v>
      </c>
    </row>
    <row r="686" spans="1:8">
      <c r="A686" t="s">
        <v>81</v>
      </c>
      <c r="B686" t="s">
        <v>37</v>
      </c>
      <c r="C686" t="s">
        <v>47</v>
      </c>
      <c r="D686" t="s">
        <v>48</v>
      </c>
      <c r="E686" t="s">
        <v>49</v>
      </c>
      <c r="F686" t="s">
        <v>50</v>
      </c>
    </row>
    <row r="687" spans="1:8">
      <c r="A687" t="s">
        <v>81</v>
      </c>
      <c r="B687" t="s">
        <v>37</v>
      </c>
      <c r="C687" t="s">
        <v>51</v>
      </c>
      <c r="D687" t="s">
        <v>52</v>
      </c>
      <c r="E687" t="s">
        <v>53</v>
      </c>
      <c r="F687" t="s">
        <v>48</v>
      </c>
      <c r="G687" t="s">
        <v>54</v>
      </c>
      <c r="H687" t="s">
        <v>50</v>
      </c>
    </row>
    <row r="688" spans="1:8">
      <c r="A688" t="s">
        <v>81</v>
      </c>
      <c r="B688" t="s">
        <v>37</v>
      </c>
      <c r="C688" t="s">
        <v>55</v>
      </c>
      <c r="D688" t="s">
        <v>52</v>
      </c>
      <c r="E688" t="s">
        <v>56</v>
      </c>
      <c r="F688" t="s">
        <v>48</v>
      </c>
      <c r="G688" t="s">
        <v>49</v>
      </c>
      <c r="H688" t="s">
        <v>50</v>
      </c>
    </row>
    <row r="689" spans="1:8">
      <c r="A689" t="s">
        <v>81</v>
      </c>
      <c r="B689" t="s">
        <v>37</v>
      </c>
      <c r="C689" t="s">
        <v>57</v>
      </c>
      <c r="D689" t="s">
        <v>48</v>
      </c>
      <c r="E689" t="s">
        <v>58</v>
      </c>
      <c r="F689" t="s">
        <v>50</v>
      </c>
    </row>
    <row r="690" spans="1:8">
      <c r="A690" t="s">
        <v>81</v>
      </c>
      <c r="B690" t="s">
        <v>37</v>
      </c>
      <c r="C690" t="s">
        <v>59</v>
      </c>
      <c r="D690" t="s">
        <v>48</v>
      </c>
      <c r="E690" t="s">
        <v>60</v>
      </c>
      <c r="F690" t="s">
        <v>50</v>
      </c>
    </row>
    <row r="691" spans="1:8">
      <c r="A691" t="s">
        <v>72</v>
      </c>
      <c r="B691" t="s">
        <v>82</v>
      </c>
      <c r="C691" t="s">
        <v>37</v>
      </c>
      <c r="D691" t="s">
        <v>38</v>
      </c>
      <c r="E691" t="s">
        <v>39</v>
      </c>
      <c r="F691" t="s">
        <v>62</v>
      </c>
      <c r="G691" t="s">
        <v>41</v>
      </c>
      <c r="H691" t="s">
        <v>42</v>
      </c>
    </row>
    <row r="692" spans="1:8">
      <c r="A692" t="s">
        <v>82</v>
      </c>
      <c r="B692" t="s">
        <v>37</v>
      </c>
      <c r="C692" t="s">
        <v>43</v>
      </c>
      <c r="D692" t="s">
        <v>44</v>
      </c>
    </row>
    <row r="693" spans="1:8">
      <c r="A693" t="s">
        <v>82</v>
      </c>
      <c r="B693" t="s">
        <v>37</v>
      </c>
      <c r="C693" t="s">
        <v>45</v>
      </c>
      <c r="D693" t="s">
        <v>46</v>
      </c>
    </row>
    <row r="694" spans="1:8">
      <c r="A694" t="s">
        <v>82</v>
      </c>
      <c r="B694" t="s">
        <v>37</v>
      </c>
      <c r="C694" t="s">
        <v>47</v>
      </c>
      <c r="D694" t="s">
        <v>48</v>
      </c>
      <c r="E694" t="s">
        <v>49</v>
      </c>
      <c r="F694" t="s">
        <v>50</v>
      </c>
    </row>
    <row r="695" spans="1:8">
      <c r="A695" t="s">
        <v>82</v>
      </c>
      <c r="B695" t="s">
        <v>37</v>
      </c>
      <c r="C695" t="s">
        <v>51</v>
      </c>
      <c r="D695" t="s">
        <v>52</v>
      </c>
      <c r="E695" t="s">
        <v>53</v>
      </c>
      <c r="F695" t="s">
        <v>48</v>
      </c>
      <c r="G695" t="s">
        <v>54</v>
      </c>
      <c r="H695" t="s">
        <v>50</v>
      </c>
    </row>
    <row r="696" spans="1:8">
      <c r="A696" t="s">
        <v>82</v>
      </c>
      <c r="B696" t="s">
        <v>37</v>
      </c>
      <c r="C696" t="s">
        <v>55</v>
      </c>
      <c r="D696" t="s">
        <v>52</v>
      </c>
      <c r="E696" t="s">
        <v>56</v>
      </c>
      <c r="F696" t="s">
        <v>48</v>
      </c>
      <c r="G696" t="s">
        <v>49</v>
      </c>
      <c r="H696" t="s">
        <v>50</v>
      </c>
    </row>
    <row r="697" spans="1:8">
      <c r="A697" t="s">
        <v>82</v>
      </c>
      <c r="B697" t="s">
        <v>37</v>
      </c>
      <c r="C697" t="s">
        <v>57</v>
      </c>
      <c r="D697" t="s">
        <v>48</v>
      </c>
      <c r="E697" t="s">
        <v>58</v>
      </c>
      <c r="F697" t="s">
        <v>50</v>
      </c>
    </row>
    <row r="698" spans="1:8">
      <c r="A698" t="s">
        <v>82</v>
      </c>
      <c r="B698" t="s">
        <v>37</v>
      </c>
      <c r="C698" t="s">
        <v>59</v>
      </c>
      <c r="D698" t="s">
        <v>48</v>
      </c>
      <c r="E698" t="s">
        <v>60</v>
      </c>
      <c r="F698" t="s">
        <v>50</v>
      </c>
    </row>
    <row r="699" spans="1:8">
      <c r="A699" t="s">
        <v>76</v>
      </c>
      <c r="B699" t="s">
        <v>83</v>
      </c>
      <c r="C699" t="s">
        <v>37</v>
      </c>
      <c r="D699" t="s">
        <v>38</v>
      </c>
      <c r="E699" t="s">
        <v>39</v>
      </c>
      <c r="F699" t="s">
        <v>63</v>
      </c>
      <c r="G699" t="s">
        <v>41</v>
      </c>
      <c r="H699" t="s">
        <v>42</v>
      </c>
    </row>
    <row r="700" spans="1:8">
      <c r="A700" t="s">
        <v>83</v>
      </c>
      <c r="B700" t="s">
        <v>37</v>
      </c>
      <c r="C700" t="s">
        <v>43</v>
      </c>
      <c r="D700" t="s">
        <v>44</v>
      </c>
    </row>
    <row r="701" spans="1:8">
      <c r="A701" t="s">
        <v>83</v>
      </c>
      <c r="B701" t="s">
        <v>37</v>
      </c>
      <c r="C701" t="s">
        <v>45</v>
      </c>
      <c r="D701" t="s">
        <v>46</v>
      </c>
    </row>
    <row r="702" spans="1:8">
      <c r="A702" t="s">
        <v>83</v>
      </c>
      <c r="B702" t="s">
        <v>37</v>
      </c>
      <c r="C702" t="s">
        <v>47</v>
      </c>
      <c r="D702" t="s">
        <v>48</v>
      </c>
      <c r="E702" t="s">
        <v>49</v>
      </c>
      <c r="F702" t="s">
        <v>50</v>
      </c>
    </row>
    <row r="703" spans="1:8">
      <c r="A703" t="s">
        <v>83</v>
      </c>
      <c r="B703" t="s">
        <v>37</v>
      </c>
      <c r="C703" t="s">
        <v>51</v>
      </c>
      <c r="D703" t="s">
        <v>52</v>
      </c>
      <c r="E703" t="s">
        <v>53</v>
      </c>
      <c r="F703" t="s">
        <v>48</v>
      </c>
      <c r="G703" t="s">
        <v>54</v>
      </c>
      <c r="H703" t="s">
        <v>50</v>
      </c>
    </row>
    <row r="704" spans="1:8">
      <c r="A704" t="s">
        <v>83</v>
      </c>
      <c r="B704" t="s">
        <v>37</v>
      </c>
      <c r="C704" t="s">
        <v>55</v>
      </c>
      <c r="D704" t="s">
        <v>52</v>
      </c>
      <c r="E704" t="s">
        <v>56</v>
      </c>
      <c r="F704" t="s">
        <v>48</v>
      </c>
      <c r="G704" t="s">
        <v>49</v>
      </c>
      <c r="H704" t="s">
        <v>50</v>
      </c>
    </row>
    <row r="705" spans="1:6">
      <c r="A705" t="s">
        <v>83</v>
      </c>
      <c r="B705" t="s">
        <v>37</v>
      </c>
      <c r="C705" t="s">
        <v>57</v>
      </c>
      <c r="D705" t="s">
        <v>48</v>
      </c>
      <c r="E705" t="s">
        <v>58</v>
      </c>
      <c r="F705" t="s">
        <v>50</v>
      </c>
    </row>
    <row r="706" spans="1:6">
      <c r="A706" t="s">
        <v>83</v>
      </c>
      <c r="B706" t="s">
        <v>37</v>
      </c>
      <c r="C706" t="s">
        <v>59</v>
      </c>
      <c r="D706" t="s">
        <v>48</v>
      </c>
      <c r="E706" t="s">
        <v>60</v>
      </c>
      <c r="F706" t="s">
        <v>50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9"/>
  <sheetViews>
    <sheetView workbookViewId="0">
      <selection activeCell="G25" sqref="G25"/>
    </sheetView>
  </sheetViews>
  <sheetFormatPr defaultRowHeight="14.25"/>
  <sheetData>
    <row r="1" spans="1:1" ht="15">
      <c r="A1" s="8" t="s">
        <v>23</v>
      </c>
    </row>
    <row r="2" spans="1:1">
      <c r="A2" s="3" t="s">
        <v>96</v>
      </c>
    </row>
    <row r="3" spans="1:1">
      <c r="A3" s="1" t="s">
        <v>97</v>
      </c>
    </row>
    <row r="4" spans="1:1">
      <c r="A4" s="1" t="s">
        <v>98</v>
      </c>
    </row>
    <row r="5" spans="1:1">
      <c r="A5" s="1" t="s">
        <v>101</v>
      </c>
    </row>
    <row r="6" spans="1:1">
      <c r="A6" s="2" t="s">
        <v>99</v>
      </c>
    </row>
    <row r="7" spans="1:1">
      <c r="A7" s="1" t="s">
        <v>100</v>
      </c>
    </row>
    <row r="8" spans="1:1" s="6" customFormat="1">
      <c r="A8" s="7" t="s">
        <v>95</v>
      </c>
    </row>
    <row r="9" spans="1:1">
      <c r="A9" s="3" t="s">
        <v>84</v>
      </c>
    </row>
    <row r="10" spans="1:1">
      <c r="A10" s="4" t="s">
        <v>85</v>
      </c>
    </row>
    <row r="11" spans="1:1">
      <c r="A11" s="4" t="s">
        <v>86</v>
      </c>
    </row>
    <row r="12" spans="1:1">
      <c r="A12" s="4" t="s">
        <v>87</v>
      </c>
    </row>
    <row r="13" spans="1:1">
      <c r="A13" s="5" t="s">
        <v>88</v>
      </c>
    </row>
    <row r="14" spans="1:1">
      <c r="A14" s="5" t="s">
        <v>89</v>
      </c>
    </row>
    <row r="15" spans="1:1">
      <c r="A15" s="5" t="s">
        <v>90</v>
      </c>
    </row>
    <row r="16" spans="1:1">
      <c r="A16" s="5" t="s">
        <v>91</v>
      </c>
    </row>
    <row r="17" spans="1:1">
      <c r="A17" s="5" t="s">
        <v>92</v>
      </c>
    </row>
    <row r="18" spans="1:1">
      <c r="A18" s="5" t="s">
        <v>93</v>
      </c>
    </row>
    <row r="19" spans="1:1">
      <c r="A19" s="5" t="s">
        <v>94</v>
      </c>
    </row>
  </sheetData>
  <hyperlinks>
    <hyperlink ref="A9" r:id="rId1" display="http://www.metoffice.gov.uk/hadobs/hadcrut4/data/current/series_format.html"/>
    <hyperlink ref="A2" r:id="rId2" display="http://www.metoffice.gov.uk/hadobs/hadsst3/data/download.html"/>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8"/>
  <sheetViews>
    <sheetView workbookViewId="0">
      <selection activeCell="P14" sqref="P14:P18"/>
    </sheetView>
  </sheetViews>
  <sheetFormatPr defaultRowHeight="14.25"/>
  <cols>
    <col min="1" max="1" width="4.265625" bestFit="1" customWidth="1"/>
    <col min="2" max="2" width="24" bestFit="1" customWidth="1"/>
    <col min="3" max="3" width="40.59765625" bestFit="1" customWidth="1"/>
    <col min="4" max="4" width="10.265625" bestFit="1" customWidth="1"/>
    <col min="5" max="5" width="6.3984375" bestFit="1" customWidth="1"/>
    <col min="6" max="6" width="12.1328125" bestFit="1" customWidth="1"/>
    <col min="7" max="7" width="5.265625" bestFit="1" customWidth="1"/>
    <col min="8" max="8" width="9.265625" bestFit="1" customWidth="1"/>
    <col min="9" max="9" width="7.2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8632812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2.59765625" bestFit="1" customWidth="1"/>
    <col min="31" max="31" width="10.86328125" bestFit="1" customWidth="1"/>
    <col min="32" max="32" width="12.398437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c r="V1" t="s">
        <v>103</v>
      </c>
      <c r="W1" t="s">
        <v>104</v>
      </c>
      <c r="X1" t="s">
        <v>105</v>
      </c>
      <c r="Y1" t="s">
        <v>106</v>
      </c>
      <c r="Z1" t="s">
        <v>107</v>
      </c>
      <c r="AA1" t="s">
        <v>108</v>
      </c>
      <c r="AB1" t="s">
        <v>109</v>
      </c>
      <c r="AC1" t="s">
        <v>110</v>
      </c>
      <c r="AD1" t="s">
        <v>111</v>
      </c>
      <c r="AE1" t="s">
        <v>112</v>
      </c>
      <c r="AF1" t="s">
        <v>113</v>
      </c>
      <c r="AG1" t="s">
        <v>114</v>
      </c>
    </row>
    <row r="2" spans="1:33">
      <c r="A2">
        <v>1</v>
      </c>
      <c r="B2" t="s">
        <v>292</v>
      </c>
      <c r="C2" t="s">
        <v>293</v>
      </c>
      <c r="D2">
        <v>1</v>
      </c>
      <c r="E2">
        <v>1</v>
      </c>
      <c r="F2">
        <v>1</v>
      </c>
      <c r="G2" t="s">
        <v>294</v>
      </c>
      <c r="H2" t="s">
        <v>295</v>
      </c>
      <c r="I2" t="s">
        <v>24</v>
      </c>
      <c r="J2">
        <v>100</v>
      </c>
      <c r="K2">
        <v>1854</v>
      </c>
      <c r="L2">
        <v>1851</v>
      </c>
      <c r="M2">
        <v>1919</v>
      </c>
      <c r="N2">
        <v>100</v>
      </c>
      <c r="O2">
        <v>20.093363199900001</v>
      </c>
      <c r="P2">
        <v>-0.48186111990399999</v>
      </c>
      <c r="Q2">
        <v>100</v>
      </c>
      <c r="R2">
        <v>1854</v>
      </c>
      <c r="S2">
        <v>0.96</v>
      </c>
      <c r="T2">
        <v>1855</v>
      </c>
      <c r="U2">
        <v>0.04</v>
      </c>
      <c r="V2">
        <v>-1.4971136280600001E-3</v>
      </c>
      <c r="W2">
        <v>-6.5500000000000003E-2</v>
      </c>
      <c r="X2">
        <v>9.7753496503399993E-4</v>
      </c>
      <c r="Y2">
        <v>-0.41873557692300001</v>
      </c>
      <c r="Z2">
        <v>-6.8930069930099994E-2</v>
      </c>
      <c r="AA2">
        <v>7.2642112272799997</v>
      </c>
      <c r="AB2">
        <v>-0.50963249250599996</v>
      </c>
      <c r="AC2">
        <v>1854</v>
      </c>
      <c r="AD2">
        <v>0.76</v>
      </c>
      <c r="AE2">
        <v>1855</v>
      </c>
      <c r="AF2">
        <v>0.23</v>
      </c>
      <c r="AG2">
        <v>0.78</v>
      </c>
    </row>
    <row r="3" spans="1:33">
      <c r="A3">
        <v>2</v>
      </c>
      <c r="B3" t="s">
        <v>292</v>
      </c>
      <c r="C3" t="s">
        <v>293</v>
      </c>
      <c r="D3">
        <v>1</v>
      </c>
      <c r="E3">
        <v>1</v>
      </c>
      <c r="F3">
        <v>1</v>
      </c>
      <c r="G3" t="s">
        <v>294</v>
      </c>
      <c r="H3" t="s">
        <v>295</v>
      </c>
      <c r="I3" t="s">
        <v>24</v>
      </c>
      <c r="J3">
        <v>100</v>
      </c>
      <c r="K3">
        <v>1919</v>
      </c>
      <c r="L3">
        <v>1854</v>
      </c>
      <c r="M3">
        <v>1979</v>
      </c>
      <c r="N3">
        <v>100</v>
      </c>
      <c r="O3">
        <v>64.806391361600006</v>
      </c>
      <c r="P3">
        <v>0.32931566409899998</v>
      </c>
      <c r="Q3">
        <v>100</v>
      </c>
      <c r="R3">
        <v>1919</v>
      </c>
      <c r="S3">
        <v>0.79</v>
      </c>
      <c r="T3">
        <v>1920</v>
      </c>
      <c r="U3">
        <v>0.17</v>
      </c>
      <c r="V3">
        <v>4.2736897081400004E-3</v>
      </c>
      <c r="W3">
        <v>9.7753496503399993E-4</v>
      </c>
      <c r="X3">
        <v>1.74559599889E-3</v>
      </c>
      <c r="Y3">
        <v>0.24458845956299999</v>
      </c>
      <c r="Z3">
        <v>1.0969117647100001E-2</v>
      </c>
      <c r="AA3">
        <v>2.7906044896000002</v>
      </c>
      <c r="AB3">
        <v>0.13821142233</v>
      </c>
      <c r="AC3">
        <v>1919</v>
      </c>
      <c r="AD3">
        <v>0.44</v>
      </c>
      <c r="AE3">
        <v>1918</v>
      </c>
      <c r="AF3">
        <v>0.27</v>
      </c>
      <c r="AG3">
        <v>0.49</v>
      </c>
    </row>
    <row r="4" spans="1:33">
      <c r="A4">
        <v>3</v>
      </c>
      <c r="B4" t="s">
        <v>292</v>
      </c>
      <c r="C4" t="s">
        <v>293</v>
      </c>
      <c r="D4">
        <v>1</v>
      </c>
      <c r="E4">
        <v>1</v>
      </c>
      <c r="F4">
        <v>1</v>
      </c>
      <c r="G4" t="s">
        <v>294</v>
      </c>
      <c r="H4" t="s">
        <v>295</v>
      </c>
      <c r="I4" t="s">
        <v>24</v>
      </c>
      <c r="J4">
        <v>100</v>
      </c>
      <c r="K4">
        <v>1979</v>
      </c>
      <c r="L4">
        <v>1919</v>
      </c>
      <c r="M4">
        <v>1996</v>
      </c>
      <c r="N4">
        <v>100</v>
      </c>
      <c r="O4">
        <v>36.8153824965</v>
      </c>
      <c r="P4">
        <v>0.34925622878700002</v>
      </c>
      <c r="Q4">
        <v>100</v>
      </c>
      <c r="R4">
        <v>1979</v>
      </c>
      <c r="S4">
        <v>0.93</v>
      </c>
      <c r="T4">
        <v>1978</v>
      </c>
      <c r="U4">
        <v>0.06</v>
      </c>
      <c r="V4">
        <v>5.6973815658000002E-3</v>
      </c>
      <c r="W4">
        <v>1.74559599889E-3</v>
      </c>
      <c r="X4">
        <v>1.6514705882400001E-2</v>
      </c>
      <c r="Y4">
        <v>0.15000393764100001</v>
      </c>
      <c r="Z4">
        <v>2.2638235294100001E-2</v>
      </c>
      <c r="AA4">
        <v>6.0080019286599997</v>
      </c>
      <c r="AB4">
        <v>0.26347000013299998</v>
      </c>
      <c r="AC4">
        <v>1976</v>
      </c>
      <c r="AD4">
        <v>0.87</v>
      </c>
      <c r="AE4">
        <v>1978</v>
      </c>
      <c r="AF4">
        <v>7.0000000000000007E-2</v>
      </c>
      <c r="AG4">
        <v>0.69</v>
      </c>
    </row>
    <row r="5" spans="1:33">
      <c r="A5">
        <v>4</v>
      </c>
      <c r="B5" t="s">
        <v>292</v>
      </c>
      <c r="C5" t="s">
        <v>293</v>
      </c>
      <c r="D5">
        <v>1</v>
      </c>
      <c r="E5">
        <v>1</v>
      </c>
      <c r="F5">
        <v>1</v>
      </c>
      <c r="G5" t="s">
        <v>294</v>
      </c>
      <c r="H5" t="s">
        <v>295</v>
      </c>
      <c r="I5" t="s">
        <v>24</v>
      </c>
      <c r="J5">
        <v>100</v>
      </c>
      <c r="K5">
        <v>1996</v>
      </c>
      <c r="L5">
        <v>1979</v>
      </c>
      <c r="M5">
        <v>2014</v>
      </c>
      <c r="N5">
        <v>100</v>
      </c>
      <c r="O5">
        <v>25.189723644800001</v>
      </c>
      <c r="P5">
        <v>0.51242085351599997</v>
      </c>
      <c r="Q5">
        <v>100</v>
      </c>
      <c r="R5">
        <v>1996</v>
      </c>
      <c r="S5">
        <v>0.76</v>
      </c>
      <c r="T5">
        <v>1997</v>
      </c>
      <c r="U5">
        <v>0.24</v>
      </c>
      <c r="V5">
        <v>2.55787114846E-2</v>
      </c>
      <c r="W5">
        <v>1.6514705882400001E-2</v>
      </c>
      <c r="X5">
        <v>1.26336429309E-2</v>
      </c>
      <c r="Y5">
        <v>0.26065359477099997</v>
      </c>
      <c r="Z5">
        <v>3.5222058823499998E-2</v>
      </c>
      <c r="AA5">
        <v>9.1412512178099998</v>
      </c>
      <c r="AB5">
        <v>0.34681251330099999</v>
      </c>
      <c r="AC5">
        <v>1996</v>
      </c>
      <c r="AD5">
        <v>0.71</v>
      </c>
      <c r="AE5">
        <v>1997</v>
      </c>
      <c r="AF5">
        <v>0.27</v>
      </c>
      <c r="AG5">
        <v>0.47</v>
      </c>
    </row>
    <row r="6" spans="1:33">
      <c r="A6" t="s">
        <v>0</v>
      </c>
      <c r="B6" t="s">
        <v>1</v>
      </c>
      <c r="C6" t="s">
        <v>2</v>
      </c>
      <c r="D6" t="s">
        <v>3</v>
      </c>
      <c r="E6" t="s">
        <v>4</v>
      </c>
      <c r="F6" t="s">
        <v>5</v>
      </c>
      <c r="G6" t="s">
        <v>6</v>
      </c>
      <c r="H6" t="s">
        <v>7</v>
      </c>
      <c r="I6" t="s">
        <v>8</v>
      </c>
      <c r="J6" t="s">
        <v>9</v>
      </c>
      <c r="K6" t="s">
        <v>10</v>
      </c>
      <c r="L6" t="s">
        <v>11</v>
      </c>
      <c r="M6" t="s">
        <v>12</v>
      </c>
      <c r="N6" t="s">
        <v>13</v>
      </c>
      <c r="O6" t="s">
        <v>14</v>
      </c>
      <c r="P6" t="s">
        <v>15</v>
      </c>
      <c r="Q6" t="s">
        <v>16</v>
      </c>
      <c r="R6" t="s">
        <v>102</v>
      </c>
      <c r="S6" t="s">
        <v>18</v>
      </c>
      <c r="T6" t="s">
        <v>19</v>
      </c>
      <c r="U6" t="s">
        <v>20</v>
      </c>
      <c r="V6" t="s">
        <v>103</v>
      </c>
      <c r="W6" t="s">
        <v>104</v>
      </c>
      <c r="X6" t="s">
        <v>105</v>
      </c>
      <c r="Y6" t="s">
        <v>106</v>
      </c>
      <c r="Z6" t="s">
        <v>107</v>
      </c>
      <c r="AA6" t="s">
        <v>108</v>
      </c>
      <c r="AB6" t="s">
        <v>109</v>
      </c>
      <c r="AC6" t="s">
        <v>110</v>
      </c>
      <c r="AD6" t="s">
        <v>111</v>
      </c>
      <c r="AE6" t="s">
        <v>112</v>
      </c>
      <c r="AF6" t="s">
        <v>113</v>
      </c>
      <c r="AG6" t="s">
        <v>114</v>
      </c>
    </row>
    <row r="7" spans="1:33">
      <c r="A7">
        <v>55</v>
      </c>
      <c r="B7" t="s">
        <v>296</v>
      </c>
      <c r="C7" t="s">
        <v>297</v>
      </c>
      <c r="D7">
        <v>14</v>
      </c>
      <c r="E7">
        <v>18</v>
      </c>
      <c r="F7">
        <v>1</v>
      </c>
      <c r="G7" t="s">
        <v>68</v>
      </c>
      <c r="H7" t="s">
        <v>295</v>
      </c>
      <c r="I7" t="s">
        <v>24</v>
      </c>
      <c r="J7">
        <v>6</v>
      </c>
      <c r="K7">
        <v>1920</v>
      </c>
      <c r="L7">
        <v>1850</v>
      </c>
      <c r="M7">
        <v>1986</v>
      </c>
      <c r="N7">
        <v>6</v>
      </c>
      <c r="O7">
        <v>61.459036277199999</v>
      </c>
      <c r="P7">
        <v>0.36185291825799998</v>
      </c>
      <c r="Q7">
        <v>6</v>
      </c>
      <c r="R7">
        <v>1919</v>
      </c>
      <c r="S7">
        <v>0.63</v>
      </c>
      <c r="T7">
        <v>1920</v>
      </c>
      <c r="U7">
        <v>0.37</v>
      </c>
      <c r="V7">
        <v>4.2463690331699996E-3</v>
      </c>
      <c r="W7">
        <v>6.4805499664699997E-4</v>
      </c>
      <c r="X7">
        <v>1.73998538775E-3</v>
      </c>
      <c r="Y7">
        <v>0.28132433927599998</v>
      </c>
      <c r="Z7">
        <v>1.6241176470599999E-2</v>
      </c>
      <c r="AA7">
        <v>5.5547641562400001</v>
      </c>
      <c r="AB7">
        <v>0.212351847067</v>
      </c>
      <c r="AC7">
        <v>1919</v>
      </c>
      <c r="AD7">
        <v>0.79</v>
      </c>
      <c r="AE7">
        <v>1920</v>
      </c>
      <c r="AF7">
        <v>0.2</v>
      </c>
      <c r="AG7">
        <v>0.92</v>
      </c>
    </row>
    <row r="8" spans="1:33">
      <c r="A8">
        <v>56</v>
      </c>
      <c r="B8" t="s">
        <v>296</v>
      </c>
      <c r="C8" t="s">
        <v>297</v>
      </c>
      <c r="D8">
        <v>14</v>
      </c>
      <c r="E8">
        <v>18</v>
      </c>
      <c r="F8">
        <v>1</v>
      </c>
      <c r="G8" t="s">
        <v>68</v>
      </c>
      <c r="H8" t="s">
        <v>295</v>
      </c>
      <c r="I8" t="s">
        <v>24</v>
      </c>
      <c r="J8">
        <v>6</v>
      </c>
      <c r="K8">
        <v>1986</v>
      </c>
      <c r="L8">
        <v>1920</v>
      </c>
      <c r="M8">
        <v>1997</v>
      </c>
      <c r="N8">
        <v>6</v>
      </c>
      <c r="O8">
        <v>33.065018869399999</v>
      </c>
      <c r="P8">
        <v>0.45516712365599998</v>
      </c>
      <c r="Q8">
        <v>100</v>
      </c>
      <c r="R8">
        <v>1986</v>
      </c>
      <c r="S8">
        <v>0.96</v>
      </c>
      <c r="T8">
        <v>1985</v>
      </c>
      <c r="U8">
        <v>0.02</v>
      </c>
      <c r="V8">
        <v>5.4779693990200003E-3</v>
      </c>
      <c r="W8">
        <v>1.73998538775E-3</v>
      </c>
      <c r="X8">
        <v>1.5699999999999999E-2</v>
      </c>
      <c r="Y8">
        <v>0.30370502035300001</v>
      </c>
      <c r="Z8">
        <v>1.9941176470600001E-2</v>
      </c>
      <c r="AA8">
        <v>5.2839111354500004</v>
      </c>
      <c r="AB8">
        <v>0.24733708515</v>
      </c>
      <c r="AC8">
        <v>1987</v>
      </c>
      <c r="AD8">
        <v>0.52</v>
      </c>
      <c r="AE8">
        <v>1986</v>
      </c>
      <c r="AF8">
        <v>0.43</v>
      </c>
      <c r="AG8">
        <v>0.45</v>
      </c>
    </row>
    <row r="9" spans="1:33">
      <c r="A9">
        <v>57</v>
      </c>
      <c r="B9" t="s">
        <v>296</v>
      </c>
      <c r="C9" t="s">
        <v>297</v>
      </c>
      <c r="D9">
        <v>14</v>
      </c>
      <c r="E9">
        <v>18</v>
      </c>
      <c r="F9">
        <v>1</v>
      </c>
      <c r="G9" t="s">
        <v>68</v>
      </c>
      <c r="H9" t="s">
        <v>295</v>
      </c>
      <c r="I9" t="s">
        <v>24</v>
      </c>
      <c r="J9">
        <v>6</v>
      </c>
      <c r="K9">
        <v>1997</v>
      </c>
      <c r="L9">
        <v>1986</v>
      </c>
      <c r="M9">
        <v>2014</v>
      </c>
      <c r="N9">
        <v>100</v>
      </c>
      <c r="O9">
        <v>19.6988507754</v>
      </c>
      <c r="P9">
        <v>0.52315830303800004</v>
      </c>
      <c r="Q9">
        <v>100</v>
      </c>
      <c r="R9">
        <v>1997</v>
      </c>
      <c r="S9">
        <v>0.9</v>
      </c>
      <c r="T9">
        <v>1996</v>
      </c>
      <c r="U9">
        <v>0.1</v>
      </c>
      <c r="V9">
        <v>3.039408867E-2</v>
      </c>
      <c r="W9">
        <v>1.5699999999999999E-2</v>
      </c>
      <c r="X9">
        <v>1.16617647059E-2</v>
      </c>
      <c r="Y9">
        <v>0.34108957219300001</v>
      </c>
      <c r="Z9">
        <v>4.4895588235300002E-2</v>
      </c>
      <c r="AA9">
        <v>9.2014066411600002</v>
      </c>
      <c r="AB9">
        <v>0.43333830499300002</v>
      </c>
      <c r="AC9">
        <v>1997</v>
      </c>
      <c r="AD9">
        <v>0.84</v>
      </c>
      <c r="AE9">
        <v>1996</v>
      </c>
      <c r="AF9">
        <v>0.16</v>
      </c>
      <c r="AG9">
        <v>0.71</v>
      </c>
    </row>
    <row r="10" spans="1:33">
      <c r="A10">
        <v>58</v>
      </c>
      <c r="B10" t="s">
        <v>296</v>
      </c>
      <c r="C10" t="s">
        <v>298</v>
      </c>
      <c r="D10">
        <v>14</v>
      </c>
      <c r="E10">
        <v>19</v>
      </c>
      <c r="F10">
        <v>2</v>
      </c>
      <c r="G10" t="s">
        <v>68</v>
      </c>
      <c r="H10" t="s">
        <v>295</v>
      </c>
      <c r="I10" t="s">
        <v>24</v>
      </c>
      <c r="J10">
        <v>94</v>
      </c>
      <c r="K10">
        <v>1919</v>
      </c>
      <c r="L10">
        <v>1850</v>
      </c>
      <c r="M10">
        <v>1986</v>
      </c>
      <c r="N10">
        <v>94</v>
      </c>
      <c r="O10">
        <v>61.459036277199999</v>
      </c>
      <c r="P10">
        <v>0.36185291825799998</v>
      </c>
      <c r="Q10">
        <v>94</v>
      </c>
      <c r="R10">
        <v>1919</v>
      </c>
      <c r="S10">
        <v>0.63</v>
      </c>
      <c r="T10">
        <v>1920</v>
      </c>
      <c r="U10">
        <v>0.37</v>
      </c>
      <c r="V10">
        <v>4.2463690331699996E-3</v>
      </c>
      <c r="W10">
        <v>4.5101915842899999E-4</v>
      </c>
      <c r="X10">
        <v>1.90158831511E-3</v>
      </c>
      <c r="Y10">
        <v>0.281970058069</v>
      </c>
      <c r="Z10">
        <v>2.1630882352900001E-2</v>
      </c>
      <c r="AA10">
        <v>5.8676744466499997</v>
      </c>
      <c r="AB10">
        <v>0.23736115509</v>
      </c>
      <c r="AC10">
        <v>1919</v>
      </c>
      <c r="AD10">
        <v>0.79</v>
      </c>
      <c r="AE10">
        <v>1920</v>
      </c>
      <c r="AF10">
        <v>0.2</v>
      </c>
      <c r="AG10">
        <v>0.89</v>
      </c>
    </row>
    <row r="11" spans="1:33">
      <c r="A11">
        <v>59</v>
      </c>
      <c r="B11" t="s">
        <v>296</v>
      </c>
      <c r="C11" t="s">
        <v>298</v>
      </c>
      <c r="D11">
        <v>14</v>
      </c>
      <c r="E11">
        <v>19</v>
      </c>
      <c r="F11">
        <v>2</v>
      </c>
      <c r="G11" t="s">
        <v>68</v>
      </c>
      <c r="H11" t="s">
        <v>295</v>
      </c>
      <c r="I11" t="s">
        <v>24</v>
      </c>
      <c r="J11">
        <v>94</v>
      </c>
      <c r="K11">
        <v>1986</v>
      </c>
      <c r="L11">
        <v>1919</v>
      </c>
      <c r="M11">
        <v>1997</v>
      </c>
      <c r="N11">
        <v>94</v>
      </c>
      <c r="O11">
        <v>33.525562694999998</v>
      </c>
      <c r="P11">
        <v>0.45616058068499998</v>
      </c>
      <c r="Q11">
        <v>100</v>
      </c>
      <c r="R11">
        <v>1986</v>
      </c>
      <c r="S11">
        <v>0.93</v>
      </c>
      <c r="T11">
        <v>1979</v>
      </c>
      <c r="U11">
        <v>0.03</v>
      </c>
      <c r="V11">
        <v>5.5094019904100002E-3</v>
      </c>
      <c r="W11">
        <v>1.90158831511E-3</v>
      </c>
      <c r="X11">
        <v>1.5699999999999999E-2</v>
      </c>
      <c r="Y11">
        <v>0.30020362359300001</v>
      </c>
      <c r="Z11">
        <v>1.9941176470600001E-2</v>
      </c>
      <c r="AA11">
        <v>5.2839111354500004</v>
      </c>
      <c r="AB11">
        <v>0.24733708515</v>
      </c>
      <c r="AC11">
        <v>1987</v>
      </c>
      <c r="AD11">
        <v>0.52</v>
      </c>
      <c r="AE11">
        <v>1986</v>
      </c>
      <c r="AF11">
        <v>0.43</v>
      </c>
      <c r="AG11">
        <v>0.45</v>
      </c>
    </row>
    <row r="12" spans="1:33">
      <c r="A12">
        <v>60</v>
      </c>
      <c r="B12" t="s">
        <v>296</v>
      </c>
      <c r="C12" t="s">
        <v>298</v>
      </c>
      <c r="D12">
        <v>14</v>
      </c>
      <c r="E12">
        <v>19</v>
      </c>
      <c r="F12">
        <v>2</v>
      </c>
      <c r="G12" t="s">
        <v>68</v>
      </c>
      <c r="H12" t="s">
        <v>295</v>
      </c>
      <c r="I12" t="s">
        <v>24</v>
      </c>
      <c r="J12">
        <v>94</v>
      </c>
      <c r="K12">
        <v>1997</v>
      </c>
      <c r="L12">
        <v>1986</v>
      </c>
      <c r="M12">
        <v>2014</v>
      </c>
      <c r="N12">
        <v>100</v>
      </c>
      <c r="O12">
        <v>19.6988507754</v>
      </c>
      <c r="P12">
        <v>0.52315830303800004</v>
      </c>
      <c r="Q12">
        <v>100</v>
      </c>
      <c r="R12">
        <v>1997</v>
      </c>
      <c r="S12">
        <v>0.9</v>
      </c>
      <c r="T12">
        <v>1996</v>
      </c>
      <c r="U12">
        <v>0.1</v>
      </c>
      <c r="V12">
        <v>3.039408867E-2</v>
      </c>
      <c r="W12">
        <v>1.5699999999999999E-2</v>
      </c>
      <c r="X12">
        <v>1.16617647059E-2</v>
      </c>
      <c r="Y12">
        <v>0.34108957219300001</v>
      </c>
      <c r="Z12">
        <v>4.4895588235300002E-2</v>
      </c>
      <c r="AA12">
        <v>9.2014066411600002</v>
      </c>
      <c r="AB12">
        <v>0.43333830499300002</v>
      </c>
      <c r="AC12">
        <v>1997</v>
      </c>
      <c r="AD12">
        <v>0.84</v>
      </c>
      <c r="AE12">
        <v>1996</v>
      </c>
      <c r="AF12">
        <v>0.16</v>
      </c>
      <c r="AG12">
        <v>0.71</v>
      </c>
    </row>
    <row r="13" spans="1:33">
      <c r="A13" t="s">
        <v>0</v>
      </c>
      <c r="B13" t="s">
        <v>1</v>
      </c>
      <c r="C13" t="s">
        <v>2</v>
      </c>
      <c r="D13" t="s">
        <v>3</v>
      </c>
      <c r="E13" t="s">
        <v>4</v>
      </c>
      <c r="F13" t="s">
        <v>5</v>
      </c>
      <c r="G13" t="s">
        <v>6</v>
      </c>
      <c r="H13" t="s">
        <v>7</v>
      </c>
      <c r="I13" t="s">
        <v>8</v>
      </c>
      <c r="J13" t="s">
        <v>9</v>
      </c>
      <c r="K13" t="s">
        <v>10</v>
      </c>
      <c r="L13" t="s">
        <v>11</v>
      </c>
      <c r="M13" t="s">
        <v>12</v>
      </c>
      <c r="N13" t="s">
        <v>13</v>
      </c>
      <c r="O13" t="s">
        <v>14</v>
      </c>
      <c r="P13" t="s">
        <v>15</v>
      </c>
      <c r="Q13" t="s">
        <v>16</v>
      </c>
      <c r="R13" t="s">
        <v>102</v>
      </c>
      <c r="S13" t="s">
        <v>18</v>
      </c>
      <c r="T13" t="s">
        <v>19</v>
      </c>
      <c r="U13" t="s">
        <v>20</v>
      </c>
      <c r="V13" t="s">
        <v>103</v>
      </c>
      <c r="W13" t="s">
        <v>104</v>
      </c>
      <c r="X13" t="s">
        <v>105</v>
      </c>
      <c r="Y13" t="s">
        <v>106</v>
      </c>
      <c r="Z13" t="s">
        <v>107</v>
      </c>
      <c r="AA13" t="s">
        <v>108</v>
      </c>
      <c r="AB13" t="s">
        <v>109</v>
      </c>
      <c r="AC13" t="s">
        <v>110</v>
      </c>
      <c r="AD13" t="s">
        <v>111</v>
      </c>
      <c r="AE13" t="s">
        <v>112</v>
      </c>
      <c r="AF13" t="s">
        <v>113</v>
      </c>
      <c r="AG13" t="s">
        <v>114</v>
      </c>
    </row>
    <row r="14" spans="1:33">
      <c r="A14">
        <v>103</v>
      </c>
      <c r="B14" t="s">
        <v>299</v>
      </c>
      <c r="C14" t="s">
        <v>300</v>
      </c>
      <c r="D14">
        <v>27</v>
      </c>
      <c r="E14">
        <v>34</v>
      </c>
      <c r="F14">
        <v>1</v>
      </c>
      <c r="G14" t="s">
        <v>72</v>
      </c>
      <c r="H14" t="s">
        <v>295</v>
      </c>
      <c r="I14" t="s">
        <v>24</v>
      </c>
      <c r="J14">
        <v>100</v>
      </c>
      <c r="K14">
        <v>1855</v>
      </c>
      <c r="L14">
        <v>1851</v>
      </c>
      <c r="M14">
        <v>1911</v>
      </c>
      <c r="N14">
        <v>100</v>
      </c>
      <c r="O14">
        <v>43.3962323015</v>
      </c>
      <c r="P14">
        <v>-1.18947718881</v>
      </c>
      <c r="Q14">
        <v>100</v>
      </c>
      <c r="R14">
        <v>1855</v>
      </c>
      <c r="S14">
        <v>1</v>
      </c>
      <c r="T14">
        <v>0</v>
      </c>
      <c r="U14">
        <v>0</v>
      </c>
      <c r="V14">
        <v>-8.9836065573799997E-3</v>
      </c>
      <c r="W14">
        <v>-0.17510000000000001</v>
      </c>
      <c r="X14">
        <v>-1.08065618593E-4</v>
      </c>
      <c r="Y14">
        <v>-0.83634870129899996</v>
      </c>
      <c r="Z14">
        <v>-0.154802197802</v>
      </c>
      <c r="AA14">
        <v>9.4471466369700003</v>
      </c>
      <c r="AB14">
        <v>-1.23042185911</v>
      </c>
      <c r="AC14">
        <v>1855</v>
      </c>
      <c r="AD14">
        <v>0.98</v>
      </c>
      <c r="AE14">
        <v>1852</v>
      </c>
      <c r="AF14">
        <v>0.01</v>
      </c>
      <c r="AG14">
        <v>0.99</v>
      </c>
    </row>
    <row r="15" spans="1:33">
      <c r="A15">
        <v>104</v>
      </c>
      <c r="B15" t="s">
        <v>299</v>
      </c>
      <c r="C15" t="s">
        <v>300</v>
      </c>
      <c r="D15">
        <v>27</v>
      </c>
      <c r="E15">
        <v>34</v>
      </c>
      <c r="F15">
        <v>1</v>
      </c>
      <c r="G15" t="s">
        <v>72</v>
      </c>
      <c r="H15" t="s">
        <v>295</v>
      </c>
      <c r="I15" t="s">
        <v>24</v>
      </c>
      <c r="J15">
        <v>100</v>
      </c>
      <c r="K15">
        <v>1911</v>
      </c>
      <c r="L15">
        <v>1855</v>
      </c>
      <c r="M15">
        <v>1935</v>
      </c>
      <c r="N15">
        <v>100</v>
      </c>
      <c r="O15">
        <v>21.138947073600001</v>
      </c>
      <c r="P15">
        <v>0.21468755224700001</v>
      </c>
      <c r="Q15">
        <v>100</v>
      </c>
      <c r="R15">
        <v>1911</v>
      </c>
      <c r="S15">
        <v>1</v>
      </c>
      <c r="T15">
        <v>0</v>
      </c>
      <c r="U15">
        <v>0</v>
      </c>
      <c r="V15">
        <v>3.3400257852799998E-3</v>
      </c>
      <c r="W15">
        <v>-1.08065618593E-4</v>
      </c>
      <c r="X15">
        <v>-1.96086956522E-4</v>
      </c>
      <c r="Y15">
        <v>0.220143129563</v>
      </c>
      <c r="Z15">
        <v>1.9122058823500002E-2</v>
      </c>
      <c r="AA15">
        <v>4.6367276414800003</v>
      </c>
      <c r="AB15">
        <v>0.23382623346600001</v>
      </c>
      <c r="AC15">
        <v>1911</v>
      </c>
      <c r="AD15">
        <v>0.9</v>
      </c>
      <c r="AE15">
        <v>1907</v>
      </c>
      <c r="AF15">
        <v>0.02</v>
      </c>
      <c r="AG15">
        <v>0.96</v>
      </c>
    </row>
    <row r="16" spans="1:33">
      <c r="A16">
        <v>105</v>
      </c>
      <c r="B16" t="s">
        <v>299</v>
      </c>
      <c r="C16" t="s">
        <v>300</v>
      </c>
      <c r="D16">
        <v>27</v>
      </c>
      <c r="E16">
        <v>34</v>
      </c>
      <c r="F16">
        <v>1</v>
      </c>
      <c r="G16" t="s">
        <v>72</v>
      </c>
      <c r="H16" t="s">
        <v>295</v>
      </c>
      <c r="I16" t="s">
        <v>24</v>
      </c>
      <c r="J16">
        <v>100</v>
      </c>
      <c r="K16">
        <v>1935</v>
      </c>
      <c r="L16">
        <v>1911</v>
      </c>
      <c r="M16">
        <v>1978</v>
      </c>
      <c r="N16">
        <v>100</v>
      </c>
      <c r="O16">
        <v>16.349397698600001</v>
      </c>
      <c r="P16">
        <v>0.16876521403600001</v>
      </c>
      <c r="Q16">
        <v>100</v>
      </c>
      <c r="R16">
        <v>1935</v>
      </c>
      <c r="S16">
        <v>0.56000000000000005</v>
      </c>
      <c r="T16">
        <v>1931</v>
      </c>
      <c r="U16">
        <v>0.32</v>
      </c>
      <c r="V16">
        <v>3.7881315348400001E-3</v>
      </c>
      <c r="W16">
        <v>-1.96086956522E-4</v>
      </c>
      <c r="X16">
        <v>1.19525823014E-3</v>
      </c>
      <c r="Y16">
        <v>0.14501648948000001</v>
      </c>
      <c r="Z16">
        <v>1.48191176471E-2</v>
      </c>
      <c r="AA16">
        <v>5.4334775683599998</v>
      </c>
      <c r="AB16">
        <v>0.16165453879200001</v>
      </c>
      <c r="AC16">
        <v>1939</v>
      </c>
      <c r="AD16">
        <v>0.49</v>
      </c>
      <c r="AE16">
        <v>1937</v>
      </c>
      <c r="AF16">
        <v>0.19</v>
      </c>
      <c r="AG16">
        <v>0.41</v>
      </c>
    </row>
    <row r="17" spans="1:33">
      <c r="A17">
        <v>106</v>
      </c>
      <c r="B17" t="s">
        <v>299</v>
      </c>
      <c r="C17" t="s">
        <v>300</v>
      </c>
      <c r="D17">
        <v>27</v>
      </c>
      <c r="E17">
        <v>34</v>
      </c>
      <c r="F17">
        <v>1</v>
      </c>
      <c r="G17" t="s">
        <v>72</v>
      </c>
      <c r="H17" t="s">
        <v>295</v>
      </c>
      <c r="I17" t="s">
        <v>24</v>
      </c>
      <c r="J17">
        <v>100</v>
      </c>
      <c r="K17">
        <v>1978</v>
      </c>
      <c r="L17">
        <v>1935</v>
      </c>
      <c r="M17">
        <v>1996</v>
      </c>
      <c r="N17">
        <v>100</v>
      </c>
      <c r="O17">
        <v>33.045837864399999</v>
      </c>
      <c r="P17">
        <v>0.29699874892200001</v>
      </c>
      <c r="Q17">
        <v>100</v>
      </c>
      <c r="R17">
        <v>1978</v>
      </c>
      <c r="S17">
        <v>0.95</v>
      </c>
      <c r="T17">
        <v>1976</v>
      </c>
      <c r="U17">
        <v>0.04</v>
      </c>
      <c r="V17">
        <v>6.6872025383399999E-3</v>
      </c>
      <c r="W17">
        <v>1.19525823014E-3</v>
      </c>
      <c r="X17">
        <v>7.5335397316800001E-3</v>
      </c>
      <c r="Y17">
        <v>0.20020433472900001</v>
      </c>
      <c r="Z17">
        <v>2.1411764705900001E-2</v>
      </c>
      <c r="AA17">
        <v>6.7228733165700003</v>
      </c>
      <c r="AB17">
        <v>0.24942624472399999</v>
      </c>
      <c r="AC17">
        <v>1976</v>
      </c>
      <c r="AD17">
        <v>0.88</v>
      </c>
      <c r="AE17">
        <v>1978</v>
      </c>
      <c r="AF17">
        <v>0.09</v>
      </c>
      <c r="AG17">
        <v>0.59</v>
      </c>
    </row>
    <row r="18" spans="1:33">
      <c r="A18">
        <v>107</v>
      </c>
      <c r="B18" t="s">
        <v>299</v>
      </c>
      <c r="C18" t="s">
        <v>300</v>
      </c>
      <c r="D18">
        <v>27</v>
      </c>
      <c r="E18">
        <v>34</v>
      </c>
      <c r="F18">
        <v>1</v>
      </c>
      <c r="G18" t="s">
        <v>72</v>
      </c>
      <c r="H18" t="s">
        <v>295</v>
      </c>
      <c r="I18" t="s">
        <v>24</v>
      </c>
      <c r="J18">
        <v>100</v>
      </c>
      <c r="K18">
        <v>1996</v>
      </c>
      <c r="L18">
        <v>1978</v>
      </c>
      <c r="M18">
        <v>2014</v>
      </c>
      <c r="N18">
        <v>100</v>
      </c>
      <c r="O18">
        <v>20.2020994688</v>
      </c>
      <c r="P18">
        <v>0.27911475733800001</v>
      </c>
      <c r="Q18">
        <v>100</v>
      </c>
      <c r="R18">
        <v>1996</v>
      </c>
      <c r="S18">
        <v>0.96</v>
      </c>
      <c r="T18">
        <v>1997</v>
      </c>
      <c r="U18">
        <v>0.04</v>
      </c>
      <c r="V18">
        <v>1.33882882883E-2</v>
      </c>
      <c r="W18">
        <v>7.5335397316800001E-3</v>
      </c>
      <c r="X18">
        <v>6.66357069142E-3</v>
      </c>
      <c r="Y18">
        <v>0.15127210182299999</v>
      </c>
      <c r="Z18">
        <v>2.1660294117699999E-2</v>
      </c>
      <c r="AA18">
        <v>6.20540878096</v>
      </c>
      <c r="AB18">
        <v>0.21010453693799999</v>
      </c>
      <c r="AC18">
        <v>1996</v>
      </c>
      <c r="AD18">
        <v>0.81</v>
      </c>
      <c r="AE18">
        <v>1997</v>
      </c>
      <c r="AF18">
        <v>0.1</v>
      </c>
      <c r="AG18">
        <v>0.85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0"/>
  <sheetViews>
    <sheetView workbookViewId="0">
      <selection sqref="A1:M1048576"/>
    </sheetView>
  </sheetViews>
  <sheetFormatPr defaultRowHeight="14.25"/>
  <cols>
    <col min="1" max="1" width="33.1328125" bestFit="1" customWidth="1"/>
    <col min="2" max="2" width="20.3984375" bestFit="1" customWidth="1"/>
    <col min="3" max="3" width="21.1328125" bestFit="1" customWidth="1"/>
    <col min="4" max="4" width="23" bestFit="1" customWidth="1"/>
    <col min="5" max="5" width="22.73046875" bestFit="1" customWidth="1"/>
    <col min="6" max="6" width="18.59765625" bestFit="1" customWidth="1"/>
    <col min="7" max="7" width="21.1328125" bestFit="1" customWidth="1"/>
    <col min="8" max="8" width="23.73046875" bestFit="1" customWidth="1"/>
    <col min="9" max="9" width="23.3984375" bestFit="1" customWidth="1"/>
    <col min="10" max="10" width="18.265625" bestFit="1" customWidth="1"/>
    <col min="11" max="11" width="20.86328125" bestFit="1" customWidth="1"/>
    <col min="12" max="12" width="23.3984375" bestFit="1" customWidth="1"/>
    <col min="13" max="13" width="22.73046875" bestFit="1" customWidth="1"/>
  </cols>
  <sheetData>
    <row r="1" spans="1:13">
      <c r="A1" t="s">
        <v>31</v>
      </c>
      <c r="B1" t="s">
        <v>301</v>
      </c>
      <c r="C1" t="s">
        <v>302</v>
      </c>
      <c r="D1" t="s">
        <v>303</v>
      </c>
      <c r="E1" t="s">
        <v>304</v>
      </c>
      <c r="F1" t="s">
        <v>305</v>
      </c>
      <c r="G1" t="s">
        <v>306</v>
      </c>
      <c r="H1" t="s">
        <v>307</v>
      </c>
      <c r="I1" t="s">
        <v>308</v>
      </c>
      <c r="J1" t="s">
        <v>309</v>
      </c>
      <c r="K1" t="s">
        <v>310</v>
      </c>
      <c r="L1" t="s">
        <v>311</v>
      </c>
      <c r="M1" t="s">
        <v>312</v>
      </c>
    </row>
    <row r="2" spans="1:13">
      <c r="A2">
        <v>1850</v>
      </c>
      <c r="E2" t="s">
        <v>128</v>
      </c>
      <c r="F2">
        <v>-0.60499999999999998</v>
      </c>
      <c r="G2">
        <v>0</v>
      </c>
      <c r="H2">
        <v>0</v>
      </c>
      <c r="I2">
        <v>0</v>
      </c>
    </row>
    <row r="3" spans="1:13">
      <c r="A3">
        <v>1851</v>
      </c>
      <c r="B3">
        <v>0.16500000000000001</v>
      </c>
      <c r="C3">
        <v>0</v>
      </c>
      <c r="D3">
        <v>0</v>
      </c>
      <c r="E3">
        <v>0</v>
      </c>
      <c r="F3">
        <v>-0.253</v>
      </c>
      <c r="G3">
        <v>0</v>
      </c>
      <c r="H3">
        <v>0</v>
      </c>
      <c r="I3">
        <v>0</v>
      </c>
      <c r="J3">
        <v>1</v>
      </c>
      <c r="K3">
        <v>0</v>
      </c>
      <c r="L3">
        <v>0</v>
      </c>
      <c r="M3">
        <v>0</v>
      </c>
    </row>
    <row r="4" spans="1:13">
      <c r="A4">
        <v>1852</v>
      </c>
      <c r="B4">
        <v>0.20100000000000001</v>
      </c>
      <c r="C4">
        <v>0</v>
      </c>
      <c r="D4">
        <v>0</v>
      </c>
      <c r="E4">
        <v>0</v>
      </c>
      <c r="F4">
        <v>-0.34799999999999998</v>
      </c>
      <c r="G4">
        <v>0</v>
      </c>
      <c r="H4">
        <v>0</v>
      </c>
      <c r="I4">
        <v>0</v>
      </c>
      <c r="J4">
        <v>1.3</v>
      </c>
      <c r="K4">
        <v>0</v>
      </c>
      <c r="L4">
        <v>0</v>
      </c>
      <c r="M4">
        <v>0</v>
      </c>
    </row>
    <row r="5" spans="1:13">
      <c r="A5">
        <v>1853</v>
      </c>
      <c r="B5">
        <v>-0.32200000000000001</v>
      </c>
      <c r="C5">
        <v>0</v>
      </c>
      <c r="D5">
        <v>0</v>
      </c>
      <c r="E5">
        <v>0</v>
      </c>
      <c r="F5">
        <v>-0.498</v>
      </c>
      <c r="G5">
        <v>0</v>
      </c>
      <c r="H5">
        <v>0</v>
      </c>
      <c r="I5">
        <v>0</v>
      </c>
      <c r="J5">
        <v>3.1E-2</v>
      </c>
      <c r="K5">
        <v>0</v>
      </c>
      <c r="L5">
        <v>0</v>
      </c>
      <c r="M5">
        <v>0</v>
      </c>
    </row>
    <row r="6" spans="1:13">
      <c r="A6">
        <v>1854</v>
      </c>
      <c r="B6">
        <v>0.121</v>
      </c>
      <c r="C6">
        <v>20.093363199900001</v>
      </c>
      <c r="D6">
        <v>-0.48186111990399999</v>
      </c>
      <c r="E6">
        <v>100</v>
      </c>
      <c r="F6">
        <v>-0.13400000000000001</v>
      </c>
      <c r="G6">
        <v>0</v>
      </c>
      <c r="H6">
        <v>0</v>
      </c>
      <c r="I6">
        <v>0</v>
      </c>
      <c r="J6">
        <v>0.63100000000000001</v>
      </c>
      <c r="K6">
        <v>0</v>
      </c>
      <c r="L6">
        <v>0</v>
      </c>
      <c r="M6">
        <v>0</v>
      </c>
    </row>
    <row r="7" spans="1:13">
      <c r="A7">
        <v>1855</v>
      </c>
      <c r="B7">
        <v>-0.26400000000000001</v>
      </c>
      <c r="C7">
        <v>0</v>
      </c>
      <c r="D7">
        <v>0</v>
      </c>
      <c r="E7">
        <v>0</v>
      </c>
      <c r="F7">
        <v>-0.625</v>
      </c>
      <c r="G7">
        <v>0</v>
      </c>
      <c r="H7">
        <v>0</v>
      </c>
      <c r="I7">
        <v>0</v>
      </c>
      <c r="J7">
        <v>0.45900000000000002</v>
      </c>
      <c r="K7">
        <v>43.3962323015</v>
      </c>
      <c r="L7">
        <v>-1.18947718881</v>
      </c>
      <c r="M7">
        <v>100</v>
      </c>
    </row>
    <row r="8" spans="1:13">
      <c r="A8">
        <v>1856</v>
      </c>
      <c r="B8">
        <v>-0.55200000000000005</v>
      </c>
      <c r="C8">
        <v>0</v>
      </c>
      <c r="D8">
        <v>0</v>
      </c>
      <c r="E8">
        <v>0</v>
      </c>
      <c r="F8">
        <v>-0.67300000000000004</v>
      </c>
      <c r="G8">
        <v>0</v>
      </c>
      <c r="H8">
        <v>0</v>
      </c>
      <c r="I8">
        <v>0</v>
      </c>
      <c r="J8">
        <v>-0.311</v>
      </c>
      <c r="K8">
        <v>0</v>
      </c>
      <c r="L8">
        <v>0</v>
      </c>
      <c r="M8">
        <v>0</v>
      </c>
    </row>
    <row r="9" spans="1:13">
      <c r="A9">
        <v>1857</v>
      </c>
      <c r="B9">
        <v>-0.45500000000000002</v>
      </c>
      <c r="C9">
        <v>0</v>
      </c>
      <c r="D9">
        <v>0</v>
      </c>
      <c r="E9">
        <v>0</v>
      </c>
      <c r="F9">
        <v>-0.54600000000000004</v>
      </c>
      <c r="G9">
        <v>0</v>
      </c>
      <c r="H9">
        <v>0</v>
      </c>
      <c r="I9">
        <v>0</v>
      </c>
      <c r="J9">
        <v>-0.27200000000000002</v>
      </c>
      <c r="K9">
        <v>0</v>
      </c>
      <c r="L9">
        <v>0</v>
      </c>
      <c r="M9">
        <v>0</v>
      </c>
    </row>
    <row r="10" spans="1:13">
      <c r="A10">
        <v>1858</v>
      </c>
      <c r="B10">
        <v>-0.50900000000000001</v>
      </c>
      <c r="C10">
        <v>0</v>
      </c>
      <c r="D10">
        <v>0</v>
      </c>
      <c r="E10">
        <v>0</v>
      </c>
      <c r="F10">
        <v>-0.41799999999999998</v>
      </c>
      <c r="G10">
        <v>0</v>
      </c>
      <c r="H10">
        <v>0</v>
      </c>
      <c r="I10">
        <v>0</v>
      </c>
      <c r="J10">
        <v>-0.69099999999999995</v>
      </c>
      <c r="K10">
        <v>0</v>
      </c>
      <c r="L10">
        <v>0</v>
      </c>
      <c r="M10">
        <v>0</v>
      </c>
    </row>
    <row r="11" spans="1:13">
      <c r="A11">
        <v>1859</v>
      </c>
      <c r="B11">
        <v>-0.216</v>
      </c>
      <c r="C11">
        <v>0</v>
      </c>
      <c r="D11">
        <v>0</v>
      </c>
      <c r="E11">
        <v>0</v>
      </c>
      <c r="F11">
        <v>2.5000000000000001E-2</v>
      </c>
      <c r="G11">
        <v>0</v>
      </c>
      <c r="H11">
        <v>0</v>
      </c>
      <c r="I11">
        <v>0</v>
      </c>
      <c r="J11">
        <v>-0.69899999999999995</v>
      </c>
      <c r="K11">
        <v>0</v>
      </c>
      <c r="L11">
        <v>0</v>
      </c>
      <c r="M11">
        <v>0</v>
      </c>
    </row>
    <row r="12" spans="1:13">
      <c r="A12">
        <v>1860</v>
      </c>
      <c r="B12">
        <v>-0.61299999999999999</v>
      </c>
      <c r="C12">
        <v>0</v>
      </c>
      <c r="D12">
        <v>0</v>
      </c>
      <c r="E12">
        <v>0</v>
      </c>
      <c r="F12">
        <v>-0.71399999999999997</v>
      </c>
      <c r="G12">
        <v>0</v>
      </c>
      <c r="H12">
        <v>0</v>
      </c>
      <c r="I12">
        <v>0</v>
      </c>
      <c r="J12">
        <v>-0.41099999999999998</v>
      </c>
      <c r="K12">
        <v>0</v>
      </c>
      <c r="L12">
        <v>0</v>
      </c>
      <c r="M12">
        <v>0</v>
      </c>
    </row>
    <row r="13" spans="1:13">
      <c r="A13">
        <v>1861</v>
      </c>
      <c r="B13">
        <v>-0.44900000000000001</v>
      </c>
      <c r="C13">
        <v>0</v>
      </c>
      <c r="D13">
        <v>0</v>
      </c>
      <c r="E13">
        <v>0</v>
      </c>
      <c r="F13">
        <v>-0.41699999999999998</v>
      </c>
      <c r="G13">
        <v>0</v>
      </c>
      <c r="H13">
        <v>0</v>
      </c>
      <c r="I13">
        <v>0</v>
      </c>
      <c r="J13">
        <v>-0.51400000000000001</v>
      </c>
      <c r="K13">
        <v>0</v>
      </c>
      <c r="L13">
        <v>0</v>
      </c>
      <c r="M13">
        <v>0</v>
      </c>
    </row>
    <row r="14" spans="1:13">
      <c r="A14">
        <v>1862</v>
      </c>
      <c r="B14">
        <v>-0.69899999999999995</v>
      </c>
      <c r="C14">
        <v>0</v>
      </c>
      <c r="D14">
        <v>0</v>
      </c>
      <c r="E14">
        <v>0</v>
      </c>
      <c r="F14">
        <v>-0.79600000000000004</v>
      </c>
      <c r="G14">
        <v>0</v>
      </c>
      <c r="H14">
        <v>0</v>
      </c>
      <c r="I14">
        <v>0</v>
      </c>
      <c r="J14">
        <v>-0.50600000000000001</v>
      </c>
      <c r="K14">
        <v>0</v>
      </c>
      <c r="L14">
        <v>0</v>
      </c>
      <c r="M14">
        <v>0</v>
      </c>
    </row>
    <row r="15" spans="1:13">
      <c r="A15">
        <v>1863</v>
      </c>
      <c r="B15">
        <v>-0.21099999999999999</v>
      </c>
      <c r="C15">
        <v>0</v>
      </c>
      <c r="D15">
        <v>0</v>
      </c>
      <c r="E15">
        <v>0</v>
      </c>
      <c r="F15">
        <v>0.112</v>
      </c>
      <c r="G15">
        <v>0</v>
      </c>
      <c r="H15">
        <v>0</v>
      </c>
      <c r="I15">
        <v>0</v>
      </c>
      <c r="J15">
        <v>-0.85699999999999998</v>
      </c>
      <c r="K15">
        <v>0</v>
      </c>
      <c r="L15">
        <v>0</v>
      </c>
      <c r="M15">
        <v>0</v>
      </c>
    </row>
    <row r="16" spans="1:13">
      <c r="A16">
        <v>1864</v>
      </c>
      <c r="B16">
        <v>-0.73499999999999999</v>
      </c>
      <c r="C16">
        <v>0</v>
      </c>
      <c r="D16">
        <v>0</v>
      </c>
      <c r="E16">
        <v>0</v>
      </c>
      <c r="F16">
        <v>-0.82199999999999995</v>
      </c>
      <c r="G16">
        <v>0</v>
      </c>
      <c r="H16">
        <v>0</v>
      </c>
      <c r="I16">
        <v>0</v>
      </c>
      <c r="J16">
        <v>-0.56100000000000005</v>
      </c>
      <c r="K16">
        <v>0</v>
      </c>
      <c r="L16">
        <v>0</v>
      </c>
      <c r="M16">
        <v>0</v>
      </c>
    </row>
    <row r="17" spans="1:13">
      <c r="A17">
        <v>1865</v>
      </c>
      <c r="B17">
        <v>-0.375</v>
      </c>
      <c r="C17">
        <v>0</v>
      </c>
      <c r="D17">
        <v>0</v>
      </c>
      <c r="E17">
        <v>0</v>
      </c>
      <c r="F17">
        <v>-0.33400000000000002</v>
      </c>
      <c r="G17">
        <v>0</v>
      </c>
      <c r="H17">
        <v>0</v>
      </c>
      <c r="I17">
        <v>0</v>
      </c>
      <c r="J17">
        <v>-0.45600000000000002</v>
      </c>
      <c r="K17">
        <v>0</v>
      </c>
      <c r="L17">
        <v>0</v>
      </c>
      <c r="M17">
        <v>0</v>
      </c>
    </row>
    <row r="18" spans="1:13">
      <c r="A18">
        <v>1866</v>
      </c>
      <c r="B18">
        <v>-0.35199999999999998</v>
      </c>
      <c r="C18">
        <v>0</v>
      </c>
      <c r="D18">
        <v>0</v>
      </c>
      <c r="E18">
        <v>0</v>
      </c>
      <c r="F18">
        <v>-0.25600000000000001</v>
      </c>
      <c r="G18">
        <v>0</v>
      </c>
      <c r="H18">
        <v>0</v>
      </c>
      <c r="I18">
        <v>0</v>
      </c>
      <c r="J18">
        <v>-0.54500000000000004</v>
      </c>
      <c r="K18">
        <v>0</v>
      </c>
      <c r="L18">
        <v>0</v>
      </c>
      <c r="M18">
        <v>0</v>
      </c>
    </row>
    <row r="19" spans="1:13">
      <c r="A19">
        <v>1867</v>
      </c>
      <c r="B19">
        <v>-0.52600000000000002</v>
      </c>
      <c r="C19">
        <v>0</v>
      </c>
      <c r="D19">
        <v>0</v>
      </c>
      <c r="E19">
        <v>0</v>
      </c>
      <c r="F19">
        <v>-0.63100000000000001</v>
      </c>
      <c r="G19">
        <v>0</v>
      </c>
      <c r="H19">
        <v>0</v>
      </c>
      <c r="I19">
        <v>0</v>
      </c>
      <c r="J19">
        <v>-0.316</v>
      </c>
      <c r="K19">
        <v>0</v>
      </c>
      <c r="L19">
        <v>0</v>
      </c>
      <c r="M19">
        <v>0</v>
      </c>
    </row>
    <row r="20" spans="1:13">
      <c r="A20">
        <v>1868</v>
      </c>
      <c r="B20">
        <v>-0.316</v>
      </c>
      <c r="C20">
        <v>0</v>
      </c>
      <c r="D20">
        <v>0</v>
      </c>
      <c r="E20">
        <v>0</v>
      </c>
      <c r="F20">
        <v>-0.24099999999999999</v>
      </c>
      <c r="G20">
        <v>0</v>
      </c>
      <c r="H20">
        <v>0</v>
      </c>
      <c r="I20">
        <v>0</v>
      </c>
      <c r="J20">
        <v>-0.46700000000000003</v>
      </c>
      <c r="K20">
        <v>0</v>
      </c>
      <c r="L20">
        <v>0</v>
      </c>
      <c r="M20">
        <v>0</v>
      </c>
    </row>
    <row r="21" spans="1:13">
      <c r="A21">
        <v>1869</v>
      </c>
      <c r="B21">
        <v>-0.29299999999999998</v>
      </c>
      <c r="C21">
        <v>0</v>
      </c>
      <c r="D21">
        <v>0</v>
      </c>
      <c r="E21">
        <v>0</v>
      </c>
      <c r="F21">
        <v>-0.24199999999999999</v>
      </c>
      <c r="G21">
        <v>0</v>
      </c>
      <c r="H21">
        <v>0</v>
      </c>
      <c r="I21">
        <v>0</v>
      </c>
      <c r="J21">
        <v>-0.39600000000000002</v>
      </c>
      <c r="K21">
        <v>0</v>
      </c>
      <c r="L21">
        <v>0</v>
      </c>
      <c r="M21">
        <v>0</v>
      </c>
    </row>
    <row r="22" spans="1:13">
      <c r="A22">
        <v>1870</v>
      </c>
      <c r="B22">
        <v>-0.46500000000000002</v>
      </c>
      <c r="C22">
        <v>0</v>
      </c>
      <c r="D22">
        <v>0</v>
      </c>
      <c r="E22">
        <v>0</v>
      </c>
      <c r="F22">
        <v>-0.45100000000000001</v>
      </c>
      <c r="G22">
        <v>0</v>
      </c>
      <c r="H22">
        <v>0</v>
      </c>
      <c r="I22">
        <v>0</v>
      </c>
      <c r="J22">
        <v>-0.49199999999999999</v>
      </c>
      <c r="K22">
        <v>0</v>
      </c>
      <c r="L22">
        <v>0</v>
      </c>
      <c r="M22">
        <v>0</v>
      </c>
    </row>
    <row r="23" spans="1:13">
      <c r="A23">
        <v>1871</v>
      </c>
      <c r="B23">
        <v>-0.60199999999999998</v>
      </c>
      <c r="C23">
        <v>0</v>
      </c>
      <c r="D23">
        <v>0</v>
      </c>
      <c r="E23">
        <v>0</v>
      </c>
      <c r="F23">
        <v>-0.66600000000000004</v>
      </c>
      <c r="G23">
        <v>0</v>
      </c>
      <c r="H23">
        <v>0</v>
      </c>
      <c r="I23">
        <v>0</v>
      </c>
      <c r="J23">
        <v>-0.47299999999999998</v>
      </c>
      <c r="K23">
        <v>0</v>
      </c>
      <c r="L23">
        <v>0</v>
      </c>
      <c r="M23">
        <v>0</v>
      </c>
    </row>
    <row r="24" spans="1:13">
      <c r="A24">
        <v>1872</v>
      </c>
      <c r="B24">
        <v>-0.308</v>
      </c>
      <c r="C24">
        <v>0</v>
      </c>
      <c r="D24">
        <v>0</v>
      </c>
      <c r="E24">
        <v>0</v>
      </c>
      <c r="F24">
        <v>-0.24299999999999999</v>
      </c>
      <c r="G24">
        <v>0</v>
      </c>
      <c r="H24">
        <v>0</v>
      </c>
      <c r="I24">
        <v>0</v>
      </c>
      <c r="J24">
        <v>-0.437</v>
      </c>
      <c r="K24">
        <v>0</v>
      </c>
      <c r="L24">
        <v>0</v>
      </c>
      <c r="M24">
        <v>0</v>
      </c>
    </row>
    <row r="25" spans="1:13">
      <c r="A25">
        <v>1873</v>
      </c>
      <c r="B25">
        <v>-0.35099999999999998</v>
      </c>
      <c r="C25">
        <v>0</v>
      </c>
      <c r="D25">
        <v>0</v>
      </c>
      <c r="E25">
        <v>0</v>
      </c>
      <c r="F25">
        <v>-0.378</v>
      </c>
      <c r="G25">
        <v>0</v>
      </c>
      <c r="H25">
        <v>0</v>
      </c>
      <c r="I25">
        <v>0</v>
      </c>
      <c r="J25">
        <v>-0.29699999999999999</v>
      </c>
      <c r="K25">
        <v>0</v>
      </c>
      <c r="L25">
        <v>0</v>
      </c>
      <c r="M25">
        <v>0</v>
      </c>
    </row>
    <row r="26" spans="1:13">
      <c r="A26">
        <v>1874</v>
      </c>
      <c r="B26">
        <v>-0.46500000000000002</v>
      </c>
      <c r="C26">
        <v>0</v>
      </c>
      <c r="D26">
        <v>0</v>
      </c>
      <c r="E26">
        <v>0</v>
      </c>
      <c r="F26">
        <v>-0.25900000000000001</v>
      </c>
      <c r="G26">
        <v>0</v>
      </c>
      <c r="H26">
        <v>0</v>
      </c>
      <c r="I26">
        <v>0</v>
      </c>
      <c r="J26">
        <v>-0.879</v>
      </c>
      <c r="K26">
        <v>0</v>
      </c>
      <c r="L26">
        <v>0</v>
      </c>
      <c r="M26">
        <v>0</v>
      </c>
    </row>
    <row r="27" spans="1:13">
      <c r="A27">
        <v>1875</v>
      </c>
      <c r="B27">
        <v>-0.877</v>
      </c>
      <c r="C27">
        <v>0</v>
      </c>
      <c r="D27">
        <v>0</v>
      </c>
      <c r="E27">
        <v>0</v>
      </c>
      <c r="F27">
        <v>-0.995</v>
      </c>
      <c r="G27">
        <v>0</v>
      </c>
      <c r="H27">
        <v>0</v>
      </c>
      <c r="I27">
        <v>0</v>
      </c>
      <c r="J27">
        <v>-0.63900000000000001</v>
      </c>
      <c r="K27">
        <v>0</v>
      </c>
      <c r="L27">
        <v>0</v>
      </c>
      <c r="M27">
        <v>0</v>
      </c>
    </row>
    <row r="28" spans="1:13">
      <c r="A28">
        <v>1876</v>
      </c>
      <c r="B28">
        <v>-0.46899999999999997</v>
      </c>
      <c r="C28">
        <v>0</v>
      </c>
      <c r="D28">
        <v>0</v>
      </c>
      <c r="E28">
        <v>0</v>
      </c>
      <c r="F28">
        <v>-0.49299999999999999</v>
      </c>
      <c r="G28">
        <v>0</v>
      </c>
      <c r="H28">
        <v>0</v>
      </c>
      <c r="I28">
        <v>0</v>
      </c>
      <c r="J28">
        <v>-0.42</v>
      </c>
      <c r="K28">
        <v>0</v>
      </c>
      <c r="L28">
        <v>0</v>
      </c>
      <c r="M28">
        <v>0</v>
      </c>
    </row>
    <row r="29" spans="1:13">
      <c r="A29">
        <v>1877</v>
      </c>
      <c r="B29">
        <v>-0.24299999999999999</v>
      </c>
      <c r="C29">
        <v>0</v>
      </c>
      <c r="D29">
        <v>0</v>
      </c>
      <c r="E29">
        <v>0</v>
      </c>
      <c r="F29">
        <v>-0.25600000000000001</v>
      </c>
      <c r="G29">
        <v>0</v>
      </c>
      <c r="H29">
        <v>0</v>
      </c>
      <c r="I29">
        <v>0</v>
      </c>
      <c r="J29">
        <v>-0.216</v>
      </c>
      <c r="K29">
        <v>0</v>
      </c>
      <c r="L29">
        <v>0</v>
      </c>
      <c r="M29">
        <v>0</v>
      </c>
    </row>
    <row r="30" spans="1:13">
      <c r="A30">
        <v>1878</v>
      </c>
      <c r="B30">
        <v>-3.0000000000000001E-3</v>
      </c>
      <c r="C30">
        <v>0</v>
      </c>
      <c r="D30">
        <v>0</v>
      </c>
      <c r="E30">
        <v>0</v>
      </c>
      <c r="F30">
        <v>0.152</v>
      </c>
      <c r="G30">
        <v>0</v>
      </c>
      <c r="H30">
        <v>0</v>
      </c>
      <c r="I30">
        <v>0</v>
      </c>
      <c r="J30">
        <v>-0.314</v>
      </c>
      <c r="K30">
        <v>0</v>
      </c>
      <c r="L30">
        <v>0</v>
      </c>
      <c r="M30">
        <v>0</v>
      </c>
    </row>
    <row r="31" spans="1:13">
      <c r="A31">
        <v>1879</v>
      </c>
      <c r="B31">
        <v>-0.54500000000000004</v>
      </c>
      <c r="C31">
        <v>0</v>
      </c>
      <c r="D31">
        <v>0</v>
      </c>
      <c r="E31">
        <v>0</v>
      </c>
      <c r="F31">
        <v>-0.45400000000000001</v>
      </c>
      <c r="G31">
        <v>0</v>
      </c>
      <c r="H31">
        <v>0</v>
      </c>
      <c r="I31">
        <v>0</v>
      </c>
      <c r="J31">
        <v>-0.72799999999999998</v>
      </c>
      <c r="K31">
        <v>0</v>
      </c>
      <c r="L31">
        <v>0</v>
      </c>
      <c r="M31">
        <v>0</v>
      </c>
    </row>
    <row r="32" spans="1:13">
      <c r="A32">
        <v>1880</v>
      </c>
      <c r="B32">
        <v>-0.33900000000000002</v>
      </c>
      <c r="C32">
        <v>0</v>
      </c>
      <c r="D32">
        <v>0</v>
      </c>
      <c r="E32">
        <v>0</v>
      </c>
      <c r="F32">
        <v>-0.41</v>
      </c>
      <c r="G32">
        <v>0</v>
      </c>
      <c r="H32">
        <v>0</v>
      </c>
      <c r="I32">
        <v>0</v>
      </c>
      <c r="J32">
        <v>-0.19800000000000001</v>
      </c>
      <c r="K32">
        <v>0</v>
      </c>
      <c r="L32">
        <v>0</v>
      </c>
      <c r="M32">
        <v>0</v>
      </c>
    </row>
    <row r="33" spans="1:13">
      <c r="A33">
        <v>1881</v>
      </c>
      <c r="B33">
        <v>-0.45800000000000002</v>
      </c>
      <c r="C33">
        <v>0</v>
      </c>
      <c r="D33">
        <v>0</v>
      </c>
      <c r="E33">
        <v>0</v>
      </c>
      <c r="F33">
        <v>-0.48599999999999999</v>
      </c>
      <c r="G33">
        <v>0</v>
      </c>
      <c r="H33">
        <v>0</v>
      </c>
      <c r="I33">
        <v>0</v>
      </c>
      <c r="J33">
        <v>-0.40300000000000002</v>
      </c>
      <c r="K33">
        <v>0</v>
      </c>
      <c r="L33">
        <v>0</v>
      </c>
      <c r="M33">
        <v>0</v>
      </c>
    </row>
    <row r="34" spans="1:13">
      <c r="A34">
        <v>1882</v>
      </c>
      <c r="B34">
        <v>-0.32800000000000001</v>
      </c>
      <c r="C34">
        <v>0</v>
      </c>
      <c r="D34">
        <v>0</v>
      </c>
      <c r="E34">
        <v>0</v>
      </c>
      <c r="F34">
        <v>-0.29199999999999998</v>
      </c>
      <c r="G34">
        <v>0</v>
      </c>
      <c r="H34">
        <v>0</v>
      </c>
      <c r="I34">
        <v>0</v>
      </c>
      <c r="J34">
        <v>-0.39800000000000002</v>
      </c>
      <c r="K34">
        <v>0</v>
      </c>
      <c r="L34">
        <v>0</v>
      </c>
      <c r="M34">
        <v>0</v>
      </c>
    </row>
    <row r="35" spans="1:13">
      <c r="A35">
        <v>1883</v>
      </c>
      <c r="B35">
        <v>-0.59299999999999997</v>
      </c>
      <c r="C35">
        <v>0</v>
      </c>
      <c r="D35">
        <v>0</v>
      </c>
      <c r="E35">
        <v>0</v>
      </c>
      <c r="F35">
        <v>-0.61</v>
      </c>
      <c r="G35">
        <v>0</v>
      </c>
      <c r="H35">
        <v>0</v>
      </c>
      <c r="I35">
        <v>0</v>
      </c>
      <c r="J35">
        <v>-0.56000000000000005</v>
      </c>
      <c r="K35">
        <v>0</v>
      </c>
      <c r="L35">
        <v>0</v>
      </c>
      <c r="M35">
        <v>0</v>
      </c>
    </row>
    <row r="36" spans="1:13">
      <c r="A36">
        <v>1884</v>
      </c>
      <c r="B36">
        <v>-0.70199999999999996</v>
      </c>
      <c r="C36">
        <v>0</v>
      </c>
      <c r="D36">
        <v>0</v>
      </c>
      <c r="E36">
        <v>0</v>
      </c>
      <c r="F36">
        <v>-0.746</v>
      </c>
      <c r="G36">
        <v>0</v>
      </c>
      <c r="H36">
        <v>0</v>
      </c>
      <c r="I36">
        <v>0</v>
      </c>
      <c r="J36">
        <v>-0.61199999999999999</v>
      </c>
      <c r="K36">
        <v>0</v>
      </c>
      <c r="L36">
        <v>0</v>
      </c>
      <c r="M36">
        <v>0</v>
      </c>
    </row>
    <row r="37" spans="1:13">
      <c r="A37">
        <v>1885</v>
      </c>
      <c r="B37">
        <v>-0.67500000000000004</v>
      </c>
      <c r="C37">
        <v>0</v>
      </c>
      <c r="D37">
        <v>0</v>
      </c>
      <c r="E37">
        <v>0</v>
      </c>
      <c r="F37">
        <v>-0.73499999999999999</v>
      </c>
      <c r="G37">
        <v>0</v>
      </c>
      <c r="H37">
        <v>0</v>
      </c>
      <c r="I37">
        <v>0</v>
      </c>
      <c r="J37">
        <v>-0.55500000000000005</v>
      </c>
      <c r="K37">
        <v>0</v>
      </c>
      <c r="L37">
        <v>0</v>
      </c>
      <c r="M37">
        <v>0</v>
      </c>
    </row>
    <row r="38" spans="1:13">
      <c r="A38">
        <v>1886</v>
      </c>
      <c r="B38">
        <v>-0.55900000000000005</v>
      </c>
      <c r="C38">
        <v>0</v>
      </c>
      <c r="D38">
        <v>0</v>
      </c>
      <c r="E38">
        <v>0</v>
      </c>
      <c r="F38">
        <v>-0.56200000000000006</v>
      </c>
      <c r="G38">
        <v>0</v>
      </c>
      <c r="H38">
        <v>0</v>
      </c>
      <c r="I38">
        <v>0</v>
      </c>
      <c r="J38">
        <v>-0.55300000000000005</v>
      </c>
      <c r="K38">
        <v>0</v>
      </c>
      <c r="L38">
        <v>0</v>
      </c>
      <c r="M38">
        <v>0</v>
      </c>
    </row>
    <row r="39" spans="1:13">
      <c r="A39">
        <v>1887</v>
      </c>
      <c r="B39">
        <v>-0.58699999999999997</v>
      </c>
      <c r="C39">
        <v>0</v>
      </c>
      <c r="D39">
        <v>0</v>
      </c>
      <c r="E39">
        <v>0</v>
      </c>
      <c r="F39">
        <v>-0.53700000000000003</v>
      </c>
      <c r="G39">
        <v>0</v>
      </c>
      <c r="H39">
        <v>0</v>
      </c>
      <c r="I39">
        <v>0</v>
      </c>
      <c r="J39">
        <v>-0.68899999999999995</v>
      </c>
      <c r="K39">
        <v>0</v>
      </c>
      <c r="L39">
        <v>0</v>
      </c>
      <c r="M39">
        <v>0</v>
      </c>
    </row>
    <row r="40" spans="1:13">
      <c r="A40">
        <v>1888</v>
      </c>
      <c r="B40">
        <v>-0.65400000000000003</v>
      </c>
      <c r="C40">
        <v>0</v>
      </c>
      <c r="D40">
        <v>0</v>
      </c>
      <c r="E40">
        <v>0</v>
      </c>
      <c r="F40">
        <v>-0.72799999999999998</v>
      </c>
      <c r="G40">
        <v>0</v>
      </c>
      <c r="H40">
        <v>0</v>
      </c>
      <c r="I40">
        <v>0</v>
      </c>
      <c r="J40">
        <v>-0.505</v>
      </c>
      <c r="K40">
        <v>0</v>
      </c>
      <c r="L40">
        <v>0</v>
      </c>
      <c r="M40">
        <v>0</v>
      </c>
    </row>
    <row r="41" spans="1:13">
      <c r="A41">
        <v>1889</v>
      </c>
      <c r="B41">
        <v>-0.30399999999999999</v>
      </c>
      <c r="C41">
        <v>0</v>
      </c>
      <c r="D41">
        <v>0</v>
      </c>
      <c r="E41">
        <v>0</v>
      </c>
      <c r="F41">
        <v>-0.314</v>
      </c>
      <c r="G41">
        <v>0</v>
      </c>
      <c r="H41">
        <v>0</v>
      </c>
      <c r="I41">
        <v>0</v>
      </c>
      <c r="J41">
        <v>-0.28399999999999997</v>
      </c>
      <c r="K41">
        <v>0</v>
      </c>
      <c r="L41">
        <v>0</v>
      </c>
      <c r="M41">
        <v>0</v>
      </c>
    </row>
    <row r="42" spans="1:13">
      <c r="A42">
        <v>1890</v>
      </c>
      <c r="B42">
        <v>-0.45700000000000002</v>
      </c>
      <c r="C42">
        <v>0</v>
      </c>
      <c r="D42">
        <v>0</v>
      </c>
      <c r="E42">
        <v>0</v>
      </c>
      <c r="F42">
        <v>-0.33800000000000002</v>
      </c>
      <c r="G42">
        <v>0</v>
      </c>
      <c r="H42">
        <v>0</v>
      </c>
      <c r="I42">
        <v>0</v>
      </c>
      <c r="J42">
        <v>-0.69699999999999995</v>
      </c>
      <c r="K42">
        <v>0</v>
      </c>
      <c r="L42">
        <v>0</v>
      </c>
      <c r="M42">
        <v>0</v>
      </c>
    </row>
    <row r="43" spans="1:13">
      <c r="A43">
        <v>1891</v>
      </c>
      <c r="B43">
        <v>-0.58199999999999996</v>
      </c>
      <c r="C43">
        <v>0</v>
      </c>
      <c r="D43">
        <v>0</v>
      </c>
      <c r="E43">
        <v>0</v>
      </c>
      <c r="F43">
        <v>-0.51500000000000001</v>
      </c>
      <c r="G43">
        <v>0</v>
      </c>
      <c r="H43">
        <v>0</v>
      </c>
      <c r="I43">
        <v>0</v>
      </c>
      <c r="J43">
        <v>-0.71799999999999997</v>
      </c>
      <c r="K43">
        <v>0</v>
      </c>
      <c r="L43">
        <v>0</v>
      </c>
      <c r="M43">
        <v>0</v>
      </c>
    </row>
    <row r="44" spans="1:13">
      <c r="A44">
        <v>1892</v>
      </c>
      <c r="B44">
        <v>-0.64700000000000002</v>
      </c>
      <c r="C44">
        <v>0</v>
      </c>
      <c r="D44">
        <v>0</v>
      </c>
      <c r="E44">
        <v>0</v>
      </c>
      <c r="F44">
        <v>-0.60399999999999998</v>
      </c>
      <c r="G44">
        <v>0</v>
      </c>
      <c r="H44">
        <v>0</v>
      </c>
      <c r="I44">
        <v>0</v>
      </c>
      <c r="J44">
        <v>-0.73399999999999999</v>
      </c>
      <c r="K44">
        <v>0</v>
      </c>
      <c r="L44">
        <v>0</v>
      </c>
      <c r="M44">
        <v>0</v>
      </c>
    </row>
    <row r="45" spans="1:13">
      <c r="A45">
        <v>1893</v>
      </c>
      <c r="B45">
        <v>-0.71199999999999997</v>
      </c>
      <c r="C45">
        <v>0</v>
      </c>
      <c r="D45">
        <v>0</v>
      </c>
      <c r="E45">
        <v>0</v>
      </c>
      <c r="F45">
        <v>-0.69899999999999995</v>
      </c>
      <c r="G45">
        <v>0</v>
      </c>
      <c r="H45">
        <v>0</v>
      </c>
      <c r="I45">
        <v>0</v>
      </c>
      <c r="J45">
        <v>-0.73699999999999999</v>
      </c>
      <c r="K45">
        <v>0</v>
      </c>
      <c r="L45">
        <v>0</v>
      </c>
      <c r="M45">
        <v>0</v>
      </c>
    </row>
    <row r="46" spans="1:13">
      <c r="A46">
        <v>1894</v>
      </c>
      <c r="B46">
        <v>-0.48599999999999999</v>
      </c>
      <c r="C46">
        <v>0</v>
      </c>
      <c r="D46">
        <v>0</v>
      </c>
      <c r="E46">
        <v>0</v>
      </c>
      <c r="F46">
        <v>-0.313</v>
      </c>
      <c r="G46">
        <v>0</v>
      </c>
      <c r="H46">
        <v>0</v>
      </c>
      <c r="I46">
        <v>0</v>
      </c>
      <c r="J46">
        <v>-0.83199999999999996</v>
      </c>
      <c r="K46">
        <v>0</v>
      </c>
      <c r="L46">
        <v>0</v>
      </c>
      <c r="M46">
        <v>0</v>
      </c>
    </row>
    <row r="47" spans="1:13">
      <c r="A47">
        <v>1895</v>
      </c>
      <c r="B47">
        <v>-0.59299999999999997</v>
      </c>
      <c r="C47">
        <v>0</v>
      </c>
      <c r="D47">
        <v>0</v>
      </c>
      <c r="E47">
        <v>0</v>
      </c>
      <c r="F47">
        <v>-0.55300000000000005</v>
      </c>
      <c r="G47">
        <v>0</v>
      </c>
      <c r="H47">
        <v>0</v>
      </c>
      <c r="I47">
        <v>0</v>
      </c>
      <c r="J47">
        <v>-0.67300000000000004</v>
      </c>
      <c r="K47">
        <v>0</v>
      </c>
      <c r="L47">
        <v>0</v>
      </c>
      <c r="M47">
        <v>0</v>
      </c>
    </row>
    <row r="48" spans="1:13">
      <c r="A48">
        <v>1896</v>
      </c>
      <c r="B48">
        <v>-0.42399999999999999</v>
      </c>
      <c r="C48">
        <v>0</v>
      </c>
      <c r="D48">
        <v>0</v>
      </c>
      <c r="E48">
        <v>0</v>
      </c>
      <c r="F48">
        <v>-0.38500000000000001</v>
      </c>
      <c r="G48">
        <v>0</v>
      </c>
      <c r="H48">
        <v>0</v>
      </c>
      <c r="I48">
        <v>0</v>
      </c>
      <c r="J48">
        <v>-0.5</v>
      </c>
      <c r="K48">
        <v>0</v>
      </c>
      <c r="L48">
        <v>0</v>
      </c>
      <c r="M48">
        <v>0</v>
      </c>
    </row>
    <row r="49" spans="1:13">
      <c r="A49">
        <v>1897</v>
      </c>
      <c r="B49">
        <v>-0.33100000000000002</v>
      </c>
      <c r="C49">
        <v>0</v>
      </c>
      <c r="D49">
        <v>0</v>
      </c>
      <c r="E49">
        <v>0</v>
      </c>
      <c r="F49">
        <v>-0.29899999999999999</v>
      </c>
      <c r="G49">
        <v>0</v>
      </c>
      <c r="H49">
        <v>0</v>
      </c>
      <c r="I49">
        <v>0</v>
      </c>
      <c r="J49">
        <v>-0.39400000000000002</v>
      </c>
      <c r="K49">
        <v>0</v>
      </c>
      <c r="L49">
        <v>0</v>
      </c>
      <c r="M49">
        <v>0</v>
      </c>
    </row>
    <row r="50" spans="1:13">
      <c r="A50">
        <v>1898</v>
      </c>
      <c r="B50">
        <v>-0.40600000000000003</v>
      </c>
      <c r="C50">
        <v>0</v>
      </c>
      <c r="D50">
        <v>0</v>
      </c>
      <c r="E50">
        <v>0</v>
      </c>
      <c r="F50">
        <v>-0.33300000000000002</v>
      </c>
      <c r="G50">
        <v>0</v>
      </c>
      <c r="H50">
        <v>0</v>
      </c>
      <c r="I50">
        <v>0</v>
      </c>
      <c r="J50">
        <v>-0.55300000000000005</v>
      </c>
      <c r="K50">
        <v>0</v>
      </c>
      <c r="L50">
        <v>0</v>
      </c>
      <c r="M50">
        <v>0</v>
      </c>
    </row>
    <row r="51" spans="1:13">
      <c r="A51">
        <v>1899</v>
      </c>
      <c r="B51">
        <v>-0.34300000000000003</v>
      </c>
      <c r="C51">
        <v>0</v>
      </c>
      <c r="D51">
        <v>0</v>
      </c>
      <c r="E51">
        <v>0</v>
      </c>
      <c r="F51">
        <v>-0.27800000000000002</v>
      </c>
      <c r="G51">
        <v>0</v>
      </c>
      <c r="H51">
        <v>0</v>
      </c>
      <c r="I51">
        <v>0</v>
      </c>
      <c r="J51">
        <v>-0.47399999999999998</v>
      </c>
      <c r="K51">
        <v>0</v>
      </c>
      <c r="L51">
        <v>0</v>
      </c>
      <c r="M51">
        <v>0</v>
      </c>
    </row>
    <row r="52" spans="1:13">
      <c r="A52">
        <v>1900</v>
      </c>
      <c r="B52">
        <v>-0.20200000000000001</v>
      </c>
      <c r="C52">
        <v>0</v>
      </c>
      <c r="D52">
        <v>0</v>
      </c>
      <c r="E52">
        <v>0</v>
      </c>
      <c r="F52">
        <v>-0.17499999999999999</v>
      </c>
      <c r="G52">
        <v>0</v>
      </c>
      <c r="H52">
        <v>0</v>
      </c>
      <c r="I52">
        <v>0</v>
      </c>
      <c r="J52">
        <v>-0.25800000000000001</v>
      </c>
      <c r="K52">
        <v>0</v>
      </c>
      <c r="L52">
        <v>0</v>
      </c>
      <c r="M52">
        <v>0</v>
      </c>
    </row>
    <row r="53" spans="1:13">
      <c r="A53">
        <v>1901</v>
      </c>
      <c r="B53">
        <v>-0.18099999999999999</v>
      </c>
      <c r="C53">
        <v>0</v>
      </c>
      <c r="D53">
        <v>0</v>
      </c>
      <c r="E53">
        <v>0</v>
      </c>
      <c r="F53">
        <v>-0.14399999999999999</v>
      </c>
      <c r="G53">
        <v>0</v>
      </c>
      <c r="H53">
        <v>0</v>
      </c>
      <c r="I53">
        <v>0</v>
      </c>
      <c r="J53">
        <v>-0.255</v>
      </c>
      <c r="K53">
        <v>0</v>
      </c>
      <c r="L53">
        <v>0</v>
      </c>
      <c r="M53">
        <v>0</v>
      </c>
    </row>
    <row r="54" spans="1:13">
      <c r="A54">
        <v>1902</v>
      </c>
      <c r="B54">
        <v>-0.438</v>
      </c>
      <c r="C54">
        <v>0</v>
      </c>
      <c r="D54">
        <v>0</v>
      </c>
      <c r="E54">
        <v>0</v>
      </c>
      <c r="F54">
        <v>-0.48799999999999999</v>
      </c>
      <c r="G54">
        <v>0</v>
      </c>
      <c r="H54">
        <v>0</v>
      </c>
      <c r="I54">
        <v>0</v>
      </c>
      <c r="J54">
        <v>-0.33700000000000002</v>
      </c>
      <c r="K54">
        <v>0</v>
      </c>
      <c r="L54">
        <v>0</v>
      </c>
      <c r="M54">
        <v>0</v>
      </c>
    </row>
    <row r="55" spans="1:13">
      <c r="A55">
        <v>1903</v>
      </c>
      <c r="B55">
        <v>-0.44</v>
      </c>
      <c r="C55">
        <v>0</v>
      </c>
      <c r="D55">
        <v>0</v>
      </c>
      <c r="E55">
        <v>0</v>
      </c>
      <c r="F55">
        <v>-0.40799999999999997</v>
      </c>
      <c r="G55">
        <v>0</v>
      </c>
      <c r="H55">
        <v>0</v>
      </c>
      <c r="I55">
        <v>0</v>
      </c>
      <c r="J55">
        <v>-0.502</v>
      </c>
      <c r="K55">
        <v>0</v>
      </c>
      <c r="L55">
        <v>0</v>
      </c>
      <c r="M55">
        <v>0</v>
      </c>
    </row>
    <row r="56" spans="1:13">
      <c r="A56">
        <v>1904</v>
      </c>
      <c r="B56">
        <v>-0.57199999999999995</v>
      </c>
      <c r="C56">
        <v>0</v>
      </c>
      <c r="D56">
        <v>0</v>
      </c>
      <c r="E56">
        <v>0</v>
      </c>
      <c r="F56">
        <v>-0.53700000000000003</v>
      </c>
      <c r="G56">
        <v>0</v>
      </c>
      <c r="H56">
        <v>0</v>
      </c>
      <c r="I56">
        <v>0</v>
      </c>
      <c r="J56">
        <v>-0.64400000000000002</v>
      </c>
      <c r="K56">
        <v>0</v>
      </c>
      <c r="L56">
        <v>0</v>
      </c>
      <c r="M56">
        <v>0</v>
      </c>
    </row>
    <row r="57" spans="1:13">
      <c r="A57">
        <v>1905</v>
      </c>
      <c r="B57">
        <v>-0.436</v>
      </c>
      <c r="C57">
        <v>0</v>
      </c>
      <c r="D57">
        <v>0</v>
      </c>
      <c r="E57">
        <v>0</v>
      </c>
      <c r="F57">
        <v>-0.4</v>
      </c>
      <c r="G57">
        <v>0</v>
      </c>
      <c r="H57">
        <v>0</v>
      </c>
      <c r="I57">
        <v>0</v>
      </c>
      <c r="J57">
        <v>-0.50900000000000001</v>
      </c>
      <c r="K57">
        <v>0</v>
      </c>
      <c r="L57">
        <v>0</v>
      </c>
      <c r="M57">
        <v>0</v>
      </c>
    </row>
    <row r="58" spans="1:13">
      <c r="A58">
        <v>1906</v>
      </c>
      <c r="B58">
        <v>-0.21299999999999999</v>
      </c>
      <c r="C58">
        <v>0</v>
      </c>
      <c r="D58">
        <v>0</v>
      </c>
      <c r="E58">
        <v>0</v>
      </c>
      <c r="F58">
        <v>-0.17299999999999999</v>
      </c>
      <c r="G58">
        <v>0</v>
      </c>
      <c r="H58">
        <v>0</v>
      </c>
      <c r="I58">
        <v>0</v>
      </c>
      <c r="J58">
        <v>-0.29199999999999998</v>
      </c>
      <c r="K58">
        <v>0</v>
      </c>
      <c r="L58">
        <v>0</v>
      </c>
      <c r="M58">
        <v>0</v>
      </c>
    </row>
    <row r="59" spans="1:13">
      <c r="A59">
        <v>1907</v>
      </c>
      <c r="B59">
        <v>-0.64</v>
      </c>
      <c r="C59">
        <v>0</v>
      </c>
      <c r="D59">
        <v>0</v>
      </c>
      <c r="E59">
        <v>0</v>
      </c>
      <c r="F59">
        <v>-0.67900000000000005</v>
      </c>
      <c r="G59">
        <v>0</v>
      </c>
      <c r="H59">
        <v>0</v>
      </c>
      <c r="I59">
        <v>0</v>
      </c>
      <c r="J59">
        <v>-0.56299999999999994</v>
      </c>
      <c r="K59">
        <v>0</v>
      </c>
      <c r="L59">
        <v>0</v>
      </c>
      <c r="M59">
        <v>0</v>
      </c>
    </row>
    <row r="60" spans="1:13">
      <c r="A60">
        <v>1908</v>
      </c>
      <c r="B60">
        <v>-0.48599999999999999</v>
      </c>
      <c r="C60">
        <v>0</v>
      </c>
      <c r="D60">
        <v>0</v>
      </c>
      <c r="E60">
        <v>0</v>
      </c>
      <c r="F60">
        <v>-0.47599999999999998</v>
      </c>
      <c r="G60">
        <v>0</v>
      </c>
      <c r="H60">
        <v>0</v>
      </c>
      <c r="I60">
        <v>0</v>
      </c>
      <c r="J60">
        <v>-0.50700000000000001</v>
      </c>
      <c r="K60">
        <v>0</v>
      </c>
      <c r="L60">
        <v>0</v>
      </c>
      <c r="M60">
        <v>0</v>
      </c>
    </row>
    <row r="61" spans="1:13">
      <c r="A61">
        <v>1909</v>
      </c>
      <c r="B61">
        <v>-0.47299999999999998</v>
      </c>
      <c r="C61">
        <v>0</v>
      </c>
      <c r="D61">
        <v>0</v>
      </c>
      <c r="E61">
        <v>0</v>
      </c>
      <c r="F61">
        <v>-0.45800000000000002</v>
      </c>
      <c r="G61">
        <v>0</v>
      </c>
      <c r="H61">
        <v>0</v>
      </c>
      <c r="I61">
        <v>0</v>
      </c>
      <c r="J61">
        <v>-0.503</v>
      </c>
      <c r="K61">
        <v>0</v>
      </c>
      <c r="L61">
        <v>0</v>
      </c>
      <c r="M61">
        <v>0</v>
      </c>
    </row>
    <row r="62" spans="1:13">
      <c r="A62">
        <v>1910</v>
      </c>
      <c r="B62">
        <v>-0.35</v>
      </c>
      <c r="C62">
        <v>0</v>
      </c>
      <c r="D62">
        <v>0</v>
      </c>
      <c r="E62">
        <v>0</v>
      </c>
      <c r="F62">
        <v>-0.32100000000000001</v>
      </c>
      <c r="G62">
        <v>0</v>
      </c>
      <c r="H62">
        <v>0</v>
      </c>
      <c r="I62">
        <v>0</v>
      </c>
      <c r="J62">
        <v>-0.40899999999999997</v>
      </c>
      <c r="K62">
        <v>0</v>
      </c>
      <c r="L62">
        <v>0</v>
      </c>
      <c r="M62">
        <v>0</v>
      </c>
    </row>
    <row r="63" spans="1:13">
      <c r="A63">
        <v>1911</v>
      </c>
      <c r="B63">
        <v>-0.442</v>
      </c>
      <c r="C63">
        <v>0</v>
      </c>
      <c r="D63">
        <v>0</v>
      </c>
      <c r="E63">
        <v>0</v>
      </c>
      <c r="F63">
        <v>-0.38400000000000001</v>
      </c>
      <c r="G63">
        <v>0</v>
      </c>
      <c r="H63">
        <v>0</v>
      </c>
      <c r="I63">
        <v>0</v>
      </c>
      <c r="J63">
        <v>-0.55900000000000005</v>
      </c>
      <c r="K63">
        <v>21.138947073600001</v>
      </c>
      <c r="L63">
        <v>0.21468755224700001</v>
      </c>
      <c r="M63">
        <v>100</v>
      </c>
    </row>
    <row r="64" spans="1:13">
      <c r="A64">
        <v>1912</v>
      </c>
      <c r="B64">
        <v>-0.48</v>
      </c>
      <c r="C64">
        <v>0</v>
      </c>
      <c r="D64">
        <v>0</v>
      </c>
      <c r="E64">
        <v>0</v>
      </c>
      <c r="F64">
        <v>-0.60899999999999999</v>
      </c>
      <c r="G64">
        <v>0</v>
      </c>
      <c r="H64">
        <v>0</v>
      </c>
      <c r="I64">
        <v>0</v>
      </c>
      <c r="J64">
        <v>-0.223</v>
      </c>
      <c r="K64">
        <v>0</v>
      </c>
      <c r="L64">
        <v>0</v>
      </c>
      <c r="M64">
        <v>0</v>
      </c>
    </row>
    <row r="65" spans="1:13">
      <c r="A65">
        <v>1913</v>
      </c>
      <c r="B65">
        <v>-0.35299999999999998</v>
      </c>
      <c r="C65">
        <v>0</v>
      </c>
      <c r="D65">
        <v>0</v>
      </c>
      <c r="E65">
        <v>0</v>
      </c>
      <c r="F65">
        <v>-0.35399999999999998</v>
      </c>
      <c r="G65">
        <v>0</v>
      </c>
      <c r="H65">
        <v>0</v>
      </c>
      <c r="I65">
        <v>0</v>
      </c>
      <c r="J65">
        <v>-0.35</v>
      </c>
      <c r="K65">
        <v>0</v>
      </c>
      <c r="L65">
        <v>0</v>
      </c>
      <c r="M65">
        <v>0</v>
      </c>
    </row>
    <row r="66" spans="1:13">
      <c r="A66">
        <v>1914</v>
      </c>
      <c r="B66">
        <v>-9.5000000000000001E-2</v>
      </c>
      <c r="C66">
        <v>0</v>
      </c>
      <c r="D66">
        <v>0</v>
      </c>
      <c r="E66">
        <v>0</v>
      </c>
      <c r="F66">
        <v>-0.151</v>
      </c>
      <c r="G66">
        <v>0</v>
      </c>
      <c r="H66">
        <v>0</v>
      </c>
      <c r="I66">
        <v>0</v>
      </c>
      <c r="J66">
        <v>1.4999999999999999E-2</v>
      </c>
      <c r="K66">
        <v>0</v>
      </c>
      <c r="L66">
        <v>0</v>
      </c>
      <c r="M66">
        <v>0</v>
      </c>
    </row>
    <row r="67" spans="1:13">
      <c r="A67">
        <v>1915</v>
      </c>
      <c r="B67">
        <v>-0.113</v>
      </c>
      <c r="C67">
        <v>0</v>
      </c>
      <c r="D67">
        <v>0</v>
      </c>
      <c r="E67">
        <v>0</v>
      </c>
      <c r="F67">
        <v>-0.17699999999999999</v>
      </c>
      <c r="G67">
        <v>0</v>
      </c>
      <c r="H67">
        <v>0</v>
      </c>
      <c r="I67">
        <v>0</v>
      </c>
      <c r="J67">
        <v>1.4E-2</v>
      </c>
      <c r="K67">
        <v>0</v>
      </c>
      <c r="L67">
        <v>0</v>
      </c>
      <c r="M67">
        <v>0</v>
      </c>
    </row>
    <row r="68" spans="1:13">
      <c r="A68">
        <v>1916</v>
      </c>
      <c r="B68">
        <v>-0.38500000000000001</v>
      </c>
      <c r="C68">
        <v>0</v>
      </c>
      <c r="D68">
        <v>0</v>
      </c>
      <c r="E68">
        <v>0</v>
      </c>
      <c r="F68">
        <v>-0.40699999999999997</v>
      </c>
      <c r="G68">
        <v>0</v>
      </c>
      <c r="H68">
        <v>0</v>
      </c>
      <c r="I68">
        <v>0</v>
      </c>
      <c r="J68">
        <v>-0.34100000000000003</v>
      </c>
      <c r="K68">
        <v>0</v>
      </c>
      <c r="L68">
        <v>0</v>
      </c>
      <c r="M68">
        <v>0</v>
      </c>
    </row>
    <row r="69" spans="1:13">
      <c r="A69">
        <v>1917</v>
      </c>
      <c r="B69">
        <v>-0.70499999999999996</v>
      </c>
      <c r="C69">
        <v>0</v>
      </c>
      <c r="D69">
        <v>0</v>
      </c>
      <c r="E69">
        <v>0</v>
      </c>
      <c r="F69">
        <v>-0.73299999999999998</v>
      </c>
      <c r="G69">
        <v>0</v>
      </c>
      <c r="H69">
        <v>0</v>
      </c>
      <c r="I69">
        <v>0</v>
      </c>
      <c r="J69">
        <v>-0.65100000000000002</v>
      </c>
      <c r="K69">
        <v>0</v>
      </c>
      <c r="L69">
        <v>0</v>
      </c>
      <c r="M69">
        <v>0</v>
      </c>
    </row>
    <row r="70" spans="1:13">
      <c r="A70">
        <v>1918</v>
      </c>
      <c r="B70">
        <v>-0.44500000000000001</v>
      </c>
      <c r="C70">
        <v>0</v>
      </c>
      <c r="D70">
        <v>0</v>
      </c>
      <c r="E70">
        <v>0</v>
      </c>
      <c r="F70">
        <v>-0.41799999999999998</v>
      </c>
      <c r="G70">
        <v>0</v>
      </c>
      <c r="H70">
        <v>0</v>
      </c>
      <c r="I70">
        <v>0</v>
      </c>
      <c r="J70">
        <v>-0.501</v>
      </c>
      <c r="K70">
        <v>0</v>
      </c>
      <c r="L70">
        <v>0</v>
      </c>
      <c r="M70">
        <v>0</v>
      </c>
    </row>
    <row r="71" spans="1:13">
      <c r="A71">
        <v>1919</v>
      </c>
      <c r="B71">
        <v>-0.30399999999999999</v>
      </c>
      <c r="C71">
        <v>64.806391361600006</v>
      </c>
      <c r="D71">
        <v>0.32931566409899998</v>
      </c>
      <c r="E71">
        <v>100</v>
      </c>
      <c r="F71">
        <v>-0.40400000000000003</v>
      </c>
      <c r="G71">
        <v>61.459036277199999</v>
      </c>
      <c r="H71">
        <v>0.36185291825799998</v>
      </c>
      <c r="I71">
        <v>94</v>
      </c>
      <c r="J71">
        <v>-0.104</v>
      </c>
      <c r="K71">
        <v>0</v>
      </c>
      <c r="L71">
        <v>0</v>
      </c>
      <c r="M71">
        <v>0</v>
      </c>
    </row>
    <row r="72" spans="1:13">
      <c r="A72">
        <v>1920</v>
      </c>
      <c r="B72">
        <v>-0.26900000000000002</v>
      </c>
      <c r="C72">
        <v>0</v>
      </c>
      <c r="D72">
        <v>0</v>
      </c>
      <c r="E72">
        <v>0</v>
      </c>
      <c r="F72">
        <v>-0.246</v>
      </c>
      <c r="G72">
        <v>0</v>
      </c>
      <c r="H72">
        <v>0</v>
      </c>
      <c r="I72">
        <v>0</v>
      </c>
      <c r="J72">
        <v>-0.315</v>
      </c>
      <c r="K72">
        <v>0</v>
      </c>
      <c r="L72">
        <v>0</v>
      </c>
      <c r="M72">
        <v>0</v>
      </c>
    </row>
    <row r="73" spans="1:13">
      <c r="A73">
        <v>1921</v>
      </c>
      <c r="B73">
        <v>-0.11</v>
      </c>
      <c r="C73">
        <v>0</v>
      </c>
      <c r="D73">
        <v>0</v>
      </c>
      <c r="E73">
        <v>0</v>
      </c>
      <c r="F73">
        <v>-3.0000000000000001E-3</v>
      </c>
      <c r="G73">
        <v>0</v>
      </c>
      <c r="H73">
        <v>0</v>
      </c>
      <c r="I73">
        <v>0</v>
      </c>
      <c r="J73">
        <v>-0.32500000000000001</v>
      </c>
      <c r="K73">
        <v>0</v>
      </c>
      <c r="L73">
        <v>0</v>
      </c>
      <c r="M73">
        <v>0</v>
      </c>
    </row>
    <row r="74" spans="1:13">
      <c r="A74">
        <v>1922</v>
      </c>
      <c r="B74">
        <v>-0.28000000000000003</v>
      </c>
      <c r="C74">
        <v>0</v>
      </c>
      <c r="D74">
        <v>0</v>
      </c>
      <c r="E74">
        <v>0</v>
      </c>
      <c r="F74">
        <v>-0.27200000000000002</v>
      </c>
      <c r="G74">
        <v>0</v>
      </c>
      <c r="H74">
        <v>0</v>
      </c>
      <c r="I74">
        <v>0</v>
      </c>
      <c r="J74">
        <v>-0.29799999999999999</v>
      </c>
      <c r="K74">
        <v>0</v>
      </c>
      <c r="L74">
        <v>0</v>
      </c>
      <c r="M74">
        <v>0</v>
      </c>
    </row>
    <row r="75" spans="1:13">
      <c r="A75">
        <v>1923</v>
      </c>
      <c r="B75">
        <v>-0.26400000000000001</v>
      </c>
      <c r="C75">
        <v>0</v>
      </c>
      <c r="D75">
        <v>0</v>
      </c>
      <c r="E75">
        <v>0</v>
      </c>
      <c r="F75">
        <v>-0.20699999999999999</v>
      </c>
      <c r="G75">
        <v>0</v>
      </c>
      <c r="H75">
        <v>0</v>
      </c>
      <c r="I75">
        <v>0</v>
      </c>
      <c r="J75">
        <v>-0.378</v>
      </c>
      <c r="K75">
        <v>0</v>
      </c>
      <c r="L75">
        <v>0</v>
      </c>
      <c r="M75">
        <v>0</v>
      </c>
    </row>
    <row r="76" spans="1:13">
      <c r="A76">
        <v>1924</v>
      </c>
      <c r="B76">
        <v>-0.34300000000000003</v>
      </c>
      <c r="C76">
        <v>0</v>
      </c>
      <c r="D76">
        <v>0</v>
      </c>
      <c r="E76">
        <v>0</v>
      </c>
      <c r="F76">
        <v>-0.28399999999999997</v>
      </c>
      <c r="G76">
        <v>0</v>
      </c>
      <c r="H76">
        <v>0</v>
      </c>
      <c r="I76">
        <v>0</v>
      </c>
      <c r="J76">
        <v>-0.46200000000000002</v>
      </c>
      <c r="K76">
        <v>0</v>
      </c>
      <c r="L76">
        <v>0</v>
      </c>
      <c r="M76">
        <v>0</v>
      </c>
    </row>
    <row r="77" spans="1:13">
      <c r="A77">
        <v>1925</v>
      </c>
      <c r="B77">
        <v>-0.23599999999999999</v>
      </c>
      <c r="C77">
        <v>0</v>
      </c>
      <c r="D77">
        <v>0</v>
      </c>
      <c r="E77">
        <v>0</v>
      </c>
      <c r="F77">
        <v>-9.1999999999999998E-2</v>
      </c>
      <c r="G77">
        <v>0</v>
      </c>
      <c r="H77">
        <v>0</v>
      </c>
      <c r="I77">
        <v>0</v>
      </c>
      <c r="J77">
        <v>-0.52400000000000002</v>
      </c>
      <c r="K77">
        <v>0</v>
      </c>
      <c r="L77">
        <v>0</v>
      </c>
      <c r="M77">
        <v>0</v>
      </c>
    </row>
    <row r="78" spans="1:13">
      <c r="A78">
        <v>1926</v>
      </c>
      <c r="B78">
        <v>-7.6999999999999999E-2</v>
      </c>
      <c r="C78">
        <v>0</v>
      </c>
      <c r="D78">
        <v>0</v>
      </c>
      <c r="E78">
        <v>0</v>
      </c>
      <c r="F78">
        <v>-5.3999999999999999E-2</v>
      </c>
      <c r="G78">
        <v>0</v>
      </c>
      <c r="H78">
        <v>0</v>
      </c>
      <c r="I78">
        <v>0</v>
      </c>
      <c r="J78">
        <v>-0.123</v>
      </c>
      <c r="K78">
        <v>0</v>
      </c>
      <c r="L78">
        <v>0</v>
      </c>
      <c r="M78">
        <v>0</v>
      </c>
    </row>
    <row r="79" spans="1:13">
      <c r="A79">
        <v>1927</v>
      </c>
      <c r="B79">
        <v>-0.248</v>
      </c>
      <c r="C79">
        <v>0</v>
      </c>
      <c r="D79">
        <v>0</v>
      </c>
      <c r="E79">
        <v>0</v>
      </c>
      <c r="F79">
        <v>-0.20799999999999999</v>
      </c>
      <c r="G79">
        <v>0</v>
      </c>
      <c r="H79">
        <v>0</v>
      </c>
      <c r="I79">
        <v>0</v>
      </c>
      <c r="J79">
        <v>-0.32900000000000001</v>
      </c>
      <c r="K79">
        <v>0</v>
      </c>
      <c r="L79">
        <v>0</v>
      </c>
      <c r="M79">
        <v>0</v>
      </c>
    </row>
    <row r="80" spans="1:13">
      <c r="A80">
        <v>1928</v>
      </c>
      <c r="B80">
        <v>-0.17</v>
      </c>
      <c r="C80">
        <v>0</v>
      </c>
      <c r="D80">
        <v>0</v>
      </c>
      <c r="E80">
        <v>0</v>
      </c>
      <c r="F80">
        <v>-0.17</v>
      </c>
      <c r="G80">
        <v>0</v>
      </c>
      <c r="H80">
        <v>0</v>
      </c>
      <c r="I80">
        <v>0</v>
      </c>
      <c r="J80">
        <v>-0.17100000000000001</v>
      </c>
      <c r="K80">
        <v>0</v>
      </c>
      <c r="L80">
        <v>0</v>
      </c>
      <c r="M80">
        <v>0</v>
      </c>
    </row>
    <row r="81" spans="1:13">
      <c r="A81">
        <v>1929</v>
      </c>
      <c r="B81">
        <v>-0.49399999999999999</v>
      </c>
      <c r="C81">
        <v>0</v>
      </c>
      <c r="D81">
        <v>0</v>
      </c>
      <c r="E81">
        <v>0</v>
      </c>
      <c r="F81">
        <v>-0.51900000000000002</v>
      </c>
      <c r="G81">
        <v>0</v>
      </c>
      <c r="H81">
        <v>0</v>
      </c>
      <c r="I81">
        <v>0</v>
      </c>
      <c r="J81">
        <v>-0.44400000000000001</v>
      </c>
      <c r="K81">
        <v>0</v>
      </c>
      <c r="L81">
        <v>0</v>
      </c>
      <c r="M81">
        <v>0</v>
      </c>
    </row>
    <row r="82" spans="1:13">
      <c r="A82">
        <v>1930</v>
      </c>
      <c r="B82">
        <v>-0.126</v>
      </c>
      <c r="C82">
        <v>0</v>
      </c>
      <c r="D82">
        <v>0</v>
      </c>
      <c r="E82">
        <v>0</v>
      </c>
      <c r="F82">
        <v>-0.04</v>
      </c>
      <c r="G82">
        <v>0</v>
      </c>
      <c r="H82">
        <v>0</v>
      </c>
      <c r="I82">
        <v>0</v>
      </c>
      <c r="J82">
        <v>-0.29899999999999999</v>
      </c>
      <c r="K82">
        <v>0</v>
      </c>
      <c r="L82">
        <v>0</v>
      </c>
      <c r="M82">
        <v>0</v>
      </c>
    </row>
    <row r="83" spans="1:13">
      <c r="A83">
        <v>1931</v>
      </c>
      <c r="B83">
        <v>-0.1</v>
      </c>
      <c r="C83">
        <v>0</v>
      </c>
      <c r="D83">
        <v>0</v>
      </c>
      <c r="E83">
        <v>0</v>
      </c>
      <c r="F83">
        <v>5.0000000000000001E-3</v>
      </c>
      <c r="G83">
        <v>0</v>
      </c>
      <c r="H83">
        <v>0</v>
      </c>
      <c r="I83">
        <v>0</v>
      </c>
      <c r="J83">
        <v>-0.31</v>
      </c>
      <c r="K83">
        <v>0</v>
      </c>
      <c r="L83">
        <v>0</v>
      </c>
      <c r="M83">
        <v>0</v>
      </c>
    </row>
    <row r="84" spans="1:13">
      <c r="A84">
        <v>1932</v>
      </c>
      <c r="B84">
        <v>-8.1000000000000003E-2</v>
      </c>
      <c r="C84">
        <v>0</v>
      </c>
      <c r="D84">
        <v>0</v>
      </c>
      <c r="E84">
        <v>0</v>
      </c>
      <c r="F84">
        <v>-6.4000000000000001E-2</v>
      </c>
      <c r="G84">
        <v>0</v>
      </c>
      <c r="H84">
        <v>0</v>
      </c>
      <c r="I84">
        <v>0</v>
      </c>
      <c r="J84">
        <v>-0.11600000000000001</v>
      </c>
      <c r="K84">
        <v>0</v>
      </c>
      <c r="L84">
        <v>0</v>
      </c>
      <c r="M84">
        <v>0</v>
      </c>
    </row>
    <row r="85" spans="1:13">
      <c r="A85">
        <v>1933</v>
      </c>
      <c r="B85">
        <v>-0.33800000000000002</v>
      </c>
      <c r="C85">
        <v>0</v>
      </c>
      <c r="D85">
        <v>0</v>
      </c>
      <c r="E85">
        <v>0</v>
      </c>
      <c r="F85">
        <v>-0.38800000000000001</v>
      </c>
      <c r="G85">
        <v>0</v>
      </c>
      <c r="H85">
        <v>0</v>
      </c>
      <c r="I85">
        <v>0</v>
      </c>
      <c r="J85">
        <v>-0.24</v>
      </c>
      <c r="K85">
        <v>0</v>
      </c>
      <c r="L85">
        <v>0</v>
      </c>
      <c r="M85">
        <v>0</v>
      </c>
    </row>
    <row r="86" spans="1:13">
      <c r="A86">
        <v>1934</v>
      </c>
      <c r="B86">
        <v>-1.9E-2</v>
      </c>
      <c r="C86">
        <v>0</v>
      </c>
      <c r="D86">
        <v>0</v>
      </c>
      <c r="E86">
        <v>0</v>
      </c>
      <c r="F86">
        <v>8.5000000000000006E-2</v>
      </c>
      <c r="G86">
        <v>0</v>
      </c>
      <c r="H86">
        <v>0</v>
      </c>
      <c r="I86">
        <v>0</v>
      </c>
      <c r="J86">
        <v>-0.22800000000000001</v>
      </c>
      <c r="K86">
        <v>0</v>
      </c>
      <c r="L86">
        <v>0</v>
      </c>
      <c r="M86">
        <v>0</v>
      </c>
    </row>
    <row r="87" spans="1:13">
      <c r="A87">
        <v>1935</v>
      </c>
      <c r="B87">
        <v>-0.16900000000000001</v>
      </c>
      <c r="C87">
        <v>0</v>
      </c>
      <c r="D87">
        <v>0</v>
      </c>
      <c r="E87">
        <v>0</v>
      </c>
      <c r="F87">
        <v>-0.11700000000000001</v>
      </c>
      <c r="G87">
        <v>0</v>
      </c>
      <c r="H87">
        <v>0</v>
      </c>
      <c r="I87">
        <v>0</v>
      </c>
      <c r="J87">
        <v>-0.27400000000000002</v>
      </c>
      <c r="K87">
        <v>16.349397698600001</v>
      </c>
      <c r="L87">
        <v>0.16876521403600001</v>
      </c>
      <c r="M87">
        <v>100</v>
      </c>
    </row>
    <row r="88" spans="1:13">
      <c r="A88">
        <v>1936</v>
      </c>
      <c r="B88">
        <v>-0.11700000000000001</v>
      </c>
      <c r="C88">
        <v>0</v>
      </c>
      <c r="D88">
        <v>0</v>
      </c>
      <c r="E88">
        <v>0</v>
      </c>
      <c r="F88">
        <v>-0.09</v>
      </c>
      <c r="G88">
        <v>0</v>
      </c>
      <c r="H88">
        <v>0</v>
      </c>
      <c r="I88">
        <v>0</v>
      </c>
      <c r="J88">
        <v>-0.17100000000000001</v>
      </c>
      <c r="K88">
        <v>0</v>
      </c>
      <c r="L88">
        <v>0</v>
      </c>
      <c r="M88">
        <v>0</v>
      </c>
    </row>
    <row r="89" spans="1:13">
      <c r="A89">
        <v>1937</v>
      </c>
      <c r="B89">
        <v>-4.4999999999999998E-2</v>
      </c>
      <c r="C89">
        <v>0</v>
      </c>
      <c r="D89">
        <v>0</v>
      </c>
      <c r="E89">
        <v>0</v>
      </c>
      <c r="F89">
        <v>4.1000000000000002E-2</v>
      </c>
      <c r="G89">
        <v>0</v>
      </c>
      <c r="H89">
        <v>0</v>
      </c>
      <c r="I89">
        <v>0</v>
      </c>
      <c r="J89">
        <v>-0.217</v>
      </c>
      <c r="K89">
        <v>0</v>
      </c>
      <c r="L89">
        <v>0</v>
      </c>
      <c r="M89">
        <v>0</v>
      </c>
    </row>
    <row r="90" spans="1:13">
      <c r="A90">
        <v>1938</v>
      </c>
      <c r="B90">
        <v>0.16200000000000001</v>
      </c>
      <c r="C90">
        <v>0</v>
      </c>
      <c r="D90">
        <v>0</v>
      </c>
      <c r="E90">
        <v>0</v>
      </c>
      <c r="F90">
        <v>0.27</v>
      </c>
      <c r="G90">
        <v>0</v>
      </c>
      <c r="H90">
        <v>0</v>
      </c>
      <c r="I90">
        <v>0</v>
      </c>
      <c r="J90">
        <v>-5.3999999999999999E-2</v>
      </c>
      <c r="K90">
        <v>0</v>
      </c>
      <c r="L90">
        <v>0</v>
      </c>
      <c r="M90">
        <v>0</v>
      </c>
    </row>
    <row r="91" spans="1:13">
      <c r="A91">
        <v>1939</v>
      </c>
      <c r="B91">
        <v>-6.0000000000000001E-3</v>
      </c>
      <c r="C91">
        <v>0</v>
      </c>
      <c r="D91">
        <v>0</v>
      </c>
      <c r="E91">
        <v>0</v>
      </c>
      <c r="F91">
        <v>0.13600000000000001</v>
      </c>
      <c r="G91">
        <v>0</v>
      </c>
      <c r="H91">
        <v>0</v>
      </c>
      <c r="I91">
        <v>0</v>
      </c>
      <c r="J91">
        <v>-0.28799999999999998</v>
      </c>
      <c r="K91">
        <v>0</v>
      </c>
      <c r="L91">
        <v>0</v>
      </c>
      <c r="M91">
        <v>0</v>
      </c>
    </row>
    <row r="92" spans="1:13">
      <c r="A92">
        <v>1940</v>
      </c>
      <c r="B92">
        <v>-4.3999999999999997E-2</v>
      </c>
      <c r="C92">
        <v>0</v>
      </c>
      <c r="D92">
        <v>0</v>
      </c>
      <c r="E92">
        <v>0</v>
      </c>
      <c r="F92">
        <v>-4.4999999999999998E-2</v>
      </c>
      <c r="G92">
        <v>0</v>
      </c>
      <c r="H92">
        <v>0</v>
      </c>
      <c r="I92">
        <v>0</v>
      </c>
      <c r="J92">
        <v>-0.04</v>
      </c>
      <c r="K92">
        <v>0</v>
      </c>
      <c r="L92">
        <v>0</v>
      </c>
      <c r="M92">
        <v>0</v>
      </c>
    </row>
    <row r="93" spans="1:13">
      <c r="A93">
        <v>1941</v>
      </c>
      <c r="B93">
        <v>-5.1999999999999998E-2</v>
      </c>
      <c r="C93">
        <v>0</v>
      </c>
      <c r="D93">
        <v>0</v>
      </c>
      <c r="E93">
        <v>0</v>
      </c>
      <c r="F93">
        <v>-4.9000000000000002E-2</v>
      </c>
      <c r="G93">
        <v>0</v>
      </c>
      <c r="H93">
        <v>0</v>
      </c>
      <c r="I93">
        <v>0</v>
      </c>
      <c r="J93">
        <v>-5.7000000000000002E-2</v>
      </c>
      <c r="K93">
        <v>0</v>
      </c>
      <c r="L93">
        <v>0</v>
      </c>
      <c r="M93">
        <v>0</v>
      </c>
    </row>
    <row r="94" spans="1:13">
      <c r="A94">
        <v>1942</v>
      </c>
      <c r="B94">
        <v>-5.1999999999999998E-2</v>
      </c>
      <c r="C94">
        <v>0</v>
      </c>
      <c r="D94">
        <v>0</v>
      </c>
      <c r="E94">
        <v>0</v>
      </c>
      <c r="F94">
        <v>-0.08</v>
      </c>
      <c r="G94">
        <v>0</v>
      </c>
      <c r="H94">
        <v>0</v>
      </c>
      <c r="I94">
        <v>0</v>
      </c>
      <c r="J94">
        <v>2E-3</v>
      </c>
      <c r="K94">
        <v>0</v>
      </c>
      <c r="L94">
        <v>0</v>
      </c>
      <c r="M94">
        <v>0</v>
      </c>
    </row>
    <row r="95" spans="1:13">
      <c r="A95">
        <v>1943</v>
      </c>
      <c r="B95">
        <v>1.2E-2</v>
      </c>
      <c r="C95">
        <v>0</v>
      </c>
      <c r="D95">
        <v>0</v>
      </c>
      <c r="E95">
        <v>0</v>
      </c>
      <c r="F95">
        <v>0.126</v>
      </c>
      <c r="G95">
        <v>0</v>
      </c>
      <c r="H95">
        <v>0</v>
      </c>
      <c r="I95">
        <v>0</v>
      </c>
      <c r="J95">
        <v>-0.216</v>
      </c>
      <c r="K95">
        <v>0</v>
      </c>
      <c r="L95">
        <v>0</v>
      </c>
      <c r="M95">
        <v>0</v>
      </c>
    </row>
    <row r="96" spans="1:13">
      <c r="A96">
        <v>1944</v>
      </c>
      <c r="B96">
        <v>0.108</v>
      </c>
      <c r="C96">
        <v>0</v>
      </c>
      <c r="D96">
        <v>0</v>
      </c>
      <c r="E96">
        <v>0</v>
      </c>
      <c r="F96">
        <v>0.157</v>
      </c>
      <c r="G96">
        <v>0</v>
      </c>
      <c r="H96">
        <v>0</v>
      </c>
      <c r="I96">
        <v>0</v>
      </c>
      <c r="J96">
        <v>0.01</v>
      </c>
      <c r="K96">
        <v>0</v>
      </c>
      <c r="L96">
        <v>0</v>
      </c>
      <c r="M96">
        <v>0</v>
      </c>
    </row>
    <row r="97" spans="1:13">
      <c r="A97">
        <v>1945</v>
      </c>
      <c r="B97">
        <v>-0.11799999999999999</v>
      </c>
      <c r="C97">
        <v>0</v>
      </c>
      <c r="D97">
        <v>0</v>
      </c>
      <c r="E97">
        <v>0</v>
      </c>
      <c r="F97">
        <v>-0.158</v>
      </c>
      <c r="G97">
        <v>0</v>
      </c>
      <c r="H97">
        <v>0</v>
      </c>
      <c r="I97">
        <v>0</v>
      </c>
      <c r="J97">
        <v>-3.9E-2</v>
      </c>
      <c r="K97">
        <v>0</v>
      </c>
      <c r="L97">
        <v>0</v>
      </c>
      <c r="M97">
        <v>0</v>
      </c>
    </row>
    <row r="98" spans="1:13">
      <c r="A98">
        <v>1946</v>
      </c>
      <c r="B98">
        <v>-7.9000000000000001E-2</v>
      </c>
      <c r="C98">
        <v>0</v>
      </c>
      <c r="D98">
        <v>0</v>
      </c>
      <c r="E98">
        <v>0</v>
      </c>
      <c r="F98">
        <v>-0.02</v>
      </c>
      <c r="G98">
        <v>0</v>
      </c>
      <c r="H98">
        <v>0</v>
      </c>
      <c r="I98">
        <v>0</v>
      </c>
      <c r="J98">
        <v>-0.19700000000000001</v>
      </c>
      <c r="K98">
        <v>0</v>
      </c>
      <c r="L98">
        <v>0</v>
      </c>
      <c r="M98">
        <v>0</v>
      </c>
    </row>
    <row r="99" spans="1:13">
      <c r="A99">
        <v>1947</v>
      </c>
      <c r="B99">
        <v>-8.9999999999999993E-3</v>
      </c>
      <c r="C99">
        <v>0</v>
      </c>
      <c r="D99">
        <v>0</v>
      </c>
      <c r="E99">
        <v>0</v>
      </c>
      <c r="F99">
        <v>2.1000000000000001E-2</v>
      </c>
      <c r="G99">
        <v>0</v>
      </c>
      <c r="H99">
        <v>0</v>
      </c>
      <c r="I99">
        <v>0</v>
      </c>
      <c r="J99">
        <v>-6.8000000000000005E-2</v>
      </c>
      <c r="K99">
        <v>0</v>
      </c>
      <c r="L99">
        <v>0</v>
      </c>
      <c r="M99">
        <v>0</v>
      </c>
    </row>
    <row r="100" spans="1:13">
      <c r="A100">
        <v>1948</v>
      </c>
      <c r="B100">
        <v>5.0000000000000001E-3</v>
      </c>
      <c r="C100">
        <v>0</v>
      </c>
      <c r="D100">
        <v>0</v>
      </c>
      <c r="E100">
        <v>0</v>
      </c>
      <c r="F100">
        <v>0.104</v>
      </c>
      <c r="G100">
        <v>0</v>
      </c>
      <c r="H100">
        <v>0</v>
      </c>
      <c r="I100">
        <v>0</v>
      </c>
      <c r="J100">
        <v>-0.193</v>
      </c>
      <c r="K100">
        <v>0</v>
      </c>
      <c r="L100">
        <v>0</v>
      </c>
      <c r="M100">
        <v>0</v>
      </c>
    </row>
    <row r="101" spans="1:13">
      <c r="A101">
        <v>1949</v>
      </c>
      <c r="B101">
        <v>-0.113</v>
      </c>
      <c r="C101">
        <v>0</v>
      </c>
      <c r="D101">
        <v>0</v>
      </c>
      <c r="E101">
        <v>0</v>
      </c>
      <c r="F101">
        <v>-3.2000000000000001E-2</v>
      </c>
      <c r="G101">
        <v>0</v>
      </c>
      <c r="H101">
        <v>0</v>
      </c>
      <c r="I101">
        <v>0</v>
      </c>
      <c r="J101">
        <v>-0.27600000000000002</v>
      </c>
      <c r="K101">
        <v>0</v>
      </c>
      <c r="L101">
        <v>0</v>
      </c>
      <c r="M101">
        <v>0</v>
      </c>
    </row>
    <row r="102" spans="1:13">
      <c r="A102">
        <v>1950</v>
      </c>
      <c r="B102">
        <v>-0.315</v>
      </c>
      <c r="C102">
        <v>0</v>
      </c>
      <c r="D102">
        <v>0</v>
      </c>
      <c r="E102">
        <v>0</v>
      </c>
      <c r="F102">
        <v>-0.314</v>
      </c>
      <c r="G102">
        <v>0</v>
      </c>
      <c r="H102">
        <v>0</v>
      </c>
      <c r="I102">
        <v>0</v>
      </c>
      <c r="J102">
        <v>-0.318</v>
      </c>
      <c r="K102">
        <v>0</v>
      </c>
      <c r="L102">
        <v>0</v>
      </c>
      <c r="M102">
        <v>0</v>
      </c>
    </row>
    <row r="103" spans="1:13">
      <c r="A103">
        <v>1951</v>
      </c>
      <c r="B103">
        <v>-0.10100000000000001</v>
      </c>
      <c r="C103">
        <v>0</v>
      </c>
      <c r="D103">
        <v>0</v>
      </c>
      <c r="E103">
        <v>0</v>
      </c>
      <c r="F103">
        <v>-5.8000000000000003E-2</v>
      </c>
      <c r="G103">
        <v>0</v>
      </c>
      <c r="H103">
        <v>0</v>
      </c>
      <c r="I103">
        <v>0</v>
      </c>
      <c r="J103">
        <v>-0.188</v>
      </c>
      <c r="K103">
        <v>0</v>
      </c>
      <c r="L103">
        <v>0</v>
      </c>
      <c r="M103">
        <v>0</v>
      </c>
    </row>
    <row r="104" spans="1:13">
      <c r="A104">
        <v>1952</v>
      </c>
      <c r="B104">
        <v>-0.06</v>
      </c>
      <c r="C104">
        <v>0</v>
      </c>
      <c r="D104">
        <v>0</v>
      </c>
      <c r="E104">
        <v>0</v>
      </c>
      <c r="F104">
        <v>-7.0999999999999994E-2</v>
      </c>
      <c r="G104">
        <v>0</v>
      </c>
      <c r="H104">
        <v>0</v>
      </c>
      <c r="I104">
        <v>0</v>
      </c>
      <c r="J104">
        <v>-3.7999999999999999E-2</v>
      </c>
      <c r="K104">
        <v>0</v>
      </c>
      <c r="L104">
        <v>0</v>
      </c>
      <c r="M104">
        <v>0</v>
      </c>
    </row>
    <row r="105" spans="1:13">
      <c r="A105">
        <v>1953</v>
      </c>
      <c r="B105">
        <v>0.13</v>
      </c>
      <c r="C105">
        <v>0</v>
      </c>
      <c r="D105">
        <v>0</v>
      </c>
      <c r="E105">
        <v>0</v>
      </c>
      <c r="F105">
        <v>0.23799999999999999</v>
      </c>
      <c r="G105">
        <v>0</v>
      </c>
      <c r="H105">
        <v>0</v>
      </c>
      <c r="I105">
        <v>0</v>
      </c>
      <c r="J105">
        <v>-8.6999999999999994E-2</v>
      </c>
      <c r="K105">
        <v>0</v>
      </c>
      <c r="L105">
        <v>0</v>
      </c>
      <c r="M105">
        <v>0</v>
      </c>
    </row>
    <row r="106" spans="1:13">
      <c r="A106">
        <v>1954</v>
      </c>
      <c r="B106">
        <v>-0.153</v>
      </c>
      <c r="C106">
        <v>0</v>
      </c>
      <c r="D106">
        <v>0</v>
      </c>
      <c r="E106">
        <v>0</v>
      </c>
      <c r="F106">
        <v>-0.127</v>
      </c>
      <c r="G106">
        <v>0</v>
      </c>
      <c r="H106">
        <v>0</v>
      </c>
      <c r="I106">
        <v>0</v>
      </c>
      <c r="J106">
        <v>-0.20599999999999999</v>
      </c>
      <c r="K106">
        <v>0</v>
      </c>
      <c r="L106">
        <v>0</v>
      </c>
      <c r="M106">
        <v>0</v>
      </c>
    </row>
    <row r="107" spans="1:13">
      <c r="A107">
        <v>1955</v>
      </c>
      <c r="B107">
        <v>-0.189</v>
      </c>
      <c r="C107">
        <v>0</v>
      </c>
      <c r="D107">
        <v>0</v>
      </c>
      <c r="E107">
        <v>0</v>
      </c>
      <c r="F107">
        <v>-0.14599999999999999</v>
      </c>
      <c r="G107">
        <v>0</v>
      </c>
      <c r="H107">
        <v>0</v>
      </c>
      <c r="I107">
        <v>0</v>
      </c>
      <c r="J107">
        <v>-0.27600000000000002</v>
      </c>
      <c r="K107">
        <v>0</v>
      </c>
      <c r="L107">
        <v>0</v>
      </c>
      <c r="M107">
        <v>0</v>
      </c>
    </row>
    <row r="108" spans="1:13">
      <c r="A108">
        <v>1956</v>
      </c>
      <c r="B108">
        <v>-0.432</v>
      </c>
      <c r="C108">
        <v>0</v>
      </c>
      <c r="D108">
        <v>0</v>
      </c>
      <c r="E108">
        <v>0</v>
      </c>
      <c r="F108">
        <v>-0.45400000000000001</v>
      </c>
      <c r="G108">
        <v>0</v>
      </c>
      <c r="H108">
        <v>0</v>
      </c>
      <c r="I108">
        <v>0</v>
      </c>
      <c r="J108">
        <v>-0.38700000000000001</v>
      </c>
      <c r="K108">
        <v>0</v>
      </c>
      <c r="L108">
        <v>0</v>
      </c>
      <c r="M108">
        <v>0</v>
      </c>
    </row>
    <row r="109" spans="1:13">
      <c r="A109">
        <v>1957</v>
      </c>
      <c r="B109">
        <v>-7.0999999999999994E-2</v>
      </c>
      <c r="C109">
        <v>0</v>
      </c>
      <c r="D109">
        <v>0</v>
      </c>
      <c r="E109">
        <v>0</v>
      </c>
      <c r="F109">
        <v>-9.7000000000000003E-2</v>
      </c>
      <c r="G109">
        <v>0</v>
      </c>
      <c r="H109">
        <v>0</v>
      </c>
      <c r="I109">
        <v>0</v>
      </c>
      <c r="J109">
        <v>-0.02</v>
      </c>
      <c r="K109">
        <v>0</v>
      </c>
      <c r="L109">
        <v>0</v>
      </c>
      <c r="M109">
        <v>0</v>
      </c>
    </row>
    <row r="110" spans="1:13">
      <c r="A110">
        <v>1958</v>
      </c>
      <c r="B110">
        <v>5.2999999999999999E-2</v>
      </c>
      <c r="C110">
        <v>0</v>
      </c>
      <c r="D110">
        <v>0</v>
      </c>
      <c r="E110">
        <v>0</v>
      </c>
      <c r="F110">
        <v>4.3999999999999997E-2</v>
      </c>
      <c r="G110">
        <v>0</v>
      </c>
      <c r="H110">
        <v>0</v>
      </c>
      <c r="I110">
        <v>0</v>
      </c>
      <c r="J110">
        <v>7.0999999999999994E-2</v>
      </c>
      <c r="K110">
        <v>0</v>
      </c>
      <c r="L110">
        <v>0</v>
      </c>
      <c r="M110">
        <v>0</v>
      </c>
    </row>
    <row r="111" spans="1:13">
      <c r="A111">
        <v>1959</v>
      </c>
      <c r="B111">
        <v>0.02</v>
      </c>
      <c r="C111">
        <v>0</v>
      </c>
      <c r="D111">
        <v>0</v>
      </c>
      <c r="E111">
        <v>0</v>
      </c>
      <c r="F111">
        <v>3.5999999999999997E-2</v>
      </c>
      <c r="G111">
        <v>0</v>
      </c>
      <c r="H111">
        <v>0</v>
      </c>
      <c r="I111">
        <v>0</v>
      </c>
      <c r="J111">
        <v>-1.2E-2</v>
      </c>
      <c r="K111">
        <v>0</v>
      </c>
      <c r="L111">
        <v>0</v>
      </c>
      <c r="M111">
        <v>0</v>
      </c>
    </row>
    <row r="112" spans="1:13">
      <c r="A112">
        <v>1960</v>
      </c>
      <c r="B112">
        <v>-7.1999999999999995E-2</v>
      </c>
      <c r="C112">
        <v>0</v>
      </c>
      <c r="D112">
        <v>0</v>
      </c>
      <c r="E112">
        <v>0</v>
      </c>
      <c r="F112">
        <v>-2.5000000000000001E-2</v>
      </c>
      <c r="G112">
        <v>0</v>
      </c>
      <c r="H112">
        <v>0</v>
      </c>
      <c r="I112">
        <v>0</v>
      </c>
      <c r="J112">
        <v>-0.16800000000000001</v>
      </c>
      <c r="K112">
        <v>0</v>
      </c>
      <c r="L112">
        <v>0</v>
      </c>
      <c r="M112">
        <v>0</v>
      </c>
    </row>
    <row r="113" spans="1:13">
      <c r="A113">
        <v>1961</v>
      </c>
      <c r="B113">
        <v>0.04</v>
      </c>
      <c r="C113">
        <v>0</v>
      </c>
      <c r="D113">
        <v>0</v>
      </c>
      <c r="E113">
        <v>0</v>
      </c>
      <c r="F113">
        <v>4.3999999999999997E-2</v>
      </c>
      <c r="G113">
        <v>0</v>
      </c>
      <c r="H113">
        <v>0</v>
      </c>
      <c r="I113">
        <v>0</v>
      </c>
      <c r="J113">
        <v>3.3000000000000002E-2</v>
      </c>
      <c r="K113">
        <v>0</v>
      </c>
      <c r="L113">
        <v>0</v>
      </c>
      <c r="M113">
        <v>0</v>
      </c>
    </row>
    <row r="114" spans="1:13">
      <c r="A114">
        <v>1962</v>
      </c>
      <c r="B114">
        <v>2.5000000000000001E-2</v>
      </c>
      <c r="C114">
        <v>0</v>
      </c>
      <c r="D114">
        <v>0</v>
      </c>
      <c r="E114">
        <v>0</v>
      </c>
      <c r="F114">
        <v>7.6999999999999999E-2</v>
      </c>
      <c r="G114">
        <v>0</v>
      </c>
      <c r="H114">
        <v>0</v>
      </c>
      <c r="I114">
        <v>0</v>
      </c>
      <c r="J114">
        <v>-7.8E-2</v>
      </c>
      <c r="K114">
        <v>0</v>
      </c>
      <c r="L114">
        <v>0</v>
      </c>
      <c r="M114">
        <v>0</v>
      </c>
    </row>
    <row r="115" spans="1:13">
      <c r="A115">
        <v>1963</v>
      </c>
      <c r="B115">
        <v>2.4E-2</v>
      </c>
      <c r="C115">
        <v>0</v>
      </c>
      <c r="D115">
        <v>0</v>
      </c>
      <c r="E115">
        <v>0</v>
      </c>
      <c r="F115">
        <v>8.1000000000000003E-2</v>
      </c>
      <c r="G115">
        <v>0</v>
      </c>
      <c r="H115">
        <v>0</v>
      </c>
      <c r="I115">
        <v>0</v>
      </c>
      <c r="J115">
        <v>-0.09</v>
      </c>
      <c r="K115">
        <v>0</v>
      </c>
      <c r="L115">
        <v>0</v>
      </c>
      <c r="M115">
        <v>0</v>
      </c>
    </row>
    <row r="116" spans="1:13">
      <c r="A116">
        <v>1964</v>
      </c>
      <c r="B116">
        <v>-0.29399999999999998</v>
      </c>
      <c r="C116">
        <v>0</v>
      </c>
      <c r="D116">
        <v>0</v>
      </c>
      <c r="E116">
        <v>0</v>
      </c>
      <c r="F116">
        <v>-0.309</v>
      </c>
      <c r="G116">
        <v>0</v>
      </c>
      <c r="H116">
        <v>0</v>
      </c>
      <c r="I116">
        <v>0</v>
      </c>
      <c r="J116">
        <v>-0.26600000000000001</v>
      </c>
      <c r="K116">
        <v>0</v>
      </c>
      <c r="L116">
        <v>0</v>
      </c>
      <c r="M116">
        <v>0</v>
      </c>
    </row>
    <row r="117" spans="1:13">
      <c r="A117">
        <v>1965</v>
      </c>
      <c r="B117">
        <v>-0.23200000000000001</v>
      </c>
      <c r="C117">
        <v>0</v>
      </c>
      <c r="D117">
        <v>0</v>
      </c>
      <c r="E117">
        <v>0</v>
      </c>
      <c r="F117">
        <v>-0.28100000000000003</v>
      </c>
      <c r="G117">
        <v>0</v>
      </c>
      <c r="H117">
        <v>0</v>
      </c>
      <c r="I117">
        <v>0</v>
      </c>
      <c r="J117">
        <v>-0.13500000000000001</v>
      </c>
      <c r="K117">
        <v>0</v>
      </c>
      <c r="L117">
        <v>0</v>
      </c>
      <c r="M117">
        <v>0</v>
      </c>
    </row>
    <row r="118" spans="1:13">
      <c r="A118">
        <v>1966</v>
      </c>
      <c r="B118">
        <v>-0.14399999999999999</v>
      </c>
      <c r="C118">
        <v>0</v>
      </c>
      <c r="D118">
        <v>0</v>
      </c>
      <c r="E118">
        <v>0</v>
      </c>
      <c r="F118">
        <v>-0.14299999999999999</v>
      </c>
      <c r="G118">
        <v>0</v>
      </c>
      <c r="H118">
        <v>0</v>
      </c>
      <c r="I118">
        <v>0</v>
      </c>
      <c r="J118">
        <v>-0.14499999999999999</v>
      </c>
      <c r="K118">
        <v>0</v>
      </c>
      <c r="L118">
        <v>0</v>
      </c>
      <c r="M118">
        <v>0</v>
      </c>
    </row>
    <row r="119" spans="1:13">
      <c r="A119">
        <v>1967</v>
      </c>
      <c r="B119">
        <v>-9.5000000000000001E-2</v>
      </c>
      <c r="C119">
        <v>0</v>
      </c>
      <c r="D119">
        <v>0</v>
      </c>
      <c r="E119">
        <v>0</v>
      </c>
      <c r="F119">
        <v>-8.1000000000000003E-2</v>
      </c>
      <c r="G119">
        <v>0</v>
      </c>
      <c r="H119">
        <v>0</v>
      </c>
      <c r="I119">
        <v>0</v>
      </c>
      <c r="J119">
        <v>-0.124</v>
      </c>
      <c r="K119">
        <v>0</v>
      </c>
      <c r="L119">
        <v>0</v>
      </c>
      <c r="M119">
        <v>0</v>
      </c>
    </row>
    <row r="120" spans="1:13">
      <c r="A120">
        <v>1968</v>
      </c>
      <c r="B120">
        <v>-0.214</v>
      </c>
      <c r="C120">
        <v>0</v>
      </c>
      <c r="D120">
        <v>0</v>
      </c>
      <c r="E120">
        <v>0</v>
      </c>
      <c r="F120">
        <v>-0.20200000000000001</v>
      </c>
      <c r="G120">
        <v>0</v>
      </c>
      <c r="H120">
        <v>0</v>
      </c>
      <c r="I120">
        <v>0</v>
      </c>
      <c r="J120">
        <v>-0.23599999999999999</v>
      </c>
      <c r="K120">
        <v>0</v>
      </c>
      <c r="L120">
        <v>0</v>
      </c>
      <c r="M120">
        <v>0</v>
      </c>
    </row>
    <row r="121" spans="1:13">
      <c r="A121">
        <v>1969</v>
      </c>
      <c r="B121">
        <v>-0.125</v>
      </c>
      <c r="C121">
        <v>0</v>
      </c>
      <c r="D121">
        <v>0</v>
      </c>
      <c r="E121">
        <v>0</v>
      </c>
      <c r="F121">
        <v>-0.245</v>
      </c>
      <c r="G121">
        <v>0</v>
      </c>
      <c r="H121">
        <v>0</v>
      </c>
      <c r="I121">
        <v>0</v>
      </c>
      <c r="J121">
        <v>0.115</v>
      </c>
      <c r="K121">
        <v>0</v>
      </c>
      <c r="L121">
        <v>0</v>
      </c>
      <c r="M121">
        <v>0</v>
      </c>
    </row>
    <row r="122" spans="1:13">
      <c r="A122">
        <v>1970</v>
      </c>
      <c r="B122">
        <v>-5.8000000000000003E-2</v>
      </c>
      <c r="C122">
        <v>0</v>
      </c>
      <c r="D122">
        <v>0</v>
      </c>
      <c r="E122">
        <v>0</v>
      </c>
      <c r="F122">
        <v>-0.113</v>
      </c>
      <c r="G122">
        <v>0</v>
      </c>
      <c r="H122">
        <v>0</v>
      </c>
      <c r="I122">
        <v>0</v>
      </c>
      <c r="J122">
        <v>5.1999999999999998E-2</v>
      </c>
      <c r="K122">
        <v>0</v>
      </c>
      <c r="L122">
        <v>0</v>
      </c>
      <c r="M122">
        <v>0</v>
      </c>
    </row>
    <row r="123" spans="1:13">
      <c r="A123">
        <v>1971</v>
      </c>
      <c r="B123">
        <v>-0.20100000000000001</v>
      </c>
      <c r="C123">
        <v>0</v>
      </c>
      <c r="D123">
        <v>0</v>
      </c>
      <c r="E123">
        <v>0</v>
      </c>
      <c r="F123">
        <v>-0.191</v>
      </c>
      <c r="G123">
        <v>0</v>
      </c>
      <c r="H123">
        <v>0</v>
      </c>
      <c r="I123">
        <v>0</v>
      </c>
      <c r="J123">
        <v>-0.221</v>
      </c>
      <c r="K123">
        <v>0</v>
      </c>
      <c r="L123">
        <v>0</v>
      </c>
      <c r="M123">
        <v>0</v>
      </c>
    </row>
    <row r="124" spans="1:13">
      <c r="A124">
        <v>1972</v>
      </c>
      <c r="B124">
        <v>-0.23799999999999999</v>
      </c>
      <c r="C124">
        <v>0</v>
      </c>
      <c r="D124">
        <v>0</v>
      </c>
      <c r="E124">
        <v>0</v>
      </c>
      <c r="F124">
        <v>-0.35599999999999998</v>
      </c>
      <c r="G124">
        <v>0</v>
      </c>
      <c r="H124">
        <v>0</v>
      </c>
      <c r="I124">
        <v>0</v>
      </c>
      <c r="J124">
        <v>-3.0000000000000001E-3</v>
      </c>
      <c r="K124">
        <v>0</v>
      </c>
      <c r="L124">
        <v>0</v>
      </c>
      <c r="M124">
        <v>0</v>
      </c>
    </row>
    <row r="125" spans="1:13">
      <c r="A125">
        <v>1973</v>
      </c>
      <c r="B125">
        <v>0.14000000000000001</v>
      </c>
      <c r="C125">
        <v>0</v>
      </c>
      <c r="D125">
        <v>0</v>
      </c>
      <c r="E125">
        <v>0</v>
      </c>
      <c r="F125">
        <v>0.13300000000000001</v>
      </c>
      <c r="G125">
        <v>0</v>
      </c>
      <c r="H125">
        <v>0</v>
      </c>
      <c r="I125">
        <v>0</v>
      </c>
      <c r="J125">
        <v>0.153</v>
      </c>
      <c r="K125">
        <v>0</v>
      </c>
      <c r="L125">
        <v>0</v>
      </c>
      <c r="M125">
        <v>0</v>
      </c>
    </row>
    <row r="126" spans="1:13">
      <c r="A126">
        <v>1974</v>
      </c>
      <c r="B126">
        <v>-0.28100000000000003</v>
      </c>
      <c r="C126">
        <v>0</v>
      </c>
      <c r="D126">
        <v>0</v>
      </c>
      <c r="E126">
        <v>0</v>
      </c>
      <c r="F126">
        <v>-0.26600000000000001</v>
      </c>
      <c r="G126">
        <v>0</v>
      </c>
      <c r="H126">
        <v>0</v>
      </c>
      <c r="I126">
        <v>0</v>
      </c>
      <c r="J126">
        <v>-0.31</v>
      </c>
      <c r="K126">
        <v>0</v>
      </c>
      <c r="L126">
        <v>0</v>
      </c>
      <c r="M126">
        <v>0</v>
      </c>
    </row>
    <row r="127" spans="1:13">
      <c r="A127">
        <v>1975</v>
      </c>
      <c r="B127">
        <v>-5.8999999999999997E-2</v>
      </c>
      <c r="C127">
        <v>0</v>
      </c>
      <c r="D127">
        <v>0</v>
      </c>
      <c r="E127">
        <v>0</v>
      </c>
      <c r="F127">
        <v>1.2999999999999999E-2</v>
      </c>
      <c r="G127">
        <v>0</v>
      </c>
      <c r="H127">
        <v>0</v>
      </c>
      <c r="I127">
        <v>0</v>
      </c>
      <c r="J127">
        <v>-0.20300000000000001</v>
      </c>
      <c r="K127">
        <v>0</v>
      </c>
      <c r="L127">
        <v>0</v>
      </c>
      <c r="M127">
        <v>0</v>
      </c>
    </row>
    <row r="128" spans="1:13">
      <c r="A128">
        <v>1976</v>
      </c>
      <c r="B128">
        <v>-0.35399999999999998</v>
      </c>
      <c r="C128">
        <v>0</v>
      </c>
      <c r="D128">
        <v>0</v>
      </c>
      <c r="E128">
        <v>0</v>
      </c>
      <c r="F128">
        <v>-0.35799999999999998</v>
      </c>
      <c r="G128">
        <v>0</v>
      </c>
      <c r="H128">
        <v>0</v>
      </c>
      <c r="I128">
        <v>0</v>
      </c>
      <c r="J128">
        <v>-0.34699999999999998</v>
      </c>
      <c r="K128">
        <v>0</v>
      </c>
      <c r="L128">
        <v>0</v>
      </c>
      <c r="M128">
        <v>0</v>
      </c>
    </row>
    <row r="129" spans="1:13">
      <c r="A129">
        <v>1977</v>
      </c>
      <c r="B129">
        <v>8.4000000000000005E-2</v>
      </c>
      <c r="C129">
        <v>0</v>
      </c>
      <c r="D129">
        <v>0</v>
      </c>
      <c r="E129">
        <v>0</v>
      </c>
      <c r="F129">
        <v>0.10100000000000001</v>
      </c>
      <c r="G129">
        <v>0</v>
      </c>
      <c r="H129">
        <v>0</v>
      </c>
      <c r="I129">
        <v>0</v>
      </c>
      <c r="J129">
        <v>4.8000000000000001E-2</v>
      </c>
      <c r="K129">
        <v>0</v>
      </c>
      <c r="L129">
        <v>0</v>
      </c>
      <c r="M129">
        <v>0</v>
      </c>
    </row>
    <row r="130" spans="1:13">
      <c r="A130">
        <v>1978</v>
      </c>
      <c r="B130">
        <v>-5.1999999999999998E-2</v>
      </c>
      <c r="C130">
        <v>0</v>
      </c>
      <c r="D130">
        <v>0</v>
      </c>
      <c r="E130">
        <v>0</v>
      </c>
      <c r="F130">
        <v>-5.8000000000000003E-2</v>
      </c>
      <c r="G130">
        <v>0</v>
      </c>
      <c r="H130">
        <v>0</v>
      </c>
      <c r="I130">
        <v>0</v>
      </c>
      <c r="J130">
        <v>-4.1000000000000002E-2</v>
      </c>
      <c r="K130">
        <v>33.045837864399999</v>
      </c>
      <c r="L130">
        <v>0.29699874892200001</v>
      </c>
      <c r="M130">
        <v>100</v>
      </c>
    </row>
    <row r="131" spans="1:13">
      <c r="A131">
        <v>1979</v>
      </c>
      <c r="B131">
        <v>3.4000000000000002E-2</v>
      </c>
      <c r="C131">
        <v>36.8153824965</v>
      </c>
      <c r="D131">
        <v>0.34925622878700002</v>
      </c>
      <c r="E131">
        <v>100</v>
      </c>
      <c r="F131">
        <v>1.0999999999999999E-2</v>
      </c>
      <c r="G131">
        <v>0</v>
      </c>
      <c r="H131">
        <v>0</v>
      </c>
      <c r="I131">
        <v>0</v>
      </c>
      <c r="J131">
        <v>0.08</v>
      </c>
      <c r="K131">
        <v>0</v>
      </c>
      <c r="L131">
        <v>0</v>
      </c>
      <c r="M131">
        <v>0</v>
      </c>
    </row>
    <row r="132" spans="1:13">
      <c r="A132">
        <v>1980</v>
      </c>
      <c r="B132">
        <v>0.13300000000000001</v>
      </c>
      <c r="C132">
        <v>0</v>
      </c>
      <c r="D132">
        <v>0</v>
      </c>
      <c r="E132">
        <v>0</v>
      </c>
      <c r="F132">
        <v>9.6000000000000002E-2</v>
      </c>
      <c r="G132">
        <v>0</v>
      </c>
      <c r="H132">
        <v>0</v>
      </c>
      <c r="I132">
        <v>0</v>
      </c>
      <c r="J132">
        <v>0.20599999999999999</v>
      </c>
      <c r="K132">
        <v>0</v>
      </c>
      <c r="L132">
        <v>0</v>
      </c>
      <c r="M132">
        <v>0</v>
      </c>
    </row>
    <row r="133" spans="1:13">
      <c r="A133">
        <v>1981</v>
      </c>
      <c r="B133">
        <v>0.312</v>
      </c>
      <c r="C133">
        <v>0</v>
      </c>
      <c r="D133">
        <v>0</v>
      </c>
      <c r="E133">
        <v>0</v>
      </c>
      <c r="F133">
        <v>0.42899999999999999</v>
      </c>
      <c r="G133">
        <v>0</v>
      </c>
      <c r="H133">
        <v>0</v>
      </c>
      <c r="I133">
        <v>0</v>
      </c>
      <c r="J133">
        <v>0.08</v>
      </c>
      <c r="K133">
        <v>0</v>
      </c>
      <c r="L133">
        <v>0</v>
      </c>
      <c r="M133">
        <v>0</v>
      </c>
    </row>
    <row r="134" spans="1:13">
      <c r="A134">
        <v>1982</v>
      </c>
      <c r="B134">
        <v>-4.0000000000000001E-3</v>
      </c>
      <c r="C134">
        <v>0</v>
      </c>
      <c r="D134">
        <v>0</v>
      </c>
      <c r="E134">
        <v>0</v>
      </c>
      <c r="F134">
        <v>-4.1000000000000002E-2</v>
      </c>
      <c r="G134">
        <v>0</v>
      </c>
      <c r="H134">
        <v>0</v>
      </c>
      <c r="I134">
        <v>0</v>
      </c>
      <c r="J134">
        <v>7.0000000000000007E-2</v>
      </c>
      <c r="K134">
        <v>0</v>
      </c>
      <c r="L134">
        <v>0</v>
      </c>
      <c r="M134">
        <v>0</v>
      </c>
    </row>
    <row r="135" spans="1:13">
      <c r="A135">
        <v>1983</v>
      </c>
      <c r="B135">
        <v>0.32600000000000001</v>
      </c>
      <c r="C135">
        <v>0</v>
      </c>
      <c r="D135">
        <v>0</v>
      </c>
      <c r="E135">
        <v>0</v>
      </c>
      <c r="F135">
        <v>0.33400000000000002</v>
      </c>
      <c r="G135">
        <v>0</v>
      </c>
      <c r="H135">
        <v>0</v>
      </c>
      <c r="I135">
        <v>0</v>
      </c>
      <c r="J135">
        <v>0.309</v>
      </c>
      <c r="K135">
        <v>0</v>
      </c>
      <c r="L135">
        <v>0</v>
      </c>
      <c r="M135">
        <v>0</v>
      </c>
    </row>
    <row r="136" spans="1:13">
      <c r="A136">
        <v>1984</v>
      </c>
      <c r="B136">
        <v>-4.9000000000000002E-2</v>
      </c>
      <c r="C136">
        <v>0</v>
      </c>
      <c r="D136">
        <v>0</v>
      </c>
      <c r="E136">
        <v>0</v>
      </c>
      <c r="F136">
        <v>-5.7000000000000002E-2</v>
      </c>
      <c r="G136">
        <v>0</v>
      </c>
      <c r="H136">
        <v>0</v>
      </c>
      <c r="I136">
        <v>0</v>
      </c>
      <c r="J136">
        <v>-3.3000000000000002E-2</v>
      </c>
      <c r="K136">
        <v>0</v>
      </c>
      <c r="L136">
        <v>0</v>
      </c>
      <c r="M136">
        <v>0</v>
      </c>
    </row>
    <row r="137" spans="1:13">
      <c r="A137">
        <v>1985</v>
      </c>
      <c r="B137">
        <v>-3.5999999999999997E-2</v>
      </c>
      <c r="C137">
        <v>0</v>
      </c>
      <c r="D137">
        <v>0</v>
      </c>
      <c r="E137">
        <v>0</v>
      </c>
      <c r="F137">
        <v>-9.7000000000000003E-2</v>
      </c>
      <c r="G137">
        <v>0</v>
      </c>
      <c r="H137">
        <v>0</v>
      </c>
      <c r="I137">
        <v>0</v>
      </c>
      <c r="J137">
        <v>8.5000000000000006E-2</v>
      </c>
      <c r="K137">
        <v>0</v>
      </c>
      <c r="L137">
        <v>0</v>
      </c>
      <c r="M137">
        <v>0</v>
      </c>
    </row>
    <row r="138" spans="1:13">
      <c r="A138">
        <v>1986</v>
      </c>
      <c r="B138">
        <v>0.11600000000000001</v>
      </c>
      <c r="C138">
        <v>0</v>
      </c>
      <c r="D138">
        <v>0</v>
      </c>
      <c r="E138">
        <v>0</v>
      </c>
      <c r="F138">
        <v>0.11</v>
      </c>
      <c r="G138">
        <v>33.525562694999998</v>
      </c>
      <c r="H138">
        <v>0.45616058068499998</v>
      </c>
      <c r="I138">
        <v>94</v>
      </c>
      <c r="J138">
        <v>0.129</v>
      </c>
      <c r="K138">
        <v>0</v>
      </c>
      <c r="L138">
        <v>0</v>
      </c>
      <c r="M138">
        <v>0</v>
      </c>
    </row>
    <row r="139" spans="1:13">
      <c r="A139">
        <v>1987</v>
      </c>
      <c r="B139">
        <v>0.25600000000000001</v>
      </c>
      <c r="C139">
        <v>0</v>
      </c>
      <c r="D139">
        <v>0</v>
      </c>
      <c r="E139">
        <v>0</v>
      </c>
      <c r="F139">
        <v>0.221</v>
      </c>
      <c r="G139">
        <v>0</v>
      </c>
      <c r="H139">
        <v>0</v>
      </c>
      <c r="I139">
        <v>0</v>
      </c>
      <c r="J139">
        <v>0.32600000000000001</v>
      </c>
      <c r="K139">
        <v>0</v>
      </c>
      <c r="L139">
        <v>0</v>
      </c>
      <c r="M139">
        <v>0</v>
      </c>
    </row>
    <row r="140" spans="1:13">
      <c r="A140">
        <v>1988</v>
      </c>
      <c r="B140">
        <v>0.371</v>
      </c>
      <c r="C140">
        <v>0</v>
      </c>
      <c r="D140">
        <v>0</v>
      </c>
      <c r="E140">
        <v>0</v>
      </c>
      <c r="F140">
        <v>0.40500000000000003</v>
      </c>
      <c r="G140">
        <v>0</v>
      </c>
      <c r="H140">
        <v>0</v>
      </c>
      <c r="I140">
        <v>0</v>
      </c>
      <c r="J140">
        <v>0.30199999999999999</v>
      </c>
      <c r="K140">
        <v>0</v>
      </c>
      <c r="L140">
        <v>0</v>
      </c>
      <c r="M140">
        <v>0</v>
      </c>
    </row>
    <row r="141" spans="1:13">
      <c r="A141">
        <v>1989</v>
      </c>
      <c r="B141">
        <v>0.24299999999999999</v>
      </c>
      <c r="C141">
        <v>0</v>
      </c>
      <c r="D141">
        <v>0</v>
      </c>
      <c r="E141">
        <v>0</v>
      </c>
      <c r="F141">
        <v>0.31900000000000001</v>
      </c>
      <c r="G141">
        <v>0</v>
      </c>
      <c r="H141">
        <v>0</v>
      </c>
      <c r="I141">
        <v>0</v>
      </c>
      <c r="J141">
        <v>9.1999999999999998E-2</v>
      </c>
      <c r="K141">
        <v>0</v>
      </c>
      <c r="L141">
        <v>0</v>
      </c>
      <c r="M141">
        <v>0</v>
      </c>
    </row>
    <row r="142" spans="1:13">
      <c r="A142">
        <v>1990</v>
      </c>
      <c r="B142">
        <v>0.495</v>
      </c>
      <c r="C142">
        <v>0</v>
      </c>
      <c r="D142">
        <v>0</v>
      </c>
      <c r="E142">
        <v>0</v>
      </c>
      <c r="F142">
        <v>0.61199999999999999</v>
      </c>
      <c r="G142">
        <v>0</v>
      </c>
      <c r="H142">
        <v>0</v>
      </c>
      <c r="I142">
        <v>0</v>
      </c>
      <c r="J142">
        <v>0.26100000000000001</v>
      </c>
      <c r="K142">
        <v>0</v>
      </c>
      <c r="L142">
        <v>0</v>
      </c>
      <c r="M142">
        <v>0</v>
      </c>
    </row>
    <row r="143" spans="1:13">
      <c r="A143">
        <v>1991</v>
      </c>
      <c r="B143">
        <v>0.40100000000000002</v>
      </c>
      <c r="C143">
        <v>0</v>
      </c>
      <c r="D143">
        <v>0</v>
      </c>
      <c r="E143">
        <v>0</v>
      </c>
      <c r="F143">
        <v>0.47399999999999998</v>
      </c>
      <c r="G143">
        <v>0</v>
      </c>
      <c r="H143">
        <v>0</v>
      </c>
      <c r="I143">
        <v>0</v>
      </c>
      <c r="J143">
        <v>0.255</v>
      </c>
      <c r="K143">
        <v>0</v>
      </c>
      <c r="L143">
        <v>0</v>
      </c>
      <c r="M143">
        <v>0</v>
      </c>
    </row>
    <row r="144" spans="1:13">
      <c r="A144">
        <v>1992</v>
      </c>
      <c r="B144">
        <v>9.7000000000000003E-2</v>
      </c>
      <c r="C144">
        <v>0</v>
      </c>
      <c r="D144">
        <v>0</v>
      </c>
      <c r="E144">
        <v>0</v>
      </c>
      <c r="F144">
        <v>9.4E-2</v>
      </c>
      <c r="G144">
        <v>0</v>
      </c>
      <c r="H144">
        <v>0</v>
      </c>
      <c r="I144">
        <v>0</v>
      </c>
      <c r="J144">
        <v>0.10100000000000001</v>
      </c>
      <c r="K144">
        <v>0</v>
      </c>
      <c r="L144">
        <v>0</v>
      </c>
      <c r="M144">
        <v>0</v>
      </c>
    </row>
    <row r="145" spans="1:13">
      <c r="A145">
        <v>1993</v>
      </c>
      <c r="B145">
        <v>0.17899999999999999</v>
      </c>
      <c r="C145">
        <v>0</v>
      </c>
      <c r="D145">
        <v>0</v>
      </c>
      <c r="E145">
        <v>0</v>
      </c>
      <c r="F145">
        <v>0.18</v>
      </c>
      <c r="G145">
        <v>0</v>
      </c>
      <c r="H145">
        <v>0</v>
      </c>
      <c r="I145">
        <v>0</v>
      </c>
      <c r="J145">
        <v>0.17599999999999999</v>
      </c>
      <c r="K145">
        <v>0</v>
      </c>
      <c r="L145">
        <v>0</v>
      </c>
      <c r="M145">
        <v>0</v>
      </c>
    </row>
    <row r="146" spans="1:13">
      <c r="A146">
        <v>1994</v>
      </c>
      <c r="B146">
        <v>0.35099999999999998</v>
      </c>
      <c r="C146">
        <v>0</v>
      </c>
      <c r="D146">
        <v>0</v>
      </c>
      <c r="E146">
        <v>0</v>
      </c>
      <c r="F146">
        <v>0.41599999999999998</v>
      </c>
      <c r="G146">
        <v>0</v>
      </c>
      <c r="H146">
        <v>0</v>
      </c>
      <c r="I146">
        <v>0</v>
      </c>
      <c r="J146">
        <v>0.221</v>
      </c>
      <c r="K146">
        <v>0</v>
      </c>
      <c r="L146">
        <v>0</v>
      </c>
      <c r="M146">
        <v>0</v>
      </c>
    </row>
    <row r="147" spans="1:13">
      <c r="A147">
        <v>1995</v>
      </c>
      <c r="B147">
        <v>0.58499999999999996</v>
      </c>
      <c r="C147">
        <v>0</v>
      </c>
      <c r="D147">
        <v>0</v>
      </c>
      <c r="E147">
        <v>0</v>
      </c>
      <c r="F147">
        <v>0.74299999999999999</v>
      </c>
      <c r="G147">
        <v>0</v>
      </c>
      <c r="H147">
        <v>0</v>
      </c>
      <c r="I147">
        <v>0</v>
      </c>
      <c r="J147">
        <v>0.26800000000000002</v>
      </c>
      <c r="K147">
        <v>0</v>
      </c>
      <c r="L147">
        <v>0</v>
      </c>
      <c r="M147">
        <v>0</v>
      </c>
    </row>
    <row r="148" spans="1:13">
      <c r="A148">
        <v>1996</v>
      </c>
      <c r="B148">
        <v>0.23200000000000001</v>
      </c>
      <c r="C148">
        <v>25.189723644800001</v>
      </c>
      <c r="D148">
        <v>0.51242085351599997</v>
      </c>
      <c r="E148">
        <v>100</v>
      </c>
      <c r="F148">
        <v>0.23400000000000001</v>
      </c>
      <c r="G148">
        <v>0</v>
      </c>
      <c r="H148">
        <v>0</v>
      </c>
      <c r="I148">
        <v>0</v>
      </c>
      <c r="J148">
        <v>0.22600000000000001</v>
      </c>
      <c r="K148">
        <v>20.2020994688</v>
      </c>
      <c r="L148">
        <v>0.27911475733800001</v>
      </c>
      <c r="M148">
        <v>100</v>
      </c>
    </row>
    <row r="149" spans="1:13">
      <c r="A149">
        <v>1997</v>
      </c>
      <c r="B149">
        <v>0.51100000000000001</v>
      </c>
      <c r="C149">
        <v>0</v>
      </c>
      <c r="D149">
        <v>0</v>
      </c>
      <c r="E149">
        <v>0</v>
      </c>
      <c r="F149">
        <v>0.58599999999999997</v>
      </c>
      <c r="G149">
        <v>19.6988507754</v>
      </c>
      <c r="H149">
        <v>0.52315830303800004</v>
      </c>
      <c r="I149">
        <v>94</v>
      </c>
      <c r="J149">
        <v>0.36199999999999999</v>
      </c>
      <c r="K149">
        <v>0</v>
      </c>
      <c r="L149">
        <v>0</v>
      </c>
      <c r="M149">
        <v>0</v>
      </c>
    </row>
    <row r="150" spans="1:13">
      <c r="A150">
        <v>1998</v>
      </c>
      <c r="B150">
        <v>0.84599999999999997</v>
      </c>
      <c r="C150">
        <v>0</v>
      </c>
      <c r="D150">
        <v>0</v>
      </c>
      <c r="E150">
        <v>0</v>
      </c>
      <c r="F150">
        <v>0.90600000000000003</v>
      </c>
      <c r="G150">
        <v>0</v>
      </c>
      <c r="H150">
        <v>0</v>
      </c>
      <c r="I150">
        <v>0</v>
      </c>
      <c r="J150">
        <v>0.72599999999999998</v>
      </c>
      <c r="K150">
        <v>0</v>
      </c>
      <c r="L150">
        <v>0</v>
      </c>
      <c r="M150">
        <v>0</v>
      </c>
    </row>
    <row r="151" spans="1:13">
      <c r="A151">
        <v>1999</v>
      </c>
      <c r="B151">
        <v>0.57099999999999995</v>
      </c>
      <c r="C151">
        <v>0</v>
      </c>
      <c r="D151">
        <v>0</v>
      </c>
      <c r="E151">
        <v>0</v>
      </c>
      <c r="F151">
        <v>0.71699999999999997</v>
      </c>
      <c r="G151">
        <v>0</v>
      </c>
      <c r="H151">
        <v>0</v>
      </c>
      <c r="I151">
        <v>0</v>
      </c>
      <c r="J151">
        <v>0.28000000000000003</v>
      </c>
      <c r="K151">
        <v>0</v>
      </c>
      <c r="L151">
        <v>0</v>
      </c>
      <c r="M151">
        <v>0</v>
      </c>
    </row>
    <row r="152" spans="1:13">
      <c r="A152">
        <v>2000</v>
      </c>
      <c r="B152">
        <v>0.48499999999999999</v>
      </c>
      <c r="C152">
        <v>0</v>
      </c>
      <c r="D152">
        <v>0</v>
      </c>
      <c r="E152">
        <v>0</v>
      </c>
      <c r="F152">
        <v>0.65100000000000002</v>
      </c>
      <c r="G152">
        <v>0</v>
      </c>
      <c r="H152">
        <v>0</v>
      </c>
      <c r="I152">
        <v>0</v>
      </c>
      <c r="J152">
        <v>0.152</v>
      </c>
      <c r="K152">
        <v>0</v>
      </c>
      <c r="L152">
        <v>0</v>
      </c>
      <c r="M152">
        <v>0</v>
      </c>
    </row>
    <row r="153" spans="1:13">
      <c r="A153">
        <v>2001</v>
      </c>
      <c r="B153">
        <v>0.68400000000000005</v>
      </c>
      <c r="C153">
        <v>0</v>
      </c>
      <c r="D153">
        <v>0</v>
      </c>
      <c r="E153">
        <v>0</v>
      </c>
      <c r="F153">
        <v>0.85599999999999998</v>
      </c>
      <c r="G153">
        <v>0</v>
      </c>
      <c r="H153">
        <v>0</v>
      </c>
      <c r="I153">
        <v>0</v>
      </c>
      <c r="J153">
        <v>0.33900000000000002</v>
      </c>
      <c r="K153">
        <v>0</v>
      </c>
      <c r="L153">
        <v>0</v>
      </c>
      <c r="M153">
        <v>0</v>
      </c>
    </row>
    <row r="154" spans="1:13">
      <c r="A154">
        <v>2002</v>
      </c>
      <c r="B154">
        <v>0.77900000000000003</v>
      </c>
      <c r="C154">
        <v>0</v>
      </c>
      <c r="D154">
        <v>0</v>
      </c>
      <c r="E154">
        <v>0</v>
      </c>
      <c r="F154">
        <v>0.91100000000000003</v>
      </c>
      <c r="G154">
        <v>0</v>
      </c>
      <c r="H154">
        <v>0</v>
      </c>
      <c r="I154">
        <v>0</v>
      </c>
      <c r="J154">
        <v>0.51600000000000001</v>
      </c>
      <c r="K154">
        <v>0</v>
      </c>
      <c r="L154">
        <v>0</v>
      </c>
      <c r="M154">
        <v>0</v>
      </c>
    </row>
    <row r="155" spans="1:13">
      <c r="A155">
        <v>2003</v>
      </c>
      <c r="B155">
        <v>0.77700000000000002</v>
      </c>
      <c r="C155">
        <v>0</v>
      </c>
      <c r="D155">
        <v>0</v>
      </c>
      <c r="E155">
        <v>0</v>
      </c>
      <c r="F155">
        <v>0.91300000000000003</v>
      </c>
      <c r="G155">
        <v>0</v>
      </c>
      <c r="H155">
        <v>0</v>
      </c>
      <c r="I155">
        <v>0</v>
      </c>
      <c r="J155">
        <v>0.504</v>
      </c>
      <c r="K155">
        <v>0</v>
      </c>
      <c r="L155">
        <v>0</v>
      </c>
      <c r="M155">
        <v>0</v>
      </c>
    </row>
    <row r="156" spans="1:13">
      <c r="A156">
        <v>2004</v>
      </c>
      <c r="B156">
        <v>0.67900000000000005</v>
      </c>
      <c r="C156">
        <v>0</v>
      </c>
      <c r="D156">
        <v>0</v>
      </c>
      <c r="E156">
        <v>0</v>
      </c>
      <c r="F156">
        <v>0.80800000000000005</v>
      </c>
      <c r="G156">
        <v>0</v>
      </c>
      <c r="H156">
        <v>0</v>
      </c>
      <c r="I156">
        <v>0</v>
      </c>
      <c r="J156">
        <v>0.42</v>
      </c>
      <c r="K156">
        <v>0</v>
      </c>
      <c r="L156">
        <v>0</v>
      </c>
      <c r="M156">
        <v>0</v>
      </c>
    </row>
    <row r="157" spans="1:13">
      <c r="A157">
        <v>2005</v>
      </c>
      <c r="B157">
        <v>0.88500000000000001</v>
      </c>
      <c r="C157">
        <v>0</v>
      </c>
      <c r="D157">
        <v>0</v>
      </c>
      <c r="E157">
        <v>0</v>
      </c>
      <c r="F157">
        <v>1.026</v>
      </c>
      <c r="G157">
        <v>0</v>
      </c>
      <c r="H157">
        <v>0</v>
      </c>
      <c r="I157">
        <v>0</v>
      </c>
      <c r="J157">
        <v>0.60499999999999998</v>
      </c>
      <c r="K157">
        <v>0</v>
      </c>
      <c r="L157">
        <v>0</v>
      </c>
      <c r="M157">
        <v>0</v>
      </c>
    </row>
    <row r="158" spans="1:13">
      <c r="A158">
        <v>2006</v>
      </c>
      <c r="B158">
        <v>0.83099999999999996</v>
      </c>
      <c r="C158">
        <v>0</v>
      </c>
      <c r="D158">
        <v>0</v>
      </c>
      <c r="E158">
        <v>0</v>
      </c>
      <c r="F158">
        <v>1.0189999999999999</v>
      </c>
      <c r="G158">
        <v>0</v>
      </c>
      <c r="H158">
        <v>0</v>
      </c>
      <c r="I158">
        <v>0</v>
      </c>
      <c r="J158">
        <v>0.45500000000000002</v>
      </c>
      <c r="K158">
        <v>0</v>
      </c>
      <c r="L158">
        <v>0</v>
      </c>
      <c r="M158">
        <v>0</v>
      </c>
    </row>
    <row r="159" spans="1:13">
      <c r="A159">
        <v>2007</v>
      </c>
      <c r="B159">
        <v>0.92400000000000004</v>
      </c>
      <c r="C159">
        <v>0</v>
      </c>
      <c r="D159">
        <v>0</v>
      </c>
      <c r="E159">
        <v>0</v>
      </c>
      <c r="F159">
        <v>1.17</v>
      </c>
      <c r="G159">
        <v>0</v>
      </c>
      <c r="H159">
        <v>0</v>
      </c>
      <c r="I159">
        <v>0</v>
      </c>
      <c r="J159">
        <v>0.432</v>
      </c>
      <c r="K159">
        <v>0</v>
      </c>
      <c r="L159">
        <v>0</v>
      </c>
      <c r="M159">
        <v>0</v>
      </c>
    </row>
    <row r="160" spans="1:13">
      <c r="A160">
        <v>2008</v>
      </c>
      <c r="B160">
        <v>0.70399999999999996</v>
      </c>
      <c r="C160">
        <v>0</v>
      </c>
      <c r="D160">
        <v>0</v>
      </c>
      <c r="E160">
        <v>0</v>
      </c>
      <c r="F160">
        <v>0.86799999999999999</v>
      </c>
      <c r="G160">
        <v>0</v>
      </c>
      <c r="H160">
        <v>0</v>
      </c>
      <c r="I160">
        <v>0</v>
      </c>
      <c r="J160">
        <v>0.374</v>
      </c>
      <c r="K160">
        <v>0</v>
      </c>
      <c r="L160">
        <v>0</v>
      </c>
      <c r="M160">
        <v>0</v>
      </c>
    </row>
    <row r="161" spans="1:13">
      <c r="A161">
        <v>2009</v>
      </c>
      <c r="B161">
        <v>0.754</v>
      </c>
      <c r="C161">
        <v>0</v>
      </c>
      <c r="D161">
        <v>0</v>
      </c>
      <c r="E161">
        <v>0</v>
      </c>
      <c r="F161">
        <v>0.83499999999999996</v>
      </c>
      <c r="G161">
        <v>0</v>
      </c>
      <c r="H161">
        <v>0</v>
      </c>
      <c r="I161">
        <v>0</v>
      </c>
      <c r="J161">
        <v>0.59299999999999997</v>
      </c>
      <c r="K161">
        <v>0</v>
      </c>
      <c r="L161">
        <v>0</v>
      </c>
      <c r="M161">
        <v>0</v>
      </c>
    </row>
    <row r="162" spans="1:13">
      <c r="A162">
        <v>2010</v>
      </c>
      <c r="B162">
        <v>0.91800000000000004</v>
      </c>
      <c r="C162">
        <v>0</v>
      </c>
      <c r="D162">
        <v>0</v>
      </c>
      <c r="E162">
        <v>0</v>
      </c>
      <c r="F162">
        <v>1.111</v>
      </c>
      <c r="G162">
        <v>0</v>
      </c>
      <c r="H162">
        <v>0</v>
      </c>
      <c r="I162">
        <v>0</v>
      </c>
      <c r="J162">
        <v>0.53200000000000003</v>
      </c>
      <c r="K162">
        <v>0</v>
      </c>
      <c r="L162">
        <v>0</v>
      </c>
      <c r="M162">
        <v>0</v>
      </c>
    </row>
    <row r="163" spans="1:13">
      <c r="A163">
        <v>2011</v>
      </c>
      <c r="B163">
        <v>0.72199999999999998</v>
      </c>
      <c r="C163">
        <v>0</v>
      </c>
      <c r="D163">
        <v>0</v>
      </c>
      <c r="E163">
        <v>0</v>
      </c>
      <c r="F163">
        <v>0.92800000000000005</v>
      </c>
      <c r="G163">
        <v>0</v>
      </c>
      <c r="H163">
        <v>0</v>
      </c>
      <c r="I163">
        <v>0</v>
      </c>
      <c r="J163">
        <v>0.309</v>
      </c>
      <c r="K163">
        <v>0</v>
      </c>
      <c r="L163">
        <v>0</v>
      </c>
      <c r="M163">
        <v>0</v>
      </c>
    </row>
    <row r="164" spans="1:13">
      <c r="A164">
        <v>2012</v>
      </c>
      <c r="B164">
        <v>0.77800000000000002</v>
      </c>
      <c r="C164">
        <v>0</v>
      </c>
      <c r="D164">
        <v>0</v>
      </c>
      <c r="E164">
        <v>0</v>
      </c>
      <c r="F164">
        <v>0.96</v>
      </c>
      <c r="G164">
        <v>0</v>
      </c>
      <c r="H164">
        <v>0</v>
      </c>
      <c r="I164">
        <v>0</v>
      </c>
      <c r="J164">
        <v>0.41199999999999998</v>
      </c>
      <c r="K164">
        <v>0</v>
      </c>
      <c r="L164">
        <v>0</v>
      </c>
      <c r="M164">
        <v>0</v>
      </c>
    </row>
    <row r="165" spans="1:13">
      <c r="A165">
        <v>2013</v>
      </c>
      <c r="B165">
        <v>0.78400000000000003</v>
      </c>
      <c r="C165">
        <v>0</v>
      </c>
      <c r="D165">
        <v>0</v>
      </c>
      <c r="E165">
        <v>0</v>
      </c>
      <c r="F165">
        <v>0.89100000000000001</v>
      </c>
      <c r="G165">
        <v>0</v>
      </c>
      <c r="H165">
        <v>0</v>
      </c>
      <c r="I165">
        <v>0</v>
      </c>
      <c r="J165">
        <v>0.56999999999999995</v>
      </c>
      <c r="K165">
        <v>0</v>
      </c>
      <c r="L165">
        <v>0</v>
      </c>
      <c r="M165">
        <v>0</v>
      </c>
    </row>
    <row r="166" spans="1:13">
      <c r="A166">
        <v>2014</v>
      </c>
      <c r="B166">
        <v>0.84199999999999997</v>
      </c>
      <c r="C166">
        <v>0</v>
      </c>
      <c r="D166">
        <v>0</v>
      </c>
      <c r="E166">
        <v>0</v>
      </c>
      <c r="F166">
        <v>0.96799999999999997</v>
      </c>
      <c r="G166">
        <v>0</v>
      </c>
      <c r="H166">
        <v>0</v>
      </c>
      <c r="I166">
        <v>0</v>
      </c>
      <c r="J166">
        <v>0.58799999999999997</v>
      </c>
      <c r="K166">
        <v>0</v>
      </c>
      <c r="L166">
        <v>0</v>
      </c>
      <c r="M166">
        <v>0</v>
      </c>
    </row>
    <row r="167" spans="1:13">
      <c r="A167" t="s">
        <v>32</v>
      </c>
      <c r="B167" t="s">
        <v>301</v>
      </c>
      <c r="C167" t="s">
        <v>305</v>
      </c>
      <c r="D167" t="s">
        <v>313</v>
      </c>
    </row>
    <row r="168" spans="1:13">
      <c r="A168">
        <v>1850</v>
      </c>
      <c r="B168" t="s">
        <v>128</v>
      </c>
      <c r="C168">
        <v>-0.60499999999999998</v>
      </c>
    </row>
    <row r="169" spans="1:13">
      <c r="A169">
        <v>1851</v>
      </c>
      <c r="B169">
        <v>0.16500000000000001</v>
      </c>
      <c r="C169">
        <v>-0.253</v>
      </c>
      <c r="D169">
        <v>1</v>
      </c>
    </row>
    <row r="170" spans="1:13">
      <c r="A170">
        <v>1852</v>
      </c>
      <c r="B170">
        <v>0.20100000000000001</v>
      </c>
      <c r="C170">
        <v>-0.34799999999999998</v>
      </c>
      <c r="D170">
        <v>1.3</v>
      </c>
    </row>
    <row r="171" spans="1:13">
      <c r="A171">
        <v>1853</v>
      </c>
      <c r="B171">
        <v>-0.32200000000000001</v>
      </c>
      <c r="C171">
        <v>-0.498</v>
      </c>
      <c r="D171">
        <v>3.1E-2</v>
      </c>
    </row>
    <row r="172" spans="1:13">
      <c r="A172">
        <v>1854</v>
      </c>
      <c r="B172">
        <v>0.121</v>
      </c>
      <c r="C172">
        <v>-0.13400000000000001</v>
      </c>
      <c r="D172">
        <v>0.63100000000000001</v>
      </c>
    </row>
    <row r="173" spans="1:13">
      <c r="A173">
        <v>1855</v>
      </c>
      <c r="B173">
        <v>-0.26400000000000001</v>
      </c>
      <c r="C173">
        <v>-0.625</v>
      </c>
      <c r="D173">
        <v>0.45900000000000002</v>
      </c>
    </row>
    <row r="174" spans="1:13">
      <c r="A174">
        <v>1856</v>
      </c>
      <c r="B174">
        <v>-0.55200000000000005</v>
      </c>
      <c r="C174">
        <v>-0.67300000000000004</v>
      </c>
      <c r="D174">
        <v>-0.311</v>
      </c>
    </row>
    <row r="175" spans="1:13">
      <c r="A175">
        <v>1857</v>
      </c>
      <c r="B175">
        <v>-0.45500000000000002</v>
      </c>
      <c r="C175">
        <v>-0.54600000000000004</v>
      </c>
      <c r="D175">
        <v>-0.27200000000000002</v>
      </c>
    </row>
    <row r="176" spans="1:13">
      <c r="A176">
        <v>1858</v>
      </c>
      <c r="B176">
        <v>-0.50900000000000001</v>
      </c>
      <c r="C176">
        <v>-0.41799999999999998</v>
      </c>
      <c r="D176">
        <v>-0.69099999999999995</v>
      </c>
    </row>
    <row r="177" spans="1:4">
      <c r="A177">
        <v>1859</v>
      </c>
      <c r="B177">
        <v>-0.216</v>
      </c>
      <c r="C177">
        <v>2.5000000000000001E-2</v>
      </c>
      <c r="D177">
        <v>-0.69899999999999995</v>
      </c>
    </row>
    <row r="178" spans="1:4">
      <c r="A178">
        <v>1860</v>
      </c>
      <c r="B178">
        <v>-0.61299999999999999</v>
      </c>
      <c r="C178">
        <v>-0.71399999999999997</v>
      </c>
      <c r="D178">
        <v>-0.41099999999999998</v>
      </c>
    </row>
    <row r="179" spans="1:4">
      <c r="A179">
        <v>1861</v>
      </c>
      <c r="B179">
        <v>-0.44900000000000001</v>
      </c>
      <c r="C179">
        <v>-0.41699999999999998</v>
      </c>
      <c r="D179">
        <v>-0.51400000000000001</v>
      </c>
    </row>
    <row r="180" spans="1:4">
      <c r="A180">
        <v>1862</v>
      </c>
      <c r="B180">
        <v>-0.69899999999999995</v>
      </c>
      <c r="C180">
        <v>-0.79600000000000004</v>
      </c>
      <c r="D180">
        <v>-0.50600000000000001</v>
      </c>
    </row>
    <row r="181" spans="1:4">
      <c r="A181">
        <v>1863</v>
      </c>
      <c r="B181">
        <v>-0.21099999999999999</v>
      </c>
      <c r="C181">
        <v>0.112</v>
      </c>
      <c r="D181">
        <v>-0.85699999999999998</v>
      </c>
    </row>
    <row r="182" spans="1:4">
      <c r="A182">
        <v>1864</v>
      </c>
      <c r="B182">
        <v>-0.73499999999999999</v>
      </c>
      <c r="C182">
        <v>-0.82199999999999995</v>
      </c>
      <c r="D182">
        <v>-0.56100000000000005</v>
      </c>
    </row>
    <row r="183" spans="1:4">
      <c r="A183">
        <v>1865</v>
      </c>
      <c r="B183">
        <v>-0.375</v>
      </c>
      <c r="C183">
        <v>-0.33400000000000002</v>
      </c>
      <c r="D183">
        <v>-0.45600000000000002</v>
      </c>
    </row>
    <row r="184" spans="1:4">
      <c r="A184">
        <v>1866</v>
      </c>
      <c r="B184">
        <v>-0.35199999999999998</v>
      </c>
      <c r="C184">
        <v>-0.25600000000000001</v>
      </c>
      <c r="D184">
        <v>-0.54500000000000004</v>
      </c>
    </row>
    <row r="185" spans="1:4">
      <c r="A185">
        <v>1867</v>
      </c>
      <c r="B185">
        <v>-0.52600000000000002</v>
      </c>
      <c r="C185">
        <v>-0.63100000000000001</v>
      </c>
      <c r="D185">
        <v>-0.316</v>
      </c>
    </row>
    <row r="186" spans="1:4">
      <c r="A186">
        <v>1868</v>
      </c>
      <c r="B186">
        <v>-0.316</v>
      </c>
      <c r="C186">
        <v>-0.24099999999999999</v>
      </c>
      <c r="D186">
        <v>-0.46700000000000003</v>
      </c>
    </row>
    <row r="187" spans="1:4">
      <c r="A187">
        <v>1869</v>
      </c>
      <c r="B187">
        <v>-0.29299999999999998</v>
      </c>
      <c r="C187">
        <v>-0.24199999999999999</v>
      </c>
      <c r="D187">
        <v>-0.39600000000000002</v>
      </c>
    </row>
    <row r="188" spans="1:4">
      <c r="A188">
        <v>1870</v>
      </c>
      <c r="B188">
        <v>-0.46500000000000002</v>
      </c>
      <c r="C188">
        <v>-0.45100000000000001</v>
      </c>
      <c r="D188">
        <v>-0.49199999999999999</v>
      </c>
    </row>
    <row r="189" spans="1:4">
      <c r="A189">
        <v>1871</v>
      </c>
      <c r="B189">
        <v>-0.60199999999999998</v>
      </c>
      <c r="C189">
        <v>-0.66600000000000004</v>
      </c>
      <c r="D189">
        <v>-0.47299999999999998</v>
      </c>
    </row>
    <row r="190" spans="1:4">
      <c r="A190">
        <v>1872</v>
      </c>
      <c r="B190">
        <v>-0.308</v>
      </c>
      <c r="C190">
        <v>-0.24299999999999999</v>
      </c>
      <c r="D190">
        <v>-0.437</v>
      </c>
    </row>
    <row r="191" spans="1:4">
      <c r="A191">
        <v>1873</v>
      </c>
      <c r="B191">
        <v>-0.35099999999999998</v>
      </c>
      <c r="C191">
        <v>-0.378</v>
      </c>
      <c r="D191">
        <v>-0.29699999999999999</v>
      </c>
    </row>
    <row r="192" spans="1:4">
      <c r="A192">
        <v>1874</v>
      </c>
      <c r="B192">
        <v>-0.46500000000000002</v>
      </c>
      <c r="C192">
        <v>-0.25900000000000001</v>
      </c>
      <c r="D192">
        <v>-0.879</v>
      </c>
    </row>
    <row r="193" spans="1:4">
      <c r="A193">
        <v>1875</v>
      </c>
      <c r="B193">
        <v>-0.877</v>
      </c>
      <c r="C193">
        <v>-0.995</v>
      </c>
      <c r="D193">
        <v>-0.63900000000000001</v>
      </c>
    </row>
    <row r="194" spans="1:4">
      <c r="A194">
        <v>1876</v>
      </c>
      <c r="B194">
        <v>-0.46899999999999997</v>
      </c>
      <c r="C194">
        <v>-0.49299999999999999</v>
      </c>
      <c r="D194">
        <v>-0.42</v>
      </c>
    </row>
    <row r="195" spans="1:4">
      <c r="A195">
        <v>1877</v>
      </c>
      <c r="B195">
        <v>-0.24299999999999999</v>
      </c>
      <c r="C195">
        <v>-0.25600000000000001</v>
      </c>
      <c r="D195">
        <v>-0.216</v>
      </c>
    </row>
    <row r="196" spans="1:4">
      <c r="A196">
        <v>1878</v>
      </c>
      <c r="B196">
        <v>-3.0000000000000001E-3</v>
      </c>
      <c r="C196">
        <v>0.152</v>
      </c>
      <c r="D196">
        <v>-0.314</v>
      </c>
    </row>
    <row r="197" spans="1:4">
      <c r="A197">
        <v>1879</v>
      </c>
      <c r="B197">
        <v>-0.54500000000000004</v>
      </c>
      <c r="C197">
        <v>-0.45400000000000001</v>
      </c>
      <c r="D197">
        <v>-0.72799999999999998</v>
      </c>
    </row>
    <row r="198" spans="1:4">
      <c r="A198">
        <v>1880</v>
      </c>
      <c r="B198">
        <v>-0.33900000000000002</v>
      </c>
      <c r="C198">
        <v>-0.41</v>
      </c>
      <c r="D198">
        <v>-0.19800000000000001</v>
      </c>
    </row>
    <row r="199" spans="1:4">
      <c r="A199">
        <v>1881</v>
      </c>
      <c r="B199">
        <v>-0.45800000000000002</v>
      </c>
      <c r="C199">
        <v>-0.48599999999999999</v>
      </c>
      <c r="D199">
        <v>-0.40300000000000002</v>
      </c>
    </row>
    <row r="200" spans="1:4">
      <c r="A200">
        <v>1882</v>
      </c>
      <c r="B200">
        <v>-0.32800000000000001</v>
      </c>
      <c r="C200">
        <v>-0.29199999999999998</v>
      </c>
      <c r="D200">
        <v>-0.39800000000000002</v>
      </c>
    </row>
    <row r="201" spans="1:4">
      <c r="A201">
        <v>1883</v>
      </c>
      <c r="B201">
        <v>-0.59299999999999997</v>
      </c>
      <c r="C201">
        <v>-0.61</v>
      </c>
      <c r="D201">
        <v>-0.56000000000000005</v>
      </c>
    </row>
    <row r="202" spans="1:4">
      <c r="A202">
        <v>1884</v>
      </c>
      <c r="B202">
        <v>-0.70199999999999996</v>
      </c>
      <c r="C202">
        <v>-0.746</v>
      </c>
      <c r="D202">
        <v>-0.61199999999999999</v>
      </c>
    </row>
    <row r="203" spans="1:4">
      <c r="A203">
        <v>1885</v>
      </c>
      <c r="B203">
        <v>-0.67500000000000004</v>
      </c>
      <c r="C203">
        <v>-0.73499999999999999</v>
      </c>
      <c r="D203">
        <v>-0.55500000000000005</v>
      </c>
    </row>
    <row r="204" spans="1:4">
      <c r="A204">
        <v>1886</v>
      </c>
      <c r="B204">
        <v>-0.55900000000000005</v>
      </c>
      <c r="C204">
        <v>-0.56200000000000006</v>
      </c>
      <c r="D204">
        <v>-0.55300000000000005</v>
      </c>
    </row>
    <row r="205" spans="1:4">
      <c r="A205">
        <v>1887</v>
      </c>
      <c r="B205">
        <v>-0.58699999999999997</v>
      </c>
      <c r="C205">
        <v>-0.53700000000000003</v>
      </c>
      <c r="D205">
        <v>-0.68899999999999995</v>
      </c>
    </row>
    <row r="206" spans="1:4">
      <c r="A206">
        <v>1888</v>
      </c>
      <c r="B206">
        <v>-0.65400000000000003</v>
      </c>
      <c r="C206">
        <v>-0.72799999999999998</v>
      </c>
      <c r="D206">
        <v>-0.505</v>
      </c>
    </row>
    <row r="207" spans="1:4">
      <c r="A207">
        <v>1889</v>
      </c>
      <c r="B207">
        <v>-0.30399999999999999</v>
      </c>
      <c r="C207">
        <v>-0.314</v>
      </c>
      <c r="D207">
        <v>-0.28399999999999997</v>
      </c>
    </row>
    <row r="208" spans="1:4">
      <c r="A208">
        <v>1890</v>
      </c>
      <c r="B208">
        <v>-0.45700000000000002</v>
      </c>
      <c r="C208">
        <v>-0.33800000000000002</v>
      </c>
      <c r="D208">
        <v>-0.69699999999999995</v>
      </c>
    </row>
    <row r="209" spans="1:4">
      <c r="A209">
        <v>1891</v>
      </c>
      <c r="B209">
        <v>-0.58199999999999996</v>
      </c>
      <c r="C209">
        <v>-0.51500000000000001</v>
      </c>
      <c r="D209">
        <v>-0.71799999999999997</v>
      </c>
    </row>
    <row r="210" spans="1:4">
      <c r="A210">
        <v>1892</v>
      </c>
      <c r="B210">
        <v>-0.64700000000000002</v>
      </c>
      <c r="C210">
        <v>-0.60399999999999998</v>
      </c>
      <c r="D210">
        <v>-0.73399999999999999</v>
      </c>
    </row>
    <row r="211" spans="1:4">
      <c r="A211">
        <v>1893</v>
      </c>
      <c r="B211">
        <v>-0.71199999999999997</v>
      </c>
      <c r="C211">
        <v>-0.69899999999999995</v>
      </c>
      <c r="D211">
        <v>-0.73699999999999999</v>
      </c>
    </row>
    <row r="212" spans="1:4">
      <c r="A212">
        <v>1894</v>
      </c>
      <c r="B212">
        <v>-0.48599999999999999</v>
      </c>
      <c r="C212">
        <v>-0.313</v>
      </c>
      <c r="D212">
        <v>-0.83199999999999996</v>
      </c>
    </row>
    <row r="213" spans="1:4">
      <c r="A213">
        <v>1895</v>
      </c>
      <c r="B213">
        <v>-0.59299999999999997</v>
      </c>
      <c r="C213">
        <v>-0.55300000000000005</v>
      </c>
      <c r="D213">
        <v>-0.67300000000000004</v>
      </c>
    </row>
    <row r="214" spans="1:4">
      <c r="A214">
        <v>1896</v>
      </c>
      <c r="B214">
        <v>-0.42399999999999999</v>
      </c>
      <c r="C214">
        <v>-0.38500000000000001</v>
      </c>
      <c r="D214">
        <v>-0.5</v>
      </c>
    </row>
    <row r="215" spans="1:4">
      <c r="A215">
        <v>1897</v>
      </c>
      <c r="B215">
        <v>-0.33100000000000002</v>
      </c>
      <c r="C215">
        <v>-0.29899999999999999</v>
      </c>
      <c r="D215">
        <v>-0.39400000000000002</v>
      </c>
    </row>
    <row r="216" spans="1:4">
      <c r="A216">
        <v>1898</v>
      </c>
      <c r="B216">
        <v>-0.40600000000000003</v>
      </c>
      <c r="C216">
        <v>-0.33300000000000002</v>
      </c>
      <c r="D216">
        <v>-0.55300000000000005</v>
      </c>
    </row>
    <row r="217" spans="1:4">
      <c r="A217">
        <v>1899</v>
      </c>
      <c r="B217">
        <v>-0.34300000000000003</v>
      </c>
      <c r="C217">
        <v>-0.27800000000000002</v>
      </c>
      <c r="D217">
        <v>-0.47399999999999998</v>
      </c>
    </row>
    <row r="218" spans="1:4">
      <c r="A218">
        <v>1900</v>
      </c>
      <c r="B218">
        <v>-0.20200000000000001</v>
      </c>
      <c r="C218">
        <v>-0.17499999999999999</v>
      </c>
      <c r="D218">
        <v>-0.25800000000000001</v>
      </c>
    </row>
    <row r="219" spans="1:4">
      <c r="A219">
        <v>1901</v>
      </c>
      <c r="B219">
        <v>-0.18099999999999999</v>
      </c>
      <c r="C219">
        <v>-0.14399999999999999</v>
      </c>
      <c r="D219">
        <v>-0.255</v>
      </c>
    </row>
    <row r="220" spans="1:4">
      <c r="A220">
        <v>1902</v>
      </c>
      <c r="B220">
        <v>-0.438</v>
      </c>
      <c r="C220">
        <v>-0.48799999999999999</v>
      </c>
      <c r="D220">
        <v>-0.33700000000000002</v>
      </c>
    </row>
    <row r="221" spans="1:4">
      <c r="A221">
        <v>1903</v>
      </c>
      <c r="B221">
        <v>-0.44</v>
      </c>
      <c r="C221">
        <v>-0.40799999999999997</v>
      </c>
      <c r="D221">
        <v>-0.502</v>
      </c>
    </row>
    <row r="222" spans="1:4">
      <c r="A222">
        <v>1904</v>
      </c>
      <c r="B222">
        <v>-0.57199999999999995</v>
      </c>
      <c r="C222">
        <v>-0.53700000000000003</v>
      </c>
      <c r="D222">
        <v>-0.64400000000000002</v>
      </c>
    </row>
    <row r="223" spans="1:4">
      <c r="A223">
        <v>1905</v>
      </c>
      <c r="B223">
        <v>-0.436</v>
      </c>
      <c r="C223">
        <v>-0.4</v>
      </c>
      <c r="D223">
        <v>-0.50900000000000001</v>
      </c>
    </row>
    <row r="224" spans="1:4">
      <c r="A224">
        <v>1906</v>
      </c>
      <c r="B224">
        <v>-0.21299999999999999</v>
      </c>
      <c r="C224">
        <v>-0.17299999999999999</v>
      </c>
      <c r="D224">
        <v>-0.29199999999999998</v>
      </c>
    </row>
    <row r="225" spans="1:4">
      <c r="A225">
        <v>1907</v>
      </c>
      <c r="B225">
        <v>-0.64</v>
      </c>
      <c r="C225">
        <v>-0.67900000000000005</v>
      </c>
      <c r="D225">
        <v>-0.56299999999999994</v>
      </c>
    </row>
    <row r="226" spans="1:4">
      <c r="A226">
        <v>1908</v>
      </c>
      <c r="B226">
        <v>-0.48599999999999999</v>
      </c>
      <c r="C226">
        <v>-0.47599999999999998</v>
      </c>
      <c r="D226">
        <v>-0.50700000000000001</v>
      </c>
    </row>
    <row r="227" spans="1:4">
      <c r="A227">
        <v>1909</v>
      </c>
      <c r="B227">
        <v>-0.47299999999999998</v>
      </c>
      <c r="C227">
        <v>-0.45800000000000002</v>
      </c>
      <c r="D227">
        <v>-0.503</v>
      </c>
    </row>
    <row r="228" spans="1:4">
      <c r="A228">
        <v>1910</v>
      </c>
      <c r="B228">
        <v>-0.35</v>
      </c>
      <c r="C228">
        <v>-0.32100000000000001</v>
      </c>
      <c r="D228">
        <v>-0.40899999999999997</v>
      </c>
    </row>
    <row r="229" spans="1:4">
      <c r="A229">
        <v>1911</v>
      </c>
      <c r="B229">
        <v>-0.442</v>
      </c>
      <c r="C229">
        <v>-0.38400000000000001</v>
      </c>
      <c r="D229">
        <v>-0.55900000000000005</v>
      </c>
    </row>
    <row r="230" spans="1:4">
      <c r="A230">
        <v>1912</v>
      </c>
      <c r="B230">
        <v>-0.48</v>
      </c>
      <c r="C230">
        <v>-0.60899999999999999</v>
      </c>
      <c r="D230">
        <v>-0.223</v>
      </c>
    </row>
    <row r="231" spans="1:4">
      <c r="A231">
        <v>1913</v>
      </c>
      <c r="B231">
        <v>-0.35299999999999998</v>
      </c>
      <c r="C231">
        <v>-0.35399999999999998</v>
      </c>
      <c r="D231">
        <v>-0.35</v>
      </c>
    </row>
    <row r="232" spans="1:4">
      <c r="A232">
        <v>1914</v>
      </c>
      <c r="B232">
        <v>-9.5000000000000001E-2</v>
      </c>
      <c r="C232">
        <v>-0.151</v>
      </c>
      <c r="D232">
        <v>1.4999999999999999E-2</v>
      </c>
    </row>
    <row r="233" spans="1:4">
      <c r="A233">
        <v>1915</v>
      </c>
      <c r="B233">
        <v>-0.113</v>
      </c>
      <c r="C233">
        <v>-0.17699999999999999</v>
      </c>
      <c r="D233">
        <v>1.4E-2</v>
      </c>
    </row>
    <row r="234" spans="1:4">
      <c r="A234">
        <v>1916</v>
      </c>
      <c r="B234">
        <v>-0.38500000000000001</v>
      </c>
      <c r="C234">
        <v>-0.40699999999999997</v>
      </c>
      <c r="D234">
        <v>-0.34100000000000003</v>
      </c>
    </row>
    <row r="235" spans="1:4">
      <c r="A235">
        <v>1917</v>
      </c>
      <c r="B235">
        <v>-0.70499999999999996</v>
      </c>
      <c r="C235">
        <v>-0.73299999999999998</v>
      </c>
      <c r="D235">
        <v>-0.65100000000000002</v>
      </c>
    </row>
    <row r="236" spans="1:4">
      <c r="A236">
        <v>1918</v>
      </c>
      <c r="B236">
        <v>-0.44500000000000001</v>
      </c>
      <c r="C236">
        <v>-0.41799999999999998</v>
      </c>
      <c r="D236">
        <v>-0.501</v>
      </c>
    </row>
    <row r="237" spans="1:4">
      <c r="A237">
        <v>1919</v>
      </c>
      <c r="B237">
        <v>-0.30399999999999999</v>
      </c>
      <c r="C237">
        <v>-0.40400000000000003</v>
      </c>
      <c r="D237">
        <v>-0.104</v>
      </c>
    </row>
    <row r="238" spans="1:4">
      <c r="A238">
        <v>1920</v>
      </c>
      <c r="B238">
        <v>-0.26900000000000002</v>
      </c>
      <c r="C238">
        <v>-0.246</v>
      </c>
      <c r="D238">
        <v>-0.315</v>
      </c>
    </row>
    <row r="239" spans="1:4">
      <c r="A239">
        <v>1921</v>
      </c>
      <c r="B239">
        <v>-0.11</v>
      </c>
      <c r="C239">
        <v>-3.0000000000000001E-3</v>
      </c>
      <c r="D239">
        <v>-0.32500000000000001</v>
      </c>
    </row>
    <row r="240" spans="1:4">
      <c r="A240">
        <v>1922</v>
      </c>
      <c r="B240">
        <v>-0.28000000000000003</v>
      </c>
      <c r="C240">
        <v>-0.27200000000000002</v>
      </c>
      <c r="D240">
        <v>-0.29799999999999999</v>
      </c>
    </row>
    <row r="241" spans="1:4">
      <c r="A241">
        <v>1923</v>
      </c>
      <c r="B241">
        <v>-0.26400000000000001</v>
      </c>
      <c r="C241">
        <v>-0.20699999999999999</v>
      </c>
      <c r="D241">
        <v>-0.378</v>
      </c>
    </row>
    <row r="242" spans="1:4">
      <c r="A242">
        <v>1924</v>
      </c>
      <c r="B242">
        <v>-0.34300000000000003</v>
      </c>
      <c r="C242">
        <v>-0.28399999999999997</v>
      </c>
      <c r="D242">
        <v>-0.46200000000000002</v>
      </c>
    </row>
    <row r="243" spans="1:4">
      <c r="A243">
        <v>1925</v>
      </c>
      <c r="B243">
        <v>-0.23599999999999999</v>
      </c>
      <c r="C243">
        <v>-9.1999999999999998E-2</v>
      </c>
      <c r="D243">
        <v>-0.52400000000000002</v>
      </c>
    </row>
    <row r="244" spans="1:4">
      <c r="A244">
        <v>1926</v>
      </c>
      <c r="B244">
        <v>-7.6999999999999999E-2</v>
      </c>
      <c r="C244">
        <v>-5.3999999999999999E-2</v>
      </c>
      <c r="D244">
        <v>-0.123</v>
      </c>
    </row>
    <row r="245" spans="1:4">
      <c r="A245">
        <v>1927</v>
      </c>
      <c r="B245">
        <v>-0.248</v>
      </c>
      <c r="C245">
        <v>-0.20799999999999999</v>
      </c>
      <c r="D245">
        <v>-0.32900000000000001</v>
      </c>
    </row>
    <row r="246" spans="1:4">
      <c r="A246">
        <v>1928</v>
      </c>
      <c r="B246">
        <v>-0.17</v>
      </c>
      <c r="C246">
        <v>-0.17</v>
      </c>
      <c r="D246">
        <v>-0.17100000000000001</v>
      </c>
    </row>
    <row r="247" spans="1:4">
      <c r="A247">
        <v>1929</v>
      </c>
      <c r="B247">
        <v>-0.49399999999999999</v>
      </c>
      <c r="C247">
        <v>-0.51900000000000002</v>
      </c>
      <c r="D247">
        <v>-0.44400000000000001</v>
      </c>
    </row>
    <row r="248" spans="1:4">
      <c r="A248">
        <v>1930</v>
      </c>
      <c r="B248">
        <v>-0.126</v>
      </c>
      <c r="C248">
        <v>-0.04</v>
      </c>
      <c r="D248">
        <v>-0.29899999999999999</v>
      </c>
    </row>
    <row r="249" spans="1:4">
      <c r="A249">
        <v>1931</v>
      </c>
      <c r="B249">
        <v>-0.1</v>
      </c>
      <c r="C249">
        <v>5.0000000000000001E-3</v>
      </c>
      <c r="D249">
        <v>-0.31</v>
      </c>
    </row>
    <row r="250" spans="1:4">
      <c r="A250">
        <v>1932</v>
      </c>
      <c r="B250">
        <v>-8.1000000000000003E-2</v>
      </c>
      <c r="C250">
        <v>-6.4000000000000001E-2</v>
      </c>
      <c r="D250">
        <v>-0.11600000000000001</v>
      </c>
    </row>
    <row r="251" spans="1:4">
      <c r="A251">
        <v>1933</v>
      </c>
      <c r="B251">
        <v>-0.33800000000000002</v>
      </c>
      <c r="C251">
        <v>-0.38800000000000001</v>
      </c>
      <c r="D251">
        <v>-0.24</v>
      </c>
    </row>
    <row r="252" spans="1:4">
      <c r="A252">
        <v>1934</v>
      </c>
      <c r="B252">
        <v>-1.9E-2</v>
      </c>
      <c r="C252">
        <v>8.5000000000000006E-2</v>
      </c>
      <c r="D252">
        <v>-0.22800000000000001</v>
      </c>
    </row>
    <row r="253" spans="1:4">
      <c r="A253">
        <v>1935</v>
      </c>
      <c r="B253">
        <v>-0.16900000000000001</v>
      </c>
      <c r="C253">
        <v>-0.11700000000000001</v>
      </c>
      <c r="D253">
        <v>-0.27400000000000002</v>
      </c>
    </row>
    <row r="254" spans="1:4">
      <c r="A254">
        <v>1936</v>
      </c>
      <c r="B254">
        <v>-0.11700000000000001</v>
      </c>
      <c r="C254">
        <v>-0.09</v>
      </c>
      <c r="D254">
        <v>-0.17100000000000001</v>
      </c>
    </row>
    <row r="255" spans="1:4">
      <c r="A255">
        <v>1937</v>
      </c>
      <c r="B255">
        <v>-4.4999999999999998E-2</v>
      </c>
      <c r="C255">
        <v>4.1000000000000002E-2</v>
      </c>
      <c r="D255">
        <v>-0.217</v>
      </c>
    </row>
    <row r="256" spans="1:4">
      <c r="A256">
        <v>1938</v>
      </c>
      <c r="B256">
        <v>0.16200000000000001</v>
      </c>
      <c r="C256">
        <v>0.27</v>
      </c>
      <c r="D256">
        <v>-5.3999999999999999E-2</v>
      </c>
    </row>
    <row r="257" spans="1:4">
      <c r="A257">
        <v>1939</v>
      </c>
      <c r="B257">
        <v>-6.0000000000000001E-3</v>
      </c>
      <c r="C257">
        <v>0.13600000000000001</v>
      </c>
      <c r="D257">
        <v>-0.28799999999999998</v>
      </c>
    </row>
    <row r="258" spans="1:4">
      <c r="A258">
        <v>1940</v>
      </c>
      <c r="B258">
        <v>-4.3999999999999997E-2</v>
      </c>
      <c r="C258">
        <v>-4.4999999999999998E-2</v>
      </c>
      <c r="D258">
        <v>-0.04</v>
      </c>
    </row>
    <row r="259" spans="1:4">
      <c r="A259">
        <v>1941</v>
      </c>
      <c r="B259">
        <v>-5.1999999999999998E-2</v>
      </c>
      <c r="C259">
        <v>-4.9000000000000002E-2</v>
      </c>
      <c r="D259">
        <v>-5.7000000000000002E-2</v>
      </c>
    </row>
    <row r="260" spans="1:4">
      <c r="A260">
        <v>1942</v>
      </c>
      <c r="B260">
        <v>-5.1999999999999998E-2</v>
      </c>
      <c r="C260">
        <v>-0.08</v>
      </c>
      <c r="D260">
        <v>2E-3</v>
      </c>
    </row>
    <row r="261" spans="1:4">
      <c r="A261">
        <v>1943</v>
      </c>
      <c r="B261">
        <v>1.2E-2</v>
      </c>
      <c r="C261">
        <v>0.126</v>
      </c>
      <c r="D261">
        <v>-0.216</v>
      </c>
    </row>
    <row r="262" spans="1:4">
      <c r="A262">
        <v>1944</v>
      </c>
      <c r="B262">
        <v>0.108</v>
      </c>
      <c r="C262">
        <v>0.157</v>
      </c>
      <c r="D262">
        <v>0.01</v>
      </c>
    </row>
    <row r="263" spans="1:4">
      <c r="A263">
        <v>1945</v>
      </c>
      <c r="B263">
        <v>-0.11799999999999999</v>
      </c>
      <c r="C263">
        <v>-0.158</v>
      </c>
      <c r="D263">
        <v>-3.9E-2</v>
      </c>
    </row>
    <row r="264" spans="1:4">
      <c r="A264">
        <v>1946</v>
      </c>
      <c r="B264">
        <v>-7.9000000000000001E-2</v>
      </c>
      <c r="C264">
        <v>-0.02</v>
      </c>
      <c r="D264">
        <v>-0.19700000000000001</v>
      </c>
    </row>
    <row r="265" spans="1:4">
      <c r="A265">
        <v>1947</v>
      </c>
      <c r="B265">
        <v>-8.9999999999999993E-3</v>
      </c>
      <c r="C265">
        <v>2.1000000000000001E-2</v>
      </c>
      <c r="D265">
        <v>-6.8000000000000005E-2</v>
      </c>
    </row>
    <row r="266" spans="1:4">
      <c r="A266">
        <v>1948</v>
      </c>
      <c r="B266">
        <v>5.0000000000000001E-3</v>
      </c>
      <c r="C266">
        <v>0.104</v>
      </c>
      <c r="D266">
        <v>-0.193</v>
      </c>
    </row>
    <row r="267" spans="1:4">
      <c r="A267">
        <v>1949</v>
      </c>
      <c r="B267">
        <v>-0.113</v>
      </c>
      <c r="C267">
        <v>-3.2000000000000001E-2</v>
      </c>
      <c r="D267">
        <v>-0.27600000000000002</v>
      </c>
    </row>
    <row r="268" spans="1:4">
      <c r="A268">
        <v>1950</v>
      </c>
      <c r="B268">
        <v>-0.315</v>
      </c>
      <c r="C268">
        <v>-0.314</v>
      </c>
      <c r="D268">
        <v>-0.318</v>
      </c>
    </row>
    <row r="269" spans="1:4">
      <c r="A269">
        <v>1951</v>
      </c>
      <c r="B269">
        <v>-0.10100000000000001</v>
      </c>
      <c r="C269">
        <v>-5.8000000000000003E-2</v>
      </c>
      <c r="D269">
        <v>-0.188</v>
      </c>
    </row>
    <row r="270" spans="1:4">
      <c r="A270">
        <v>1952</v>
      </c>
      <c r="B270">
        <v>-0.06</v>
      </c>
      <c r="C270">
        <v>-7.0999999999999994E-2</v>
      </c>
      <c r="D270">
        <v>-3.7999999999999999E-2</v>
      </c>
    </row>
    <row r="271" spans="1:4">
      <c r="A271">
        <v>1953</v>
      </c>
      <c r="B271">
        <v>0.13</v>
      </c>
      <c r="C271">
        <v>0.23799999999999999</v>
      </c>
      <c r="D271">
        <v>-8.6999999999999994E-2</v>
      </c>
    </row>
    <row r="272" spans="1:4">
      <c r="A272">
        <v>1954</v>
      </c>
      <c r="B272">
        <v>-0.153</v>
      </c>
      <c r="C272">
        <v>-0.127</v>
      </c>
      <c r="D272">
        <v>-0.20599999999999999</v>
      </c>
    </row>
    <row r="273" spans="1:4">
      <c r="A273">
        <v>1955</v>
      </c>
      <c r="B273">
        <v>-0.189</v>
      </c>
      <c r="C273">
        <v>-0.14599999999999999</v>
      </c>
      <c r="D273">
        <v>-0.27600000000000002</v>
      </c>
    </row>
    <row r="274" spans="1:4">
      <c r="A274">
        <v>1956</v>
      </c>
      <c r="B274">
        <v>-0.432</v>
      </c>
      <c r="C274">
        <v>-0.45400000000000001</v>
      </c>
      <c r="D274">
        <v>-0.38700000000000001</v>
      </c>
    </row>
    <row r="275" spans="1:4">
      <c r="A275">
        <v>1957</v>
      </c>
      <c r="B275">
        <v>-7.0999999999999994E-2</v>
      </c>
      <c r="C275">
        <v>-9.7000000000000003E-2</v>
      </c>
      <c r="D275">
        <v>-0.02</v>
      </c>
    </row>
    <row r="276" spans="1:4">
      <c r="A276">
        <v>1958</v>
      </c>
      <c r="B276">
        <v>5.2999999999999999E-2</v>
      </c>
      <c r="C276">
        <v>4.3999999999999997E-2</v>
      </c>
      <c r="D276">
        <v>7.0999999999999994E-2</v>
      </c>
    </row>
    <row r="277" spans="1:4">
      <c r="A277">
        <v>1959</v>
      </c>
      <c r="B277">
        <v>0.02</v>
      </c>
      <c r="C277">
        <v>3.5999999999999997E-2</v>
      </c>
      <c r="D277">
        <v>-1.2E-2</v>
      </c>
    </row>
    <row r="278" spans="1:4">
      <c r="A278">
        <v>1960</v>
      </c>
      <c r="B278">
        <v>-7.1999999999999995E-2</v>
      </c>
      <c r="C278">
        <v>-2.5000000000000001E-2</v>
      </c>
      <c r="D278">
        <v>-0.16800000000000001</v>
      </c>
    </row>
    <row r="279" spans="1:4">
      <c r="A279">
        <v>1961</v>
      </c>
      <c r="B279">
        <v>0.04</v>
      </c>
      <c r="C279">
        <v>4.3999999999999997E-2</v>
      </c>
      <c r="D279">
        <v>3.3000000000000002E-2</v>
      </c>
    </row>
    <row r="280" spans="1:4">
      <c r="A280">
        <v>1962</v>
      </c>
      <c r="B280">
        <v>2.5000000000000001E-2</v>
      </c>
      <c r="C280">
        <v>7.6999999999999999E-2</v>
      </c>
      <c r="D280">
        <v>-7.8E-2</v>
      </c>
    </row>
    <row r="281" spans="1:4">
      <c r="A281">
        <v>1963</v>
      </c>
      <c r="B281">
        <v>2.4E-2</v>
      </c>
      <c r="C281">
        <v>8.1000000000000003E-2</v>
      </c>
      <c r="D281">
        <v>-0.09</v>
      </c>
    </row>
    <row r="282" spans="1:4">
      <c r="A282">
        <v>1964</v>
      </c>
      <c r="B282">
        <v>-0.29399999999999998</v>
      </c>
      <c r="C282">
        <v>-0.309</v>
      </c>
      <c r="D282">
        <v>-0.26600000000000001</v>
      </c>
    </row>
    <row r="283" spans="1:4">
      <c r="A283">
        <v>1965</v>
      </c>
      <c r="B283">
        <v>-0.23200000000000001</v>
      </c>
      <c r="C283">
        <v>-0.28100000000000003</v>
      </c>
      <c r="D283">
        <v>-0.13500000000000001</v>
      </c>
    </row>
    <row r="284" spans="1:4">
      <c r="A284">
        <v>1966</v>
      </c>
      <c r="B284">
        <v>-0.14399999999999999</v>
      </c>
      <c r="C284">
        <v>-0.14299999999999999</v>
      </c>
      <c r="D284">
        <v>-0.14499999999999999</v>
      </c>
    </row>
    <row r="285" spans="1:4">
      <c r="A285">
        <v>1967</v>
      </c>
      <c r="B285">
        <v>-9.5000000000000001E-2</v>
      </c>
      <c r="C285">
        <v>-8.1000000000000003E-2</v>
      </c>
      <c r="D285">
        <v>-0.124</v>
      </c>
    </row>
    <row r="286" spans="1:4">
      <c r="A286">
        <v>1968</v>
      </c>
      <c r="B286">
        <v>-0.214</v>
      </c>
      <c r="C286">
        <v>-0.20200000000000001</v>
      </c>
      <c r="D286">
        <v>-0.23599999999999999</v>
      </c>
    </row>
    <row r="287" spans="1:4">
      <c r="A287">
        <v>1969</v>
      </c>
      <c r="B287">
        <v>-0.125</v>
      </c>
      <c r="C287">
        <v>-0.245</v>
      </c>
      <c r="D287">
        <v>0.115</v>
      </c>
    </row>
    <row r="288" spans="1:4">
      <c r="A288">
        <v>1970</v>
      </c>
      <c r="B288">
        <v>-5.8000000000000003E-2</v>
      </c>
      <c r="C288">
        <v>-0.113</v>
      </c>
      <c r="D288">
        <v>5.1999999999999998E-2</v>
      </c>
    </row>
    <row r="289" spans="1:4">
      <c r="A289">
        <v>1971</v>
      </c>
      <c r="B289">
        <v>-0.20100000000000001</v>
      </c>
      <c r="C289">
        <v>-0.191</v>
      </c>
      <c r="D289">
        <v>-0.221</v>
      </c>
    </row>
    <row r="290" spans="1:4">
      <c r="A290">
        <v>1972</v>
      </c>
      <c r="B290">
        <v>-0.23799999999999999</v>
      </c>
      <c r="C290">
        <v>-0.35599999999999998</v>
      </c>
      <c r="D290">
        <v>-3.0000000000000001E-3</v>
      </c>
    </row>
    <row r="291" spans="1:4">
      <c r="A291">
        <v>1973</v>
      </c>
      <c r="B291">
        <v>0.14000000000000001</v>
      </c>
      <c r="C291">
        <v>0.13300000000000001</v>
      </c>
      <c r="D291">
        <v>0.153</v>
      </c>
    </row>
    <row r="292" spans="1:4">
      <c r="A292">
        <v>1974</v>
      </c>
      <c r="B292">
        <v>-0.28100000000000003</v>
      </c>
      <c r="C292">
        <v>-0.26600000000000001</v>
      </c>
      <c r="D292">
        <v>-0.31</v>
      </c>
    </row>
    <row r="293" spans="1:4">
      <c r="A293">
        <v>1975</v>
      </c>
      <c r="B293">
        <v>-5.8999999999999997E-2</v>
      </c>
      <c r="C293">
        <v>1.2999999999999999E-2</v>
      </c>
      <c r="D293">
        <v>-0.20300000000000001</v>
      </c>
    </row>
    <row r="294" spans="1:4">
      <c r="A294">
        <v>1976</v>
      </c>
      <c r="B294">
        <v>-0.35399999999999998</v>
      </c>
      <c r="C294">
        <v>-0.35799999999999998</v>
      </c>
      <c r="D294">
        <v>-0.34699999999999998</v>
      </c>
    </row>
    <row r="295" spans="1:4">
      <c r="A295">
        <v>1977</v>
      </c>
      <c r="B295">
        <v>8.4000000000000005E-2</v>
      </c>
      <c r="C295">
        <v>0.10100000000000001</v>
      </c>
      <c r="D295">
        <v>4.8000000000000001E-2</v>
      </c>
    </row>
    <row r="296" spans="1:4">
      <c r="A296">
        <v>1978</v>
      </c>
      <c r="B296">
        <v>-5.1999999999999998E-2</v>
      </c>
      <c r="C296">
        <v>-5.8000000000000003E-2</v>
      </c>
      <c r="D296">
        <v>-4.1000000000000002E-2</v>
      </c>
    </row>
    <row r="297" spans="1:4">
      <c r="A297">
        <v>1979</v>
      </c>
      <c r="B297">
        <v>3.4000000000000002E-2</v>
      </c>
      <c r="C297">
        <v>1.0999999999999999E-2</v>
      </c>
      <c r="D297">
        <v>0.08</v>
      </c>
    </row>
    <row r="298" spans="1:4">
      <c r="A298">
        <v>1980</v>
      </c>
      <c r="B298">
        <v>0.13300000000000001</v>
      </c>
      <c r="C298">
        <v>9.6000000000000002E-2</v>
      </c>
      <c r="D298">
        <v>0.20599999999999999</v>
      </c>
    </row>
    <row r="299" spans="1:4">
      <c r="A299">
        <v>1981</v>
      </c>
      <c r="B299">
        <v>0.312</v>
      </c>
      <c r="C299">
        <v>0.42899999999999999</v>
      </c>
      <c r="D299">
        <v>0.08</v>
      </c>
    </row>
    <row r="300" spans="1:4">
      <c r="A300">
        <v>1982</v>
      </c>
      <c r="B300">
        <v>-4.0000000000000001E-3</v>
      </c>
      <c r="C300">
        <v>-4.1000000000000002E-2</v>
      </c>
      <c r="D300">
        <v>7.0000000000000007E-2</v>
      </c>
    </row>
    <row r="301" spans="1:4">
      <c r="A301">
        <v>1983</v>
      </c>
      <c r="B301">
        <v>0.32600000000000001</v>
      </c>
      <c r="C301">
        <v>0.33400000000000002</v>
      </c>
      <c r="D301">
        <v>0.309</v>
      </c>
    </row>
    <row r="302" spans="1:4">
      <c r="A302">
        <v>1984</v>
      </c>
      <c r="B302">
        <v>-4.9000000000000002E-2</v>
      </c>
      <c r="C302">
        <v>-5.7000000000000002E-2</v>
      </c>
      <c r="D302">
        <v>-3.3000000000000002E-2</v>
      </c>
    </row>
    <row r="303" spans="1:4">
      <c r="A303">
        <v>1985</v>
      </c>
      <c r="B303">
        <v>-3.5999999999999997E-2</v>
      </c>
      <c r="C303">
        <v>-9.7000000000000003E-2</v>
      </c>
      <c r="D303">
        <v>8.5000000000000006E-2</v>
      </c>
    </row>
    <row r="304" spans="1:4">
      <c r="A304">
        <v>1986</v>
      </c>
      <c r="B304">
        <v>0.11600000000000001</v>
      </c>
      <c r="C304">
        <v>0.11</v>
      </c>
      <c r="D304">
        <v>0.129</v>
      </c>
    </row>
    <row r="305" spans="1:4">
      <c r="A305">
        <v>1987</v>
      </c>
      <c r="B305">
        <v>0.25600000000000001</v>
      </c>
      <c r="C305">
        <v>0.221</v>
      </c>
      <c r="D305">
        <v>0.32600000000000001</v>
      </c>
    </row>
    <row r="306" spans="1:4">
      <c r="A306">
        <v>1988</v>
      </c>
      <c r="B306">
        <v>0.371</v>
      </c>
      <c r="C306">
        <v>0.40500000000000003</v>
      </c>
      <c r="D306">
        <v>0.30199999999999999</v>
      </c>
    </row>
    <row r="307" spans="1:4">
      <c r="A307">
        <v>1989</v>
      </c>
      <c r="B307">
        <v>0.24299999999999999</v>
      </c>
      <c r="C307">
        <v>0.31900000000000001</v>
      </c>
      <c r="D307">
        <v>9.1999999999999998E-2</v>
      </c>
    </row>
    <row r="308" spans="1:4">
      <c r="A308">
        <v>1990</v>
      </c>
      <c r="B308">
        <v>0.495</v>
      </c>
      <c r="C308">
        <v>0.61199999999999999</v>
      </c>
      <c r="D308">
        <v>0.26100000000000001</v>
      </c>
    </row>
    <row r="309" spans="1:4">
      <c r="A309">
        <v>1991</v>
      </c>
      <c r="B309">
        <v>0.40100000000000002</v>
      </c>
      <c r="C309">
        <v>0.47399999999999998</v>
      </c>
      <c r="D309">
        <v>0.255</v>
      </c>
    </row>
    <row r="310" spans="1:4">
      <c r="A310">
        <v>1992</v>
      </c>
      <c r="B310">
        <v>9.7000000000000003E-2</v>
      </c>
      <c r="C310">
        <v>9.4E-2</v>
      </c>
      <c r="D310">
        <v>0.10100000000000001</v>
      </c>
    </row>
    <row r="311" spans="1:4">
      <c r="A311">
        <v>1993</v>
      </c>
      <c r="B311">
        <v>0.17899999999999999</v>
      </c>
      <c r="C311">
        <v>0.18</v>
      </c>
      <c r="D311">
        <v>0.17599999999999999</v>
      </c>
    </row>
    <row r="312" spans="1:4">
      <c r="A312">
        <v>1994</v>
      </c>
      <c r="B312">
        <v>0.35099999999999998</v>
      </c>
      <c r="C312">
        <v>0.41599999999999998</v>
      </c>
      <c r="D312">
        <v>0.221</v>
      </c>
    </row>
    <row r="313" spans="1:4">
      <c r="A313">
        <v>1995</v>
      </c>
      <c r="B313">
        <v>0.58499999999999996</v>
      </c>
      <c r="C313">
        <v>0.74299999999999999</v>
      </c>
      <c r="D313">
        <v>0.26800000000000002</v>
      </c>
    </row>
    <row r="314" spans="1:4">
      <c r="A314">
        <v>1996</v>
      </c>
      <c r="B314">
        <v>0.23200000000000001</v>
      </c>
      <c r="C314">
        <v>0.23400000000000001</v>
      </c>
      <c r="D314">
        <v>0.22600000000000001</v>
      </c>
    </row>
    <row r="315" spans="1:4">
      <c r="A315">
        <v>1997</v>
      </c>
      <c r="B315">
        <v>0.51100000000000001</v>
      </c>
      <c r="C315">
        <v>0.58599999999999997</v>
      </c>
      <c r="D315">
        <v>0.36199999999999999</v>
      </c>
    </row>
    <row r="316" spans="1:4">
      <c r="A316">
        <v>1998</v>
      </c>
      <c r="B316">
        <v>0.84599999999999997</v>
      </c>
      <c r="C316">
        <v>0.90600000000000003</v>
      </c>
      <c r="D316">
        <v>0.72599999999999998</v>
      </c>
    </row>
    <row r="317" spans="1:4">
      <c r="A317">
        <v>1999</v>
      </c>
      <c r="B317">
        <v>0.57099999999999995</v>
      </c>
      <c r="C317">
        <v>0.71699999999999997</v>
      </c>
      <c r="D317">
        <v>0.28000000000000003</v>
      </c>
    </row>
    <row r="318" spans="1:4">
      <c r="A318">
        <v>2000</v>
      </c>
      <c r="B318">
        <v>0.48499999999999999</v>
      </c>
      <c r="C318">
        <v>0.65100000000000002</v>
      </c>
      <c r="D318">
        <v>0.152</v>
      </c>
    </row>
    <row r="319" spans="1:4">
      <c r="A319">
        <v>2001</v>
      </c>
      <c r="B319">
        <v>0.68400000000000005</v>
      </c>
      <c r="C319">
        <v>0.85599999999999998</v>
      </c>
      <c r="D319">
        <v>0.33900000000000002</v>
      </c>
    </row>
    <row r="320" spans="1:4">
      <c r="A320">
        <v>2002</v>
      </c>
      <c r="B320">
        <v>0.77900000000000003</v>
      </c>
      <c r="C320">
        <v>0.91100000000000003</v>
      </c>
      <c r="D320">
        <v>0.51600000000000001</v>
      </c>
    </row>
    <row r="321" spans="1:4">
      <c r="A321">
        <v>2003</v>
      </c>
      <c r="B321">
        <v>0.77700000000000002</v>
      </c>
      <c r="C321">
        <v>0.91300000000000003</v>
      </c>
      <c r="D321">
        <v>0.504</v>
      </c>
    </row>
    <row r="322" spans="1:4">
      <c r="A322">
        <v>2004</v>
      </c>
      <c r="B322">
        <v>0.67900000000000005</v>
      </c>
      <c r="C322">
        <v>0.80800000000000005</v>
      </c>
      <c r="D322">
        <v>0.42</v>
      </c>
    </row>
    <row r="323" spans="1:4">
      <c r="A323">
        <v>2005</v>
      </c>
      <c r="B323">
        <v>0.88500000000000001</v>
      </c>
      <c r="C323">
        <v>1.026</v>
      </c>
      <c r="D323">
        <v>0.60499999999999998</v>
      </c>
    </row>
    <row r="324" spans="1:4">
      <c r="A324">
        <v>2006</v>
      </c>
      <c r="B324">
        <v>0.83099999999999996</v>
      </c>
      <c r="C324">
        <v>1.0189999999999999</v>
      </c>
      <c r="D324">
        <v>0.45500000000000002</v>
      </c>
    </row>
    <row r="325" spans="1:4">
      <c r="A325">
        <v>2007</v>
      </c>
      <c r="B325">
        <v>0.92400000000000004</v>
      </c>
      <c r="C325">
        <v>1.17</v>
      </c>
      <c r="D325">
        <v>0.432</v>
      </c>
    </row>
    <row r="326" spans="1:4">
      <c r="A326">
        <v>2008</v>
      </c>
      <c r="B326">
        <v>0.70399999999999996</v>
      </c>
      <c r="C326">
        <v>0.86799999999999999</v>
      </c>
      <c r="D326">
        <v>0.374</v>
      </c>
    </row>
    <row r="327" spans="1:4">
      <c r="A327">
        <v>2009</v>
      </c>
      <c r="B327">
        <v>0.754</v>
      </c>
      <c r="C327">
        <v>0.83499999999999996</v>
      </c>
      <c r="D327">
        <v>0.59299999999999997</v>
      </c>
    </row>
    <row r="328" spans="1:4">
      <c r="A328">
        <v>2010</v>
      </c>
      <c r="B328">
        <v>0.91800000000000004</v>
      </c>
      <c r="C328">
        <v>1.111</v>
      </c>
      <c r="D328">
        <v>0.53200000000000003</v>
      </c>
    </row>
    <row r="329" spans="1:4">
      <c r="A329">
        <v>2011</v>
      </c>
      <c r="B329">
        <v>0.72199999999999998</v>
      </c>
      <c r="C329">
        <v>0.92800000000000005</v>
      </c>
      <c r="D329">
        <v>0.309</v>
      </c>
    </row>
    <row r="330" spans="1:4">
      <c r="A330">
        <v>2012</v>
      </c>
      <c r="B330">
        <v>0.77800000000000002</v>
      </c>
      <c r="C330">
        <v>0.96</v>
      </c>
      <c r="D330">
        <v>0.41199999999999998</v>
      </c>
    </row>
    <row r="331" spans="1:4">
      <c r="A331">
        <v>2013</v>
      </c>
      <c r="B331">
        <v>0.78400000000000003</v>
      </c>
      <c r="C331">
        <v>0.89100000000000001</v>
      </c>
      <c r="D331">
        <v>0.56999999999999995</v>
      </c>
    </row>
    <row r="332" spans="1:4">
      <c r="A332">
        <v>2014</v>
      </c>
      <c r="B332">
        <v>0.84199999999999997</v>
      </c>
      <c r="C332">
        <v>0.96799999999999997</v>
      </c>
      <c r="D332">
        <v>0.58799999999999997</v>
      </c>
    </row>
    <row r="333" spans="1:4">
      <c r="A333" t="s">
        <v>33</v>
      </c>
      <c r="B333" t="s">
        <v>302</v>
      </c>
      <c r="C333" t="s">
        <v>306</v>
      </c>
      <c r="D333" t="s">
        <v>314</v>
      </c>
    </row>
    <row r="334" spans="1:4">
      <c r="A334">
        <v>1850</v>
      </c>
      <c r="B334" t="s">
        <v>315</v>
      </c>
      <c r="C334">
        <v>0</v>
      </c>
      <c r="D334" t="s">
        <v>128</v>
      </c>
    </row>
    <row r="335" spans="1:4">
      <c r="A335">
        <v>1851</v>
      </c>
      <c r="B335">
        <v>0</v>
      </c>
      <c r="C335">
        <v>0</v>
      </c>
      <c r="D335">
        <v>0</v>
      </c>
    </row>
    <row r="336" spans="1:4">
      <c r="A336">
        <v>1852</v>
      </c>
      <c r="B336">
        <v>0</v>
      </c>
      <c r="C336">
        <v>0</v>
      </c>
      <c r="D336">
        <v>0</v>
      </c>
    </row>
    <row r="337" spans="1:4">
      <c r="A337">
        <v>1853</v>
      </c>
      <c r="B337">
        <v>0</v>
      </c>
      <c r="C337">
        <v>0</v>
      </c>
      <c r="D337">
        <v>0</v>
      </c>
    </row>
    <row r="338" spans="1:4">
      <c r="A338">
        <v>1854</v>
      </c>
      <c r="B338">
        <v>20.093363199900001</v>
      </c>
      <c r="C338">
        <v>0</v>
      </c>
      <c r="D338">
        <v>0</v>
      </c>
    </row>
    <row r="339" spans="1:4">
      <c r="A339">
        <v>1855</v>
      </c>
      <c r="B339">
        <v>0</v>
      </c>
      <c r="C339">
        <v>0</v>
      </c>
      <c r="D339">
        <v>43.3962323015</v>
      </c>
    </row>
    <row r="340" spans="1:4">
      <c r="A340">
        <v>1856</v>
      </c>
      <c r="B340">
        <v>0</v>
      </c>
      <c r="C340">
        <v>0</v>
      </c>
      <c r="D340">
        <v>0</v>
      </c>
    </row>
    <row r="341" spans="1:4">
      <c r="A341">
        <v>1857</v>
      </c>
      <c r="B341">
        <v>0</v>
      </c>
      <c r="C341">
        <v>0</v>
      </c>
      <c r="D341">
        <v>0</v>
      </c>
    </row>
    <row r="342" spans="1:4">
      <c r="A342">
        <v>1858</v>
      </c>
      <c r="B342">
        <v>0</v>
      </c>
      <c r="C342">
        <v>0</v>
      </c>
      <c r="D342">
        <v>0</v>
      </c>
    </row>
    <row r="343" spans="1:4">
      <c r="A343">
        <v>1859</v>
      </c>
      <c r="B343">
        <v>0</v>
      </c>
      <c r="C343">
        <v>0</v>
      </c>
      <c r="D343">
        <v>0</v>
      </c>
    </row>
    <row r="344" spans="1:4">
      <c r="A344">
        <v>1860</v>
      </c>
      <c r="B344">
        <v>0</v>
      </c>
      <c r="C344">
        <v>0</v>
      </c>
      <c r="D344">
        <v>0</v>
      </c>
    </row>
    <row r="345" spans="1:4">
      <c r="A345">
        <v>1861</v>
      </c>
      <c r="B345">
        <v>0</v>
      </c>
      <c r="C345">
        <v>0</v>
      </c>
      <c r="D345">
        <v>0</v>
      </c>
    </row>
    <row r="346" spans="1:4">
      <c r="A346">
        <v>1862</v>
      </c>
      <c r="B346">
        <v>0</v>
      </c>
      <c r="C346">
        <v>0</v>
      </c>
      <c r="D346">
        <v>0</v>
      </c>
    </row>
    <row r="347" spans="1:4">
      <c r="A347">
        <v>1863</v>
      </c>
      <c r="B347">
        <v>0</v>
      </c>
      <c r="C347">
        <v>0</v>
      </c>
      <c r="D347">
        <v>0</v>
      </c>
    </row>
    <row r="348" spans="1:4">
      <c r="A348">
        <v>1864</v>
      </c>
      <c r="B348">
        <v>0</v>
      </c>
      <c r="C348">
        <v>0</v>
      </c>
      <c r="D348">
        <v>0</v>
      </c>
    </row>
    <row r="349" spans="1:4">
      <c r="A349">
        <v>1865</v>
      </c>
      <c r="B349">
        <v>0</v>
      </c>
      <c r="C349">
        <v>0</v>
      </c>
      <c r="D349">
        <v>0</v>
      </c>
    </row>
    <row r="350" spans="1:4">
      <c r="A350">
        <v>1866</v>
      </c>
      <c r="B350">
        <v>0</v>
      </c>
      <c r="C350">
        <v>0</v>
      </c>
      <c r="D350">
        <v>0</v>
      </c>
    </row>
    <row r="351" spans="1:4">
      <c r="A351">
        <v>1867</v>
      </c>
      <c r="B351">
        <v>0</v>
      </c>
      <c r="C351">
        <v>0</v>
      </c>
      <c r="D351">
        <v>0</v>
      </c>
    </row>
    <row r="352" spans="1:4">
      <c r="A352">
        <v>1868</v>
      </c>
      <c r="B352">
        <v>0</v>
      </c>
      <c r="C352">
        <v>0</v>
      </c>
      <c r="D352">
        <v>0</v>
      </c>
    </row>
    <row r="353" spans="1:4">
      <c r="A353">
        <v>1869</v>
      </c>
      <c r="B353">
        <v>0</v>
      </c>
      <c r="C353">
        <v>0</v>
      </c>
      <c r="D353">
        <v>0</v>
      </c>
    </row>
    <row r="354" spans="1:4">
      <c r="A354">
        <v>1870</v>
      </c>
      <c r="B354">
        <v>0</v>
      </c>
      <c r="C354">
        <v>0</v>
      </c>
      <c r="D354">
        <v>0</v>
      </c>
    </row>
    <row r="355" spans="1:4">
      <c r="A355">
        <v>1871</v>
      </c>
      <c r="B355">
        <v>0</v>
      </c>
      <c r="C355">
        <v>0</v>
      </c>
      <c r="D355">
        <v>0</v>
      </c>
    </row>
    <row r="356" spans="1:4">
      <c r="A356">
        <v>1872</v>
      </c>
      <c r="B356">
        <v>0</v>
      </c>
      <c r="C356">
        <v>0</v>
      </c>
      <c r="D356">
        <v>0</v>
      </c>
    </row>
    <row r="357" spans="1:4">
      <c r="A357">
        <v>1873</v>
      </c>
      <c r="B357">
        <v>0</v>
      </c>
      <c r="C357">
        <v>0</v>
      </c>
      <c r="D357">
        <v>0</v>
      </c>
    </row>
    <row r="358" spans="1:4">
      <c r="A358">
        <v>1874</v>
      </c>
      <c r="B358">
        <v>0</v>
      </c>
      <c r="C358">
        <v>0</v>
      </c>
      <c r="D358">
        <v>0</v>
      </c>
    </row>
    <row r="359" spans="1:4">
      <c r="A359">
        <v>1875</v>
      </c>
      <c r="B359">
        <v>0</v>
      </c>
      <c r="C359">
        <v>0</v>
      </c>
      <c r="D359">
        <v>0</v>
      </c>
    </row>
    <row r="360" spans="1:4">
      <c r="A360">
        <v>1876</v>
      </c>
      <c r="B360">
        <v>0</v>
      </c>
      <c r="C360">
        <v>0</v>
      </c>
      <c r="D360">
        <v>0</v>
      </c>
    </row>
    <row r="361" spans="1:4">
      <c r="A361">
        <v>1877</v>
      </c>
      <c r="B361">
        <v>0</v>
      </c>
      <c r="C361">
        <v>0</v>
      </c>
      <c r="D361">
        <v>0</v>
      </c>
    </row>
    <row r="362" spans="1:4">
      <c r="A362">
        <v>1878</v>
      </c>
      <c r="B362">
        <v>0</v>
      </c>
      <c r="C362">
        <v>0</v>
      </c>
      <c r="D362">
        <v>0</v>
      </c>
    </row>
    <row r="363" spans="1:4">
      <c r="A363">
        <v>1879</v>
      </c>
      <c r="B363">
        <v>0</v>
      </c>
      <c r="C363">
        <v>0</v>
      </c>
      <c r="D363">
        <v>0</v>
      </c>
    </row>
    <row r="364" spans="1:4">
      <c r="A364">
        <v>1880</v>
      </c>
      <c r="B364">
        <v>0</v>
      </c>
      <c r="C364">
        <v>0</v>
      </c>
      <c r="D364">
        <v>0</v>
      </c>
    </row>
    <row r="365" spans="1:4">
      <c r="A365">
        <v>1881</v>
      </c>
      <c r="B365">
        <v>0</v>
      </c>
      <c r="C365">
        <v>0</v>
      </c>
      <c r="D365">
        <v>0</v>
      </c>
    </row>
    <row r="366" spans="1:4">
      <c r="A366">
        <v>1882</v>
      </c>
      <c r="B366">
        <v>0</v>
      </c>
      <c r="C366">
        <v>0</v>
      </c>
      <c r="D366">
        <v>0</v>
      </c>
    </row>
    <row r="367" spans="1:4">
      <c r="A367">
        <v>1883</v>
      </c>
      <c r="B367">
        <v>0</v>
      </c>
      <c r="C367">
        <v>0</v>
      </c>
      <c r="D367">
        <v>0</v>
      </c>
    </row>
    <row r="368" spans="1:4">
      <c r="A368">
        <v>1884</v>
      </c>
      <c r="B368">
        <v>0</v>
      </c>
      <c r="C368">
        <v>0</v>
      </c>
      <c r="D368">
        <v>0</v>
      </c>
    </row>
    <row r="369" spans="1:4">
      <c r="A369">
        <v>1885</v>
      </c>
      <c r="B369">
        <v>0</v>
      </c>
      <c r="C369">
        <v>0</v>
      </c>
      <c r="D369">
        <v>0</v>
      </c>
    </row>
    <row r="370" spans="1:4">
      <c r="A370">
        <v>1886</v>
      </c>
      <c r="B370">
        <v>0</v>
      </c>
      <c r="C370">
        <v>0</v>
      </c>
      <c r="D370">
        <v>0</v>
      </c>
    </row>
    <row r="371" spans="1:4">
      <c r="A371">
        <v>1887</v>
      </c>
      <c r="B371">
        <v>0</v>
      </c>
      <c r="C371">
        <v>0</v>
      </c>
      <c r="D371">
        <v>0</v>
      </c>
    </row>
    <row r="372" spans="1:4">
      <c r="A372">
        <v>1888</v>
      </c>
      <c r="B372">
        <v>0</v>
      </c>
      <c r="C372">
        <v>0</v>
      </c>
      <c r="D372">
        <v>0</v>
      </c>
    </row>
    <row r="373" spans="1:4">
      <c r="A373">
        <v>1889</v>
      </c>
      <c r="B373">
        <v>0</v>
      </c>
      <c r="C373">
        <v>0</v>
      </c>
      <c r="D373">
        <v>0</v>
      </c>
    </row>
    <row r="374" spans="1:4">
      <c r="A374">
        <v>1890</v>
      </c>
      <c r="B374">
        <v>0</v>
      </c>
      <c r="C374">
        <v>0</v>
      </c>
      <c r="D374">
        <v>0</v>
      </c>
    </row>
    <row r="375" spans="1:4">
      <c r="A375">
        <v>1891</v>
      </c>
      <c r="B375">
        <v>0</v>
      </c>
      <c r="C375">
        <v>0</v>
      </c>
      <c r="D375">
        <v>0</v>
      </c>
    </row>
    <row r="376" spans="1:4">
      <c r="A376">
        <v>1892</v>
      </c>
      <c r="B376">
        <v>0</v>
      </c>
      <c r="C376">
        <v>0</v>
      </c>
      <c r="D376">
        <v>0</v>
      </c>
    </row>
    <row r="377" spans="1:4">
      <c r="A377">
        <v>1893</v>
      </c>
      <c r="B377">
        <v>0</v>
      </c>
      <c r="C377">
        <v>0</v>
      </c>
      <c r="D377">
        <v>0</v>
      </c>
    </row>
    <row r="378" spans="1:4">
      <c r="A378">
        <v>1894</v>
      </c>
      <c r="B378">
        <v>0</v>
      </c>
      <c r="C378">
        <v>0</v>
      </c>
      <c r="D378">
        <v>0</v>
      </c>
    </row>
    <row r="379" spans="1:4">
      <c r="A379">
        <v>1895</v>
      </c>
      <c r="B379">
        <v>0</v>
      </c>
      <c r="C379">
        <v>0</v>
      </c>
      <c r="D379">
        <v>0</v>
      </c>
    </row>
    <row r="380" spans="1:4">
      <c r="A380">
        <v>1896</v>
      </c>
      <c r="B380">
        <v>0</v>
      </c>
      <c r="C380">
        <v>0</v>
      </c>
      <c r="D380">
        <v>0</v>
      </c>
    </row>
    <row r="381" spans="1:4">
      <c r="A381">
        <v>1897</v>
      </c>
      <c r="B381">
        <v>0</v>
      </c>
      <c r="C381">
        <v>0</v>
      </c>
      <c r="D381">
        <v>0</v>
      </c>
    </row>
    <row r="382" spans="1:4">
      <c r="A382">
        <v>1898</v>
      </c>
      <c r="B382">
        <v>0</v>
      </c>
      <c r="C382">
        <v>0</v>
      </c>
      <c r="D382">
        <v>0</v>
      </c>
    </row>
    <row r="383" spans="1:4">
      <c r="A383">
        <v>1899</v>
      </c>
      <c r="B383">
        <v>0</v>
      </c>
      <c r="C383">
        <v>0</v>
      </c>
      <c r="D383">
        <v>0</v>
      </c>
    </row>
    <row r="384" spans="1:4">
      <c r="A384">
        <v>1900</v>
      </c>
      <c r="B384">
        <v>0</v>
      </c>
      <c r="C384">
        <v>0</v>
      </c>
      <c r="D384">
        <v>0</v>
      </c>
    </row>
    <row r="385" spans="1:4">
      <c r="A385">
        <v>1901</v>
      </c>
      <c r="B385">
        <v>0</v>
      </c>
      <c r="C385">
        <v>0</v>
      </c>
      <c r="D385">
        <v>0</v>
      </c>
    </row>
    <row r="386" spans="1:4">
      <c r="A386">
        <v>1902</v>
      </c>
      <c r="B386">
        <v>0</v>
      </c>
      <c r="C386">
        <v>0</v>
      </c>
      <c r="D386">
        <v>0</v>
      </c>
    </row>
    <row r="387" spans="1:4">
      <c r="A387">
        <v>1903</v>
      </c>
      <c r="B387">
        <v>0</v>
      </c>
      <c r="C387">
        <v>0</v>
      </c>
      <c r="D387">
        <v>0</v>
      </c>
    </row>
    <row r="388" spans="1:4">
      <c r="A388">
        <v>1904</v>
      </c>
      <c r="B388">
        <v>0</v>
      </c>
      <c r="C388">
        <v>0</v>
      </c>
      <c r="D388">
        <v>0</v>
      </c>
    </row>
    <row r="389" spans="1:4">
      <c r="A389">
        <v>1905</v>
      </c>
      <c r="B389">
        <v>0</v>
      </c>
      <c r="C389">
        <v>0</v>
      </c>
      <c r="D389">
        <v>0</v>
      </c>
    </row>
    <row r="390" spans="1:4">
      <c r="A390">
        <v>1906</v>
      </c>
      <c r="B390">
        <v>0</v>
      </c>
      <c r="C390">
        <v>0</v>
      </c>
      <c r="D390">
        <v>0</v>
      </c>
    </row>
    <row r="391" spans="1:4">
      <c r="A391">
        <v>1907</v>
      </c>
      <c r="B391">
        <v>0</v>
      </c>
      <c r="C391">
        <v>0</v>
      </c>
      <c r="D391">
        <v>0</v>
      </c>
    </row>
    <row r="392" spans="1:4">
      <c r="A392">
        <v>1908</v>
      </c>
      <c r="B392">
        <v>0</v>
      </c>
      <c r="C392">
        <v>0</v>
      </c>
      <c r="D392">
        <v>0</v>
      </c>
    </row>
    <row r="393" spans="1:4">
      <c r="A393">
        <v>1909</v>
      </c>
      <c r="B393">
        <v>0</v>
      </c>
      <c r="C393">
        <v>0</v>
      </c>
      <c r="D393">
        <v>0</v>
      </c>
    </row>
    <row r="394" spans="1:4">
      <c r="A394">
        <v>1910</v>
      </c>
      <c r="B394">
        <v>0</v>
      </c>
      <c r="C394">
        <v>0</v>
      </c>
      <c r="D394">
        <v>0</v>
      </c>
    </row>
    <row r="395" spans="1:4">
      <c r="A395">
        <v>1911</v>
      </c>
      <c r="B395">
        <v>0</v>
      </c>
      <c r="C395">
        <v>0</v>
      </c>
      <c r="D395">
        <v>21.138947073600001</v>
      </c>
    </row>
    <row r="396" spans="1:4">
      <c r="A396">
        <v>1912</v>
      </c>
      <c r="B396">
        <v>0</v>
      </c>
      <c r="C396">
        <v>0</v>
      </c>
      <c r="D396">
        <v>0</v>
      </c>
    </row>
    <row r="397" spans="1:4">
      <c r="A397">
        <v>1913</v>
      </c>
      <c r="B397">
        <v>0</v>
      </c>
      <c r="C397">
        <v>0</v>
      </c>
      <c r="D397">
        <v>0</v>
      </c>
    </row>
    <row r="398" spans="1:4">
      <c r="A398">
        <v>1914</v>
      </c>
      <c r="B398">
        <v>0</v>
      </c>
      <c r="C398">
        <v>0</v>
      </c>
      <c r="D398">
        <v>0</v>
      </c>
    </row>
    <row r="399" spans="1:4">
      <c r="A399">
        <v>1915</v>
      </c>
      <c r="B399">
        <v>0</v>
      </c>
      <c r="C399">
        <v>0</v>
      </c>
      <c r="D399">
        <v>0</v>
      </c>
    </row>
    <row r="400" spans="1:4">
      <c r="A400">
        <v>1916</v>
      </c>
      <c r="B400">
        <v>0</v>
      </c>
      <c r="C400">
        <v>0</v>
      </c>
      <c r="D400">
        <v>0</v>
      </c>
    </row>
    <row r="401" spans="1:4">
      <c r="A401">
        <v>1917</v>
      </c>
      <c r="B401">
        <v>0</v>
      </c>
      <c r="C401">
        <v>0</v>
      </c>
      <c r="D401">
        <v>0</v>
      </c>
    </row>
    <row r="402" spans="1:4">
      <c r="A402">
        <v>1918</v>
      </c>
      <c r="B402">
        <v>0</v>
      </c>
      <c r="C402">
        <v>0</v>
      </c>
      <c r="D402">
        <v>0</v>
      </c>
    </row>
    <row r="403" spans="1:4">
      <c r="A403">
        <v>1919</v>
      </c>
      <c r="B403">
        <v>64.806391361600006</v>
      </c>
      <c r="C403">
        <v>61.459036277199999</v>
      </c>
      <c r="D403">
        <v>0</v>
      </c>
    </row>
    <row r="404" spans="1:4">
      <c r="A404">
        <v>1920</v>
      </c>
      <c r="B404">
        <v>0</v>
      </c>
      <c r="C404">
        <v>0</v>
      </c>
      <c r="D404">
        <v>0</v>
      </c>
    </row>
    <row r="405" spans="1:4">
      <c r="A405">
        <v>1921</v>
      </c>
      <c r="B405">
        <v>0</v>
      </c>
      <c r="C405">
        <v>0</v>
      </c>
      <c r="D405">
        <v>0</v>
      </c>
    </row>
    <row r="406" spans="1:4">
      <c r="A406">
        <v>1922</v>
      </c>
      <c r="B406">
        <v>0</v>
      </c>
      <c r="C406">
        <v>0</v>
      </c>
      <c r="D406">
        <v>0</v>
      </c>
    </row>
    <row r="407" spans="1:4">
      <c r="A407">
        <v>1923</v>
      </c>
      <c r="B407">
        <v>0</v>
      </c>
      <c r="C407">
        <v>0</v>
      </c>
      <c r="D407">
        <v>0</v>
      </c>
    </row>
    <row r="408" spans="1:4">
      <c r="A408">
        <v>1924</v>
      </c>
      <c r="B408">
        <v>0</v>
      </c>
      <c r="C408">
        <v>0</v>
      </c>
      <c r="D408">
        <v>0</v>
      </c>
    </row>
    <row r="409" spans="1:4">
      <c r="A409">
        <v>1925</v>
      </c>
      <c r="B409">
        <v>0</v>
      </c>
      <c r="C409">
        <v>0</v>
      </c>
      <c r="D409">
        <v>0</v>
      </c>
    </row>
    <row r="410" spans="1:4">
      <c r="A410">
        <v>1926</v>
      </c>
      <c r="B410">
        <v>0</v>
      </c>
      <c r="C410">
        <v>0</v>
      </c>
      <c r="D410">
        <v>0</v>
      </c>
    </row>
    <row r="411" spans="1:4">
      <c r="A411">
        <v>1927</v>
      </c>
      <c r="B411">
        <v>0</v>
      </c>
      <c r="C411">
        <v>0</v>
      </c>
      <c r="D411">
        <v>0</v>
      </c>
    </row>
    <row r="412" spans="1:4">
      <c r="A412">
        <v>1928</v>
      </c>
      <c r="B412">
        <v>0</v>
      </c>
      <c r="C412">
        <v>0</v>
      </c>
      <c r="D412">
        <v>0</v>
      </c>
    </row>
    <row r="413" spans="1:4">
      <c r="A413">
        <v>1929</v>
      </c>
      <c r="B413">
        <v>0</v>
      </c>
      <c r="C413">
        <v>0</v>
      </c>
      <c r="D413">
        <v>0</v>
      </c>
    </row>
    <row r="414" spans="1:4">
      <c r="A414">
        <v>1930</v>
      </c>
      <c r="B414">
        <v>0</v>
      </c>
      <c r="C414">
        <v>0</v>
      </c>
      <c r="D414">
        <v>0</v>
      </c>
    </row>
    <row r="415" spans="1:4">
      <c r="A415">
        <v>1931</v>
      </c>
      <c r="B415">
        <v>0</v>
      </c>
      <c r="C415">
        <v>0</v>
      </c>
      <c r="D415">
        <v>0</v>
      </c>
    </row>
    <row r="416" spans="1:4">
      <c r="A416">
        <v>1932</v>
      </c>
      <c r="B416">
        <v>0</v>
      </c>
      <c r="C416">
        <v>0</v>
      </c>
      <c r="D416">
        <v>0</v>
      </c>
    </row>
    <row r="417" spans="1:4">
      <c r="A417">
        <v>1933</v>
      </c>
      <c r="B417">
        <v>0</v>
      </c>
      <c r="C417">
        <v>0</v>
      </c>
      <c r="D417">
        <v>0</v>
      </c>
    </row>
    <row r="418" spans="1:4">
      <c r="A418">
        <v>1934</v>
      </c>
      <c r="B418">
        <v>0</v>
      </c>
      <c r="C418">
        <v>0</v>
      </c>
      <c r="D418">
        <v>0</v>
      </c>
    </row>
    <row r="419" spans="1:4">
      <c r="A419">
        <v>1935</v>
      </c>
      <c r="B419">
        <v>0</v>
      </c>
      <c r="C419">
        <v>0</v>
      </c>
      <c r="D419">
        <v>16.349397698600001</v>
      </c>
    </row>
    <row r="420" spans="1:4">
      <c r="A420">
        <v>1936</v>
      </c>
      <c r="B420">
        <v>0</v>
      </c>
      <c r="C420">
        <v>0</v>
      </c>
      <c r="D420">
        <v>0</v>
      </c>
    </row>
    <row r="421" spans="1:4">
      <c r="A421">
        <v>1937</v>
      </c>
      <c r="B421">
        <v>0</v>
      </c>
      <c r="C421">
        <v>0</v>
      </c>
      <c r="D421">
        <v>0</v>
      </c>
    </row>
    <row r="422" spans="1:4">
      <c r="A422">
        <v>1938</v>
      </c>
      <c r="B422">
        <v>0</v>
      </c>
      <c r="C422">
        <v>0</v>
      </c>
      <c r="D422">
        <v>0</v>
      </c>
    </row>
    <row r="423" spans="1:4">
      <c r="A423">
        <v>1939</v>
      </c>
      <c r="B423">
        <v>0</v>
      </c>
      <c r="C423">
        <v>0</v>
      </c>
      <c r="D423">
        <v>0</v>
      </c>
    </row>
    <row r="424" spans="1:4">
      <c r="A424">
        <v>1940</v>
      </c>
      <c r="B424">
        <v>0</v>
      </c>
      <c r="C424">
        <v>0</v>
      </c>
      <c r="D424">
        <v>0</v>
      </c>
    </row>
    <row r="425" spans="1:4">
      <c r="A425">
        <v>1941</v>
      </c>
      <c r="B425">
        <v>0</v>
      </c>
      <c r="C425">
        <v>0</v>
      </c>
      <c r="D425">
        <v>0</v>
      </c>
    </row>
    <row r="426" spans="1:4">
      <c r="A426">
        <v>1942</v>
      </c>
      <c r="B426">
        <v>0</v>
      </c>
      <c r="C426">
        <v>0</v>
      </c>
      <c r="D426">
        <v>0</v>
      </c>
    </row>
    <row r="427" spans="1:4">
      <c r="A427">
        <v>1943</v>
      </c>
      <c r="B427">
        <v>0</v>
      </c>
      <c r="C427">
        <v>0</v>
      </c>
      <c r="D427">
        <v>0</v>
      </c>
    </row>
    <row r="428" spans="1:4">
      <c r="A428">
        <v>1944</v>
      </c>
      <c r="B428">
        <v>0</v>
      </c>
      <c r="C428">
        <v>0</v>
      </c>
      <c r="D428">
        <v>0</v>
      </c>
    </row>
    <row r="429" spans="1:4">
      <c r="A429">
        <v>1945</v>
      </c>
      <c r="B429">
        <v>0</v>
      </c>
      <c r="C429">
        <v>0</v>
      </c>
      <c r="D429">
        <v>0</v>
      </c>
    </row>
    <row r="430" spans="1:4">
      <c r="A430">
        <v>1946</v>
      </c>
      <c r="B430">
        <v>0</v>
      </c>
      <c r="C430">
        <v>0</v>
      </c>
      <c r="D430">
        <v>0</v>
      </c>
    </row>
    <row r="431" spans="1:4">
      <c r="A431">
        <v>1947</v>
      </c>
      <c r="B431">
        <v>0</v>
      </c>
      <c r="C431">
        <v>0</v>
      </c>
      <c r="D431">
        <v>0</v>
      </c>
    </row>
    <row r="432" spans="1:4">
      <c r="A432">
        <v>1948</v>
      </c>
      <c r="B432">
        <v>0</v>
      </c>
      <c r="C432">
        <v>0</v>
      </c>
      <c r="D432">
        <v>0</v>
      </c>
    </row>
    <row r="433" spans="1:4">
      <c r="A433">
        <v>1949</v>
      </c>
      <c r="B433">
        <v>0</v>
      </c>
      <c r="C433">
        <v>0</v>
      </c>
      <c r="D433">
        <v>0</v>
      </c>
    </row>
    <row r="434" spans="1:4">
      <c r="A434">
        <v>1950</v>
      </c>
      <c r="B434">
        <v>0</v>
      </c>
      <c r="C434">
        <v>0</v>
      </c>
      <c r="D434">
        <v>0</v>
      </c>
    </row>
    <row r="435" spans="1:4">
      <c r="A435">
        <v>1951</v>
      </c>
      <c r="B435">
        <v>0</v>
      </c>
      <c r="C435">
        <v>0</v>
      </c>
      <c r="D435">
        <v>0</v>
      </c>
    </row>
    <row r="436" spans="1:4">
      <c r="A436">
        <v>1952</v>
      </c>
      <c r="B436">
        <v>0</v>
      </c>
      <c r="C436">
        <v>0</v>
      </c>
      <c r="D436">
        <v>0</v>
      </c>
    </row>
    <row r="437" spans="1:4">
      <c r="A437">
        <v>1953</v>
      </c>
      <c r="B437">
        <v>0</v>
      </c>
      <c r="C437">
        <v>0</v>
      </c>
      <c r="D437">
        <v>0</v>
      </c>
    </row>
    <row r="438" spans="1:4">
      <c r="A438">
        <v>1954</v>
      </c>
      <c r="B438">
        <v>0</v>
      </c>
      <c r="C438">
        <v>0</v>
      </c>
      <c r="D438">
        <v>0</v>
      </c>
    </row>
    <row r="439" spans="1:4">
      <c r="A439">
        <v>1955</v>
      </c>
      <c r="B439">
        <v>0</v>
      </c>
      <c r="C439">
        <v>0</v>
      </c>
      <c r="D439">
        <v>0</v>
      </c>
    </row>
    <row r="440" spans="1:4">
      <c r="A440">
        <v>1956</v>
      </c>
      <c r="B440">
        <v>0</v>
      </c>
      <c r="C440">
        <v>0</v>
      </c>
      <c r="D440">
        <v>0</v>
      </c>
    </row>
    <row r="441" spans="1:4">
      <c r="A441">
        <v>1957</v>
      </c>
      <c r="B441">
        <v>0</v>
      </c>
      <c r="C441">
        <v>0</v>
      </c>
      <c r="D441">
        <v>0</v>
      </c>
    </row>
    <row r="442" spans="1:4">
      <c r="A442">
        <v>1958</v>
      </c>
      <c r="B442">
        <v>0</v>
      </c>
      <c r="C442">
        <v>0</v>
      </c>
      <c r="D442">
        <v>0</v>
      </c>
    </row>
    <row r="443" spans="1:4">
      <c r="A443">
        <v>1959</v>
      </c>
      <c r="B443">
        <v>0</v>
      </c>
      <c r="C443">
        <v>0</v>
      </c>
      <c r="D443">
        <v>0</v>
      </c>
    </row>
    <row r="444" spans="1:4">
      <c r="A444">
        <v>1960</v>
      </c>
      <c r="B444">
        <v>0</v>
      </c>
      <c r="C444">
        <v>0</v>
      </c>
      <c r="D444">
        <v>0</v>
      </c>
    </row>
    <row r="445" spans="1:4">
      <c r="A445">
        <v>1961</v>
      </c>
      <c r="B445">
        <v>0</v>
      </c>
      <c r="C445">
        <v>0</v>
      </c>
      <c r="D445">
        <v>0</v>
      </c>
    </row>
    <row r="446" spans="1:4">
      <c r="A446">
        <v>1962</v>
      </c>
      <c r="B446">
        <v>0</v>
      </c>
      <c r="C446">
        <v>0</v>
      </c>
      <c r="D446">
        <v>0</v>
      </c>
    </row>
    <row r="447" spans="1:4">
      <c r="A447">
        <v>1963</v>
      </c>
      <c r="B447">
        <v>0</v>
      </c>
      <c r="C447">
        <v>0</v>
      </c>
      <c r="D447">
        <v>0</v>
      </c>
    </row>
    <row r="448" spans="1:4">
      <c r="A448">
        <v>1964</v>
      </c>
      <c r="B448">
        <v>0</v>
      </c>
      <c r="C448">
        <v>0</v>
      </c>
      <c r="D448">
        <v>0</v>
      </c>
    </row>
    <row r="449" spans="1:4">
      <c r="A449">
        <v>1965</v>
      </c>
      <c r="B449">
        <v>0</v>
      </c>
      <c r="C449">
        <v>0</v>
      </c>
      <c r="D449">
        <v>0</v>
      </c>
    </row>
    <row r="450" spans="1:4">
      <c r="A450">
        <v>1966</v>
      </c>
      <c r="B450">
        <v>0</v>
      </c>
      <c r="C450">
        <v>0</v>
      </c>
      <c r="D450">
        <v>0</v>
      </c>
    </row>
    <row r="451" spans="1:4">
      <c r="A451">
        <v>1967</v>
      </c>
      <c r="B451">
        <v>0</v>
      </c>
      <c r="C451">
        <v>0</v>
      </c>
      <c r="D451">
        <v>0</v>
      </c>
    </row>
    <row r="452" spans="1:4">
      <c r="A452">
        <v>1968</v>
      </c>
      <c r="B452">
        <v>0</v>
      </c>
      <c r="C452">
        <v>0</v>
      </c>
      <c r="D452">
        <v>0</v>
      </c>
    </row>
    <row r="453" spans="1:4">
      <c r="A453">
        <v>1969</v>
      </c>
      <c r="B453">
        <v>0</v>
      </c>
      <c r="C453">
        <v>0</v>
      </c>
      <c r="D453">
        <v>0</v>
      </c>
    </row>
    <row r="454" spans="1:4">
      <c r="A454">
        <v>1970</v>
      </c>
      <c r="B454">
        <v>0</v>
      </c>
      <c r="C454">
        <v>0</v>
      </c>
      <c r="D454">
        <v>0</v>
      </c>
    </row>
    <row r="455" spans="1:4">
      <c r="A455">
        <v>1971</v>
      </c>
      <c r="B455">
        <v>0</v>
      </c>
      <c r="C455">
        <v>0</v>
      </c>
      <c r="D455">
        <v>0</v>
      </c>
    </row>
    <row r="456" spans="1:4">
      <c r="A456">
        <v>1972</v>
      </c>
      <c r="B456">
        <v>0</v>
      </c>
      <c r="C456">
        <v>0</v>
      </c>
      <c r="D456">
        <v>0</v>
      </c>
    </row>
    <row r="457" spans="1:4">
      <c r="A457">
        <v>1973</v>
      </c>
      <c r="B457">
        <v>0</v>
      </c>
      <c r="C457">
        <v>0</v>
      </c>
      <c r="D457">
        <v>0</v>
      </c>
    </row>
    <row r="458" spans="1:4">
      <c r="A458">
        <v>1974</v>
      </c>
      <c r="B458">
        <v>0</v>
      </c>
      <c r="C458">
        <v>0</v>
      </c>
      <c r="D458">
        <v>0</v>
      </c>
    </row>
    <row r="459" spans="1:4">
      <c r="A459">
        <v>1975</v>
      </c>
      <c r="B459">
        <v>0</v>
      </c>
      <c r="C459">
        <v>0</v>
      </c>
      <c r="D459">
        <v>0</v>
      </c>
    </row>
    <row r="460" spans="1:4">
      <c r="A460">
        <v>1976</v>
      </c>
      <c r="B460">
        <v>0</v>
      </c>
      <c r="C460">
        <v>0</v>
      </c>
      <c r="D460">
        <v>0</v>
      </c>
    </row>
    <row r="461" spans="1:4">
      <c r="A461">
        <v>1977</v>
      </c>
      <c r="B461">
        <v>0</v>
      </c>
      <c r="C461">
        <v>0</v>
      </c>
      <c r="D461">
        <v>0</v>
      </c>
    </row>
    <row r="462" spans="1:4">
      <c r="A462">
        <v>1978</v>
      </c>
      <c r="B462">
        <v>0</v>
      </c>
      <c r="C462">
        <v>0</v>
      </c>
      <c r="D462">
        <v>33.045837864399999</v>
      </c>
    </row>
    <row r="463" spans="1:4">
      <c r="A463">
        <v>1979</v>
      </c>
      <c r="B463">
        <v>36.8153824965</v>
      </c>
      <c r="C463">
        <v>0</v>
      </c>
      <c r="D463">
        <v>0</v>
      </c>
    </row>
    <row r="464" spans="1:4">
      <c r="A464">
        <v>1980</v>
      </c>
      <c r="B464">
        <v>0</v>
      </c>
      <c r="C464">
        <v>0</v>
      </c>
      <c r="D464">
        <v>0</v>
      </c>
    </row>
    <row r="465" spans="1:4">
      <c r="A465">
        <v>1981</v>
      </c>
      <c r="B465">
        <v>0</v>
      </c>
      <c r="C465">
        <v>0</v>
      </c>
      <c r="D465">
        <v>0</v>
      </c>
    </row>
    <row r="466" spans="1:4">
      <c r="A466">
        <v>1982</v>
      </c>
      <c r="B466">
        <v>0</v>
      </c>
      <c r="C466">
        <v>0</v>
      </c>
      <c r="D466">
        <v>0</v>
      </c>
    </row>
    <row r="467" spans="1:4">
      <c r="A467">
        <v>1983</v>
      </c>
      <c r="B467">
        <v>0</v>
      </c>
      <c r="C467">
        <v>0</v>
      </c>
      <c r="D467">
        <v>0</v>
      </c>
    </row>
    <row r="468" spans="1:4">
      <c r="A468">
        <v>1984</v>
      </c>
      <c r="B468">
        <v>0</v>
      </c>
      <c r="C468">
        <v>0</v>
      </c>
      <c r="D468">
        <v>0</v>
      </c>
    </row>
    <row r="469" spans="1:4">
      <c r="A469">
        <v>1985</v>
      </c>
      <c r="B469">
        <v>0</v>
      </c>
      <c r="C469">
        <v>0</v>
      </c>
      <c r="D469">
        <v>0</v>
      </c>
    </row>
    <row r="470" spans="1:4">
      <c r="A470">
        <v>1986</v>
      </c>
      <c r="B470">
        <v>0</v>
      </c>
      <c r="C470">
        <v>33.525562694999998</v>
      </c>
      <c r="D470">
        <v>0</v>
      </c>
    </row>
    <row r="471" spans="1:4">
      <c r="A471">
        <v>1987</v>
      </c>
      <c r="B471">
        <v>0</v>
      </c>
      <c r="C471">
        <v>0</v>
      </c>
      <c r="D471">
        <v>0</v>
      </c>
    </row>
    <row r="472" spans="1:4">
      <c r="A472">
        <v>1988</v>
      </c>
      <c r="B472">
        <v>0</v>
      </c>
      <c r="C472">
        <v>0</v>
      </c>
      <c r="D472">
        <v>0</v>
      </c>
    </row>
    <row r="473" spans="1:4">
      <c r="A473">
        <v>1989</v>
      </c>
      <c r="B473">
        <v>0</v>
      </c>
      <c r="C473">
        <v>0</v>
      </c>
      <c r="D473">
        <v>0</v>
      </c>
    </row>
    <row r="474" spans="1:4">
      <c r="A474">
        <v>1990</v>
      </c>
      <c r="B474">
        <v>0</v>
      </c>
      <c r="C474">
        <v>0</v>
      </c>
      <c r="D474">
        <v>0</v>
      </c>
    </row>
    <row r="475" spans="1:4">
      <c r="A475">
        <v>1991</v>
      </c>
      <c r="B475">
        <v>0</v>
      </c>
      <c r="C475">
        <v>0</v>
      </c>
      <c r="D475">
        <v>0</v>
      </c>
    </row>
    <row r="476" spans="1:4">
      <c r="A476">
        <v>1992</v>
      </c>
      <c r="B476">
        <v>0</v>
      </c>
      <c r="C476">
        <v>0</v>
      </c>
      <c r="D476">
        <v>0</v>
      </c>
    </row>
    <row r="477" spans="1:4">
      <c r="A477">
        <v>1993</v>
      </c>
      <c r="B477">
        <v>0</v>
      </c>
      <c r="C477">
        <v>0</v>
      </c>
      <c r="D477">
        <v>0</v>
      </c>
    </row>
    <row r="478" spans="1:4">
      <c r="A478">
        <v>1994</v>
      </c>
      <c r="B478">
        <v>0</v>
      </c>
      <c r="C478">
        <v>0</v>
      </c>
      <c r="D478">
        <v>0</v>
      </c>
    </row>
    <row r="479" spans="1:4">
      <c r="A479">
        <v>1995</v>
      </c>
      <c r="B479">
        <v>0</v>
      </c>
      <c r="C479">
        <v>0</v>
      </c>
      <c r="D479">
        <v>0</v>
      </c>
    </row>
    <row r="480" spans="1:4">
      <c r="A480">
        <v>1996</v>
      </c>
      <c r="B480">
        <v>25.189723644800001</v>
      </c>
      <c r="C480">
        <v>0</v>
      </c>
      <c r="D480">
        <v>20.2020994688</v>
      </c>
    </row>
    <row r="481" spans="1:4">
      <c r="A481">
        <v>1997</v>
      </c>
      <c r="B481">
        <v>0</v>
      </c>
      <c r="C481">
        <v>19.6988507754</v>
      </c>
      <c r="D481">
        <v>0</v>
      </c>
    </row>
    <row r="482" spans="1:4">
      <c r="A482">
        <v>1998</v>
      </c>
      <c r="B482">
        <v>0</v>
      </c>
      <c r="C482">
        <v>0</v>
      </c>
      <c r="D482">
        <v>0</v>
      </c>
    </row>
    <row r="483" spans="1:4">
      <c r="A483">
        <v>1999</v>
      </c>
      <c r="B483">
        <v>0</v>
      </c>
      <c r="C483">
        <v>0</v>
      </c>
      <c r="D483">
        <v>0</v>
      </c>
    </row>
    <row r="484" spans="1:4">
      <c r="A484">
        <v>2000</v>
      </c>
      <c r="B484">
        <v>0</v>
      </c>
      <c r="C484">
        <v>0</v>
      </c>
      <c r="D484">
        <v>0</v>
      </c>
    </row>
    <row r="485" spans="1:4">
      <c r="A485">
        <v>2001</v>
      </c>
      <c r="B485">
        <v>0</v>
      </c>
      <c r="C485">
        <v>0</v>
      </c>
      <c r="D485">
        <v>0</v>
      </c>
    </row>
    <row r="486" spans="1:4">
      <c r="A486">
        <v>2002</v>
      </c>
      <c r="B486">
        <v>0</v>
      </c>
      <c r="C486">
        <v>0</v>
      </c>
      <c r="D486">
        <v>0</v>
      </c>
    </row>
    <row r="487" spans="1:4">
      <c r="A487">
        <v>2003</v>
      </c>
      <c r="B487">
        <v>0</v>
      </c>
      <c r="C487">
        <v>0</v>
      </c>
      <c r="D487">
        <v>0</v>
      </c>
    </row>
    <row r="488" spans="1:4">
      <c r="A488">
        <v>2004</v>
      </c>
      <c r="B488">
        <v>0</v>
      </c>
      <c r="C488">
        <v>0</v>
      </c>
      <c r="D488">
        <v>0</v>
      </c>
    </row>
    <row r="489" spans="1:4">
      <c r="A489">
        <v>2005</v>
      </c>
      <c r="B489">
        <v>0</v>
      </c>
      <c r="C489">
        <v>0</v>
      </c>
      <c r="D489">
        <v>0</v>
      </c>
    </row>
    <row r="490" spans="1:4">
      <c r="A490">
        <v>2006</v>
      </c>
      <c r="B490">
        <v>0</v>
      </c>
      <c r="C490">
        <v>0</v>
      </c>
      <c r="D490">
        <v>0</v>
      </c>
    </row>
    <row r="491" spans="1:4">
      <c r="A491">
        <v>2007</v>
      </c>
      <c r="B491">
        <v>0</v>
      </c>
      <c r="C491">
        <v>0</v>
      </c>
      <c r="D491">
        <v>0</v>
      </c>
    </row>
    <row r="492" spans="1:4">
      <c r="A492">
        <v>2008</v>
      </c>
      <c r="B492">
        <v>0</v>
      </c>
      <c r="C492">
        <v>0</v>
      </c>
      <c r="D492">
        <v>0</v>
      </c>
    </row>
    <row r="493" spans="1:4">
      <c r="A493">
        <v>2009</v>
      </c>
      <c r="B493">
        <v>0</v>
      </c>
      <c r="C493">
        <v>0</v>
      </c>
      <c r="D493">
        <v>0</v>
      </c>
    </row>
    <row r="494" spans="1:4">
      <c r="A494">
        <v>2010</v>
      </c>
      <c r="B494">
        <v>0</v>
      </c>
      <c r="C494">
        <v>0</v>
      </c>
      <c r="D494">
        <v>0</v>
      </c>
    </row>
    <row r="495" spans="1:4">
      <c r="A495">
        <v>2011</v>
      </c>
      <c r="B495">
        <v>0</v>
      </c>
      <c r="C495">
        <v>0</v>
      </c>
      <c r="D495">
        <v>0</v>
      </c>
    </row>
    <row r="496" spans="1:4">
      <c r="A496">
        <v>2012</v>
      </c>
      <c r="B496">
        <v>0</v>
      </c>
      <c r="C496">
        <v>0</v>
      </c>
      <c r="D496">
        <v>0</v>
      </c>
    </row>
    <row r="497" spans="1:4">
      <c r="A497">
        <v>2013</v>
      </c>
      <c r="B497">
        <v>0</v>
      </c>
      <c r="C497">
        <v>0</v>
      </c>
      <c r="D497">
        <v>0</v>
      </c>
    </row>
    <row r="498" spans="1:4">
      <c r="A498">
        <v>2014</v>
      </c>
      <c r="B498">
        <v>0</v>
      </c>
      <c r="C498">
        <v>0</v>
      </c>
      <c r="D498">
        <v>0</v>
      </c>
    </row>
    <row r="499" spans="1:4">
      <c r="A499" t="s">
        <v>34</v>
      </c>
      <c r="B499" t="s">
        <v>302</v>
      </c>
      <c r="C499" t="s">
        <v>306</v>
      </c>
      <c r="D499" t="s">
        <v>314</v>
      </c>
    </row>
    <row r="500" spans="1:4">
      <c r="A500">
        <v>1850</v>
      </c>
      <c r="B500" t="s">
        <v>315</v>
      </c>
      <c r="C500">
        <v>0</v>
      </c>
      <c r="D500" t="s">
        <v>128</v>
      </c>
    </row>
    <row r="501" spans="1:4">
      <c r="A501">
        <v>1851</v>
      </c>
      <c r="B501">
        <v>0</v>
      </c>
      <c r="C501">
        <v>0</v>
      </c>
      <c r="D501">
        <v>0</v>
      </c>
    </row>
    <row r="502" spans="1:4">
      <c r="A502">
        <v>1852</v>
      </c>
      <c r="B502">
        <v>0</v>
      </c>
      <c r="C502">
        <v>0</v>
      </c>
      <c r="D502">
        <v>0</v>
      </c>
    </row>
    <row r="503" spans="1:4">
      <c r="A503">
        <v>1853</v>
      </c>
      <c r="B503">
        <v>0</v>
      </c>
      <c r="C503">
        <v>0</v>
      </c>
      <c r="D503">
        <v>0</v>
      </c>
    </row>
    <row r="504" spans="1:4">
      <c r="A504">
        <v>1854</v>
      </c>
      <c r="B504">
        <v>-0.48186111990399999</v>
      </c>
      <c r="C504">
        <v>0</v>
      </c>
      <c r="D504">
        <v>0</v>
      </c>
    </row>
    <row r="505" spans="1:4">
      <c r="A505">
        <v>1855</v>
      </c>
      <c r="B505">
        <v>0</v>
      </c>
      <c r="C505">
        <v>0</v>
      </c>
      <c r="D505">
        <v>-1.18947718881</v>
      </c>
    </row>
    <row r="506" spans="1:4">
      <c r="A506">
        <v>1856</v>
      </c>
      <c r="B506">
        <v>0</v>
      </c>
      <c r="C506">
        <v>0</v>
      </c>
      <c r="D506">
        <v>0</v>
      </c>
    </row>
    <row r="507" spans="1:4">
      <c r="A507">
        <v>1857</v>
      </c>
      <c r="B507">
        <v>0</v>
      </c>
      <c r="C507">
        <v>0</v>
      </c>
      <c r="D507">
        <v>0</v>
      </c>
    </row>
    <row r="508" spans="1:4">
      <c r="A508">
        <v>1858</v>
      </c>
      <c r="B508">
        <v>0</v>
      </c>
      <c r="C508">
        <v>0</v>
      </c>
      <c r="D508">
        <v>0</v>
      </c>
    </row>
    <row r="509" spans="1:4">
      <c r="A509">
        <v>1859</v>
      </c>
      <c r="B509">
        <v>0</v>
      </c>
      <c r="C509">
        <v>0</v>
      </c>
      <c r="D509">
        <v>0</v>
      </c>
    </row>
    <row r="510" spans="1:4">
      <c r="A510">
        <v>1860</v>
      </c>
      <c r="B510">
        <v>0</v>
      </c>
      <c r="C510">
        <v>0</v>
      </c>
      <c r="D510">
        <v>0</v>
      </c>
    </row>
    <row r="511" spans="1:4">
      <c r="A511">
        <v>1861</v>
      </c>
      <c r="B511">
        <v>0</v>
      </c>
      <c r="C511">
        <v>0</v>
      </c>
      <c r="D511">
        <v>0</v>
      </c>
    </row>
    <row r="512" spans="1:4">
      <c r="A512">
        <v>1862</v>
      </c>
      <c r="B512">
        <v>0</v>
      </c>
      <c r="C512">
        <v>0</v>
      </c>
      <c r="D512">
        <v>0</v>
      </c>
    </row>
    <row r="513" spans="1:4">
      <c r="A513">
        <v>1863</v>
      </c>
      <c r="B513">
        <v>0</v>
      </c>
      <c r="C513">
        <v>0</v>
      </c>
      <c r="D513">
        <v>0</v>
      </c>
    </row>
    <row r="514" spans="1:4">
      <c r="A514">
        <v>1864</v>
      </c>
      <c r="B514">
        <v>0</v>
      </c>
      <c r="C514">
        <v>0</v>
      </c>
      <c r="D514">
        <v>0</v>
      </c>
    </row>
    <row r="515" spans="1:4">
      <c r="A515">
        <v>1865</v>
      </c>
      <c r="B515">
        <v>0</v>
      </c>
      <c r="C515">
        <v>0</v>
      </c>
      <c r="D515">
        <v>0</v>
      </c>
    </row>
    <row r="516" spans="1:4">
      <c r="A516">
        <v>1866</v>
      </c>
      <c r="B516">
        <v>0</v>
      </c>
      <c r="C516">
        <v>0</v>
      </c>
      <c r="D516">
        <v>0</v>
      </c>
    </row>
    <row r="517" spans="1:4">
      <c r="A517">
        <v>1867</v>
      </c>
      <c r="B517">
        <v>0</v>
      </c>
      <c r="C517">
        <v>0</v>
      </c>
      <c r="D517">
        <v>0</v>
      </c>
    </row>
    <row r="518" spans="1:4">
      <c r="A518">
        <v>1868</v>
      </c>
      <c r="B518">
        <v>0</v>
      </c>
      <c r="C518">
        <v>0</v>
      </c>
      <c r="D518">
        <v>0</v>
      </c>
    </row>
    <row r="519" spans="1:4">
      <c r="A519">
        <v>1869</v>
      </c>
      <c r="B519">
        <v>0</v>
      </c>
      <c r="C519">
        <v>0</v>
      </c>
      <c r="D519">
        <v>0</v>
      </c>
    </row>
    <row r="520" spans="1:4">
      <c r="A520">
        <v>1870</v>
      </c>
      <c r="B520">
        <v>0</v>
      </c>
      <c r="C520">
        <v>0</v>
      </c>
      <c r="D520">
        <v>0</v>
      </c>
    </row>
    <row r="521" spans="1:4">
      <c r="A521">
        <v>1871</v>
      </c>
      <c r="B521">
        <v>0</v>
      </c>
      <c r="C521">
        <v>0</v>
      </c>
      <c r="D521">
        <v>0</v>
      </c>
    </row>
    <row r="522" spans="1:4">
      <c r="A522">
        <v>1872</v>
      </c>
      <c r="B522">
        <v>0</v>
      </c>
      <c r="C522">
        <v>0</v>
      </c>
      <c r="D522">
        <v>0</v>
      </c>
    </row>
    <row r="523" spans="1:4">
      <c r="A523">
        <v>1873</v>
      </c>
      <c r="B523">
        <v>0</v>
      </c>
      <c r="C523">
        <v>0</v>
      </c>
      <c r="D523">
        <v>0</v>
      </c>
    </row>
    <row r="524" spans="1:4">
      <c r="A524">
        <v>1874</v>
      </c>
      <c r="B524">
        <v>0</v>
      </c>
      <c r="C524">
        <v>0</v>
      </c>
      <c r="D524">
        <v>0</v>
      </c>
    </row>
    <row r="525" spans="1:4">
      <c r="A525">
        <v>1875</v>
      </c>
      <c r="B525">
        <v>0</v>
      </c>
      <c r="C525">
        <v>0</v>
      </c>
      <c r="D525">
        <v>0</v>
      </c>
    </row>
    <row r="526" spans="1:4">
      <c r="A526">
        <v>1876</v>
      </c>
      <c r="B526">
        <v>0</v>
      </c>
      <c r="C526">
        <v>0</v>
      </c>
      <c r="D526">
        <v>0</v>
      </c>
    </row>
    <row r="527" spans="1:4">
      <c r="A527">
        <v>1877</v>
      </c>
      <c r="B527">
        <v>0</v>
      </c>
      <c r="C527">
        <v>0</v>
      </c>
      <c r="D527">
        <v>0</v>
      </c>
    </row>
    <row r="528" spans="1:4">
      <c r="A528">
        <v>1878</v>
      </c>
      <c r="B528">
        <v>0</v>
      </c>
      <c r="C528">
        <v>0</v>
      </c>
      <c r="D528">
        <v>0</v>
      </c>
    </row>
    <row r="529" spans="1:4">
      <c r="A529">
        <v>1879</v>
      </c>
      <c r="B529">
        <v>0</v>
      </c>
      <c r="C529">
        <v>0</v>
      </c>
      <c r="D529">
        <v>0</v>
      </c>
    </row>
    <row r="530" spans="1:4">
      <c r="A530">
        <v>1880</v>
      </c>
      <c r="B530">
        <v>0</v>
      </c>
      <c r="C530">
        <v>0</v>
      </c>
      <c r="D530">
        <v>0</v>
      </c>
    </row>
    <row r="531" spans="1:4">
      <c r="A531">
        <v>1881</v>
      </c>
      <c r="B531">
        <v>0</v>
      </c>
      <c r="C531">
        <v>0</v>
      </c>
      <c r="D531">
        <v>0</v>
      </c>
    </row>
    <row r="532" spans="1:4">
      <c r="A532">
        <v>1882</v>
      </c>
      <c r="B532">
        <v>0</v>
      </c>
      <c r="C532">
        <v>0</v>
      </c>
      <c r="D532">
        <v>0</v>
      </c>
    </row>
    <row r="533" spans="1:4">
      <c r="A533">
        <v>1883</v>
      </c>
      <c r="B533">
        <v>0</v>
      </c>
      <c r="C533">
        <v>0</v>
      </c>
      <c r="D533">
        <v>0</v>
      </c>
    </row>
    <row r="534" spans="1:4">
      <c r="A534">
        <v>1884</v>
      </c>
      <c r="B534">
        <v>0</v>
      </c>
      <c r="C534">
        <v>0</v>
      </c>
      <c r="D534">
        <v>0</v>
      </c>
    </row>
    <row r="535" spans="1:4">
      <c r="A535">
        <v>1885</v>
      </c>
      <c r="B535">
        <v>0</v>
      </c>
      <c r="C535">
        <v>0</v>
      </c>
      <c r="D535">
        <v>0</v>
      </c>
    </row>
    <row r="536" spans="1:4">
      <c r="A536">
        <v>1886</v>
      </c>
      <c r="B536">
        <v>0</v>
      </c>
      <c r="C536">
        <v>0</v>
      </c>
      <c r="D536">
        <v>0</v>
      </c>
    </row>
    <row r="537" spans="1:4">
      <c r="A537">
        <v>1887</v>
      </c>
      <c r="B537">
        <v>0</v>
      </c>
      <c r="C537">
        <v>0</v>
      </c>
      <c r="D537">
        <v>0</v>
      </c>
    </row>
    <row r="538" spans="1:4">
      <c r="A538">
        <v>1888</v>
      </c>
      <c r="B538">
        <v>0</v>
      </c>
      <c r="C538">
        <v>0</v>
      </c>
      <c r="D538">
        <v>0</v>
      </c>
    </row>
    <row r="539" spans="1:4">
      <c r="A539">
        <v>1889</v>
      </c>
      <c r="B539">
        <v>0</v>
      </c>
      <c r="C539">
        <v>0</v>
      </c>
      <c r="D539">
        <v>0</v>
      </c>
    </row>
    <row r="540" spans="1:4">
      <c r="A540">
        <v>1890</v>
      </c>
      <c r="B540">
        <v>0</v>
      </c>
      <c r="C540">
        <v>0</v>
      </c>
      <c r="D540">
        <v>0</v>
      </c>
    </row>
    <row r="541" spans="1:4">
      <c r="A541">
        <v>1891</v>
      </c>
      <c r="B541">
        <v>0</v>
      </c>
      <c r="C541">
        <v>0</v>
      </c>
      <c r="D541">
        <v>0</v>
      </c>
    </row>
    <row r="542" spans="1:4">
      <c r="A542">
        <v>1892</v>
      </c>
      <c r="B542">
        <v>0</v>
      </c>
      <c r="C542">
        <v>0</v>
      </c>
      <c r="D542">
        <v>0</v>
      </c>
    </row>
    <row r="543" spans="1:4">
      <c r="A543">
        <v>1893</v>
      </c>
      <c r="B543">
        <v>0</v>
      </c>
      <c r="C543">
        <v>0</v>
      </c>
      <c r="D543">
        <v>0</v>
      </c>
    </row>
    <row r="544" spans="1:4">
      <c r="A544">
        <v>1894</v>
      </c>
      <c r="B544">
        <v>0</v>
      </c>
      <c r="C544">
        <v>0</v>
      </c>
      <c r="D544">
        <v>0</v>
      </c>
    </row>
    <row r="545" spans="1:4">
      <c r="A545">
        <v>1895</v>
      </c>
      <c r="B545">
        <v>0</v>
      </c>
      <c r="C545">
        <v>0</v>
      </c>
      <c r="D545">
        <v>0</v>
      </c>
    </row>
    <row r="546" spans="1:4">
      <c r="A546">
        <v>1896</v>
      </c>
      <c r="B546">
        <v>0</v>
      </c>
      <c r="C546">
        <v>0</v>
      </c>
      <c r="D546">
        <v>0</v>
      </c>
    </row>
    <row r="547" spans="1:4">
      <c r="A547">
        <v>1897</v>
      </c>
      <c r="B547">
        <v>0</v>
      </c>
      <c r="C547">
        <v>0</v>
      </c>
      <c r="D547">
        <v>0</v>
      </c>
    </row>
    <row r="548" spans="1:4">
      <c r="A548">
        <v>1898</v>
      </c>
      <c r="B548">
        <v>0</v>
      </c>
      <c r="C548">
        <v>0</v>
      </c>
      <c r="D548">
        <v>0</v>
      </c>
    </row>
    <row r="549" spans="1:4">
      <c r="A549">
        <v>1899</v>
      </c>
      <c r="B549">
        <v>0</v>
      </c>
      <c r="C549">
        <v>0</v>
      </c>
      <c r="D549">
        <v>0</v>
      </c>
    </row>
    <row r="550" spans="1:4">
      <c r="A550">
        <v>1900</v>
      </c>
      <c r="B550">
        <v>0</v>
      </c>
      <c r="C550">
        <v>0</v>
      </c>
      <c r="D550">
        <v>0</v>
      </c>
    </row>
    <row r="551" spans="1:4">
      <c r="A551">
        <v>1901</v>
      </c>
      <c r="B551">
        <v>0</v>
      </c>
      <c r="C551">
        <v>0</v>
      </c>
      <c r="D551">
        <v>0</v>
      </c>
    </row>
    <row r="552" spans="1:4">
      <c r="A552">
        <v>1902</v>
      </c>
      <c r="B552">
        <v>0</v>
      </c>
      <c r="C552">
        <v>0</v>
      </c>
      <c r="D552">
        <v>0</v>
      </c>
    </row>
    <row r="553" spans="1:4">
      <c r="A553">
        <v>1903</v>
      </c>
      <c r="B553">
        <v>0</v>
      </c>
      <c r="C553">
        <v>0</v>
      </c>
      <c r="D553">
        <v>0</v>
      </c>
    </row>
    <row r="554" spans="1:4">
      <c r="A554">
        <v>1904</v>
      </c>
      <c r="B554">
        <v>0</v>
      </c>
      <c r="C554">
        <v>0</v>
      </c>
      <c r="D554">
        <v>0</v>
      </c>
    </row>
    <row r="555" spans="1:4">
      <c r="A555">
        <v>1905</v>
      </c>
      <c r="B555">
        <v>0</v>
      </c>
      <c r="C555">
        <v>0</v>
      </c>
      <c r="D555">
        <v>0</v>
      </c>
    </row>
    <row r="556" spans="1:4">
      <c r="A556">
        <v>1906</v>
      </c>
      <c r="B556">
        <v>0</v>
      </c>
      <c r="C556">
        <v>0</v>
      </c>
      <c r="D556">
        <v>0</v>
      </c>
    </row>
    <row r="557" spans="1:4">
      <c r="A557">
        <v>1907</v>
      </c>
      <c r="B557">
        <v>0</v>
      </c>
      <c r="C557">
        <v>0</v>
      </c>
      <c r="D557">
        <v>0</v>
      </c>
    </row>
    <row r="558" spans="1:4">
      <c r="A558">
        <v>1908</v>
      </c>
      <c r="B558">
        <v>0</v>
      </c>
      <c r="C558">
        <v>0</v>
      </c>
      <c r="D558">
        <v>0</v>
      </c>
    </row>
    <row r="559" spans="1:4">
      <c r="A559">
        <v>1909</v>
      </c>
      <c r="B559">
        <v>0</v>
      </c>
      <c r="C559">
        <v>0</v>
      </c>
      <c r="D559">
        <v>0</v>
      </c>
    </row>
    <row r="560" spans="1:4">
      <c r="A560">
        <v>1910</v>
      </c>
      <c r="B560">
        <v>0</v>
      </c>
      <c r="C560">
        <v>0</v>
      </c>
      <c r="D560">
        <v>0</v>
      </c>
    </row>
    <row r="561" spans="1:4">
      <c r="A561">
        <v>1911</v>
      </c>
      <c r="B561">
        <v>0</v>
      </c>
      <c r="C561">
        <v>0</v>
      </c>
      <c r="D561">
        <v>0.21468755224700001</v>
      </c>
    </row>
    <row r="562" spans="1:4">
      <c r="A562">
        <v>1912</v>
      </c>
      <c r="B562">
        <v>0</v>
      </c>
      <c r="C562">
        <v>0</v>
      </c>
      <c r="D562">
        <v>0</v>
      </c>
    </row>
    <row r="563" spans="1:4">
      <c r="A563">
        <v>1913</v>
      </c>
      <c r="B563">
        <v>0</v>
      </c>
      <c r="C563">
        <v>0</v>
      </c>
      <c r="D563">
        <v>0</v>
      </c>
    </row>
    <row r="564" spans="1:4">
      <c r="A564">
        <v>1914</v>
      </c>
      <c r="B564">
        <v>0</v>
      </c>
      <c r="C564">
        <v>0</v>
      </c>
      <c r="D564">
        <v>0</v>
      </c>
    </row>
    <row r="565" spans="1:4">
      <c r="A565">
        <v>1915</v>
      </c>
      <c r="B565">
        <v>0</v>
      </c>
      <c r="C565">
        <v>0</v>
      </c>
      <c r="D565">
        <v>0</v>
      </c>
    </row>
    <row r="566" spans="1:4">
      <c r="A566">
        <v>1916</v>
      </c>
      <c r="B566">
        <v>0</v>
      </c>
      <c r="C566">
        <v>0</v>
      </c>
      <c r="D566">
        <v>0</v>
      </c>
    </row>
    <row r="567" spans="1:4">
      <c r="A567">
        <v>1917</v>
      </c>
      <c r="B567">
        <v>0</v>
      </c>
      <c r="C567">
        <v>0</v>
      </c>
      <c r="D567">
        <v>0</v>
      </c>
    </row>
    <row r="568" spans="1:4">
      <c r="A568">
        <v>1918</v>
      </c>
      <c r="B568">
        <v>0</v>
      </c>
      <c r="C568">
        <v>0</v>
      </c>
      <c r="D568">
        <v>0</v>
      </c>
    </row>
    <row r="569" spans="1:4">
      <c r="A569">
        <v>1919</v>
      </c>
      <c r="B569">
        <v>0.32931566409899998</v>
      </c>
      <c r="C569">
        <v>0.36185291825799998</v>
      </c>
      <c r="D569">
        <v>0</v>
      </c>
    </row>
    <row r="570" spans="1:4">
      <c r="A570">
        <v>1920</v>
      </c>
      <c r="B570">
        <v>0</v>
      </c>
      <c r="C570">
        <v>0</v>
      </c>
      <c r="D570">
        <v>0</v>
      </c>
    </row>
    <row r="571" spans="1:4">
      <c r="A571">
        <v>1921</v>
      </c>
      <c r="B571">
        <v>0</v>
      </c>
      <c r="C571">
        <v>0</v>
      </c>
      <c r="D571">
        <v>0</v>
      </c>
    </row>
    <row r="572" spans="1:4">
      <c r="A572">
        <v>1922</v>
      </c>
      <c r="B572">
        <v>0</v>
      </c>
      <c r="C572">
        <v>0</v>
      </c>
      <c r="D572">
        <v>0</v>
      </c>
    </row>
    <row r="573" spans="1:4">
      <c r="A573">
        <v>1923</v>
      </c>
      <c r="B573">
        <v>0</v>
      </c>
      <c r="C573">
        <v>0</v>
      </c>
      <c r="D573">
        <v>0</v>
      </c>
    </row>
    <row r="574" spans="1:4">
      <c r="A574">
        <v>1924</v>
      </c>
      <c r="B574">
        <v>0</v>
      </c>
      <c r="C574">
        <v>0</v>
      </c>
      <c r="D574">
        <v>0</v>
      </c>
    </row>
    <row r="575" spans="1:4">
      <c r="A575">
        <v>1925</v>
      </c>
      <c r="B575">
        <v>0</v>
      </c>
      <c r="C575">
        <v>0</v>
      </c>
      <c r="D575">
        <v>0</v>
      </c>
    </row>
    <row r="576" spans="1:4">
      <c r="A576">
        <v>1926</v>
      </c>
      <c r="B576">
        <v>0</v>
      </c>
      <c r="C576">
        <v>0</v>
      </c>
      <c r="D576">
        <v>0</v>
      </c>
    </row>
    <row r="577" spans="1:4">
      <c r="A577">
        <v>1927</v>
      </c>
      <c r="B577">
        <v>0</v>
      </c>
      <c r="C577">
        <v>0</v>
      </c>
      <c r="D577">
        <v>0</v>
      </c>
    </row>
    <row r="578" spans="1:4">
      <c r="A578">
        <v>1928</v>
      </c>
      <c r="B578">
        <v>0</v>
      </c>
      <c r="C578">
        <v>0</v>
      </c>
      <c r="D578">
        <v>0</v>
      </c>
    </row>
    <row r="579" spans="1:4">
      <c r="A579">
        <v>1929</v>
      </c>
      <c r="B579">
        <v>0</v>
      </c>
      <c r="C579">
        <v>0</v>
      </c>
      <c r="D579">
        <v>0</v>
      </c>
    </row>
    <row r="580" spans="1:4">
      <c r="A580">
        <v>1930</v>
      </c>
      <c r="B580">
        <v>0</v>
      </c>
      <c r="C580">
        <v>0</v>
      </c>
      <c r="D580">
        <v>0</v>
      </c>
    </row>
    <row r="581" spans="1:4">
      <c r="A581">
        <v>1931</v>
      </c>
      <c r="B581">
        <v>0</v>
      </c>
      <c r="C581">
        <v>0</v>
      </c>
      <c r="D581">
        <v>0</v>
      </c>
    </row>
    <row r="582" spans="1:4">
      <c r="A582">
        <v>1932</v>
      </c>
      <c r="B582">
        <v>0</v>
      </c>
      <c r="C582">
        <v>0</v>
      </c>
      <c r="D582">
        <v>0</v>
      </c>
    </row>
    <row r="583" spans="1:4">
      <c r="A583">
        <v>1933</v>
      </c>
      <c r="B583">
        <v>0</v>
      </c>
      <c r="C583">
        <v>0</v>
      </c>
      <c r="D583">
        <v>0</v>
      </c>
    </row>
    <row r="584" spans="1:4">
      <c r="A584">
        <v>1934</v>
      </c>
      <c r="B584">
        <v>0</v>
      </c>
      <c r="C584">
        <v>0</v>
      </c>
      <c r="D584">
        <v>0</v>
      </c>
    </row>
    <row r="585" spans="1:4">
      <c r="A585">
        <v>1935</v>
      </c>
      <c r="B585">
        <v>0</v>
      </c>
      <c r="C585">
        <v>0</v>
      </c>
      <c r="D585">
        <v>0.16876521403600001</v>
      </c>
    </row>
    <row r="586" spans="1:4">
      <c r="A586">
        <v>1936</v>
      </c>
      <c r="B586">
        <v>0</v>
      </c>
      <c r="C586">
        <v>0</v>
      </c>
      <c r="D586">
        <v>0</v>
      </c>
    </row>
    <row r="587" spans="1:4">
      <c r="A587">
        <v>1937</v>
      </c>
      <c r="B587">
        <v>0</v>
      </c>
      <c r="C587">
        <v>0</v>
      </c>
      <c r="D587">
        <v>0</v>
      </c>
    </row>
    <row r="588" spans="1:4">
      <c r="A588">
        <v>1938</v>
      </c>
      <c r="B588">
        <v>0</v>
      </c>
      <c r="C588">
        <v>0</v>
      </c>
      <c r="D588">
        <v>0</v>
      </c>
    </row>
    <row r="589" spans="1:4">
      <c r="A589">
        <v>1939</v>
      </c>
      <c r="B589">
        <v>0</v>
      </c>
      <c r="C589">
        <v>0</v>
      </c>
      <c r="D589">
        <v>0</v>
      </c>
    </row>
    <row r="590" spans="1:4">
      <c r="A590">
        <v>1940</v>
      </c>
      <c r="B590">
        <v>0</v>
      </c>
      <c r="C590">
        <v>0</v>
      </c>
      <c r="D590">
        <v>0</v>
      </c>
    </row>
    <row r="591" spans="1:4">
      <c r="A591">
        <v>1941</v>
      </c>
      <c r="B591">
        <v>0</v>
      </c>
      <c r="C591">
        <v>0</v>
      </c>
      <c r="D591">
        <v>0</v>
      </c>
    </row>
    <row r="592" spans="1:4">
      <c r="A592">
        <v>1942</v>
      </c>
      <c r="B592">
        <v>0</v>
      </c>
      <c r="C592">
        <v>0</v>
      </c>
      <c r="D592">
        <v>0</v>
      </c>
    </row>
    <row r="593" spans="1:4">
      <c r="A593">
        <v>1943</v>
      </c>
      <c r="B593">
        <v>0</v>
      </c>
      <c r="C593">
        <v>0</v>
      </c>
      <c r="D593">
        <v>0</v>
      </c>
    </row>
    <row r="594" spans="1:4">
      <c r="A594">
        <v>1944</v>
      </c>
      <c r="B594">
        <v>0</v>
      </c>
      <c r="C594">
        <v>0</v>
      </c>
      <c r="D594">
        <v>0</v>
      </c>
    </row>
    <row r="595" spans="1:4">
      <c r="A595">
        <v>1945</v>
      </c>
      <c r="B595">
        <v>0</v>
      </c>
      <c r="C595">
        <v>0</v>
      </c>
      <c r="D595">
        <v>0</v>
      </c>
    </row>
    <row r="596" spans="1:4">
      <c r="A596">
        <v>1946</v>
      </c>
      <c r="B596">
        <v>0</v>
      </c>
      <c r="C596">
        <v>0</v>
      </c>
      <c r="D596">
        <v>0</v>
      </c>
    </row>
    <row r="597" spans="1:4">
      <c r="A597">
        <v>1947</v>
      </c>
      <c r="B597">
        <v>0</v>
      </c>
      <c r="C597">
        <v>0</v>
      </c>
      <c r="D597">
        <v>0</v>
      </c>
    </row>
    <row r="598" spans="1:4">
      <c r="A598">
        <v>1948</v>
      </c>
      <c r="B598">
        <v>0</v>
      </c>
      <c r="C598">
        <v>0</v>
      </c>
      <c r="D598">
        <v>0</v>
      </c>
    </row>
    <row r="599" spans="1:4">
      <c r="A599">
        <v>1949</v>
      </c>
      <c r="B599">
        <v>0</v>
      </c>
      <c r="C599">
        <v>0</v>
      </c>
      <c r="D599">
        <v>0</v>
      </c>
    </row>
    <row r="600" spans="1:4">
      <c r="A600">
        <v>1950</v>
      </c>
      <c r="B600">
        <v>0</v>
      </c>
      <c r="C600">
        <v>0</v>
      </c>
      <c r="D600">
        <v>0</v>
      </c>
    </row>
    <row r="601" spans="1:4">
      <c r="A601">
        <v>1951</v>
      </c>
      <c r="B601">
        <v>0</v>
      </c>
      <c r="C601">
        <v>0</v>
      </c>
      <c r="D601">
        <v>0</v>
      </c>
    </row>
    <row r="602" spans="1:4">
      <c r="A602">
        <v>1952</v>
      </c>
      <c r="B602">
        <v>0</v>
      </c>
      <c r="C602">
        <v>0</v>
      </c>
      <c r="D602">
        <v>0</v>
      </c>
    </row>
    <row r="603" spans="1:4">
      <c r="A603">
        <v>1953</v>
      </c>
      <c r="B603">
        <v>0</v>
      </c>
      <c r="C603">
        <v>0</v>
      </c>
      <c r="D603">
        <v>0</v>
      </c>
    </row>
    <row r="604" spans="1:4">
      <c r="A604">
        <v>1954</v>
      </c>
      <c r="B604">
        <v>0</v>
      </c>
      <c r="C604">
        <v>0</v>
      </c>
      <c r="D604">
        <v>0</v>
      </c>
    </row>
    <row r="605" spans="1:4">
      <c r="A605">
        <v>1955</v>
      </c>
      <c r="B605">
        <v>0</v>
      </c>
      <c r="C605">
        <v>0</v>
      </c>
      <c r="D605">
        <v>0</v>
      </c>
    </row>
    <row r="606" spans="1:4">
      <c r="A606">
        <v>1956</v>
      </c>
      <c r="B606">
        <v>0</v>
      </c>
      <c r="C606">
        <v>0</v>
      </c>
      <c r="D606">
        <v>0</v>
      </c>
    </row>
    <row r="607" spans="1:4">
      <c r="A607">
        <v>1957</v>
      </c>
      <c r="B607">
        <v>0</v>
      </c>
      <c r="C607">
        <v>0</v>
      </c>
      <c r="D607">
        <v>0</v>
      </c>
    </row>
    <row r="608" spans="1:4">
      <c r="A608">
        <v>1958</v>
      </c>
      <c r="B608">
        <v>0</v>
      </c>
      <c r="C608">
        <v>0</v>
      </c>
      <c r="D608">
        <v>0</v>
      </c>
    </row>
    <row r="609" spans="1:4">
      <c r="A609">
        <v>1959</v>
      </c>
      <c r="B609">
        <v>0</v>
      </c>
      <c r="C609">
        <v>0</v>
      </c>
      <c r="D609">
        <v>0</v>
      </c>
    </row>
    <row r="610" spans="1:4">
      <c r="A610">
        <v>1960</v>
      </c>
      <c r="B610">
        <v>0</v>
      </c>
      <c r="C610">
        <v>0</v>
      </c>
      <c r="D610">
        <v>0</v>
      </c>
    </row>
    <row r="611" spans="1:4">
      <c r="A611">
        <v>1961</v>
      </c>
      <c r="B611">
        <v>0</v>
      </c>
      <c r="C611">
        <v>0</v>
      </c>
      <c r="D611">
        <v>0</v>
      </c>
    </row>
    <row r="612" spans="1:4">
      <c r="A612">
        <v>1962</v>
      </c>
      <c r="B612">
        <v>0</v>
      </c>
      <c r="C612">
        <v>0</v>
      </c>
      <c r="D612">
        <v>0</v>
      </c>
    </row>
    <row r="613" spans="1:4">
      <c r="A613">
        <v>1963</v>
      </c>
      <c r="B613">
        <v>0</v>
      </c>
      <c r="C613">
        <v>0</v>
      </c>
      <c r="D613">
        <v>0</v>
      </c>
    </row>
    <row r="614" spans="1:4">
      <c r="A614">
        <v>1964</v>
      </c>
      <c r="B614">
        <v>0</v>
      </c>
      <c r="C614">
        <v>0</v>
      </c>
      <c r="D614">
        <v>0</v>
      </c>
    </row>
    <row r="615" spans="1:4">
      <c r="A615">
        <v>1965</v>
      </c>
      <c r="B615">
        <v>0</v>
      </c>
      <c r="C615">
        <v>0</v>
      </c>
      <c r="D615">
        <v>0</v>
      </c>
    </row>
    <row r="616" spans="1:4">
      <c r="A616">
        <v>1966</v>
      </c>
      <c r="B616">
        <v>0</v>
      </c>
      <c r="C616">
        <v>0</v>
      </c>
      <c r="D616">
        <v>0</v>
      </c>
    </row>
    <row r="617" spans="1:4">
      <c r="A617">
        <v>1967</v>
      </c>
      <c r="B617">
        <v>0</v>
      </c>
      <c r="C617">
        <v>0</v>
      </c>
      <c r="D617">
        <v>0</v>
      </c>
    </row>
    <row r="618" spans="1:4">
      <c r="A618">
        <v>1968</v>
      </c>
      <c r="B618">
        <v>0</v>
      </c>
      <c r="C618">
        <v>0</v>
      </c>
      <c r="D618">
        <v>0</v>
      </c>
    </row>
    <row r="619" spans="1:4">
      <c r="A619">
        <v>1969</v>
      </c>
      <c r="B619">
        <v>0</v>
      </c>
      <c r="C619">
        <v>0</v>
      </c>
      <c r="D619">
        <v>0</v>
      </c>
    </row>
    <row r="620" spans="1:4">
      <c r="A620">
        <v>1970</v>
      </c>
      <c r="B620">
        <v>0</v>
      </c>
      <c r="C620">
        <v>0</v>
      </c>
      <c r="D620">
        <v>0</v>
      </c>
    </row>
    <row r="621" spans="1:4">
      <c r="A621">
        <v>1971</v>
      </c>
      <c r="B621">
        <v>0</v>
      </c>
      <c r="C621">
        <v>0</v>
      </c>
      <c r="D621">
        <v>0</v>
      </c>
    </row>
    <row r="622" spans="1:4">
      <c r="A622">
        <v>1972</v>
      </c>
      <c r="B622">
        <v>0</v>
      </c>
      <c r="C622">
        <v>0</v>
      </c>
      <c r="D622">
        <v>0</v>
      </c>
    </row>
    <row r="623" spans="1:4">
      <c r="A623">
        <v>1973</v>
      </c>
      <c r="B623">
        <v>0</v>
      </c>
      <c r="C623">
        <v>0</v>
      </c>
      <c r="D623">
        <v>0</v>
      </c>
    </row>
    <row r="624" spans="1:4">
      <c r="A624">
        <v>1974</v>
      </c>
      <c r="B624">
        <v>0</v>
      </c>
      <c r="C624">
        <v>0</v>
      </c>
      <c r="D624">
        <v>0</v>
      </c>
    </row>
    <row r="625" spans="1:4">
      <c r="A625">
        <v>1975</v>
      </c>
      <c r="B625">
        <v>0</v>
      </c>
      <c r="C625">
        <v>0</v>
      </c>
      <c r="D625">
        <v>0</v>
      </c>
    </row>
    <row r="626" spans="1:4">
      <c r="A626">
        <v>1976</v>
      </c>
      <c r="B626">
        <v>0</v>
      </c>
      <c r="C626">
        <v>0</v>
      </c>
      <c r="D626">
        <v>0</v>
      </c>
    </row>
    <row r="627" spans="1:4">
      <c r="A627">
        <v>1977</v>
      </c>
      <c r="B627">
        <v>0</v>
      </c>
      <c r="C627">
        <v>0</v>
      </c>
      <c r="D627">
        <v>0</v>
      </c>
    </row>
    <row r="628" spans="1:4">
      <c r="A628">
        <v>1978</v>
      </c>
      <c r="B628">
        <v>0</v>
      </c>
      <c r="C628">
        <v>0</v>
      </c>
      <c r="D628">
        <v>0.29699874892200001</v>
      </c>
    </row>
    <row r="629" spans="1:4">
      <c r="A629">
        <v>1979</v>
      </c>
      <c r="B629">
        <v>0.34925622878700002</v>
      </c>
      <c r="C629">
        <v>0</v>
      </c>
      <c r="D629">
        <v>0</v>
      </c>
    </row>
    <row r="630" spans="1:4">
      <c r="A630">
        <v>1980</v>
      </c>
      <c r="B630">
        <v>0</v>
      </c>
      <c r="C630">
        <v>0</v>
      </c>
      <c r="D630">
        <v>0</v>
      </c>
    </row>
    <row r="631" spans="1:4">
      <c r="A631">
        <v>1981</v>
      </c>
      <c r="B631">
        <v>0</v>
      </c>
      <c r="C631">
        <v>0</v>
      </c>
      <c r="D631">
        <v>0</v>
      </c>
    </row>
    <row r="632" spans="1:4">
      <c r="A632">
        <v>1982</v>
      </c>
      <c r="B632">
        <v>0</v>
      </c>
      <c r="C632">
        <v>0</v>
      </c>
      <c r="D632">
        <v>0</v>
      </c>
    </row>
    <row r="633" spans="1:4">
      <c r="A633">
        <v>1983</v>
      </c>
      <c r="B633">
        <v>0</v>
      </c>
      <c r="C633">
        <v>0</v>
      </c>
      <c r="D633">
        <v>0</v>
      </c>
    </row>
    <row r="634" spans="1:4">
      <c r="A634">
        <v>1984</v>
      </c>
      <c r="B634">
        <v>0</v>
      </c>
      <c r="C634">
        <v>0</v>
      </c>
      <c r="D634">
        <v>0</v>
      </c>
    </row>
    <row r="635" spans="1:4">
      <c r="A635">
        <v>1985</v>
      </c>
      <c r="B635">
        <v>0</v>
      </c>
      <c r="C635">
        <v>0</v>
      </c>
      <c r="D635">
        <v>0</v>
      </c>
    </row>
    <row r="636" spans="1:4">
      <c r="A636">
        <v>1986</v>
      </c>
      <c r="B636">
        <v>0</v>
      </c>
      <c r="C636">
        <v>0.45616058068499998</v>
      </c>
      <c r="D636">
        <v>0</v>
      </c>
    </row>
    <row r="637" spans="1:4">
      <c r="A637">
        <v>1987</v>
      </c>
      <c r="B637">
        <v>0</v>
      </c>
      <c r="C637">
        <v>0</v>
      </c>
      <c r="D637">
        <v>0</v>
      </c>
    </row>
    <row r="638" spans="1:4">
      <c r="A638">
        <v>1988</v>
      </c>
      <c r="B638">
        <v>0</v>
      </c>
      <c r="C638">
        <v>0</v>
      </c>
      <c r="D638">
        <v>0</v>
      </c>
    </row>
    <row r="639" spans="1:4">
      <c r="A639">
        <v>1989</v>
      </c>
      <c r="B639">
        <v>0</v>
      </c>
      <c r="C639">
        <v>0</v>
      </c>
      <c r="D639">
        <v>0</v>
      </c>
    </row>
    <row r="640" spans="1:4">
      <c r="A640">
        <v>1990</v>
      </c>
      <c r="B640">
        <v>0</v>
      </c>
      <c r="C640">
        <v>0</v>
      </c>
      <c r="D640">
        <v>0</v>
      </c>
    </row>
    <row r="641" spans="1:4">
      <c r="A641">
        <v>1991</v>
      </c>
      <c r="B641">
        <v>0</v>
      </c>
      <c r="C641">
        <v>0</v>
      </c>
      <c r="D641">
        <v>0</v>
      </c>
    </row>
    <row r="642" spans="1:4">
      <c r="A642">
        <v>1992</v>
      </c>
      <c r="B642">
        <v>0</v>
      </c>
      <c r="C642">
        <v>0</v>
      </c>
      <c r="D642">
        <v>0</v>
      </c>
    </row>
    <row r="643" spans="1:4">
      <c r="A643">
        <v>1993</v>
      </c>
      <c r="B643">
        <v>0</v>
      </c>
      <c r="C643">
        <v>0</v>
      </c>
      <c r="D643">
        <v>0</v>
      </c>
    </row>
    <row r="644" spans="1:4">
      <c r="A644">
        <v>1994</v>
      </c>
      <c r="B644">
        <v>0</v>
      </c>
      <c r="C644">
        <v>0</v>
      </c>
      <c r="D644">
        <v>0</v>
      </c>
    </row>
    <row r="645" spans="1:4">
      <c r="A645">
        <v>1995</v>
      </c>
      <c r="B645">
        <v>0</v>
      </c>
      <c r="C645">
        <v>0</v>
      </c>
      <c r="D645">
        <v>0</v>
      </c>
    </row>
    <row r="646" spans="1:4">
      <c r="A646">
        <v>1996</v>
      </c>
      <c r="B646">
        <v>0.51242085351599997</v>
      </c>
      <c r="C646">
        <v>0</v>
      </c>
      <c r="D646">
        <v>0.27911475733800001</v>
      </c>
    </row>
    <row r="647" spans="1:4">
      <c r="A647">
        <v>1997</v>
      </c>
      <c r="B647">
        <v>0</v>
      </c>
      <c r="C647">
        <v>0.52315830303800004</v>
      </c>
      <c r="D647">
        <v>0</v>
      </c>
    </row>
    <row r="648" spans="1:4">
      <c r="A648">
        <v>1998</v>
      </c>
      <c r="B648">
        <v>0</v>
      </c>
      <c r="C648">
        <v>0</v>
      </c>
      <c r="D648">
        <v>0</v>
      </c>
    </row>
    <row r="649" spans="1:4">
      <c r="A649">
        <v>1999</v>
      </c>
      <c r="B649">
        <v>0</v>
      </c>
      <c r="C649">
        <v>0</v>
      </c>
      <c r="D649">
        <v>0</v>
      </c>
    </row>
    <row r="650" spans="1:4">
      <c r="A650">
        <v>2000</v>
      </c>
      <c r="B650">
        <v>0</v>
      </c>
      <c r="C650">
        <v>0</v>
      </c>
      <c r="D650">
        <v>0</v>
      </c>
    </row>
    <row r="651" spans="1:4">
      <c r="A651">
        <v>2001</v>
      </c>
      <c r="B651">
        <v>0</v>
      </c>
      <c r="C651">
        <v>0</v>
      </c>
      <c r="D651">
        <v>0</v>
      </c>
    </row>
    <row r="652" spans="1:4">
      <c r="A652">
        <v>2002</v>
      </c>
      <c r="B652">
        <v>0</v>
      </c>
      <c r="C652">
        <v>0</v>
      </c>
      <c r="D652">
        <v>0</v>
      </c>
    </row>
    <row r="653" spans="1:4">
      <c r="A653">
        <v>2003</v>
      </c>
      <c r="B653">
        <v>0</v>
      </c>
      <c r="C653">
        <v>0</v>
      </c>
      <c r="D653">
        <v>0</v>
      </c>
    </row>
    <row r="654" spans="1:4">
      <c r="A654">
        <v>2004</v>
      </c>
      <c r="B654">
        <v>0</v>
      </c>
      <c r="C654">
        <v>0</v>
      </c>
      <c r="D654">
        <v>0</v>
      </c>
    </row>
    <row r="655" spans="1:4">
      <c r="A655">
        <v>2005</v>
      </c>
      <c r="B655">
        <v>0</v>
      </c>
      <c r="C655">
        <v>0</v>
      </c>
      <c r="D655">
        <v>0</v>
      </c>
    </row>
    <row r="656" spans="1:4">
      <c r="A656">
        <v>2006</v>
      </c>
      <c r="B656">
        <v>0</v>
      </c>
      <c r="C656">
        <v>0</v>
      </c>
      <c r="D656">
        <v>0</v>
      </c>
    </row>
    <row r="657" spans="1:6">
      <c r="A657">
        <v>2007</v>
      </c>
      <c r="B657">
        <v>0</v>
      </c>
      <c r="C657">
        <v>0</v>
      </c>
      <c r="D657">
        <v>0</v>
      </c>
    </row>
    <row r="658" spans="1:6">
      <c r="A658">
        <v>2008</v>
      </c>
      <c r="B658">
        <v>0</v>
      </c>
      <c r="C658">
        <v>0</v>
      </c>
      <c r="D658">
        <v>0</v>
      </c>
    </row>
    <row r="659" spans="1:6">
      <c r="A659">
        <v>2009</v>
      </c>
      <c r="B659">
        <v>0</v>
      </c>
      <c r="C659">
        <v>0</v>
      </c>
      <c r="D659">
        <v>0</v>
      </c>
    </row>
    <row r="660" spans="1:6">
      <c r="A660">
        <v>2010</v>
      </c>
      <c r="B660">
        <v>0</v>
      </c>
      <c r="C660">
        <v>0</v>
      </c>
      <c r="D660">
        <v>0</v>
      </c>
    </row>
    <row r="661" spans="1:6">
      <c r="A661">
        <v>2011</v>
      </c>
      <c r="B661">
        <v>0</v>
      </c>
      <c r="C661">
        <v>0</v>
      </c>
      <c r="D661">
        <v>0</v>
      </c>
    </row>
    <row r="662" spans="1:6">
      <c r="A662">
        <v>2012</v>
      </c>
      <c r="B662">
        <v>0</v>
      </c>
      <c r="C662">
        <v>0</v>
      </c>
      <c r="D662">
        <v>0</v>
      </c>
    </row>
    <row r="663" spans="1:6">
      <c r="A663">
        <v>2013</v>
      </c>
      <c r="B663">
        <v>0</v>
      </c>
      <c r="C663">
        <v>0</v>
      </c>
      <c r="D663">
        <v>0</v>
      </c>
    </row>
    <row r="664" spans="1:6">
      <c r="A664">
        <v>2014</v>
      </c>
      <c r="B664">
        <v>0</v>
      </c>
      <c r="C664">
        <v>0</v>
      </c>
      <c r="D664">
        <v>0</v>
      </c>
    </row>
    <row r="665" spans="1:6">
      <c r="A665" t="s">
        <v>31</v>
      </c>
    </row>
    <row r="666" spans="1:6">
      <c r="A666" t="s">
        <v>316</v>
      </c>
      <c r="B666">
        <v>100</v>
      </c>
    </row>
    <row r="667" spans="1:6">
      <c r="A667" t="s">
        <v>317</v>
      </c>
      <c r="B667">
        <v>94</v>
      </c>
    </row>
    <row r="668" spans="1:6">
      <c r="A668" t="s">
        <v>318</v>
      </c>
      <c r="B668">
        <v>100</v>
      </c>
    </row>
    <row r="669" spans="1:6">
      <c r="A669" t="s">
        <v>36</v>
      </c>
    </row>
    <row r="670" spans="1:6">
      <c r="A670" t="s">
        <v>319</v>
      </c>
      <c r="B670" t="s">
        <v>130</v>
      </c>
      <c r="C670" t="s">
        <v>131</v>
      </c>
      <c r="D670" t="s">
        <v>320</v>
      </c>
      <c r="E670" t="s">
        <v>321</v>
      </c>
      <c r="F670" t="s">
        <v>322</v>
      </c>
    </row>
    <row r="671" spans="1:6">
      <c r="A671" t="s">
        <v>323</v>
      </c>
      <c r="B671" t="s">
        <v>134</v>
      </c>
      <c r="C671" t="s">
        <v>135</v>
      </c>
    </row>
    <row r="672" spans="1:6">
      <c r="A672" t="s">
        <v>323</v>
      </c>
      <c r="B672" t="s">
        <v>136</v>
      </c>
      <c r="C672" t="s">
        <v>137</v>
      </c>
    </row>
    <row r="673" spans="1:7">
      <c r="A673" t="s">
        <v>323</v>
      </c>
      <c r="B673" t="s">
        <v>138</v>
      </c>
      <c r="C673" t="s">
        <v>139</v>
      </c>
      <c r="D673" t="s">
        <v>140</v>
      </c>
      <c r="E673" t="s">
        <v>141</v>
      </c>
    </row>
    <row r="674" spans="1:7">
      <c r="A674" t="s">
        <v>323</v>
      </c>
      <c r="B674" t="s">
        <v>142</v>
      </c>
      <c r="C674" t="s">
        <v>143</v>
      </c>
      <c r="D674" t="s">
        <v>144</v>
      </c>
      <c r="E674" t="s">
        <v>139</v>
      </c>
      <c r="F674" t="s">
        <v>145</v>
      </c>
      <c r="G674" t="s">
        <v>141</v>
      </c>
    </row>
    <row r="675" spans="1:7">
      <c r="A675" t="s">
        <v>323</v>
      </c>
      <c r="B675" t="s">
        <v>146</v>
      </c>
      <c r="C675" t="s">
        <v>143</v>
      </c>
      <c r="D675" t="s">
        <v>147</v>
      </c>
      <c r="E675" t="s">
        <v>139</v>
      </c>
      <c r="F675" t="s">
        <v>140</v>
      </c>
      <c r="G675" t="s">
        <v>141</v>
      </c>
    </row>
    <row r="676" spans="1:7">
      <c r="A676" t="s">
        <v>323</v>
      </c>
      <c r="B676" t="s">
        <v>148</v>
      </c>
    </row>
    <row r="677" spans="1:7">
      <c r="A677" t="s">
        <v>324</v>
      </c>
      <c r="B677" t="s">
        <v>130</v>
      </c>
      <c r="C677" t="s">
        <v>131</v>
      </c>
      <c r="D677" t="s">
        <v>325</v>
      </c>
      <c r="E677" t="s">
        <v>321</v>
      </c>
      <c r="F677" t="s">
        <v>322</v>
      </c>
    </row>
    <row r="678" spans="1:7">
      <c r="A678" t="s">
        <v>326</v>
      </c>
      <c r="B678" t="s">
        <v>134</v>
      </c>
      <c r="C678" t="s">
        <v>135</v>
      </c>
    </row>
    <row r="679" spans="1:7">
      <c r="A679" t="s">
        <v>326</v>
      </c>
      <c r="B679" t="s">
        <v>136</v>
      </c>
      <c r="C679" t="s">
        <v>137</v>
      </c>
    </row>
    <row r="680" spans="1:7">
      <c r="A680" t="s">
        <v>326</v>
      </c>
      <c r="B680" t="s">
        <v>138</v>
      </c>
      <c r="C680" t="s">
        <v>139</v>
      </c>
      <c r="D680" t="s">
        <v>140</v>
      </c>
      <c r="E680" t="s">
        <v>141</v>
      </c>
    </row>
    <row r="681" spans="1:7">
      <c r="A681" t="s">
        <v>326</v>
      </c>
      <c r="B681" t="s">
        <v>142</v>
      </c>
      <c r="C681" t="s">
        <v>143</v>
      </c>
      <c r="D681" t="s">
        <v>144</v>
      </c>
      <c r="E681" t="s">
        <v>139</v>
      </c>
      <c r="F681" t="s">
        <v>145</v>
      </c>
      <c r="G681" t="s">
        <v>141</v>
      </c>
    </row>
    <row r="682" spans="1:7">
      <c r="A682" t="s">
        <v>326</v>
      </c>
      <c r="B682" t="s">
        <v>146</v>
      </c>
      <c r="C682" t="s">
        <v>143</v>
      </c>
      <c r="D682" t="s">
        <v>147</v>
      </c>
      <c r="E682" t="s">
        <v>139</v>
      </c>
      <c r="F682" t="s">
        <v>140</v>
      </c>
      <c r="G682" t="s">
        <v>141</v>
      </c>
    </row>
    <row r="683" spans="1:7">
      <c r="A683" t="s">
        <v>326</v>
      </c>
      <c r="B683" t="s">
        <v>148</v>
      </c>
    </row>
    <row r="684" spans="1:7">
      <c r="A684" t="s">
        <v>327</v>
      </c>
      <c r="B684" t="s">
        <v>130</v>
      </c>
      <c r="C684" t="s">
        <v>131</v>
      </c>
      <c r="D684" t="s">
        <v>328</v>
      </c>
      <c r="E684" t="s">
        <v>321</v>
      </c>
      <c r="F684" t="s">
        <v>322</v>
      </c>
    </row>
    <row r="685" spans="1:7">
      <c r="A685" t="s">
        <v>329</v>
      </c>
      <c r="B685" t="s">
        <v>134</v>
      </c>
      <c r="C685" t="s">
        <v>135</v>
      </c>
    </row>
    <row r="686" spans="1:7">
      <c r="A686" t="s">
        <v>329</v>
      </c>
      <c r="B686" t="s">
        <v>136</v>
      </c>
      <c r="C686" t="s">
        <v>137</v>
      </c>
    </row>
    <row r="687" spans="1:7">
      <c r="A687" t="s">
        <v>329</v>
      </c>
      <c r="B687" t="s">
        <v>138</v>
      </c>
      <c r="C687" t="s">
        <v>139</v>
      </c>
      <c r="D687" t="s">
        <v>140</v>
      </c>
      <c r="E687" t="s">
        <v>141</v>
      </c>
    </row>
    <row r="688" spans="1:7">
      <c r="A688" t="s">
        <v>329</v>
      </c>
      <c r="B688" t="s">
        <v>142</v>
      </c>
      <c r="C688" t="s">
        <v>143</v>
      </c>
      <c r="D688" t="s">
        <v>144</v>
      </c>
      <c r="E688" t="s">
        <v>139</v>
      </c>
      <c r="F688" t="s">
        <v>145</v>
      </c>
      <c r="G688" t="s">
        <v>141</v>
      </c>
    </row>
    <row r="689" spans="1:7">
      <c r="A689" t="s">
        <v>329</v>
      </c>
      <c r="B689" t="s">
        <v>146</v>
      </c>
      <c r="C689" t="s">
        <v>143</v>
      </c>
      <c r="D689" t="s">
        <v>147</v>
      </c>
      <c r="E689" t="s">
        <v>139</v>
      </c>
      <c r="F689" t="s">
        <v>140</v>
      </c>
      <c r="G689" t="s">
        <v>141</v>
      </c>
    </row>
    <row r="690" spans="1:7">
      <c r="A690" t="s">
        <v>329</v>
      </c>
      <c r="B690" t="s">
        <v>148</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07"/>
  <sheetViews>
    <sheetView topLeftCell="A67" workbookViewId="0">
      <selection activeCell="K93" sqref="K93:K95"/>
    </sheetView>
  </sheetViews>
  <sheetFormatPr defaultRowHeight="14.25"/>
  <cols>
    <col min="2" max="2" width="49.73046875" bestFit="1" customWidth="1"/>
    <col min="3" max="3" width="42.59765625" bestFit="1" customWidth="1"/>
    <col min="4" max="4" width="10.265625" bestFit="1" customWidth="1"/>
    <col min="5" max="5" width="6.3984375" bestFit="1" customWidth="1"/>
    <col min="6" max="6" width="12.1328125" bestFit="1" customWidth="1"/>
    <col min="7" max="7" width="11.1328125" bestFit="1" customWidth="1"/>
    <col min="8" max="8" width="13.59765625" bestFit="1" customWidth="1"/>
    <col min="9" max="9" width="8.597656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103</v>
      </c>
      <c r="W1" t="s">
        <v>104</v>
      </c>
      <c r="X1" t="s">
        <v>105</v>
      </c>
      <c r="Y1" t="s">
        <v>106</v>
      </c>
      <c r="Z1" t="s">
        <v>107</v>
      </c>
      <c r="AA1" t="s">
        <v>151</v>
      </c>
      <c r="AB1" t="s">
        <v>152</v>
      </c>
      <c r="AC1" t="s">
        <v>110</v>
      </c>
      <c r="AD1" t="s">
        <v>153</v>
      </c>
      <c r="AE1" t="s">
        <v>112</v>
      </c>
      <c r="AF1" t="s">
        <v>154</v>
      </c>
      <c r="AG1" t="s">
        <v>114</v>
      </c>
    </row>
    <row r="2" spans="1:33">
      <c r="A2">
        <v>1</v>
      </c>
      <c r="B2" t="s">
        <v>333</v>
      </c>
      <c r="C2" t="s">
        <v>334</v>
      </c>
      <c r="D2">
        <v>1</v>
      </c>
      <c r="E2">
        <v>1</v>
      </c>
      <c r="F2">
        <v>1</v>
      </c>
      <c r="G2" t="s">
        <v>335</v>
      </c>
      <c r="H2" t="s">
        <v>117</v>
      </c>
      <c r="I2" t="s">
        <v>336</v>
      </c>
      <c r="J2">
        <v>100</v>
      </c>
      <c r="K2">
        <v>1902</v>
      </c>
      <c r="L2">
        <v>1880</v>
      </c>
      <c r="M2">
        <v>1925</v>
      </c>
      <c r="N2">
        <v>100</v>
      </c>
      <c r="O2">
        <v>22.369687646999999</v>
      </c>
      <c r="P2">
        <v>-0.21780267574600001</v>
      </c>
      <c r="Q2">
        <v>100</v>
      </c>
      <c r="R2">
        <v>1902</v>
      </c>
      <c r="S2">
        <v>1</v>
      </c>
      <c r="T2">
        <v>0</v>
      </c>
      <c r="U2">
        <v>0</v>
      </c>
      <c r="V2">
        <v>-5.5133340733899997E-3</v>
      </c>
      <c r="W2">
        <v>6.0406393280599997E-3</v>
      </c>
      <c r="X2">
        <v>6.6255138339899999E-3</v>
      </c>
      <c r="Y2">
        <v>-0.36341067687700002</v>
      </c>
      <c r="Z2">
        <v>-2.8449195588199999E-2</v>
      </c>
      <c r="AA2">
        <v>11.309329012399999</v>
      </c>
      <c r="AB2">
        <v>-0.33486379923600001</v>
      </c>
      <c r="AC2">
        <v>1902</v>
      </c>
      <c r="AD2">
        <v>1</v>
      </c>
      <c r="AE2">
        <v>0</v>
      </c>
      <c r="AF2">
        <v>0</v>
      </c>
      <c r="AG2">
        <v>0.96</v>
      </c>
    </row>
    <row r="3" spans="1:33">
      <c r="A3">
        <v>2</v>
      </c>
      <c r="B3" t="s">
        <v>333</v>
      </c>
      <c r="C3" t="s">
        <v>334</v>
      </c>
      <c r="D3">
        <v>1</v>
      </c>
      <c r="E3">
        <v>1</v>
      </c>
      <c r="F3">
        <v>1</v>
      </c>
      <c r="G3" t="s">
        <v>335</v>
      </c>
      <c r="H3" t="s">
        <v>117</v>
      </c>
      <c r="I3" t="s">
        <v>336</v>
      </c>
      <c r="J3">
        <v>100</v>
      </c>
      <c r="K3">
        <v>1925</v>
      </c>
      <c r="L3">
        <v>1902</v>
      </c>
      <c r="M3">
        <v>1978</v>
      </c>
      <c r="N3">
        <v>100</v>
      </c>
      <c r="O3">
        <v>32.242719338699999</v>
      </c>
      <c r="P3">
        <v>0.29831512152400003</v>
      </c>
      <c r="Q3">
        <v>100</v>
      </c>
      <c r="R3">
        <v>1925</v>
      </c>
      <c r="S3">
        <v>0.9</v>
      </c>
      <c r="T3">
        <v>1926</v>
      </c>
      <c r="U3">
        <v>0.1</v>
      </c>
      <c r="V3">
        <v>5.9938339849600003E-3</v>
      </c>
      <c r="W3">
        <v>6.6255138339899999E-3</v>
      </c>
      <c r="X3">
        <v>2.4890529753300002E-3</v>
      </c>
      <c r="Y3">
        <v>0.15794645645899999</v>
      </c>
      <c r="Z3">
        <v>1.5976355882300002E-2</v>
      </c>
      <c r="AA3">
        <v>7.56874045065</v>
      </c>
      <c r="AB3">
        <v>0.15817563669900001</v>
      </c>
      <c r="AC3">
        <v>1925</v>
      </c>
      <c r="AD3">
        <v>0.79</v>
      </c>
      <c r="AE3">
        <v>1923</v>
      </c>
      <c r="AF3">
        <v>0.15</v>
      </c>
      <c r="AG3">
        <v>0.88</v>
      </c>
    </row>
    <row r="4" spans="1:33">
      <c r="A4">
        <v>3</v>
      </c>
      <c r="B4" t="s">
        <v>333</v>
      </c>
      <c r="C4" t="s">
        <v>334</v>
      </c>
      <c r="D4">
        <v>1</v>
      </c>
      <c r="E4">
        <v>1</v>
      </c>
      <c r="F4">
        <v>1</v>
      </c>
      <c r="G4" t="s">
        <v>335</v>
      </c>
      <c r="H4" t="s">
        <v>117</v>
      </c>
      <c r="I4" t="s">
        <v>336</v>
      </c>
      <c r="J4">
        <v>100</v>
      </c>
      <c r="K4">
        <v>1978</v>
      </c>
      <c r="L4">
        <v>1925</v>
      </c>
      <c r="M4">
        <v>1997</v>
      </c>
      <c r="N4">
        <v>100</v>
      </c>
      <c r="O4">
        <v>31.452507389099999</v>
      </c>
      <c r="P4">
        <v>0.34747147015000002</v>
      </c>
      <c r="Q4">
        <v>100</v>
      </c>
      <c r="R4">
        <v>1978</v>
      </c>
      <c r="S4">
        <v>0.93</v>
      </c>
      <c r="T4">
        <v>1977</v>
      </c>
      <c r="U4">
        <v>0.05</v>
      </c>
      <c r="V4">
        <v>6.8507490996200003E-3</v>
      </c>
      <c r="W4">
        <v>2.4890529753300002E-3</v>
      </c>
      <c r="X4">
        <v>1.25526666667E-2</v>
      </c>
      <c r="Y4">
        <v>0.15736538497200001</v>
      </c>
      <c r="Z4">
        <v>2.09613602941E-2</v>
      </c>
      <c r="AA4">
        <v>7.4344689349899999</v>
      </c>
      <c r="AB4">
        <v>0.267775842662</v>
      </c>
      <c r="AC4">
        <v>1976</v>
      </c>
      <c r="AD4">
        <v>0.79</v>
      </c>
      <c r="AE4">
        <v>1977</v>
      </c>
      <c r="AF4">
        <v>0.11</v>
      </c>
      <c r="AG4">
        <v>0.32</v>
      </c>
    </row>
    <row r="5" spans="1:33">
      <c r="A5">
        <v>4</v>
      </c>
      <c r="B5" t="s">
        <v>333</v>
      </c>
      <c r="C5" t="s">
        <v>334</v>
      </c>
      <c r="D5">
        <v>1</v>
      </c>
      <c r="E5">
        <v>1</v>
      </c>
      <c r="F5">
        <v>1</v>
      </c>
      <c r="G5" t="s">
        <v>335</v>
      </c>
      <c r="H5" t="s">
        <v>117</v>
      </c>
      <c r="I5" t="s">
        <v>336</v>
      </c>
      <c r="J5">
        <v>100</v>
      </c>
      <c r="K5">
        <v>1997</v>
      </c>
      <c r="L5">
        <v>1978</v>
      </c>
      <c r="M5">
        <v>2014</v>
      </c>
      <c r="N5">
        <v>100</v>
      </c>
      <c r="O5">
        <v>24.914866961800001</v>
      </c>
      <c r="P5">
        <v>0.52897625746900001</v>
      </c>
      <c r="Q5">
        <v>100</v>
      </c>
      <c r="R5">
        <v>1997</v>
      </c>
      <c r="S5">
        <v>0.99</v>
      </c>
      <c r="T5">
        <v>1995</v>
      </c>
      <c r="U5">
        <v>0.01</v>
      </c>
      <c r="V5">
        <v>2.5175289961400001E-2</v>
      </c>
      <c r="W5">
        <v>1.25526666667E-2</v>
      </c>
      <c r="X5">
        <v>1.31448553922E-2</v>
      </c>
      <c r="Y5">
        <v>0.29682063273999998</v>
      </c>
      <c r="Z5">
        <v>4.31981426471E-2</v>
      </c>
      <c r="AA5">
        <v>10.099330203699999</v>
      </c>
      <c r="AB5">
        <v>0.40502712195899998</v>
      </c>
      <c r="AC5">
        <v>1997</v>
      </c>
      <c r="AD5">
        <v>0.97</v>
      </c>
      <c r="AE5">
        <v>1994</v>
      </c>
      <c r="AF5">
        <v>0.01</v>
      </c>
      <c r="AG5">
        <v>0.92</v>
      </c>
    </row>
    <row r="6" spans="1:33">
      <c r="A6" t="s">
        <v>0</v>
      </c>
      <c r="B6" t="s">
        <v>1</v>
      </c>
      <c r="C6" t="s">
        <v>2</v>
      </c>
      <c r="D6" t="s">
        <v>3</v>
      </c>
      <c r="E6" t="s">
        <v>4</v>
      </c>
      <c r="F6" t="s">
        <v>5</v>
      </c>
      <c r="G6" t="s">
        <v>6</v>
      </c>
      <c r="H6" t="s">
        <v>7</v>
      </c>
      <c r="I6" t="s">
        <v>8</v>
      </c>
      <c r="J6" t="s">
        <v>9</v>
      </c>
      <c r="K6" t="s">
        <v>10</v>
      </c>
      <c r="L6" t="s">
        <v>11</v>
      </c>
      <c r="M6" t="s">
        <v>12</v>
      </c>
      <c r="N6" t="s">
        <v>13</v>
      </c>
      <c r="O6" t="s">
        <v>14</v>
      </c>
      <c r="P6" t="s">
        <v>15</v>
      </c>
      <c r="Q6" t="s">
        <v>16</v>
      </c>
      <c r="R6" t="s">
        <v>17</v>
      </c>
      <c r="S6" t="s">
        <v>18</v>
      </c>
      <c r="T6" t="s">
        <v>19</v>
      </c>
      <c r="U6" t="s">
        <v>20</v>
      </c>
      <c r="V6" t="s">
        <v>103</v>
      </c>
      <c r="W6" t="s">
        <v>104</v>
      </c>
      <c r="X6" t="s">
        <v>105</v>
      </c>
      <c r="Y6" t="s">
        <v>106</v>
      </c>
      <c r="Z6" t="s">
        <v>107</v>
      </c>
      <c r="AA6" t="s">
        <v>151</v>
      </c>
      <c r="AB6" t="s">
        <v>152</v>
      </c>
      <c r="AC6" t="s">
        <v>110</v>
      </c>
      <c r="AD6" t="s">
        <v>153</v>
      </c>
      <c r="AE6" t="s">
        <v>112</v>
      </c>
      <c r="AF6" t="s">
        <v>154</v>
      </c>
      <c r="AG6" t="s">
        <v>114</v>
      </c>
    </row>
    <row r="7" spans="1:33">
      <c r="A7">
        <v>5</v>
      </c>
      <c r="B7" t="s">
        <v>337</v>
      </c>
      <c r="C7" t="s">
        <v>338</v>
      </c>
      <c r="D7">
        <v>2</v>
      </c>
      <c r="E7">
        <v>2</v>
      </c>
      <c r="F7">
        <v>1</v>
      </c>
      <c r="G7" t="s">
        <v>335</v>
      </c>
      <c r="H7" t="s">
        <v>117</v>
      </c>
      <c r="I7" t="s">
        <v>339</v>
      </c>
      <c r="J7">
        <v>100</v>
      </c>
      <c r="K7">
        <v>1920</v>
      </c>
      <c r="L7">
        <v>1880</v>
      </c>
      <c r="M7">
        <v>1979</v>
      </c>
      <c r="N7">
        <v>100</v>
      </c>
      <c r="O7">
        <v>48.298395424399999</v>
      </c>
      <c r="P7">
        <v>0.33538528631999998</v>
      </c>
      <c r="Q7">
        <v>100</v>
      </c>
      <c r="R7">
        <v>1920</v>
      </c>
      <c r="S7">
        <v>1</v>
      </c>
      <c r="T7">
        <v>0</v>
      </c>
      <c r="U7">
        <v>0</v>
      </c>
      <c r="V7">
        <v>5.2816089829000002E-3</v>
      </c>
      <c r="W7">
        <v>2.9551289198599998E-3</v>
      </c>
      <c r="X7">
        <v>1.01175014611E-3</v>
      </c>
      <c r="Y7">
        <v>0.246069169803</v>
      </c>
      <c r="Z7">
        <v>1.6344698529400001E-2</v>
      </c>
      <c r="AA7">
        <v>6.0786181138800002</v>
      </c>
      <c r="AB7">
        <v>0.19898638530400001</v>
      </c>
      <c r="AC7">
        <v>1920</v>
      </c>
      <c r="AD7">
        <v>0.96</v>
      </c>
      <c r="AE7">
        <v>1924</v>
      </c>
      <c r="AF7">
        <v>0.03</v>
      </c>
      <c r="AG7">
        <v>0.6</v>
      </c>
    </row>
    <row r="8" spans="1:33">
      <c r="A8">
        <v>6</v>
      </c>
      <c r="B8" t="s">
        <v>337</v>
      </c>
      <c r="C8" t="s">
        <v>338</v>
      </c>
      <c r="D8">
        <v>2</v>
      </c>
      <c r="E8">
        <v>2</v>
      </c>
      <c r="F8">
        <v>1</v>
      </c>
      <c r="G8" t="s">
        <v>335</v>
      </c>
      <c r="H8" t="s">
        <v>117</v>
      </c>
      <c r="I8" t="s">
        <v>339</v>
      </c>
      <c r="J8">
        <v>100</v>
      </c>
      <c r="K8">
        <v>1979</v>
      </c>
      <c r="L8">
        <v>1920</v>
      </c>
      <c r="M8">
        <v>1996</v>
      </c>
      <c r="N8">
        <v>100</v>
      </c>
      <c r="O8">
        <v>32.547145541299997</v>
      </c>
      <c r="P8">
        <v>0.40800680317299998</v>
      </c>
      <c r="Q8">
        <v>100</v>
      </c>
      <c r="R8">
        <v>1979</v>
      </c>
      <c r="S8">
        <v>0.93</v>
      </c>
      <c r="T8">
        <v>1980</v>
      </c>
      <c r="U8">
        <v>0.04</v>
      </c>
      <c r="V8">
        <v>6.2847073410799998E-3</v>
      </c>
      <c r="W8">
        <v>1.01175014611E-3</v>
      </c>
      <c r="X8">
        <v>2.0029245098000002E-2</v>
      </c>
      <c r="Y8">
        <v>0.19793381455600001</v>
      </c>
      <c r="Z8">
        <v>2.51794911765E-2</v>
      </c>
      <c r="AA8">
        <v>4.32816240925</v>
      </c>
      <c r="AB8">
        <v>0.28864947588899997</v>
      </c>
      <c r="AC8">
        <v>1976</v>
      </c>
      <c r="AD8">
        <v>0.72</v>
      </c>
      <c r="AE8">
        <v>1979</v>
      </c>
      <c r="AF8">
        <v>0.13</v>
      </c>
      <c r="AG8">
        <v>0.51</v>
      </c>
    </row>
    <row r="9" spans="1:33">
      <c r="A9">
        <v>7</v>
      </c>
      <c r="B9" t="s">
        <v>337</v>
      </c>
      <c r="C9" t="s">
        <v>338</v>
      </c>
      <c r="D9">
        <v>2</v>
      </c>
      <c r="E9">
        <v>2</v>
      </c>
      <c r="F9">
        <v>1</v>
      </c>
      <c r="G9" t="s">
        <v>335</v>
      </c>
      <c r="H9" t="s">
        <v>117</v>
      </c>
      <c r="I9" t="s">
        <v>339</v>
      </c>
      <c r="J9">
        <v>100</v>
      </c>
      <c r="K9">
        <v>1996</v>
      </c>
      <c r="L9">
        <v>1979</v>
      </c>
      <c r="M9">
        <v>2014</v>
      </c>
      <c r="N9">
        <v>100</v>
      </c>
      <c r="O9">
        <v>24.600879453099999</v>
      </c>
      <c r="P9">
        <v>0.60557696262899996</v>
      </c>
      <c r="Q9">
        <v>100</v>
      </c>
      <c r="R9">
        <v>1996</v>
      </c>
      <c r="S9">
        <v>0.89</v>
      </c>
      <c r="T9">
        <v>1997</v>
      </c>
      <c r="U9">
        <v>0.11</v>
      </c>
      <c r="V9">
        <v>2.9834759103599999E-2</v>
      </c>
      <c r="W9">
        <v>2.0029245098000002E-2</v>
      </c>
      <c r="X9">
        <v>1.2585976264199999E-2</v>
      </c>
      <c r="Y9">
        <v>0.32307673202600001</v>
      </c>
      <c r="Z9">
        <v>4.1178757352899997E-2</v>
      </c>
      <c r="AA9">
        <v>9.4249543762899997</v>
      </c>
      <c r="AB9">
        <v>0.41582611710200001</v>
      </c>
      <c r="AC9">
        <v>1996</v>
      </c>
      <c r="AD9">
        <v>0.73</v>
      </c>
      <c r="AE9">
        <v>1997</v>
      </c>
      <c r="AF9">
        <v>0.26</v>
      </c>
      <c r="AG9">
        <v>0.64</v>
      </c>
    </row>
    <row r="10" spans="1:33">
      <c r="A10" t="s">
        <v>0</v>
      </c>
      <c r="B10" t="s">
        <v>1</v>
      </c>
      <c r="C10" t="s">
        <v>2</v>
      </c>
      <c r="D10" t="s">
        <v>3</v>
      </c>
      <c r="E10" t="s">
        <v>4</v>
      </c>
      <c r="F10" t="s">
        <v>5</v>
      </c>
      <c r="G10" t="s">
        <v>6</v>
      </c>
      <c r="H10" t="s">
        <v>7</v>
      </c>
      <c r="I10" t="s">
        <v>8</v>
      </c>
      <c r="J10" t="s">
        <v>9</v>
      </c>
      <c r="K10" t="s">
        <v>10</v>
      </c>
      <c r="L10" t="s">
        <v>11</v>
      </c>
      <c r="M10" t="s">
        <v>12</v>
      </c>
      <c r="N10" t="s">
        <v>13</v>
      </c>
      <c r="O10" t="s">
        <v>14</v>
      </c>
      <c r="P10" t="s">
        <v>15</v>
      </c>
      <c r="Q10" t="s">
        <v>16</v>
      </c>
      <c r="R10" t="s">
        <v>17</v>
      </c>
      <c r="S10" t="s">
        <v>18</v>
      </c>
      <c r="T10" t="s">
        <v>19</v>
      </c>
      <c r="U10" t="s">
        <v>20</v>
      </c>
      <c r="V10" t="s">
        <v>103</v>
      </c>
      <c r="W10" t="s">
        <v>104</v>
      </c>
      <c r="X10" t="s">
        <v>105</v>
      </c>
      <c r="Y10" t="s">
        <v>106</v>
      </c>
      <c r="Z10" t="s">
        <v>107</v>
      </c>
      <c r="AA10" t="s">
        <v>151</v>
      </c>
      <c r="AB10" t="s">
        <v>152</v>
      </c>
      <c r="AC10" t="s">
        <v>110</v>
      </c>
      <c r="AD10" t="s">
        <v>153</v>
      </c>
      <c r="AE10" t="s">
        <v>112</v>
      </c>
      <c r="AF10" t="s">
        <v>154</v>
      </c>
      <c r="AG10" t="s">
        <v>114</v>
      </c>
    </row>
    <row r="11" spans="1:33">
      <c r="A11">
        <v>8</v>
      </c>
      <c r="B11" t="s">
        <v>340</v>
      </c>
      <c r="C11" t="s">
        <v>119</v>
      </c>
      <c r="D11">
        <v>3</v>
      </c>
      <c r="E11">
        <v>3</v>
      </c>
      <c r="F11">
        <v>1</v>
      </c>
      <c r="G11" t="s">
        <v>335</v>
      </c>
      <c r="H11" t="s">
        <v>117</v>
      </c>
      <c r="I11" t="s">
        <v>341</v>
      </c>
      <c r="J11">
        <v>100</v>
      </c>
      <c r="K11">
        <v>1920</v>
      </c>
      <c r="L11">
        <v>1880</v>
      </c>
      <c r="M11">
        <v>1987</v>
      </c>
      <c r="N11">
        <v>100</v>
      </c>
      <c r="O11">
        <v>47.962202445300001</v>
      </c>
      <c r="P11">
        <v>0.40360925118300001</v>
      </c>
      <c r="Q11">
        <v>100</v>
      </c>
      <c r="R11">
        <v>1920</v>
      </c>
      <c r="S11">
        <v>1</v>
      </c>
      <c r="T11">
        <v>0</v>
      </c>
      <c r="U11">
        <v>0</v>
      </c>
      <c r="V11">
        <v>6.0768147179600003E-3</v>
      </c>
      <c r="W11">
        <v>5.1854332752600003E-3</v>
      </c>
      <c r="X11">
        <v>2.1625493654699999E-3</v>
      </c>
      <c r="Y11">
        <v>0.22604930222799999</v>
      </c>
      <c r="Z11">
        <v>1.8090879411800001E-2</v>
      </c>
      <c r="AA11">
        <v>5.9224647619499997</v>
      </c>
      <c r="AB11">
        <v>0.232607427339</v>
      </c>
      <c r="AC11">
        <v>1920</v>
      </c>
      <c r="AD11">
        <v>0.94</v>
      </c>
      <c r="AE11">
        <v>1924</v>
      </c>
      <c r="AF11">
        <v>0.03</v>
      </c>
      <c r="AG11">
        <v>0.65</v>
      </c>
    </row>
    <row r="12" spans="1:33">
      <c r="A12">
        <v>9</v>
      </c>
      <c r="B12" t="s">
        <v>340</v>
      </c>
      <c r="C12" t="s">
        <v>119</v>
      </c>
      <c r="D12">
        <v>3</v>
      </c>
      <c r="E12">
        <v>3</v>
      </c>
      <c r="F12">
        <v>1</v>
      </c>
      <c r="G12" t="s">
        <v>335</v>
      </c>
      <c r="H12" t="s">
        <v>117</v>
      </c>
      <c r="I12" t="s">
        <v>341</v>
      </c>
      <c r="J12">
        <v>100</v>
      </c>
      <c r="K12">
        <v>1987</v>
      </c>
      <c r="L12">
        <v>1920</v>
      </c>
      <c r="M12">
        <v>1997</v>
      </c>
      <c r="N12">
        <v>100</v>
      </c>
      <c r="O12">
        <v>29.094632750999999</v>
      </c>
      <c r="P12">
        <v>0.55584757173800003</v>
      </c>
      <c r="Q12">
        <v>100</v>
      </c>
      <c r="R12">
        <v>1987</v>
      </c>
      <c r="S12">
        <v>0.41</v>
      </c>
      <c r="T12">
        <v>1985</v>
      </c>
      <c r="U12">
        <v>0.35</v>
      </c>
      <c r="V12">
        <v>6.3029331720900004E-3</v>
      </c>
      <c r="W12">
        <v>2.1625493654699999E-3</v>
      </c>
      <c r="X12">
        <v>2.98623636363E-3</v>
      </c>
      <c r="Y12">
        <v>0.46539200526800001</v>
      </c>
      <c r="Z12">
        <v>3.01715632353E-2</v>
      </c>
      <c r="AA12">
        <v>5.15258415995</v>
      </c>
      <c r="AB12">
        <v>0.35089337929199999</v>
      </c>
      <c r="AC12">
        <v>1987</v>
      </c>
      <c r="AD12">
        <v>0.77</v>
      </c>
      <c r="AE12">
        <v>1994</v>
      </c>
      <c r="AF12">
        <v>0.13</v>
      </c>
      <c r="AG12">
        <v>0.89</v>
      </c>
    </row>
    <row r="13" spans="1:33">
      <c r="A13">
        <v>10</v>
      </c>
      <c r="B13" t="s">
        <v>340</v>
      </c>
      <c r="C13" t="s">
        <v>119</v>
      </c>
      <c r="D13">
        <v>3</v>
      </c>
      <c r="E13">
        <v>3</v>
      </c>
      <c r="F13">
        <v>1</v>
      </c>
      <c r="G13" t="s">
        <v>335</v>
      </c>
      <c r="H13" t="s">
        <v>117</v>
      </c>
      <c r="I13" t="s">
        <v>341</v>
      </c>
      <c r="J13">
        <v>100</v>
      </c>
      <c r="K13">
        <v>1997</v>
      </c>
      <c r="L13">
        <v>1987</v>
      </c>
      <c r="M13">
        <v>2014</v>
      </c>
      <c r="N13">
        <v>100</v>
      </c>
      <c r="O13">
        <v>17.125845436399999</v>
      </c>
      <c r="P13">
        <v>0.49495046599300002</v>
      </c>
      <c r="Q13">
        <v>100</v>
      </c>
      <c r="R13">
        <v>1997</v>
      </c>
      <c r="S13">
        <v>0.88</v>
      </c>
      <c r="T13">
        <v>1996</v>
      </c>
      <c r="U13">
        <v>0.12</v>
      </c>
      <c r="V13">
        <v>2.7567541514E-2</v>
      </c>
      <c r="W13">
        <v>2.98623636363E-3</v>
      </c>
      <c r="X13">
        <v>6.98394362746E-3</v>
      </c>
      <c r="Y13">
        <v>0.41852784959900002</v>
      </c>
      <c r="Z13">
        <v>4.6368426470600001E-2</v>
      </c>
      <c r="AA13">
        <v>8.6989964444099996</v>
      </c>
      <c r="AB13">
        <v>0.46777115887100001</v>
      </c>
      <c r="AC13">
        <v>1997</v>
      </c>
      <c r="AD13">
        <v>0.54</v>
      </c>
      <c r="AE13">
        <v>1996</v>
      </c>
      <c r="AF13">
        <v>0.44</v>
      </c>
      <c r="AG13">
        <v>0.55000000000000004</v>
      </c>
    </row>
    <row r="14" spans="1:33">
      <c r="A14" t="s">
        <v>0</v>
      </c>
      <c r="B14" t="s">
        <v>1</v>
      </c>
      <c r="C14" t="s">
        <v>2</v>
      </c>
      <c r="D14" t="s">
        <v>3</v>
      </c>
      <c r="E14" t="s">
        <v>4</v>
      </c>
      <c r="F14" t="s">
        <v>5</v>
      </c>
      <c r="G14" t="s">
        <v>6</v>
      </c>
      <c r="H14" t="s">
        <v>7</v>
      </c>
      <c r="I14" t="s">
        <v>8</v>
      </c>
      <c r="J14" t="s">
        <v>9</v>
      </c>
      <c r="K14" t="s">
        <v>10</v>
      </c>
      <c r="L14" t="s">
        <v>11</v>
      </c>
      <c r="M14" t="s">
        <v>12</v>
      </c>
      <c r="N14" t="s">
        <v>13</v>
      </c>
      <c r="O14" t="s">
        <v>14</v>
      </c>
      <c r="P14" t="s">
        <v>15</v>
      </c>
      <c r="Q14" t="s">
        <v>16</v>
      </c>
      <c r="R14" t="s">
        <v>17</v>
      </c>
      <c r="S14" t="s">
        <v>18</v>
      </c>
      <c r="T14" t="s">
        <v>19</v>
      </c>
      <c r="U14" t="s">
        <v>20</v>
      </c>
      <c r="V14" t="s">
        <v>103</v>
      </c>
      <c r="W14" t="s">
        <v>104</v>
      </c>
      <c r="X14" t="s">
        <v>105</v>
      </c>
      <c r="Y14" t="s">
        <v>106</v>
      </c>
      <c r="Z14" t="s">
        <v>107</v>
      </c>
      <c r="AA14" t="s">
        <v>151</v>
      </c>
      <c r="AB14" t="s">
        <v>152</v>
      </c>
      <c r="AC14" t="s">
        <v>110</v>
      </c>
      <c r="AD14" t="s">
        <v>153</v>
      </c>
      <c r="AE14" t="s">
        <v>112</v>
      </c>
      <c r="AF14" t="s">
        <v>154</v>
      </c>
      <c r="AG14" t="s">
        <v>114</v>
      </c>
    </row>
    <row r="15" spans="1:33">
      <c r="A15">
        <v>11</v>
      </c>
      <c r="B15" t="s">
        <v>342</v>
      </c>
      <c r="C15" t="s">
        <v>343</v>
      </c>
      <c r="D15">
        <v>4</v>
      </c>
      <c r="E15">
        <v>4</v>
      </c>
      <c r="F15">
        <v>1</v>
      </c>
      <c r="G15" t="s">
        <v>335</v>
      </c>
      <c r="H15" t="s">
        <v>117</v>
      </c>
      <c r="I15" t="s">
        <v>344</v>
      </c>
      <c r="J15">
        <v>100</v>
      </c>
      <c r="K15">
        <v>1903</v>
      </c>
      <c r="L15">
        <v>1880</v>
      </c>
      <c r="M15">
        <v>1925</v>
      </c>
      <c r="N15">
        <v>100</v>
      </c>
      <c r="O15">
        <v>30.587215499599999</v>
      </c>
      <c r="P15">
        <v>-0.234424306582</v>
      </c>
      <c r="Q15">
        <v>100</v>
      </c>
      <c r="R15">
        <v>1903</v>
      </c>
      <c r="S15">
        <v>0.98</v>
      </c>
      <c r="T15">
        <v>1902</v>
      </c>
      <c r="U15">
        <v>0.02</v>
      </c>
      <c r="V15">
        <v>-8.4090762257199997E-3</v>
      </c>
      <c r="W15">
        <v>-3.9981856521699999E-3</v>
      </c>
      <c r="X15">
        <v>-1.90574929419E-3</v>
      </c>
      <c r="Y15">
        <v>-0.16654085038999999</v>
      </c>
      <c r="Z15">
        <v>-2.3127285294099999E-2</v>
      </c>
      <c r="AA15">
        <v>11.052535338</v>
      </c>
      <c r="AB15">
        <v>-0.23235721793</v>
      </c>
      <c r="AC15">
        <v>1903</v>
      </c>
      <c r="AD15">
        <v>0.91</v>
      </c>
      <c r="AE15">
        <v>1902</v>
      </c>
      <c r="AF15">
        <v>0.09</v>
      </c>
      <c r="AG15">
        <v>0.93</v>
      </c>
    </row>
    <row r="16" spans="1:33">
      <c r="A16">
        <v>12</v>
      </c>
      <c r="B16" t="s">
        <v>342</v>
      </c>
      <c r="C16" t="s">
        <v>343</v>
      </c>
      <c r="D16">
        <v>4</v>
      </c>
      <c r="E16">
        <v>4</v>
      </c>
      <c r="F16">
        <v>1</v>
      </c>
      <c r="G16" t="s">
        <v>335</v>
      </c>
      <c r="H16" t="s">
        <v>117</v>
      </c>
      <c r="I16" t="s">
        <v>344</v>
      </c>
      <c r="J16">
        <v>100</v>
      </c>
      <c r="K16">
        <v>1925</v>
      </c>
      <c r="L16">
        <v>1903</v>
      </c>
      <c r="M16">
        <v>1956</v>
      </c>
      <c r="N16">
        <v>100</v>
      </c>
      <c r="O16">
        <v>28.296005083299999</v>
      </c>
      <c r="P16">
        <v>0.241123302978</v>
      </c>
      <c r="Q16">
        <v>100</v>
      </c>
      <c r="R16">
        <v>1925</v>
      </c>
      <c r="S16">
        <v>0.96</v>
      </c>
      <c r="T16">
        <v>1927</v>
      </c>
      <c r="U16">
        <v>0.02</v>
      </c>
      <c r="V16">
        <v>7.0263555878100001E-3</v>
      </c>
      <c r="W16">
        <v>-1.90574929419E-3</v>
      </c>
      <c r="X16">
        <v>2.7027435483900001E-3</v>
      </c>
      <c r="Y16">
        <v>0.217604004539</v>
      </c>
      <c r="Z16">
        <v>1.7759942647099999E-2</v>
      </c>
      <c r="AA16">
        <v>10.4567768624</v>
      </c>
      <c r="AB16">
        <v>0.180959920356</v>
      </c>
      <c r="AC16">
        <v>1925</v>
      </c>
      <c r="AD16">
        <v>1</v>
      </c>
      <c r="AE16">
        <v>0</v>
      </c>
      <c r="AF16">
        <v>0</v>
      </c>
      <c r="AG16">
        <v>0.99</v>
      </c>
    </row>
    <row r="17" spans="1:33">
      <c r="A17">
        <v>13</v>
      </c>
      <c r="B17" t="s">
        <v>342</v>
      </c>
      <c r="C17" t="s">
        <v>343</v>
      </c>
      <c r="D17">
        <v>4</v>
      </c>
      <c r="E17">
        <v>4</v>
      </c>
      <c r="F17">
        <v>1</v>
      </c>
      <c r="G17" t="s">
        <v>335</v>
      </c>
      <c r="H17" t="s">
        <v>117</v>
      </c>
      <c r="I17" t="s">
        <v>344</v>
      </c>
      <c r="J17">
        <v>100</v>
      </c>
      <c r="K17">
        <v>1956</v>
      </c>
      <c r="L17">
        <v>1925</v>
      </c>
      <c r="M17">
        <v>1978</v>
      </c>
      <c r="N17">
        <v>100</v>
      </c>
      <c r="O17">
        <v>16.584617203299999</v>
      </c>
      <c r="P17">
        <v>0.19566727332600001</v>
      </c>
      <c r="Q17">
        <v>100</v>
      </c>
      <c r="R17">
        <v>1956</v>
      </c>
      <c r="S17">
        <v>0.74</v>
      </c>
      <c r="T17">
        <v>1957</v>
      </c>
      <c r="U17">
        <v>0.26</v>
      </c>
      <c r="V17">
        <v>6.0676153846200001E-3</v>
      </c>
      <c r="W17">
        <v>2.7027435483900001E-3</v>
      </c>
      <c r="X17">
        <v>2.2802066629E-3</v>
      </c>
      <c r="Y17">
        <v>0.12833511824499999</v>
      </c>
      <c r="Z17">
        <v>1.4999252941199999E-2</v>
      </c>
      <c r="AA17">
        <v>7.4867793463799996</v>
      </c>
      <c r="AB17">
        <v>0.197746777826</v>
      </c>
      <c r="AC17">
        <v>1956</v>
      </c>
      <c r="AD17">
        <v>0.89</v>
      </c>
      <c r="AE17">
        <v>1957</v>
      </c>
      <c r="AF17">
        <v>0.11</v>
      </c>
      <c r="AG17">
        <v>0.77</v>
      </c>
    </row>
    <row r="18" spans="1:33">
      <c r="A18">
        <v>14</v>
      </c>
      <c r="B18" t="s">
        <v>342</v>
      </c>
      <c r="C18" t="s">
        <v>343</v>
      </c>
      <c r="D18">
        <v>4</v>
      </c>
      <c r="E18">
        <v>4</v>
      </c>
      <c r="F18">
        <v>1</v>
      </c>
      <c r="G18" t="s">
        <v>335</v>
      </c>
      <c r="H18" t="s">
        <v>117</v>
      </c>
      <c r="I18" t="s">
        <v>344</v>
      </c>
      <c r="J18">
        <v>100</v>
      </c>
      <c r="K18">
        <v>1978</v>
      </c>
      <c r="L18">
        <v>1956</v>
      </c>
      <c r="M18">
        <v>1996</v>
      </c>
      <c r="N18">
        <v>100</v>
      </c>
      <c r="O18">
        <v>20.8324856367</v>
      </c>
      <c r="P18">
        <v>0.33209583541100002</v>
      </c>
      <c r="Q18">
        <v>100</v>
      </c>
      <c r="R18">
        <v>1978</v>
      </c>
      <c r="S18">
        <v>0.97</v>
      </c>
      <c r="T18">
        <v>1979</v>
      </c>
      <c r="U18">
        <v>0.02</v>
      </c>
      <c r="V18">
        <v>1.3856409849899999E-2</v>
      </c>
      <c r="W18">
        <v>2.2802066629E-3</v>
      </c>
      <c r="X18">
        <v>1.28307667699E-2</v>
      </c>
      <c r="Y18">
        <v>0.185574813403</v>
      </c>
      <c r="Z18">
        <v>2.3030544117599999E-2</v>
      </c>
      <c r="AA18">
        <v>6.3252796582900004</v>
      </c>
      <c r="AB18">
        <v>0.260031803763</v>
      </c>
      <c r="AC18">
        <v>1976</v>
      </c>
      <c r="AD18">
        <v>0.6</v>
      </c>
      <c r="AE18">
        <v>1978</v>
      </c>
      <c r="AF18">
        <v>0.26</v>
      </c>
      <c r="AG18">
        <v>0.63</v>
      </c>
    </row>
    <row r="19" spans="1:33">
      <c r="A19">
        <v>15</v>
      </c>
      <c r="B19" t="s">
        <v>342</v>
      </c>
      <c r="C19" t="s">
        <v>343</v>
      </c>
      <c r="D19">
        <v>4</v>
      </c>
      <c r="E19">
        <v>4</v>
      </c>
      <c r="F19">
        <v>1</v>
      </c>
      <c r="G19" t="s">
        <v>335</v>
      </c>
      <c r="H19" t="s">
        <v>117</v>
      </c>
      <c r="I19" t="s">
        <v>344</v>
      </c>
      <c r="J19">
        <v>100</v>
      </c>
      <c r="K19">
        <v>1996</v>
      </c>
      <c r="L19">
        <v>1978</v>
      </c>
      <c r="M19">
        <v>2014</v>
      </c>
      <c r="N19">
        <v>100</v>
      </c>
      <c r="O19">
        <v>20.708146793099999</v>
      </c>
      <c r="P19">
        <v>0.37608669748599999</v>
      </c>
      <c r="Q19">
        <v>100</v>
      </c>
      <c r="R19">
        <v>1996</v>
      </c>
      <c r="S19">
        <v>0.85</v>
      </c>
      <c r="T19">
        <v>1994</v>
      </c>
      <c r="U19">
        <v>7.0000000000000007E-2</v>
      </c>
      <c r="V19">
        <v>1.9063075289599999E-2</v>
      </c>
      <c r="W19">
        <v>1.28307667699E-2</v>
      </c>
      <c r="X19">
        <v>1.4982951496400001E-2</v>
      </c>
      <c r="Y19">
        <v>0.12257760990700001</v>
      </c>
      <c r="Z19">
        <v>2.9185985294099999E-2</v>
      </c>
      <c r="AA19">
        <v>6.8601974876499998</v>
      </c>
      <c r="AB19">
        <v>0.270980184066</v>
      </c>
      <c r="AC19">
        <v>1994</v>
      </c>
      <c r="AD19">
        <v>0.73</v>
      </c>
      <c r="AE19">
        <v>1996</v>
      </c>
      <c r="AF19">
        <v>0.17</v>
      </c>
      <c r="AG19">
        <v>0.5</v>
      </c>
    </row>
    <row r="20" spans="1:33">
      <c r="A20" t="s">
        <v>0</v>
      </c>
      <c r="B20" t="s">
        <v>1</v>
      </c>
      <c r="C20" t="s">
        <v>2</v>
      </c>
      <c r="D20" t="s">
        <v>3</v>
      </c>
      <c r="E20" t="s">
        <v>4</v>
      </c>
      <c r="F20" t="s">
        <v>5</v>
      </c>
      <c r="G20" t="s">
        <v>6</v>
      </c>
      <c r="H20" t="s">
        <v>7</v>
      </c>
      <c r="I20" t="s">
        <v>8</v>
      </c>
      <c r="J20" t="s">
        <v>9</v>
      </c>
      <c r="K20" t="s">
        <v>10</v>
      </c>
      <c r="L20" t="s">
        <v>11</v>
      </c>
      <c r="M20" t="s">
        <v>12</v>
      </c>
      <c r="N20" t="s">
        <v>13</v>
      </c>
      <c r="O20" t="s">
        <v>14</v>
      </c>
      <c r="P20" t="s">
        <v>15</v>
      </c>
      <c r="Q20" t="s">
        <v>16</v>
      </c>
      <c r="R20" t="s">
        <v>17</v>
      </c>
      <c r="S20" t="s">
        <v>18</v>
      </c>
      <c r="T20" t="s">
        <v>19</v>
      </c>
      <c r="U20" t="s">
        <v>20</v>
      </c>
      <c r="V20" t="s">
        <v>103</v>
      </c>
      <c r="W20" t="s">
        <v>104</v>
      </c>
      <c r="X20" t="s">
        <v>105</v>
      </c>
      <c r="Y20" t="s">
        <v>106</v>
      </c>
      <c r="Z20" t="s">
        <v>107</v>
      </c>
      <c r="AA20" t="s">
        <v>151</v>
      </c>
      <c r="AB20" t="s">
        <v>152</v>
      </c>
      <c r="AC20" t="s">
        <v>110</v>
      </c>
      <c r="AD20" t="s">
        <v>153</v>
      </c>
      <c r="AE20" t="s">
        <v>112</v>
      </c>
      <c r="AF20" t="s">
        <v>154</v>
      </c>
      <c r="AG20" t="s">
        <v>114</v>
      </c>
    </row>
    <row r="21" spans="1:33">
      <c r="A21">
        <v>16</v>
      </c>
      <c r="B21" t="s">
        <v>345</v>
      </c>
      <c r="C21" t="s">
        <v>346</v>
      </c>
      <c r="D21">
        <v>5</v>
      </c>
      <c r="E21">
        <v>5</v>
      </c>
      <c r="F21">
        <v>1</v>
      </c>
      <c r="G21" t="s">
        <v>335</v>
      </c>
      <c r="H21" t="s">
        <v>117</v>
      </c>
      <c r="I21" t="s">
        <v>347</v>
      </c>
      <c r="J21">
        <v>95</v>
      </c>
      <c r="K21">
        <v>1893</v>
      </c>
      <c r="L21">
        <v>1880</v>
      </c>
      <c r="M21">
        <v>1920</v>
      </c>
      <c r="N21">
        <v>100</v>
      </c>
      <c r="O21">
        <v>11.864024994699999</v>
      </c>
      <c r="P21">
        <v>0.25858255758299997</v>
      </c>
      <c r="Q21">
        <v>100</v>
      </c>
      <c r="R21">
        <v>1893</v>
      </c>
      <c r="S21">
        <v>0.89</v>
      </c>
      <c r="T21">
        <v>1886</v>
      </c>
      <c r="U21">
        <v>7.0000000000000007E-2</v>
      </c>
      <c r="V21">
        <v>9.0707881533099999E-3</v>
      </c>
      <c r="W21">
        <v>1.3646463736299999E-2</v>
      </c>
      <c r="X21">
        <v>2.4659218559099999E-4</v>
      </c>
      <c r="Y21">
        <v>0.16476545966600001</v>
      </c>
      <c r="Z21">
        <v>3.1125570588200001E-2</v>
      </c>
      <c r="AA21">
        <v>11.026316147899999</v>
      </c>
      <c r="AB21">
        <v>0.41629238868700003</v>
      </c>
      <c r="AC21">
        <v>1898</v>
      </c>
      <c r="AD21">
        <v>1</v>
      </c>
      <c r="AE21">
        <v>0</v>
      </c>
      <c r="AF21">
        <v>0</v>
      </c>
      <c r="AG21">
        <v>0.54</v>
      </c>
    </row>
    <row r="22" spans="1:33">
      <c r="A22">
        <v>17</v>
      </c>
      <c r="B22" t="s">
        <v>345</v>
      </c>
      <c r="C22" t="s">
        <v>346</v>
      </c>
      <c r="D22">
        <v>5</v>
      </c>
      <c r="E22">
        <v>5</v>
      </c>
      <c r="F22">
        <v>1</v>
      </c>
      <c r="G22" t="s">
        <v>335</v>
      </c>
      <c r="H22" t="s">
        <v>117</v>
      </c>
      <c r="I22" t="s">
        <v>347</v>
      </c>
      <c r="J22">
        <v>95</v>
      </c>
      <c r="K22">
        <v>1920</v>
      </c>
      <c r="L22">
        <v>1893</v>
      </c>
      <c r="M22">
        <v>1980</v>
      </c>
      <c r="N22">
        <v>95</v>
      </c>
      <c r="O22">
        <v>22.340824755700002</v>
      </c>
      <c r="P22">
        <v>0.30769668820099999</v>
      </c>
      <c r="Q22">
        <v>100</v>
      </c>
      <c r="R22">
        <v>1920</v>
      </c>
      <c r="S22">
        <v>0.99</v>
      </c>
      <c r="T22">
        <v>1912</v>
      </c>
      <c r="U22">
        <v>0.01</v>
      </c>
      <c r="V22">
        <v>4.7848060982699997E-3</v>
      </c>
      <c r="W22">
        <v>2.4659218559099999E-4</v>
      </c>
      <c r="X22">
        <v>7.5839338705200004E-4</v>
      </c>
      <c r="Y22">
        <v>0.28043062920799999</v>
      </c>
      <c r="Z22">
        <v>1.1819470588199999E-2</v>
      </c>
      <c r="AA22">
        <v>3.5583571214699998</v>
      </c>
      <c r="AB22">
        <v>0.197120308849</v>
      </c>
      <c r="AC22">
        <v>1920</v>
      </c>
      <c r="AD22">
        <v>0.87</v>
      </c>
      <c r="AE22">
        <v>1919</v>
      </c>
      <c r="AF22">
        <v>0.05</v>
      </c>
      <c r="AG22">
        <v>0.39</v>
      </c>
    </row>
    <row r="23" spans="1:33">
      <c r="A23">
        <v>18</v>
      </c>
      <c r="B23" t="s">
        <v>345</v>
      </c>
      <c r="C23" t="s">
        <v>346</v>
      </c>
      <c r="D23">
        <v>5</v>
      </c>
      <c r="E23">
        <v>5</v>
      </c>
      <c r="F23">
        <v>1</v>
      </c>
      <c r="G23" t="s">
        <v>335</v>
      </c>
      <c r="H23" t="s">
        <v>117</v>
      </c>
      <c r="I23" t="s">
        <v>347</v>
      </c>
      <c r="J23">
        <v>95</v>
      </c>
      <c r="K23">
        <v>1980</v>
      </c>
      <c r="L23">
        <v>1920</v>
      </c>
      <c r="M23">
        <v>1996</v>
      </c>
      <c r="N23">
        <v>95</v>
      </c>
      <c r="O23">
        <v>22.6723968049</v>
      </c>
      <c r="P23">
        <v>0.44183777876300001</v>
      </c>
      <c r="Q23">
        <v>95</v>
      </c>
      <c r="R23">
        <v>1980</v>
      </c>
      <c r="S23">
        <v>0.54</v>
      </c>
      <c r="T23">
        <v>1985</v>
      </c>
      <c r="U23">
        <v>0.43</v>
      </c>
      <c r="V23">
        <v>6.3017487081300002E-3</v>
      </c>
      <c r="W23">
        <v>7.5839338705200004E-4</v>
      </c>
      <c r="X23">
        <v>1.6991300000000001E-2</v>
      </c>
      <c r="Y23">
        <v>0.27291411174899999</v>
      </c>
      <c r="Z23">
        <v>1.8747254411799998E-2</v>
      </c>
      <c r="AA23">
        <v>2.2265631431699999</v>
      </c>
      <c r="AB23">
        <v>0.23066437217300001</v>
      </c>
      <c r="AC23">
        <v>1980</v>
      </c>
      <c r="AD23">
        <v>0.38</v>
      </c>
      <c r="AE23">
        <v>1985</v>
      </c>
      <c r="AF23">
        <v>0.33</v>
      </c>
      <c r="AG23">
        <v>0.33</v>
      </c>
    </row>
    <row r="24" spans="1:33">
      <c r="A24">
        <v>19</v>
      </c>
      <c r="B24" t="s">
        <v>345</v>
      </c>
      <c r="C24" t="s">
        <v>346</v>
      </c>
      <c r="D24">
        <v>5</v>
      </c>
      <c r="E24">
        <v>5</v>
      </c>
      <c r="F24">
        <v>1</v>
      </c>
      <c r="G24" t="s">
        <v>335</v>
      </c>
      <c r="H24" t="s">
        <v>117</v>
      </c>
      <c r="I24" t="s">
        <v>347</v>
      </c>
      <c r="J24">
        <v>95</v>
      </c>
      <c r="K24">
        <v>1996</v>
      </c>
      <c r="L24">
        <v>1980</v>
      </c>
      <c r="M24">
        <v>2014</v>
      </c>
      <c r="N24">
        <v>95</v>
      </c>
      <c r="O24">
        <v>19.888844169999999</v>
      </c>
      <c r="P24">
        <v>0.64116980694400005</v>
      </c>
      <c r="Q24">
        <v>100</v>
      </c>
      <c r="R24">
        <v>1996</v>
      </c>
      <c r="S24">
        <v>0.98</v>
      </c>
      <c r="T24">
        <v>1997</v>
      </c>
      <c r="U24">
        <v>0.02</v>
      </c>
      <c r="V24">
        <v>2.9607052406399999E-2</v>
      </c>
      <c r="W24">
        <v>1.6991300000000001E-2</v>
      </c>
      <c r="X24">
        <v>-2.5493395252799999E-3</v>
      </c>
      <c r="Y24">
        <v>0.53808391993500004</v>
      </c>
      <c r="Z24">
        <v>4.2290570588200002E-2</v>
      </c>
      <c r="AA24">
        <v>7.6382461090099998</v>
      </c>
      <c r="AB24">
        <v>0.51678985876000005</v>
      </c>
      <c r="AC24">
        <v>1996</v>
      </c>
      <c r="AD24">
        <v>0.84</v>
      </c>
      <c r="AE24">
        <v>1997</v>
      </c>
      <c r="AF24">
        <v>0.16</v>
      </c>
      <c r="AG24">
        <v>0.82</v>
      </c>
    </row>
    <row r="25" spans="1:33">
      <c r="A25">
        <v>20</v>
      </c>
      <c r="B25" t="s">
        <v>345</v>
      </c>
      <c r="C25" t="s">
        <v>348</v>
      </c>
      <c r="D25">
        <v>5</v>
      </c>
      <c r="E25">
        <v>6</v>
      </c>
      <c r="F25">
        <v>2</v>
      </c>
      <c r="G25" t="s">
        <v>335</v>
      </c>
      <c r="H25" t="s">
        <v>117</v>
      </c>
      <c r="I25" t="s">
        <v>347</v>
      </c>
      <c r="J25">
        <v>5</v>
      </c>
      <c r="K25">
        <v>1893</v>
      </c>
      <c r="L25">
        <v>1880</v>
      </c>
      <c r="M25">
        <v>1920</v>
      </c>
      <c r="N25">
        <v>100</v>
      </c>
      <c r="O25">
        <v>11.864024994699999</v>
      </c>
      <c r="P25">
        <v>0.25858255758299997</v>
      </c>
      <c r="Q25">
        <v>100</v>
      </c>
      <c r="R25">
        <v>1893</v>
      </c>
      <c r="S25">
        <v>0.89</v>
      </c>
      <c r="T25">
        <v>1886</v>
      </c>
      <c r="U25">
        <v>7.0000000000000007E-2</v>
      </c>
      <c r="V25">
        <v>9.0707881533099999E-3</v>
      </c>
      <c r="W25">
        <v>1.3646463736299999E-2</v>
      </c>
      <c r="X25">
        <v>2.4659218559099999E-4</v>
      </c>
      <c r="Y25">
        <v>0.16476545966600001</v>
      </c>
      <c r="Z25">
        <v>3.1125570588200001E-2</v>
      </c>
      <c r="AA25">
        <v>11.026316147899999</v>
      </c>
      <c r="AB25">
        <v>0.41629238868700003</v>
      </c>
      <c r="AC25">
        <v>1898</v>
      </c>
      <c r="AD25">
        <v>1</v>
      </c>
      <c r="AE25">
        <v>0</v>
      </c>
      <c r="AF25">
        <v>0</v>
      </c>
      <c r="AG25">
        <v>0.54</v>
      </c>
    </row>
    <row r="26" spans="1:33">
      <c r="A26">
        <v>21</v>
      </c>
      <c r="B26" t="s">
        <v>345</v>
      </c>
      <c r="C26" t="s">
        <v>348</v>
      </c>
      <c r="D26">
        <v>5</v>
      </c>
      <c r="E26">
        <v>6</v>
      </c>
      <c r="F26">
        <v>2</v>
      </c>
      <c r="G26" t="s">
        <v>335</v>
      </c>
      <c r="H26" t="s">
        <v>117</v>
      </c>
      <c r="I26" t="s">
        <v>347</v>
      </c>
      <c r="J26">
        <v>5</v>
      </c>
      <c r="K26">
        <v>1920</v>
      </c>
      <c r="L26">
        <v>1893</v>
      </c>
      <c r="M26">
        <v>1985</v>
      </c>
      <c r="N26">
        <v>5</v>
      </c>
      <c r="O26">
        <v>22.978091596300001</v>
      </c>
      <c r="P26">
        <v>0.32559177049900001</v>
      </c>
      <c r="Q26">
        <v>100</v>
      </c>
      <c r="R26">
        <v>1920</v>
      </c>
      <c r="S26">
        <v>0.99</v>
      </c>
      <c r="T26">
        <v>1937</v>
      </c>
      <c r="U26">
        <v>0.01</v>
      </c>
      <c r="V26">
        <v>5.1566590247099997E-3</v>
      </c>
      <c r="W26">
        <v>2.4659218559099999E-4</v>
      </c>
      <c r="X26">
        <v>2.1171244318200001E-3</v>
      </c>
      <c r="Y26">
        <v>0.25255401869900002</v>
      </c>
      <c r="Z26">
        <v>1.1819470588199999E-2</v>
      </c>
      <c r="AA26">
        <v>3.5583571214699998</v>
      </c>
      <c r="AB26">
        <v>0.197120308849</v>
      </c>
      <c r="AC26">
        <v>1920</v>
      </c>
      <c r="AD26">
        <v>0.87</v>
      </c>
      <c r="AE26">
        <v>1919</v>
      </c>
      <c r="AF26">
        <v>0.05</v>
      </c>
      <c r="AG26">
        <v>0.39</v>
      </c>
    </row>
    <row r="27" spans="1:33">
      <c r="A27">
        <v>22</v>
      </c>
      <c r="B27" t="s">
        <v>345</v>
      </c>
      <c r="C27" t="s">
        <v>348</v>
      </c>
      <c r="D27">
        <v>5</v>
      </c>
      <c r="E27">
        <v>6</v>
      </c>
      <c r="F27">
        <v>2</v>
      </c>
      <c r="G27" t="s">
        <v>335</v>
      </c>
      <c r="H27" t="s">
        <v>117</v>
      </c>
      <c r="I27" t="s">
        <v>347</v>
      </c>
      <c r="J27">
        <v>5</v>
      </c>
      <c r="K27">
        <v>1985</v>
      </c>
      <c r="L27">
        <v>1920</v>
      </c>
      <c r="M27">
        <v>1996</v>
      </c>
      <c r="N27">
        <v>5</v>
      </c>
      <c r="O27">
        <v>22.6723968049</v>
      </c>
      <c r="P27">
        <v>0.44183777876300001</v>
      </c>
      <c r="Q27">
        <v>5</v>
      </c>
      <c r="R27">
        <v>1980</v>
      </c>
      <c r="S27">
        <v>0.54</v>
      </c>
      <c r="T27">
        <v>1985</v>
      </c>
      <c r="U27">
        <v>0.43</v>
      </c>
      <c r="V27">
        <v>6.3017487081300002E-3</v>
      </c>
      <c r="W27">
        <v>2.1171244318200001E-3</v>
      </c>
      <c r="X27">
        <v>-2.36072727271E-4</v>
      </c>
      <c r="Y27">
        <v>0.44296249650300001</v>
      </c>
      <c r="Z27">
        <v>2.6072535294099999E-2</v>
      </c>
      <c r="AA27">
        <v>4.1230706544400002</v>
      </c>
      <c r="AB27">
        <v>0.349912761116</v>
      </c>
      <c r="AC27">
        <v>1987</v>
      </c>
      <c r="AD27">
        <v>0.55000000000000004</v>
      </c>
      <c r="AE27">
        <v>1985</v>
      </c>
      <c r="AF27">
        <v>0.21</v>
      </c>
      <c r="AG27">
        <v>0.61</v>
      </c>
    </row>
    <row r="28" spans="1:33">
      <c r="A28">
        <v>23</v>
      </c>
      <c r="B28" t="s">
        <v>345</v>
      </c>
      <c r="C28" t="s">
        <v>348</v>
      </c>
      <c r="D28">
        <v>5</v>
      </c>
      <c r="E28">
        <v>6</v>
      </c>
      <c r="F28">
        <v>2</v>
      </c>
      <c r="G28" t="s">
        <v>335</v>
      </c>
      <c r="H28" t="s">
        <v>117</v>
      </c>
      <c r="I28" t="s">
        <v>347</v>
      </c>
      <c r="J28">
        <v>5</v>
      </c>
      <c r="K28">
        <v>1996</v>
      </c>
      <c r="L28">
        <v>1985</v>
      </c>
      <c r="M28">
        <v>2014</v>
      </c>
      <c r="N28">
        <v>5</v>
      </c>
      <c r="O28">
        <v>17.136682937900002</v>
      </c>
      <c r="P28">
        <v>0.55622654428999996</v>
      </c>
      <c r="Q28">
        <v>100</v>
      </c>
      <c r="R28">
        <v>1996</v>
      </c>
      <c r="S28">
        <v>0.9</v>
      </c>
      <c r="T28">
        <v>1997</v>
      </c>
      <c r="U28">
        <v>0.1</v>
      </c>
      <c r="V28">
        <v>2.6340952216699999E-2</v>
      </c>
      <c r="W28">
        <v>-2.36072727271E-4</v>
      </c>
      <c r="X28">
        <v>-2.5493395252799999E-3</v>
      </c>
      <c r="Y28">
        <v>0.57826026084399995</v>
      </c>
      <c r="Z28">
        <v>4.2290570588200002E-2</v>
      </c>
      <c r="AA28">
        <v>7.6382461090099998</v>
      </c>
      <c r="AB28">
        <v>0.51678985876000005</v>
      </c>
      <c r="AC28">
        <v>1996</v>
      </c>
      <c r="AD28">
        <v>0.84</v>
      </c>
      <c r="AE28">
        <v>1997</v>
      </c>
      <c r="AF28">
        <v>0.16</v>
      </c>
      <c r="AG28">
        <v>0.82</v>
      </c>
    </row>
    <row r="29" spans="1:33">
      <c r="A29" t="s">
        <v>0</v>
      </c>
      <c r="B29" t="s">
        <v>1</v>
      </c>
      <c r="C29" t="s">
        <v>2</v>
      </c>
      <c r="D29" t="s">
        <v>3</v>
      </c>
      <c r="E29" t="s">
        <v>4</v>
      </c>
      <c r="F29" t="s">
        <v>5</v>
      </c>
      <c r="G29" t="s">
        <v>6</v>
      </c>
      <c r="H29" t="s">
        <v>7</v>
      </c>
      <c r="I29" t="s">
        <v>8</v>
      </c>
      <c r="J29" t="s">
        <v>9</v>
      </c>
      <c r="K29" t="s">
        <v>10</v>
      </c>
      <c r="L29" t="s">
        <v>11</v>
      </c>
      <c r="M29" t="s">
        <v>12</v>
      </c>
      <c r="N29" t="s">
        <v>13</v>
      </c>
      <c r="O29" t="s">
        <v>14</v>
      </c>
      <c r="P29" t="s">
        <v>15</v>
      </c>
      <c r="Q29" t="s">
        <v>16</v>
      </c>
      <c r="R29" t="s">
        <v>17</v>
      </c>
      <c r="S29" t="s">
        <v>18</v>
      </c>
      <c r="T29" t="s">
        <v>19</v>
      </c>
      <c r="U29" t="s">
        <v>20</v>
      </c>
      <c r="V29" t="s">
        <v>103</v>
      </c>
      <c r="W29" t="s">
        <v>104</v>
      </c>
      <c r="X29" t="s">
        <v>105</v>
      </c>
      <c r="Y29" t="s">
        <v>106</v>
      </c>
      <c r="Z29" t="s">
        <v>107</v>
      </c>
      <c r="AA29" t="s">
        <v>151</v>
      </c>
      <c r="AB29" t="s">
        <v>152</v>
      </c>
      <c r="AC29" t="s">
        <v>110</v>
      </c>
      <c r="AD29" t="s">
        <v>153</v>
      </c>
      <c r="AE29" t="s">
        <v>112</v>
      </c>
      <c r="AF29" t="s">
        <v>154</v>
      </c>
      <c r="AG29" t="s">
        <v>114</v>
      </c>
    </row>
    <row r="30" spans="1:33">
      <c r="A30">
        <v>24</v>
      </c>
      <c r="B30" t="s">
        <v>349</v>
      </c>
      <c r="C30" t="s">
        <v>350</v>
      </c>
      <c r="D30">
        <v>6</v>
      </c>
      <c r="E30">
        <v>7</v>
      </c>
      <c r="F30">
        <v>1</v>
      </c>
      <c r="G30" t="s">
        <v>335</v>
      </c>
      <c r="H30" t="s">
        <v>117</v>
      </c>
      <c r="I30" t="s">
        <v>351</v>
      </c>
      <c r="J30">
        <v>100</v>
      </c>
      <c r="K30">
        <v>1936</v>
      </c>
      <c r="L30">
        <v>1880</v>
      </c>
      <c r="M30">
        <v>1956</v>
      </c>
      <c r="N30">
        <v>100</v>
      </c>
      <c r="O30">
        <v>22.055292801499998</v>
      </c>
      <c r="P30">
        <v>0.20968646283199999</v>
      </c>
      <c r="Q30">
        <v>100</v>
      </c>
      <c r="R30">
        <v>1936</v>
      </c>
      <c r="S30">
        <v>0.74</v>
      </c>
      <c r="T30">
        <v>1935</v>
      </c>
      <c r="U30">
        <v>0.26</v>
      </c>
      <c r="V30">
        <v>2.7144628529399998E-3</v>
      </c>
      <c r="W30">
        <v>-6.5785824475099995E-4</v>
      </c>
      <c r="X30">
        <v>-9.8118992481299998E-3</v>
      </c>
      <c r="Y30">
        <v>0.33184337295799998</v>
      </c>
      <c r="Z30">
        <v>2.31231544118E-2</v>
      </c>
      <c r="AA30">
        <v>8.9426566512299992</v>
      </c>
      <c r="AB30">
        <v>0.236609147933</v>
      </c>
      <c r="AC30">
        <v>1939</v>
      </c>
      <c r="AD30">
        <v>0.56999999999999995</v>
      </c>
      <c r="AE30">
        <v>1936</v>
      </c>
      <c r="AF30">
        <v>0.32</v>
      </c>
      <c r="AG30">
        <v>0.65</v>
      </c>
    </row>
    <row r="31" spans="1:33">
      <c r="A31">
        <v>25</v>
      </c>
      <c r="B31" t="s">
        <v>349</v>
      </c>
      <c r="C31" t="s">
        <v>350</v>
      </c>
      <c r="D31">
        <v>6</v>
      </c>
      <c r="E31">
        <v>7</v>
      </c>
      <c r="F31">
        <v>1</v>
      </c>
      <c r="G31" t="s">
        <v>335</v>
      </c>
      <c r="H31" t="s">
        <v>117</v>
      </c>
      <c r="I31" t="s">
        <v>351</v>
      </c>
      <c r="J31">
        <v>100</v>
      </c>
      <c r="K31">
        <v>1956</v>
      </c>
      <c r="L31">
        <v>1936</v>
      </c>
      <c r="M31">
        <v>1978</v>
      </c>
      <c r="N31">
        <v>100</v>
      </c>
      <c r="O31">
        <v>13.4926479283</v>
      </c>
      <c r="P31">
        <v>0.20484791961900001</v>
      </c>
      <c r="Q31">
        <v>100</v>
      </c>
      <c r="R31">
        <v>1956</v>
      </c>
      <c r="S31">
        <v>0.76</v>
      </c>
      <c r="T31">
        <v>1957</v>
      </c>
      <c r="U31">
        <v>0.24</v>
      </c>
      <c r="V31">
        <v>6.7374217648499997E-3</v>
      </c>
      <c r="W31">
        <v>-9.8118992481299998E-3</v>
      </c>
      <c r="X31">
        <v>3.2615719932200002E-3</v>
      </c>
      <c r="Y31">
        <v>0.26120520129899999</v>
      </c>
      <c r="Z31">
        <v>1.8114377941200001E-2</v>
      </c>
      <c r="AA31">
        <v>7.9474541926100004</v>
      </c>
      <c r="AB31">
        <v>0.25337664697700002</v>
      </c>
      <c r="AC31">
        <v>1956</v>
      </c>
      <c r="AD31">
        <v>0.99</v>
      </c>
      <c r="AE31">
        <v>1957</v>
      </c>
      <c r="AF31">
        <v>0.01</v>
      </c>
      <c r="AG31">
        <v>0.94</v>
      </c>
    </row>
    <row r="32" spans="1:33">
      <c r="A32">
        <v>26</v>
      </c>
      <c r="B32" t="s">
        <v>349</v>
      </c>
      <c r="C32" t="s">
        <v>350</v>
      </c>
      <c r="D32">
        <v>6</v>
      </c>
      <c r="E32">
        <v>7</v>
      </c>
      <c r="F32">
        <v>1</v>
      </c>
      <c r="G32" t="s">
        <v>335</v>
      </c>
      <c r="H32" t="s">
        <v>117</v>
      </c>
      <c r="I32" t="s">
        <v>351</v>
      </c>
      <c r="J32">
        <v>100</v>
      </c>
      <c r="K32">
        <v>1978</v>
      </c>
      <c r="L32">
        <v>1956</v>
      </c>
      <c r="M32">
        <v>2001</v>
      </c>
      <c r="N32">
        <v>100</v>
      </c>
      <c r="O32">
        <v>26.087635777599999</v>
      </c>
      <c r="P32">
        <v>0.381126641604</v>
      </c>
      <c r="Q32">
        <v>100</v>
      </c>
      <c r="R32">
        <v>1978</v>
      </c>
      <c r="S32">
        <v>0.67</v>
      </c>
      <c r="T32">
        <v>1982</v>
      </c>
      <c r="U32">
        <v>0.16</v>
      </c>
      <c r="V32">
        <v>1.4753271673299999E-2</v>
      </c>
      <c r="W32">
        <v>3.2615719932200002E-3</v>
      </c>
      <c r="X32">
        <v>1.2392484189699999E-2</v>
      </c>
      <c r="Y32">
        <v>0.19865639525699999</v>
      </c>
      <c r="Z32">
        <v>2.4759048529399998E-2</v>
      </c>
      <c r="AA32">
        <v>6.2149443943499998</v>
      </c>
      <c r="AB32">
        <v>0.27384192940300001</v>
      </c>
      <c r="AC32">
        <v>1976</v>
      </c>
      <c r="AD32">
        <v>0.87</v>
      </c>
      <c r="AE32">
        <v>1978</v>
      </c>
      <c r="AF32">
        <v>0.1</v>
      </c>
      <c r="AG32">
        <v>0.67</v>
      </c>
    </row>
    <row r="33" spans="1:33">
      <c r="A33">
        <v>27</v>
      </c>
      <c r="B33" t="s">
        <v>349</v>
      </c>
      <c r="C33" t="s">
        <v>350</v>
      </c>
      <c r="D33">
        <v>6</v>
      </c>
      <c r="E33">
        <v>7</v>
      </c>
      <c r="F33">
        <v>1</v>
      </c>
      <c r="G33" t="s">
        <v>335</v>
      </c>
      <c r="H33" t="s">
        <v>117</v>
      </c>
      <c r="I33" t="s">
        <v>351</v>
      </c>
      <c r="J33">
        <v>100</v>
      </c>
      <c r="K33">
        <v>2001</v>
      </c>
      <c r="L33">
        <v>1978</v>
      </c>
      <c r="M33">
        <v>2014</v>
      </c>
      <c r="N33">
        <v>100</v>
      </c>
      <c r="O33">
        <v>19.405849917800001</v>
      </c>
      <c r="P33">
        <v>0.33151002412899999</v>
      </c>
      <c r="Q33">
        <v>100</v>
      </c>
      <c r="R33">
        <v>2001</v>
      </c>
      <c r="S33">
        <v>1</v>
      </c>
      <c r="T33">
        <v>0</v>
      </c>
      <c r="U33">
        <v>0</v>
      </c>
      <c r="V33">
        <v>1.6142605147999999E-2</v>
      </c>
      <c r="W33">
        <v>1.2392484189699999E-2</v>
      </c>
      <c r="X33">
        <v>3.7776263736299998E-3</v>
      </c>
      <c r="Y33">
        <v>0.16824463377900001</v>
      </c>
      <c r="Z33">
        <v>2.18152808824E-2</v>
      </c>
      <c r="AA33">
        <v>7.09657617449</v>
      </c>
      <c r="AB33">
        <v>0.24052618348400001</v>
      </c>
      <c r="AC33">
        <v>2001</v>
      </c>
      <c r="AD33">
        <v>0.98</v>
      </c>
      <c r="AE33">
        <v>2002</v>
      </c>
      <c r="AF33">
        <v>0.01</v>
      </c>
      <c r="AG33">
        <v>1</v>
      </c>
    </row>
    <row r="34" spans="1:33">
      <c r="A34" t="s">
        <v>0</v>
      </c>
      <c r="B34" t="s">
        <v>1</v>
      </c>
      <c r="C34" t="s">
        <v>2</v>
      </c>
      <c r="D34" t="s">
        <v>3</v>
      </c>
      <c r="E34" t="s">
        <v>4</v>
      </c>
      <c r="F34" t="s">
        <v>5</v>
      </c>
      <c r="G34" t="s">
        <v>6</v>
      </c>
      <c r="H34" t="s">
        <v>7</v>
      </c>
      <c r="I34" t="s">
        <v>8</v>
      </c>
      <c r="J34" t="s">
        <v>9</v>
      </c>
      <c r="K34" t="s">
        <v>10</v>
      </c>
      <c r="L34" t="s">
        <v>11</v>
      </c>
      <c r="M34" t="s">
        <v>12</v>
      </c>
      <c r="N34" t="s">
        <v>13</v>
      </c>
      <c r="O34" t="s">
        <v>14</v>
      </c>
      <c r="P34" t="s">
        <v>15</v>
      </c>
      <c r="Q34" t="s">
        <v>16</v>
      </c>
      <c r="R34" t="s">
        <v>17</v>
      </c>
      <c r="S34" t="s">
        <v>18</v>
      </c>
      <c r="T34" t="s">
        <v>19</v>
      </c>
      <c r="U34" t="s">
        <v>20</v>
      </c>
      <c r="V34" t="s">
        <v>103</v>
      </c>
      <c r="W34" t="s">
        <v>104</v>
      </c>
      <c r="X34" t="s">
        <v>105</v>
      </c>
      <c r="Y34" t="s">
        <v>106</v>
      </c>
      <c r="Z34" t="s">
        <v>107</v>
      </c>
      <c r="AA34" t="s">
        <v>151</v>
      </c>
      <c r="AB34" t="s">
        <v>152</v>
      </c>
      <c r="AC34" t="s">
        <v>110</v>
      </c>
      <c r="AD34" t="s">
        <v>153</v>
      </c>
      <c r="AE34" t="s">
        <v>112</v>
      </c>
      <c r="AF34" t="s">
        <v>154</v>
      </c>
      <c r="AG34" t="s">
        <v>114</v>
      </c>
    </row>
    <row r="35" spans="1:33">
      <c r="A35">
        <v>28</v>
      </c>
      <c r="B35" t="s">
        <v>352</v>
      </c>
      <c r="C35" t="s">
        <v>353</v>
      </c>
      <c r="D35">
        <v>7</v>
      </c>
      <c r="E35">
        <v>8</v>
      </c>
      <c r="F35">
        <v>1</v>
      </c>
      <c r="G35" t="s">
        <v>335</v>
      </c>
      <c r="H35" t="s">
        <v>117</v>
      </c>
      <c r="I35" t="s">
        <v>354</v>
      </c>
      <c r="J35">
        <v>100</v>
      </c>
      <c r="K35">
        <v>1919</v>
      </c>
      <c r="L35">
        <v>1880</v>
      </c>
      <c r="M35">
        <v>1987</v>
      </c>
      <c r="N35">
        <v>100</v>
      </c>
      <c r="O35">
        <v>29.616704886600001</v>
      </c>
      <c r="P35">
        <v>0.60684369906000002</v>
      </c>
      <c r="Q35">
        <v>100</v>
      </c>
      <c r="R35">
        <v>1919</v>
      </c>
      <c r="S35">
        <v>1</v>
      </c>
      <c r="T35">
        <v>0</v>
      </c>
      <c r="U35">
        <v>0</v>
      </c>
      <c r="V35">
        <v>7.4832641258700001E-3</v>
      </c>
      <c r="W35">
        <v>3.46953302064E-3</v>
      </c>
      <c r="X35">
        <v>-2.1557278123499998E-3</v>
      </c>
      <c r="Y35">
        <v>0.61221434503500005</v>
      </c>
      <c r="Z35">
        <v>5.2253491176500001E-2</v>
      </c>
      <c r="AA35">
        <v>7.9663087506599997</v>
      </c>
      <c r="AB35">
        <v>0.61232214121499995</v>
      </c>
      <c r="AC35">
        <v>1919</v>
      </c>
      <c r="AD35">
        <v>0.99</v>
      </c>
      <c r="AE35">
        <v>1920</v>
      </c>
      <c r="AF35">
        <v>0.01</v>
      </c>
      <c r="AG35">
        <v>0.99</v>
      </c>
    </row>
    <row r="36" spans="1:33">
      <c r="A36">
        <v>29</v>
      </c>
      <c r="B36" t="s">
        <v>352</v>
      </c>
      <c r="C36" t="s">
        <v>353</v>
      </c>
      <c r="D36">
        <v>7</v>
      </c>
      <c r="E36">
        <v>8</v>
      </c>
      <c r="F36">
        <v>1</v>
      </c>
      <c r="G36" t="s">
        <v>335</v>
      </c>
      <c r="H36" t="s">
        <v>117</v>
      </c>
      <c r="I36" t="s">
        <v>354</v>
      </c>
      <c r="J36">
        <v>100</v>
      </c>
      <c r="K36">
        <v>1987</v>
      </c>
      <c r="L36">
        <v>1919</v>
      </c>
      <c r="M36">
        <v>2014</v>
      </c>
      <c r="N36">
        <v>100</v>
      </c>
      <c r="O36">
        <v>41.594334993899999</v>
      </c>
      <c r="P36">
        <v>0.97938330806200002</v>
      </c>
      <c r="Q36">
        <v>100</v>
      </c>
      <c r="R36">
        <v>1987</v>
      </c>
      <c r="S36">
        <v>1</v>
      </c>
      <c r="T36">
        <v>0</v>
      </c>
      <c r="U36">
        <v>0</v>
      </c>
      <c r="V36">
        <v>1.2606001287799999E-2</v>
      </c>
      <c r="W36">
        <v>-2.1557278123499998E-3</v>
      </c>
      <c r="X36">
        <v>3.5184522588500002E-2</v>
      </c>
      <c r="Y36">
        <v>0.55938747124800003</v>
      </c>
      <c r="Z36">
        <v>3.8777698529400002E-2</v>
      </c>
      <c r="AA36">
        <v>4.3934188812099997</v>
      </c>
      <c r="AB36">
        <v>1.16572128187</v>
      </c>
      <c r="AC36">
        <v>1994</v>
      </c>
      <c r="AD36">
        <v>0.91</v>
      </c>
      <c r="AE36">
        <v>1987</v>
      </c>
      <c r="AF36">
        <v>0.06</v>
      </c>
      <c r="AG36">
        <v>0.88</v>
      </c>
    </row>
    <row r="37" spans="1:33">
      <c r="A37" t="s">
        <v>0</v>
      </c>
      <c r="B37" t="s">
        <v>1</v>
      </c>
      <c r="C37" t="s">
        <v>2</v>
      </c>
      <c r="D37" t="s">
        <v>3</v>
      </c>
      <c r="E37" t="s">
        <v>4</v>
      </c>
      <c r="F37" t="s">
        <v>5</v>
      </c>
      <c r="G37" t="s">
        <v>6</v>
      </c>
      <c r="H37" t="s">
        <v>7</v>
      </c>
      <c r="I37" t="s">
        <v>8</v>
      </c>
      <c r="J37" t="s">
        <v>9</v>
      </c>
      <c r="K37" t="s">
        <v>10</v>
      </c>
      <c r="L37" t="s">
        <v>11</v>
      </c>
      <c r="M37" t="s">
        <v>12</v>
      </c>
      <c r="N37" t="s">
        <v>13</v>
      </c>
      <c r="O37" t="s">
        <v>14</v>
      </c>
      <c r="P37" t="s">
        <v>15</v>
      </c>
      <c r="Q37" t="s">
        <v>16</v>
      </c>
      <c r="R37" t="s">
        <v>17</v>
      </c>
      <c r="S37" t="s">
        <v>18</v>
      </c>
      <c r="T37" t="s">
        <v>19</v>
      </c>
      <c r="U37" t="s">
        <v>20</v>
      </c>
      <c r="V37" t="s">
        <v>103</v>
      </c>
      <c r="W37" t="s">
        <v>104</v>
      </c>
      <c r="X37" t="s">
        <v>105</v>
      </c>
      <c r="Y37" t="s">
        <v>106</v>
      </c>
      <c r="Z37" t="s">
        <v>107</v>
      </c>
      <c r="AA37" t="s">
        <v>151</v>
      </c>
      <c r="AB37" t="s">
        <v>152</v>
      </c>
      <c r="AC37" t="s">
        <v>110</v>
      </c>
      <c r="AD37" t="s">
        <v>153</v>
      </c>
      <c r="AE37" t="s">
        <v>112</v>
      </c>
      <c r="AF37" t="s">
        <v>154</v>
      </c>
      <c r="AG37" t="s">
        <v>114</v>
      </c>
    </row>
    <row r="38" spans="1:33">
      <c r="A38">
        <v>30</v>
      </c>
      <c r="B38" t="s">
        <v>355</v>
      </c>
      <c r="C38" t="s">
        <v>356</v>
      </c>
      <c r="D38">
        <v>8</v>
      </c>
      <c r="E38">
        <v>9</v>
      </c>
      <c r="F38">
        <v>1</v>
      </c>
      <c r="G38" t="s">
        <v>335</v>
      </c>
      <c r="H38" t="s">
        <v>117</v>
      </c>
      <c r="I38" t="s">
        <v>357</v>
      </c>
      <c r="J38">
        <v>100</v>
      </c>
      <c r="K38">
        <v>1937</v>
      </c>
      <c r="L38">
        <v>1880</v>
      </c>
      <c r="M38">
        <v>1976</v>
      </c>
      <c r="N38">
        <v>100</v>
      </c>
      <c r="O38">
        <v>26.501917951999999</v>
      </c>
      <c r="P38">
        <v>0.204214958227</v>
      </c>
      <c r="Q38">
        <v>100</v>
      </c>
      <c r="R38">
        <v>1937</v>
      </c>
      <c r="S38">
        <v>0.56000000000000005</v>
      </c>
      <c r="T38">
        <v>1936</v>
      </c>
      <c r="U38">
        <v>0.44</v>
      </c>
      <c r="V38">
        <v>3.6252824531899999E-3</v>
      </c>
      <c r="W38">
        <v>1.84485966963E-3</v>
      </c>
      <c r="X38">
        <v>2.9857989878500002E-3</v>
      </c>
      <c r="Y38">
        <v>9.1912735838799997E-2</v>
      </c>
      <c r="Z38">
        <v>2.02032823529E-2</v>
      </c>
      <c r="AA38">
        <v>6.4832573850399999</v>
      </c>
      <c r="AB38">
        <v>0.314493753476</v>
      </c>
      <c r="AC38">
        <v>1943</v>
      </c>
      <c r="AD38">
        <v>0.84</v>
      </c>
      <c r="AE38">
        <v>1937</v>
      </c>
      <c r="AF38">
        <v>0.06</v>
      </c>
      <c r="AG38">
        <v>0.69</v>
      </c>
    </row>
    <row r="39" spans="1:33">
      <c r="A39">
        <v>31</v>
      </c>
      <c r="B39" t="s">
        <v>355</v>
      </c>
      <c r="C39" t="s">
        <v>356</v>
      </c>
      <c r="D39">
        <v>8</v>
      </c>
      <c r="E39">
        <v>9</v>
      </c>
      <c r="F39">
        <v>1</v>
      </c>
      <c r="G39" t="s">
        <v>335</v>
      </c>
      <c r="H39" t="s">
        <v>117</v>
      </c>
      <c r="I39" t="s">
        <v>357</v>
      </c>
      <c r="J39">
        <v>100</v>
      </c>
      <c r="K39">
        <v>1976</v>
      </c>
      <c r="L39">
        <v>1937</v>
      </c>
      <c r="M39">
        <v>2002</v>
      </c>
      <c r="N39">
        <v>100</v>
      </c>
      <c r="O39">
        <v>37.766628334700002</v>
      </c>
      <c r="P39">
        <v>0.38877023525499999</v>
      </c>
      <c r="Q39">
        <v>100</v>
      </c>
      <c r="R39">
        <v>1976</v>
      </c>
      <c r="S39">
        <v>1</v>
      </c>
      <c r="T39">
        <v>0</v>
      </c>
      <c r="U39">
        <v>0</v>
      </c>
      <c r="V39">
        <v>9.4744648601399993E-3</v>
      </c>
      <c r="W39">
        <v>2.9857989878500002E-3</v>
      </c>
      <c r="X39">
        <v>3.5187870085499999E-3</v>
      </c>
      <c r="Y39">
        <v>0.28408904076899999</v>
      </c>
      <c r="Z39">
        <v>1.6424166176499999E-2</v>
      </c>
      <c r="AA39">
        <v>5.5878669200199997</v>
      </c>
      <c r="AB39">
        <v>0.25235954253600001</v>
      </c>
      <c r="AC39">
        <v>1976</v>
      </c>
      <c r="AD39">
        <v>0.99</v>
      </c>
      <c r="AE39">
        <v>1983</v>
      </c>
      <c r="AF39">
        <v>0.01</v>
      </c>
      <c r="AG39">
        <v>1</v>
      </c>
    </row>
    <row r="40" spans="1:33">
      <c r="A40">
        <v>32</v>
      </c>
      <c r="B40" t="s">
        <v>355</v>
      </c>
      <c r="C40" t="s">
        <v>356</v>
      </c>
      <c r="D40">
        <v>8</v>
      </c>
      <c r="E40">
        <v>9</v>
      </c>
      <c r="F40">
        <v>1</v>
      </c>
      <c r="G40" t="s">
        <v>335</v>
      </c>
      <c r="H40" t="s">
        <v>117</v>
      </c>
      <c r="I40" t="s">
        <v>357</v>
      </c>
      <c r="J40">
        <v>100</v>
      </c>
      <c r="K40">
        <v>2002</v>
      </c>
      <c r="L40">
        <v>1976</v>
      </c>
      <c r="M40">
        <v>2014</v>
      </c>
      <c r="N40">
        <v>100</v>
      </c>
      <c r="O40">
        <v>15.4563880129</v>
      </c>
      <c r="P40">
        <v>0.279898819864</v>
      </c>
      <c r="Q40">
        <v>100</v>
      </c>
      <c r="R40">
        <v>2002</v>
      </c>
      <c r="S40">
        <v>0.88</v>
      </c>
      <c r="T40">
        <v>2003</v>
      </c>
      <c r="U40">
        <v>0.05</v>
      </c>
      <c r="V40">
        <v>1.1461496224999999E-2</v>
      </c>
      <c r="W40">
        <v>3.5187870085499999E-3</v>
      </c>
      <c r="X40">
        <v>2.59708741259E-2</v>
      </c>
      <c r="Y40">
        <v>6.6135544677500005E-2</v>
      </c>
      <c r="Z40">
        <v>1.8201620588200001E-2</v>
      </c>
      <c r="AA40">
        <v>5.33897087278</v>
      </c>
      <c r="AB40">
        <v>0.26882224522699999</v>
      </c>
      <c r="AC40">
        <v>1996</v>
      </c>
      <c r="AD40">
        <v>0.77</v>
      </c>
      <c r="AE40">
        <v>2002</v>
      </c>
      <c r="AF40">
        <v>0.18</v>
      </c>
      <c r="AG40">
        <v>0.54</v>
      </c>
    </row>
    <row r="41" spans="1:33">
      <c r="A41" t="s">
        <v>0</v>
      </c>
      <c r="B41" t="s">
        <v>1</v>
      </c>
      <c r="C41" t="s">
        <v>2</v>
      </c>
      <c r="D41" t="s">
        <v>3</v>
      </c>
      <c r="E41" t="s">
        <v>4</v>
      </c>
      <c r="F41" t="s">
        <v>5</v>
      </c>
      <c r="G41" t="s">
        <v>6</v>
      </c>
      <c r="H41" t="s">
        <v>7</v>
      </c>
      <c r="I41" t="s">
        <v>8</v>
      </c>
      <c r="J41" t="s">
        <v>9</v>
      </c>
      <c r="K41" t="s">
        <v>10</v>
      </c>
      <c r="L41" t="s">
        <v>11</v>
      </c>
      <c r="M41" t="s">
        <v>12</v>
      </c>
      <c r="N41" t="s">
        <v>13</v>
      </c>
      <c r="O41" t="s">
        <v>14</v>
      </c>
      <c r="P41" t="s">
        <v>15</v>
      </c>
      <c r="Q41" t="s">
        <v>16</v>
      </c>
      <c r="R41" t="s">
        <v>17</v>
      </c>
      <c r="S41" t="s">
        <v>18</v>
      </c>
      <c r="T41" t="s">
        <v>19</v>
      </c>
      <c r="U41" t="s">
        <v>20</v>
      </c>
      <c r="V41" t="s">
        <v>103</v>
      </c>
      <c r="W41" t="s">
        <v>104</v>
      </c>
      <c r="X41" t="s">
        <v>105</v>
      </c>
      <c r="Y41" t="s">
        <v>106</v>
      </c>
      <c r="Z41" t="s">
        <v>107</v>
      </c>
      <c r="AA41" t="s">
        <v>151</v>
      </c>
      <c r="AB41" t="s">
        <v>152</v>
      </c>
      <c r="AC41" t="s">
        <v>110</v>
      </c>
      <c r="AD41" t="s">
        <v>153</v>
      </c>
      <c r="AE41" t="s">
        <v>112</v>
      </c>
      <c r="AF41" t="s">
        <v>154</v>
      </c>
      <c r="AG41" t="s">
        <v>114</v>
      </c>
    </row>
    <row r="42" spans="1:33">
      <c r="A42">
        <v>33</v>
      </c>
      <c r="B42" t="s">
        <v>358</v>
      </c>
      <c r="C42" t="s">
        <v>359</v>
      </c>
      <c r="D42">
        <v>9</v>
      </c>
      <c r="E42">
        <v>10</v>
      </c>
      <c r="F42">
        <v>1</v>
      </c>
      <c r="G42" t="s">
        <v>335</v>
      </c>
      <c r="H42" t="s">
        <v>117</v>
      </c>
      <c r="I42" t="s">
        <v>360</v>
      </c>
      <c r="J42">
        <v>100</v>
      </c>
      <c r="K42">
        <v>1920</v>
      </c>
      <c r="L42">
        <v>1880</v>
      </c>
      <c r="M42">
        <v>1937</v>
      </c>
      <c r="N42">
        <v>100</v>
      </c>
      <c r="O42">
        <v>13.731484178700001</v>
      </c>
      <c r="P42">
        <v>0.15987570998699999</v>
      </c>
      <c r="Q42">
        <v>100</v>
      </c>
      <c r="R42">
        <v>1920</v>
      </c>
      <c r="S42">
        <v>0.94</v>
      </c>
      <c r="T42">
        <v>1913</v>
      </c>
      <c r="U42">
        <v>0.03</v>
      </c>
      <c r="V42">
        <v>3.9899240517999998E-3</v>
      </c>
      <c r="W42">
        <v>1.2814491289199999E-3</v>
      </c>
      <c r="X42">
        <v>4.3449166666599997E-3</v>
      </c>
      <c r="Y42">
        <v>9.5169139014200002E-2</v>
      </c>
      <c r="Z42">
        <v>8.8890058823399998E-3</v>
      </c>
      <c r="AA42">
        <v>3.6702582545900002</v>
      </c>
      <c r="AB42">
        <v>0.148205928811</v>
      </c>
      <c r="AC42">
        <v>1924</v>
      </c>
      <c r="AD42">
        <v>0.82</v>
      </c>
      <c r="AE42">
        <v>1920</v>
      </c>
      <c r="AF42">
        <v>0.1</v>
      </c>
      <c r="AG42">
        <v>0.73</v>
      </c>
    </row>
    <row r="43" spans="1:33">
      <c r="A43">
        <v>34</v>
      </c>
      <c r="B43" t="s">
        <v>358</v>
      </c>
      <c r="C43" t="s">
        <v>359</v>
      </c>
      <c r="D43">
        <v>9</v>
      </c>
      <c r="E43">
        <v>10</v>
      </c>
      <c r="F43">
        <v>1</v>
      </c>
      <c r="G43" t="s">
        <v>335</v>
      </c>
      <c r="H43" t="s">
        <v>117</v>
      </c>
      <c r="I43" t="s">
        <v>360</v>
      </c>
      <c r="J43">
        <v>100</v>
      </c>
      <c r="K43">
        <v>1937</v>
      </c>
      <c r="L43">
        <v>1920</v>
      </c>
      <c r="M43">
        <v>1978</v>
      </c>
      <c r="N43">
        <v>100</v>
      </c>
      <c r="O43">
        <v>14.217566314600001</v>
      </c>
      <c r="P43">
        <v>0.170787962514</v>
      </c>
      <c r="Q43">
        <v>100</v>
      </c>
      <c r="R43">
        <v>1937</v>
      </c>
      <c r="S43">
        <v>0.66</v>
      </c>
      <c r="T43">
        <v>1936</v>
      </c>
      <c r="U43">
        <v>0.34</v>
      </c>
      <c r="V43">
        <v>3.9716914700500001E-3</v>
      </c>
      <c r="W43">
        <v>4.3449166666599997E-3</v>
      </c>
      <c r="X43">
        <v>5.56125783973E-4</v>
      </c>
      <c r="Y43">
        <v>0.124560507269</v>
      </c>
      <c r="Z43">
        <v>1.3327907352900001E-2</v>
      </c>
      <c r="AA43">
        <v>8.2035598622499997</v>
      </c>
      <c r="AB43">
        <v>0.17858154496799999</v>
      </c>
      <c r="AC43">
        <v>1937</v>
      </c>
      <c r="AD43">
        <v>0.95</v>
      </c>
      <c r="AE43">
        <v>1936</v>
      </c>
      <c r="AF43">
        <v>0.05</v>
      </c>
      <c r="AG43">
        <v>0.9</v>
      </c>
    </row>
    <row r="44" spans="1:33">
      <c r="A44">
        <v>35</v>
      </c>
      <c r="B44" t="s">
        <v>358</v>
      </c>
      <c r="C44" t="s">
        <v>359</v>
      </c>
      <c r="D44">
        <v>9</v>
      </c>
      <c r="E44">
        <v>10</v>
      </c>
      <c r="F44">
        <v>1</v>
      </c>
      <c r="G44" t="s">
        <v>335</v>
      </c>
      <c r="H44" t="s">
        <v>117</v>
      </c>
      <c r="I44" t="s">
        <v>360</v>
      </c>
      <c r="J44">
        <v>100</v>
      </c>
      <c r="K44">
        <v>1978</v>
      </c>
      <c r="L44">
        <v>1937</v>
      </c>
      <c r="M44">
        <v>1996</v>
      </c>
      <c r="N44">
        <v>100</v>
      </c>
      <c r="O44">
        <v>32.1666576326</v>
      </c>
      <c r="P44">
        <v>0.37486852292900003</v>
      </c>
      <c r="Q44">
        <v>100</v>
      </c>
      <c r="R44">
        <v>1978</v>
      </c>
      <c r="S44">
        <v>0.89</v>
      </c>
      <c r="T44">
        <v>1976</v>
      </c>
      <c r="U44">
        <v>0.11</v>
      </c>
      <c r="V44">
        <v>8.6959867913500005E-3</v>
      </c>
      <c r="W44">
        <v>5.56125783973E-4</v>
      </c>
      <c r="X44">
        <v>1.55406986584E-2</v>
      </c>
      <c r="Y44">
        <v>0.21540535519599999</v>
      </c>
      <c r="Z44">
        <v>2.03975676471E-2</v>
      </c>
      <c r="AA44">
        <v>5.8155264201600003</v>
      </c>
      <c r="AB44">
        <v>0.25030493459999997</v>
      </c>
      <c r="AC44">
        <v>1976</v>
      </c>
      <c r="AD44">
        <v>0.91</v>
      </c>
      <c r="AE44">
        <v>1978</v>
      </c>
      <c r="AF44">
        <v>7.0000000000000007E-2</v>
      </c>
      <c r="AG44">
        <v>0.81</v>
      </c>
    </row>
    <row r="45" spans="1:33">
      <c r="A45">
        <v>36</v>
      </c>
      <c r="B45" t="s">
        <v>358</v>
      </c>
      <c r="C45" t="s">
        <v>359</v>
      </c>
      <c r="D45">
        <v>9</v>
      </c>
      <c r="E45">
        <v>10</v>
      </c>
      <c r="F45">
        <v>1</v>
      </c>
      <c r="G45" t="s">
        <v>335</v>
      </c>
      <c r="H45" t="s">
        <v>117</v>
      </c>
      <c r="I45" t="s">
        <v>360</v>
      </c>
      <c r="J45">
        <v>100</v>
      </c>
      <c r="K45">
        <v>1996</v>
      </c>
      <c r="L45">
        <v>1978</v>
      </c>
      <c r="M45">
        <v>2014</v>
      </c>
      <c r="N45">
        <v>100</v>
      </c>
      <c r="O45">
        <v>26.326529504900002</v>
      </c>
      <c r="P45">
        <v>0.51163087635600002</v>
      </c>
      <c r="Q45">
        <v>100</v>
      </c>
      <c r="R45">
        <v>1996</v>
      </c>
      <c r="S45">
        <v>0.9</v>
      </c>
      <c r="T45">
        <v>1997</v>
      </c>
      <c r="U45">
        <v>0.1</v>
      </c>
      <c r="V45">
        <v>2.4370661389999999E-2</v>
      </c>
      <c r="W45">
        <v>1.55406986584E-2</v>
      </c>
      <c r="X45">
        <v>9.0702456140400005E-3</v>
      </c>
      <c r="Y45">
        <v>0.29257633918100001</v>
      </c>
      <c r="Z45">
        <v>3.6238542647099997E-2</v>
      </c>
      <c r="AA45">
        <v>9.9115059417700007</v>
      </c>
      <c r="AB45">
        <v>0.37532749122499998</v>
      </c>
      <c r="AC45">
        <v>1996</v>
      </c>
      <c r="AD45">
        <v>0.79</v>
      </c>
      <c r="AE45">
        <v>1997</v>
      </c>
      <c r="AF45">
        <v>0.2</v>
      </c>
      <c r="AG45">
        <v>0.64</v>
      </c>
    </row>
    <row r="46" spans="1:33">
      <c r="A46" t="s">
        <v>0</v>
      </c>
      <c r="B46" t="s">
        <v>1</v>
      </c>
      <c r="C46" t="s">
        <v>2</v>
      </c>
      <c r="D46" t="s">
        <v>3</v>
      </c>
      <c r="E46" t="s">
        <v>4</v>
      </c>
      <c r="F46" t="s">
        <v>5</v>
      </c>
      <c r="G46" t="s">
        <v>6</v>
      </c>
      <c r="H46" t="s">
        <v>7</v>
      </c>
      <c r="I46" t="s">
        <v>8</v>
      </c>
      <c r="J46" t="s">
        <v>9</v>
      </c>
      <c r="K46" t="s">
        <v>10</v>
      </c>
      <c r="L46" t="s">
        <v>11</v>
      </c>
      <c r="M46" t="s">
        <v>12</v>
      </c>
      <c r="N46" t="s">
        <v>13</v>
      </c>
      <c r="O46" t="s">
        <v>14</v>
      </c>
      <c r="P46" t="s">
        <v>15</v>
      </c>
      <c r="Q46" t="s">
        <v>16</v>
      </c>
      <c r="R46" t="s">
        <v>17</v>
      </c>
      <c r="S46" t="s">
        <v>18</v>
      </c>
      <c r="T46" t="s">
        <v>19</v>
      </c>
      <c r="U46" t="s">
        <v>20</v>
      </c>
      <c r="V46" t="s">
        <v>103</v>
      </c>
      <c r="W46" t="s">
        <v>104</v>
      </c>
      <c r="X46" t="s">
        <v>105</v>
      </c>
      <c r="Y46" t="s">
        <v>106</v>
      </c>
      <c r="Z46" t="s">
        <v>107</v>
      </c>
      <c r="AA46" t="s">
        <v>151</v>
      </c>
      <c r="AB46" t="s">
        <v>152</v>
      </c>
      <c r="AC46" t="s">
        <v>110</v>
      </c>
      <c r="AD46" t="s">
        <v>153</v>
      </c>
      <c r="AE46" t="s">
        <v>112</v>
      </c>
      <c r="AF46" t="s">
        <v>154</v>
      </c>
      <c r="AG46" t="s">
        <v>114</v>
      </c>
    </row>
    <row r="47" spans="1:33">
      <c r="A47">
        <v>37</v>
      </c>
      <c r="B47" t="s">
        <v>361</v>
      </c>
      <c r="C47" t="s">
        <v>350</v>
      </c>
      <c r="D47">
        <v>10</v>
      </c>
      <c r="E47">
        <v>11</v>
      </c>
      <c r="F47">
        <v>1</v>
      </c>
      <c r="G47" t="s">
        <v>335</v>
      </c>
      <c r="H47" t="s">
        <v>117</v>
      </c>
      <c r="I47" t="s">
        <v>362</v>
      </c>
      <c r="J47">
        <v>94</v>
      </c>
      <c r="K47">
        <v>1936</v>
      </c>
      <c r="L47">
        <v>1880</v>
      </c>
      <c r="M47">
        <v>1956</v>
      </c>
      <c r="N47">
        <v>100</v>
      </c>
      <c r="O47">
        <v>21.105042594</v>
      </c>
      <c r="P47">
        <v>0.19458889652399999</v>
      </c>
      <c r="Q47">
        <v>100</v>
      </c>
      <c r="R47">
        <v>1936</v>
      </c>
      <c r="S47">
        <v>0.85</v>
      </c>
      <c r="T47">
        <v>1935</v>
      </c>
      <c r="U47">
        <v>0.14000000000000001</v>
      </c>
      <c r="V47">
        <v>2.5030339397399998E-3</v>
      </c>
      <c r="W47">
        <v>-5.7436116152400003E-4</v>
      </c>
      <c r="X47">
        <v>-1.0076881203E-2</v>
      </c>
      <c r="Y47">
        <v>0.316227566909</v>
      </c>
      <c r="Z47">
        <v>2.1755180882399999E-2</v>
      </c>
      <c r="AA47">
        <v>9.2582129347100004</v>
      </c>
      <c r="AB47">
        <v>0.202835210889</v>
      </c>
      <c r="AC47">
        <v>1936</v>
      </c>
      <c r="AD47">
        <v>0.65</v>
      </c>
      <c r="AE47">
        <v>1937</v>
      </c>
      <c r="AF47">
        <v>0.21</v>
      </c>
      <c r="AG47">
        <v>0.41</v>
      </c>
    </row>
    <row r="48" spans="1:33">
      <c r="A48">
        <v>38</v>
      </c>
      <c r="B48" t="s">
        <v>361</v>
      </c>
      <c r="C48" t="s">
        <v>350</v>
      </c>
      <c r="D48">
        <v>10</v>
      </c>
      <c r="E48">
        <v>11</v>
      </c>
      <c r="F48">
        <v>1</v>
      </c>
      <c r="G48" t="s">
        <v>335</v>
      </c>
      <c r="H48" t="s">
        <v>117</v>
      </c>
      <c r="I48" t="s">
        <v>362</v>
      </c>
      <c r="J48">
        <v>94</v>
      </c>
      <c r="K48">
        <v>1956</v>
      </c>
      <c r="L48">
        <v>1936</v>
      </c>
      <c r="M48">
        <v>1978</v>
      </c>
      <c r="N48">
        <v>94</v>
      </c>
      <c r="O48">
        <v>13.416546736600001</v>
      </c>
      <c r="P48">
        <v>0.19542910565999999</v>
      </c>
      <c r="Q48">
        <v>100</v>
      </c>
      <c r="R48">
        <v>1956</v>
      </c>
      <c r="S48">
        <v>0.86</v>
      </c>
      <c r="T48">
        <v>1957</v>
      </c>
      <c r="U48">
        <v>0.14000000000000001</v>
      </c>
      <c r="V48">
        <v>6.4698407746499997E-3</v>
      </c>
      <c r="W48">
        <v>-1.0076881203E-2</v>
      </c>
      <c r="X48">
        <v>4.0502298136700001E-3</v>
      </c>
      <c r="Y48">
        <v>0.24477454675300001</v>
      </c>
      <c r="Z48">
        <v>1.58924029412E-2</v>
      </c>
      <c r="AA48">
        <v>7.40266682704</v>
      </c>
      <c r="AB48">
        <v>0.233761406526</v>
      </c>
      <c r="AC48">
        <v>1956</v>
      </c>
      <c r="AD48">
        <v>0.97</v>
      </c>
      <c r="AE48">
        <v>1957</v>
      </c>
      <c r="AF48">
        <v>0.03</v>
      </c>
      <c r="AG48">
        <v>0.97</v>
      </c>
    </row>
    <row r="49" spans="1:33">
      <c r="A49">
        <v>39</v>
      </c>
      <c r="B49" t="s">
        <v>361</v>
      </c>
      <c r="C49" t="s">
        <v>350</v>
      </c>
      <c r="D49">
        <v>10</v>
      </c>
      <c r="E49">
        <v>11</v>
      </c>
      <c r="F49">
        <v>1</v>
      </c>
      <c r="G49" t="s">
        <v>335</v>
      </c>
      <c r="H49" t="s">
        <v>117</v>
      </c>
      <c r="I49" t="s">
        <v>362</v>
      </c>
      <c r="J49">
        <v>94</v>
      </c>
      <c r="K49">
        <v>1978</v>
      </c>
      <c r="L49">
        <v>1956</v>
      </c>
      <c r="M49">
        <v>2001</v>
      </c>
      <c r="N49">
        <v>94</v>
      </c>
      <c r="O49">
        <v>27.249226025799999</v>
      </c>
      <c r="P49">
        <v>0.369991276684</v>
      </c>
      <c r="Q49">
        <v>94</v>
      </c>
      <c r="R49">
        <v>1978</v>
      </c>
      <c r="S49">
        <v>0.51</v>
      </c>
      <c r="T49">
        <v>1976</v>
      </c>
      <c r="U49">
        <v>0.43</v>
      </c>
      <c r="V49">
        <v>1.4287471277999999E-2</v>
      </c>
      <c r="W49">
        <v>4.0502298136700001E-3</v>
      </c>
      <c r="X49">
        <v>1.1082586956499999E-2</v>
      </c>
      <c r="Y49">
        <v>0.19459952964400001</v>
      </c>
      <c r="Z49">
        <v>2.3864413235299999E-2</v>
      </c>
      <c r="AA49">
        <v>6.7572488385999998</v>
      </c>
      <c r="AB49">
        <v>0.27440552859700001</v>
      </c>
      <c r="AC49">
        <v>1976</v>
      </c>
      <c r="AD49">
        <v>0.93</v>
      </c>
      <c r="AE49">
        <v>1978</v>
      </c>
      <c r="AF49">
        <v>0.03</v>
      </c>
      <c r="AG49">
        <v>0.92</v>
      </c>
    </row>
    <row r="50" spans="1:33">
      <c r="A50">
        <v>40</v>
      </c>
      <c r="B50" t="s">
        <v>361</v>
      </c>
      <c r="C50" t="s">
        <v>350</v>
      </c>
      <c r="D50">
        <v>10</v>
      </c>
      <c r="E50">
        <v>11</v>
      </c>
      <c r="F50">
        <v>1</v>
      </c>
      <c r="G50" t="s">
        <v>335</v>
      </c>
      <c r="H50" t="s">
        <v>117</v>
      </c>
      <c r="I50" t="s">
        <v>362</v>
      </c>
      <c r="J50">
        <v>94</v>
      </c>
      <c r="K50">
        <v>2001</v>
      </c>
      <c r="L50">
        <v>1978</v>
      </c>
      <c r="M50">
        <v>2014</v>
      </c>
      <c r="N50">
        <v>94</v>
      </c>
      <c r="O50">
        <v>20.514671443899999</v>
      </c>
      <c r="P50">
        <v>0.319932029191</v>
      </c>
      <c r="Q50">
        <v>100</v>
      </c>
      <c r="R50">
        <v>2001</v>
      </c>
      <c r="S50">
        <v>0.97</v>
      </c>
      <c r="T50">
        <v>1996</v>
      </c>
      <c r="U50">
        <v>0.02</v>
      </c>
      <c r="V50">
        <v>1.55080795367E-2</v>
      </c>
      <c r="W50">
        <v>1.1082586956499999E-2</v>
      </c>
      <c r="X50">
        <v>7.4923846153899997E-3</v>
      </c>
      <c r="Y50">
        <v>0.14450570066900001</v>
      </c>
      <c r="Z50">
        <v>2.1372655882400001E-2</v>
      </c>
      <c r="AA50">
        <v>7.1785042153100003</v>
      </c>
      <c r="AB50">
        <v>0.22415537451299999</v>
      </c>
      <c r="AC50">
        <v>2001</v>
      </c>
      <c r="AD50">
        <v>0.98</v>
      </c>
      <c r="AE50">
        <v>2002</v>
      </c>
      <c r="AF50">
        <v>0.01</v>
      </c>
      <c r="AG50">
        <v>0.99</v>
      </c>
    </row>
    <row r="51" spans="1:33">
      <c r="A51">
        <v>41</v>
      </c>
      <c r="B51" t="s">
        <v>361</v>
      </c>
      <c r="C51" t="s">
        <v>363</v>
      </c>
      <c r="D51">
        <v>10</v>
      </c>
      <c r="E51">
        <v>12</v>
      </c>
      <c r="F51">
        <v>2</v>
      </c>
      <c r="G51" t="s">
        <v>335</v>
      </c>
      <c r="H51" t="s">
        <v>117</v>
      </c>
      <c r="I51" t="s">
        <v>362</v>
      </c>
      <c r="J51">
        <v>6</v>
      </c>
      <c r="K51">
        <v>1936</v>
      </c>
      <c r="L51">
        <v>1880</v>
      </c>
      <c r="M51">
        <v>1956</v>
      </c>
      <c r="N51">
        <v>100</v>
      </c>
      <c r="O51">
        <v>21.105042594</v>
      </c>
      <c r="P51">
        <v>0.19458889652399999</v>
      </c>
      <c r="Q51">
        <v>100</v>
      </c>
      <c r="R51">
        <v>1936</v>
      </c>
      <c r="S51">
        <v>0.85</v>
      </c>
      <c r="T51">
        <v>1935</v>
      </c>
      <c r="U51">
        <v>0.14000000000000001</v>
      </c>
      <c r="V51">
        <v>2.5030339397399998E-3</v>
      </c>
      <c r="W51">
        <v>-5.7436116152400003E-4</v>
      </c>
      <c r="X51">
        <v>-1.0076881203E-2</v>
      </c>
      <c r="Y51">
        <v>0.316227566909</v>
      </c>
      <c r="Z51">
        <v>2.1755180882399999E-2</v>
      </c>
      <c r="AA51">
        <v>9.2582129347100004</v>
      </c>
      <c r="AB51">
        <v>0.202835210889</v>
      </c>
      <c r="AC51">
        <v>1936</v>
      </c>
      <c r="AD51">
        <v>0.65</v>
      </c>
      <c r="AE51">
        <v>1937</v>
      </c>
      <c r="AF51">
        <v>0.21</v>
      </c>
      <c r="AG51">
        <v>0.41</v>
      </c>
    </row>
    <row r="52" spans="1:33">
      <c r="A52">
        <v>42</v>
      </c>
      <c r="B52" t="s">
        <v>361</v>
      </c>
      <c r="C52" t="s">
        <v>363</v>
      </c>
      <c r="D52">
        <v>10</v>
      </c>
      <c r="E52">
        <v>12</v>
      </c>
      <c r="F52">
        <v>2</v>
      </c>
      <c r="G52" t="s">
        <v>335</v>
      </c>
      <c r="H52" t="s">
        <v>117</v>
      </c>
      <c r="I52" t="s">
        <v>362</v>
      </c>
      <c r="J52">
        <v>6</v>
      </c>
      <c r="K52">
        <v>1956</v>
      </c>
      <c r="L52">
        <v>1936</v>
      </c>
      <c r="M52">
        <v>1976</v>
      </c>
      <c r="N52">
        <v>6</v>
      </c>
      <c r="O52">
        <v>11.5635236891</v>
      </c>
      <c r="P52">
        <v>0.17754220579900001</v>
      </c>
      <c r="Q52">
        <v>100</v>
      </c>
      <c r="R52">
        <v>1956</v>
      </c>
      <c r="S52">
        <v>0.93</v>
      </c>
      <c r="T52">
        <v>1957</v>
      </c>
      <c r="U52">
        <v>7.0000000000000007E-2</v>
      </c>
      <c r="V52">
        <v>5.3863820825500001E-3</v>
      </c>
      <c r="W52">
        <v>-1.0076881203E-2</v>
      </c>
      <c r="X52">
        <v>-2.9814661653599999E-4</v>
      </c>
      <c r="Y52">
        <v>0.27690496090200001</v>
      </c>
      <c r="Z52">
        <v>1.58924029412E-2</v>
      </c>
      <c r="AA52">
        <v>7.40266682704</v>
      </c>
      <c r="AB52">
        <v>0.233761406526</v>
      </c>
      <c r="AC52">
        <v>1956</v>
      </c>
      <c r="AD52">
        <v>0.97</v>
      </c>
      <c r="AE52">
        <v>1957</v>
      </c>
      <c r="AF52">
        <v>0.03</v>
      </c>
      <c r="AG52">
        <v>0.97</v>
      </c>
    </row>
    <row r="53" spans="1:33">
      <c r="A53">
        <v>43</v>
      </c>
      <c r="B53" t="s">
        <v>361</v>
      </c>
      <c r="C53" t="s">
        <v>363</v>
      </c>
      <c r="D53">
        <v>10</v>
      </c>
      <c r="E53">
        <v>12</v>
      </c>
      <c r="F53">
        <v>2</v>
      </c>
      <c r="G53" t="s">
        <v>335</v>
      </c>
      <c r="H53" t="s">
        <v>117</v>
      </c>
      <c r="I53" t="s">
        <v>362</v>
      </c>
      <c r="J53">
        <v>6</v>
      </c>
      <c r="K53">
        <v>1976</v>
      </c>
      <c r="L53">
        <v>1956</v>
      </c>
      <c r="M53">
        <v>2001</v>
      </c>
      <c r="N53">
        <v>6</v>
      </c>
      <c r="O53">
        <v>27.249226025799999</v>
      </c>
      <c r="P53">
        <v>0.369991276684</v>
      </c>
      <c r="Q53">
        <v>6</v>
      </c>
      <c r="R53">
        <v>1978</v>
      </c>
      <c r="S53">
        <v>0.51</v>
      </c>
      <c r="T53">
        <v>1976</v>
      </c>
      <c r="U53">
        <v>0.43</v>
      </c>
      <c r="V53">
        <v>1.4287471277999999E-2</v>
      </c>
      <c r="W53">
        <v>-2.9814661653599999E-4</v>
      </c>
      <c r="X53">
        <v>1.200234E-2</v>
      </c>
      <c r="Y53">
        <v>0.21895050285699999</v>
      </c>
      <c r="Z53">
        <v>1.4879855882399999E-2</v>
      </c>
      <c r="AA53">
        <v>4.7376953743700003</v>
      </c>
      <c r="AB53">
        <v>0.21482654643599999</v>
      </c>
      <c r="AC53">
        <v>1976</v>
      </c>
      <c r="AD53">
        <v>0.83</v>
      </c>
      <c r="AE53">
        <v>1978</v>
      </c>
      <c r="AF53">
        <v>0.08</v>
      </c>
      <c r="AG53">
        <v>0.92</v>
      </c>
    </row>
    <row r="54" spans="1:33">
      <c r="A54">
        <v>44</v>
      </c>
      <c r="B54" t="s">
        <v>361</v>
      </c>
      <c r="C54" t="s">
        <v>363</v>
      </c>
      <c r="D54">
        <v>10</v>
      </c>
      <c r="E54">
        <v>12</v>
      </c>
      <c r="F54">
        <v>2</v>
      </c>
      <c r="G54" t="s">
        <v>335</v>
      </c>
      <c r="H54" t="s">
        <v>117</v>
      </c>
      <c r="I54" t="s">
        <v>362</v>
      </c>
      <c r="J54">
        <v>6</v>
      </c>
      <c r="K54">
        <v>2001</v>
      </c>
      <c r="L54">
        <v>1976</v>
      </c>
      <c r="M54">
        <v>2014</v>
      </c>
      <c r="N54">
        <v>6</v>
      </c>
      <c r="O54">
        <v>21.738207812900001</v>
      </c>
      <c r="P54">
        <v>0.33621228802100001</v>
      </c>
      <c r="Q54">
        <v>100</v>
      </c>
      <c r="R54">
        <v>2001</v>
      </c>
      <c r="S54">
        <v>0.94</v>
      </c>
      <c r="T54">
        <v>1996</v>
      </c>
      <c r="U54">
        <v>0.05</v>
      </c>
      <c r="V54">
        <v>1.56052014444E-2</v>
      </c>
      <c r="W54">
        <v>1.200234E-2</v>
      </c>
      <c r="X54">
        <v>7.4923846153899997E-3</v>
      </c>
      <c r="Y54">
        <v>0.13793330153800001</v>
      </c>
      <c r="Z54">
        <v>2.1372655882400001E-2</v>
      </c>
      <c r="AA54">
        <v>7.1785042153100003</v>
      </c>
      <c r="AB54">
        <v>0.22415537451299999</v>
      </c>
      <c r="AC54">
        <v>2001</v>
      </c>
      <c r="AD54">
        <v>0.98</v>
      </c>
      <c r="AE54">
        <v>2002</v>
      </c>
      <c r="AF54">
        <v>0.01</v>
      </c>
      <c r="AG54">
        <v>0.99</v>
      </c>
    </row>
    <row r="55" spans="1:33">
      <c r="A55" t="s">
        <v>0</v>
      </c>
      <c r="B55" t="s">
        <v>1</v>
      </c>
      <c r="C55" t="s">
        <v>2</v>
      </c>
      <c r="D55" t="s">
        <v>3</v>
      </c>
      <c r="E55" t="s">
        <v>4</v>
      </c>
      <c r="F55" t="s">
        <v>5</v>
      </c>
      <c r="G55" t="s">
        <v>6</v>
      </c>
      <c r="H55" t="s">
        <v>7</v>
      </c>
      <c r="I55" t="s">
        <v>8</v>
      </c>
      <c r="J55" t="s">
        <v>9</v>
      </c>
      <c r="K55" t="s">
        <v>10</v>
      </c>
      <c r="L55" t="s">
        <v>11</v>
      </c>
      <c r="M55" t="s">
        <v>12</v>
      </c>
      <c r="N55" t="s">
        <v>13</v>
      </c>
      <c r="O55" t="s">
        <v>14</v>
      </c>
      <c r="P55" t="s">
        <v>15</v>
      </c>
      <c r="Q55" t="s">
        <v>16</v>
      </c>
      <c r="R55" t="s">
        <v>17</v>
      </c>
      <c r="S55" t="s">
        <v>18</v>
      </c>
      <c r="T55" t="s">
        <v>19</v>
      </c>
      <c r="U55" t="s">
        <v>20</v>
      </c>
      <c r="V55" t="s">
        <v>103</v>
      </c>
      <c r="W55" t="s">
        <v>104</v>
      </c>
      <c r="X55" t="s">
        <v>105</v>
      </c>
      <c r="Y55" t="s">
        <v>106</v>
      </c>
      <c r="Z55" t="s">
        <v>107</v>
      </c>
      <c r="AA55" t="s">
        <v>151</v>
      </c>
      <c r="AB55" t="s">
        <v>152</v>
      </c>
      <c r="AC55" t="s">
        <v>110</v>
      </c>
      <c r="AD55" t="s">
        <v>153</v>
      </c>
      <c r="AE55" t="s">
        <v>112</v>
      </c>
      <c r="AF55" t="s">
        <v>154</v>
      </c>
      <c r="AG55" t="s">
        <v>114</v>
      </c>
    </row>
    <row r="56" spans="1:33">
      <c r="A56">
        <v>45</v>
      </c>
      <c r="B56" t="s">
        <v>364</v>
      </c>
      <c r="C56" t="s">
        <v>365</v>
      </c>
      <c r="D56">
        <v>11</v>
      </c>
      <c r="E56">
        <v>13</v>
      </c>
      <c r="F56">
        <v>1</v>
      </c>
      <c r="G56" t="s">
        <v>335</v>
      </c>
      <c r="H56" t="s">
        <v>117</v>
      </c>
      <c r="I56" t="s">
        <v>366</v>
      </c>
      <c r="J56">
        <v>100</v>
      </c>
      <c r="K56">
        <v>1925</v>
      </c>
      <c r="L56">
        <v>1880</v>
      </c>
      <c r="M56">
        <v>1956</v>
      </c>
      <c r="N56">
        <v>100</v>
      </c>
      <c r="O56">
        <v>15.2918448231</v>
      </c>
      <c r="P56">
        <v>0.193333387626</v>
      </c>
      <c r="Q56">
        <v>100</v>
      </c>
      <c r="R56">
        <v>1925</v>
      </c>
      <c r="S56">
        <v>1</v>
      </c>
      <c r="T56">
        <v>0</v>
      </c>
      <c r="U56">
        <v>0</v>
      </c>
      <c r="V56">
        <v>3.3853213365600001E-3</v>
      </c>
      <c r="W56">
        <v>-5.4157107616599996E-4</v>
      </c>
      <c r="X56">
        <v>-1.90306854839E-3</v>
      </c>
      <c r="Y56">
        <v>0.236016283996</v>
      </c>
      <c r="Z56">
        <v>8.0081029411799998E-3</v>
      </c>
      <c r="AA56">
        <v>3.68974904412</v>
      </c>
      <c r="AB56">
        <v>0.17177130921</v>
      </c>
      <c r="AC56">
        <v>1925</v>
      </c>
      <c r="AD56">
        <v>0.99</v>
      </c>
      <c r="AE56">
        <v>1919</v>
      </c>
      <c r="AF56">
        <v>0.01</v>
      </c>
      <c r="AG56">
        <v>0.47</v>
      </c>
    </row>
    <row r="57" spans="1:33">
      <c r="A57">
        <v>46</v>
      </c>
      <c r="B57" t="s">
        <v>364</v>
      </c>
      <c r="C57" t="s">
        <v>365</v>
      </c>
      <c r="D57">
        <v>11</v>
      </c>
      <c r="E57">
        <v>13</v>
      </c>
      <c r="F57">
        <v>1</v>
      </c>
      <c r="G57" t="s">
        <v>335</v>
      </c>
      <c r="H57" t="s">
        <v>117</v>
      </c>
      <c r="I57" t="s">
        <v>366</v>
      </c>
      <c r="J57">
        <v>100</v>
      </c>
      <c r="K57">
        <v>1956</v>
      </c>
      <c r="L57">
        <v>1925</v>
      </c>
      <c r="M57">
        <v>1976</v>
      </c>
      <c r="N57">
        <v>100</v>
      </c>
      <c r="O57">
        <v>12.7908202351</v>
      </c>
      <c r="P57">
        <v>0.19291658684499999</v>
      </c>
      <c r="Q57">
        <v>100</v>
      </c>
      <c r="R57">
        <v>1956</v>
      </c>
      <c r="S57">
        <v>0.99</v>
      </c>
      <c r="T57">
        <v>1957</v>
      </c>
      <c r="U57">
        <v>0.01</v>
      </c>
      <c r="V57">
        <v>4.9788040723999999E-3</v>
      </c>
      <c r="W57">
        <v>-1.90306854839E-3</v>
      </c>
      <c r="X57">
        <v>-4.9731654135599999E-4</v>
      </c>
      <c r="Y57">
        <v>0.22752949868399999</v>
      </c>
      <c r="Z57">
        <v>1.36158926471E-2</v>
      </c>
      <c r="AA57">
        <v>5.67499458079</v>
      </c>
      <c r="AB57">
        <v>0.24573119896500001</v>
      </c>
      <c r="AC57">
        <v>1956</v>
      </c>
      <c r="AD57">
        <v>1</v>
      </c>
      <c r="AE57">
        <v>0</v>
      </c>
      <c r="AF57">
        <v>0</v>
      </c>
      <c r="AG57">
        <v>0.98</v>
      </c>
    </row>
    <row r="58" spans="1:33">
      <c r="A58">
        <v>47</v>
      </c>
      <c r="B58" t="s">
        <v>364</v>
      </c>
      <c r="C58" t="s">
        <v>365</v>
      </c>
      <c r="D58">
        <v>11</v>
      </c>
      <c r="E58">
        <v>13</v>
      </c>
      <c r="F58">
        <v>1</v>
      </c>
      <c r="G58" t="s">
        <v>335</v>
      </c>
      <c r="H58" t="s">
        <v>117</v>
      </c>
      <c r="I58" t="s">
        <v>366</v>
      </c>
      <c r="J58">
        <v>100</v>
      </c>
      <c r="K58">
        <v>1976</v>
      </c>
      <c r="L58">
        <v>1956</v>
      </c>
      <c r="M58">
        <v>2001</v>
      </c>
      <c r="N58">
        <v>100</v>
      </c>
      <c r="O58">
        <v>24.057349208200002</v>
      </c>
      <c r="P58">
        <v>0.34128705902899997</v>
      </c>
      <c r="Q58">
        <v>100</v>
      </c>
      <c r="R58">
        <v>1976</v>
      </c>
      <c r="S58">
        <v>1</v>
      </c>
      <c r="T58">
        <v>0</v>
      </c>
      <c r="U58">
        <v>0</v>
      </c>
      <c r="V58">
        <v>1.23403495389E-2</v>
      </c>
      <c r="W58">
        <v>-4.9731654135599999E-4</v>
      </c>
      <c r="X58">
        <v>6.5634353846100004E-3</v>
      </c>
      <c r="Y58">
        <v>0.26124585714300003</v>
      </c>
      <c r="Z58">
        <v>1.23414808824E-2</v>
      </c>
      <c r="AA58">
        <v>4.1693587164899997</v>
      </c>
      <c r="AB58">
        <v>0.23012660485100001</v>
      </c>
      <c r="AC58">
        <v>1976</v>
      </c>
      <c r="AD58">
        <v>0.96</v>
      </c>
      <c r="AE58">
        <v>1977</v>
      </c>
      <c r="AF58">
        <v>0.01</v>
      </c>
      <c r="AG58">
        <v>0.95</v>
      </c>
    </row>
    <row r="59" spans="1:33">
      <c r="A59">
        <v>48</v>
      </c>
      <c r="B59" t="s">
        <v>364</v>
      </c>
      <c r="C59" t="s">
        <v>365</v>
      </c>
      <c r="D59">
        <v>11</v>
      </c>
      <c r="E59">
        <v>13</v>
      </c>
      <c r="F59">
        <v>1</v>
      </c>
      <c r="G59" t="s">
        <v>335</v>
      </c>
      <c r="H59" t="s">
        <v>117</v>
      </c>
      <c r="I59" t="s">
        <v>366</v>
      </c>
      <c r="J59">
        <v>100</v>
      </c>
      <c r="K59">
        <v>2001</v>
      </c>
      <c r="L59">
        <v>1976</v>
      </c>
      <c r="M59">
        <v>2014</v>
      </c>
      <c r="N59">
        <v>100</v>
      </c>
      <c r="O59">
        <v>19.364208627099998</v>
      </c>
      <c r="P59">
        <v>0.32899663938899998</v>
      </c>
      <c r="Q59">
        <v>100</v>
      </c>
      <c r="R59">
        <v>2001</v>
      </c>
      <c r="S59">
        <v>0.99</v>
      </c>
      <c r="T59">
        <v>2002</v>
      </c>
      <c r="U59">
        <v>0.01</v>
      </c>
      <c r="V59">
        <v>1.4188061823E-2</v>
      </c>
      <c r="W59">
        <v>6.5634353846100004E-3</v>
      </c>
      <c r="X59">
        <v>1.48675054945E-2</v>
      </c>
      <c r="Y59">
        <v>0.14697544615399999</v>
      </c>
      <c r="Z59">
        <v>2.5168805882399999E-2</v>
      </c>
      <c r="AA59">
        <v>7.7497961179399999</v>
      </c>
      <c r="AB59">
        <v>0.25099977799500001</v>
      </c>
      <c r="AC59">
        <v>2001</v>
      </c>
      <c r="AD59">
        <v>0.79</v>
      </c>
      <c r="AE59">
        <v>2002</v>
      </c>
      <c r="AF59">
        <v>0.18</v>
      </c>
      <c r="AG59">
        <v>0.94</v>
      </c>
    </row>
    <row r="60" spans="1:33">
      <c r="A60" t="s">
        <v>0</v>
      </c>
      <c r="B60" t="s">
        <v>1</v>
      </c>
      <c r="C60" t="s">
        <v>2</v>
      </c>
      <c r="D60" t="s">
        <v>3</v>
      </c>
      <c r="E60" t="s">
        <v>4</v>
      </c>
      <c r="F60" t="s">
        <v>5</v>
      </c>
      <c r="G60" t="s">
        <v>6</v>
      </c>
      <c r="H60" t="s">
        <v>7</v>
      </c>
      <c r="I60" t="s">
        <v>8</v>
      </c>
      <c r="J60" t="s">
        <v>9</v>
      </c>
      <c r="K60" t="s">
        <v>10</v>
      </c>
      <c r="L60" t="s">
        <v>11</v>
      </c>
      <c r="M60" t="s">
        <v>12</v>
      </c>
      <c r="N60" t="s">
        <v>13</v>
      </c>
      <c r="O60" t="s">
        <v>14</v>
      </c>
      <c r="P60" t="s">
        <v>15</v>
      </c>
      <c r="Q60" t="s">
        <v>16</v>
      </c>
      <c r="R60" t="s">
        <v>17</v>
      </c>
      <c r="S60" t="s">
        <v>18</v>
      </c>
      <c r="T60" t="s">
        <v>19</v>
      </c>
      <c r="U60" t="s">
        <v>20</v>
      </c>
      <c r="V60" t="s">
        <v>103</v>
      </c>
      <c r="W60" t="s">
        <v>104</v>
      </c>
      <c r="X60" t="s">
        <v>105</v>
      </c>
      <c r="Y60" t="s">
        <v>106</v>
      </c>
      <c r="Z60" t="s">
        <v>107</v>
      </c>
      <c r="AA60" t="s">
        <v>151</v>
      </c>
      <c r="AB60" t="s">
        <v>152</v>
      </c>
      <c r="AC60" t="s">
        <v>110</v>
      </c>
      <c r="AD60" t="s">
        <v>153</v>
      </c>
      <c r="AE60" t="s">
        <v>112</v>
      </c>
      <c r="AF60" t="s">
        <v>154</v>
      </c>
      <c r="AG60" t="s">
        <v>114</v>
      </c>
    </row>
    <row r="61" spans="1:33">
      <c r="A61">
        <v>49</v>
      </c>
      <c r="B61" t="s">
        <v>367</v>
      </c>
      <c r="C61" t="s">
        <v>368</v>
      </c>
      <c r="D61">
        <v>12</v>
      </c>
      <c r="E61">
        <v>14</v>
      </c>
      <c r="F61">
        <v>1</v>
      </c>
      <c r="G61" t="s">
        <v>335</v>
      </c>
      <c r="H61" t="s">
        <v>117</v>
      </c>
      <c r="I61" t="s">
        <v>369</v>
      </c>
      <c r="J61">
        <v>100</v>
      </c>
      <c r="K61">
        <v>1924</v>
      </c>
      <c r="L61">
        <v>1880</v>
      </c>
      <c r="M61">
        <v>1979</v>
      </c>
      <c r="N61">
        <v>100</v>
      </c>
      <c r="O61">
        <v>50.802173048199997</v>
      </c>
      <c r="P61">
        <v>0.306874702848</v>
      </c>
      <c r="Q61">
        <v>100</v>
      </c>
      <c r="R61">
        <v>1924</v>
      </c>
      <c r="S61">
        <v>0.79</v>
      </c>
      <c r="T61">
        <v>1929</v>
      </c>
      <c r="U61">
        <v>0.21</v>
      </c>
      <c r="V61">
        <v>5.1976397059699999E-3</v>
      </c>
      <c r="W61">
        <v>2.4713973649500001E-3</v>
      </c>
      <c r="X61">
        <v>2.4877077922099999E-3</v>
      </c>
      <c r="Y61">
        <v>0.18292761554699999</v>
      </c>
      <c r="Z61">
        <v>2.1098592647100001E-2</v>
      </c>
      <c r="AA61">
        <v>6.8237223342100002</v>
      </c>
      <c r="AB61">
        <v>0.23117372298800001</v>
      </c>
      <c r="AC61">
        <v>1920</v>
      </c>
      <c r="AD61">
        <v>0.85</v>
      </c>
      <c r="AE61">
        <v>1918</v>
      </c>
      <c r="AF61">
        <v>0.08</v>
      </c>
      <c r="AG61">
        <v>0.83</v>
      </c>
    </row>
    <row r="62" spans="1:33">
      <c r="A62">
        <v>50</v>
      </c>
      <c r="B62" t="s">
        <v>367</v>
      </c>
      <c r="C62" t="s">
        <v>368</v>
      </c>
      <c r="D62">
        <v>12</v>
      </c>
      <c r="E62">
        <v>14</v>
      </c>
      <c r="F62">
        <v>1</v>
      </c>
      <c r="G62" t="s">
        <v>335</v>
      </c>
      <c r="H62" t="s">
        <v>117</v>
      </c>
      <c r="I62" t="s">
        <v>369</v>
      </c>
      <c r="J62">
        <v>100</v>
      </c>
      <c r="K62">
        <v>1979</v>
      </c>
      <c r="L62">
        <v>1924</v>
      </c>
      <c r="M62">
        <v>1996</v>
      </c>
      <c r="N62">
        <v>100</v>
      </c>
      <c r="O62">
        <v>38.155858106799997</v>
      </c>
      <c r="P62">
        <v>0.42309021961900001</v>
      </c>
      <c r="Q62">
        <v>100</v>
      </c>
      <c r="R62">
        <v>1979</v>
      </c>
      <c r="S62">
        <v>0.93</v>
      </c>
      <c r="T62">
        <v>1978</v>
      </c>
      <c r="U62">
        <v>0.05</v>
      </c>
      <c r="V62">
        <v>7.70452831372E-3</v>
      </c>
      <c r="W62">
        <v>2.4877077922099999E-3</v>
      </c>
      <c r="X62">
        <v>1.7481056372500001E-2</v>
      </c>
      <c r="Y62">
        <v>0.198996543755</v>
      </c>
      <c r="Z62">
        <v>2.5074779411799999E-2</v>
      </c>
      <c r="AA62">
        <v>5.34260107307</v>
      </c>
      <c r="AB62">
        <v>0.28674741807699999</v>
      </c>
      <c r="AC62">
        <v>1976</v>
      </c>
      <c r="AD62">
        <v>0.67</v>
      </c>
      <c r="AE62">
        <v>1979</v>
      </c>
      <c r="AF62">
        <v>0.17</v>
      </c>
      <c r="AG62">
        <v>0.63</v>
      </c>
    </row>
    <row r="63" spans="1:33">
      <c r="A63">
        <v>51</v>
      </c>
      <c r="B63" t="s">
        <v>367</v>
      </c>
      <c r="C63" t="s">
        <v>368</v>
      </c>
      <c r="D63">
        <v>12</v>
      </c>
      <c r="E63">
        <v>14</v>
      </c>
      <c r="F63">
        <v>1</v>
      </c>
      <c r="G63" t="s">
        <v>335</v>
      </c>
      <c r="H63" t="s">
        <v>117</v>
      </c>
      <c r="I63" t="s">
        <v>369</v>
      </c>
      <c r="J63">
        <v>100</v>
      </c>
      <c r="K63">
        <v>1996</v>
      </c>
      <c r="L63">
        <v>1979</v>
      </c>
      <c r="M63">
        <v>2014</v>
      </c>
      <c r="N63">
        <v>100</v>
      </c>
      <c r="O63">
        <v>24.783664908799999</v>
      </c>
      <c r="P63">
        <v>0.51660050037899996</v>
      </c>
      <c r="Q63">
        <v>100</v>
      </c>
      <c r="R63">
        <v>1996</v>
      </c>
      <c r="S63">
        <v>0.98</v>
      </c>
      <c r="T63">
        <v>1997</v>
      </c>
      <c r="U63">
        <v>0.02</v>
      </c>
      <c r="V63">
        <v>2.5927809243700001E-2</v>
      </c>
      <c r="W63">
        <v>1.7481056372500001E-2</v>
      </c>
      <c r="X63">
        <v>1.3300976264199999E-2</v>
      </c>
      <c r="Y63">
        <v>0.25003858169900001</v>
      </c>
      <c r="Z63">
        <v>3.4928922058800001E-2</v>
      </c>
      <c r="AA63">
        <v>9.4792073315199996</v>
      </c>
      <c r="AB63">
        <v>0.34596186233199999</v>
      </c>
      <c r="AC63">
        <v>1996</v>
      </c>
      <c r="AD63">
        <v>0.8</v>
      </c>
      <c r="AE63">
        <v>1997</v>
      </c>
      <c r="AF63">
        <v>0.15</v>
      </c>
      <c r="AG63">
        <v>0.75</v>
      </c>
    </row>
    <row r="64" spans="1:33">
      <c r="A64" t="s">
        <v>0</v>
      </c>
      <c r="B64" t="s">
        <v>1</v>
      </c>
      <c r="C64" t="s">
        <v>2</v>
      </c>
      <c r="D64" t="s">
        <v>3</v>
      </c>
      <c r="E64" t="s">
        <v>4</v>
      </c>
      <c r="F64" t="s">
        <v>5</v>
      </c>
      <c r="G64" t="s">
        <v>6</v>
      </c>
      <c r="H64" t="s">
        <v>7</v>
      </c>
      <c r="I64" t="s">
        <v>8</v>
      </c>
      <c r="J64" t="s">
        <v>9</v>
      </c>
      <c r="K64" t="s">
        <v>10</v>
      </c>
      <c r="L64" t="s">
        <v>11</v>
      </c>
      <c r="M64" t="s">
        <v>12</v>
      </c>
      <c r="N64" t="s">
        <v>13</v>
      </c>
      <c r="O64" t="s">
        <v>14</v>
      </c>
      <c r="P64" t="s">
        <v>15</v>
      </c>
      <c r="Q64" t="s">
        <v>16</v>
      </c>
      <c r="R64" t="s">
        <v>17</v>
      </c>
      <c r="S64" t="s">
        <v>18</v>
      </c>
      <c r="T64" t="s">
        <v>19</v>
      </c>
      <c r="U64" t="s">
        <v>20</v>
      </c>
      <c r="V64" t="s">
        <v>103</v>
      </c>
      <c r="W64" t="s">
        <v>104</v>
      </c>
      <c r="X64" t="s">
        <v>105</v>
      </c>
      <c r="Y64" t="s">
        <v>106</v>
      </c>
      <c r="Z64" t="s">
        <v>107</v>
      </c>
      <c r="AA64" t="s">
        <v>151</v>
      </c>
      <c r="AB64" t="s">
        <v>152</v>
      </c>
      <c r="AC64" t="s">
        <v>110</v>
      </c>
      <c r="AD64" t="s">
        <v>153</v>
      </c>
      <c r="AE64" t="s">
        <v>112</v>
      </c>
      <c r="AF64" t="s">
        <v>154</v>
      </c>
      <c r="AG64" t="s">
        <v>114</v>
      </c>
    </row>
    <row r="65" spans="1:33">
      <c r="A65">
        <v>52</v>
      </c>
      <c r="B65" t="s">
        <v>370</v>
      </c>
      <c r="C65" t="s">
        <v>115</v>
      </c>
      <c r="D65">
        <v>13</v>
      </c>
      <c r="E65">
        <v>15</v>
      </c>
      <c r="F65">
        <v>1</v>
      </c>
      <c r="G65" t="s">
        <v>371</v>
      </c>
      <c r="H65" t="s">
        <v>117</v>
      </c>
      <c r="I65" t="s">
        <v>336</v>
      </c>
      <c r="J65">
        <v>100</v>
      </c>
      <c r="K65">
        <v>1903</v>
      </c>
      <c r="L65">
        <v>1880</v>
      </c>
      <c r="M65">
        <v>1925</v>
      </c>
      <c r="N65">
        <v>100</v>
      </c>
      <c r="O65">
        <v>16.527223415600002</v>
      </c>
      <c r="P65">
        <v>-0.17636225964999999</v>
      </c>
      <c r="Q65">
        <v>100</v>
      </c>
      <c r="R65">
        <v>1903</v>
      </c>
      <c r="S65">
        <v>0.69</v>
      </c>
      <c r="T65">
        <v>1902</v>
      </c>
      <c r="U65">
        <v>0.31</v>
      </c>
      <c r="V65">
        <v>-5.1966382978700003E-3</v>
      </c>
      <c r="W65">
        <v>7.5457608695899997E-4</v>
      </c>
      <c r="X65">
        <v>4.0635047995499999E-3</v>
      </c>
      <c r="Y65">
        <v>-0.23191452489200001</v>
      </c>
      <c r="Z65">
        <v>-3.1353838235299997E-2</v>
      </c>
      <c r="AA65">
        <v>10.3429436419</v>
      </c>
      <c r="AB65">
        <v>-0.28449933562700003</v>
      </c>
      <c r="AC65">
        <v>1902</v>
      </c>
      <c r="AD65">
        <v>0.72</v>
      </c>
      <c r="AE65">
        <v>1903</v>
      </c>
      <c r="AF65">
        <v>0.26</v>
      </c>
      <c r="AG65">
        <v>0.4</v>
      </c>
    </row>
    <row r="66" spans="1:33">
      <c r="A66">
        <v>53</v>
      </c>
      <c r="B66" t="s">
        <v>370</v>
      </c>
      <c r="C66" t="s">
        <v>115</v>
      </c>
      <c r="D66">
        <v>13</v>
      </c>
      <c r="E66">
        <v>15</v>
      </c>
      <c r="F66">
        <v>1</v>
      </c>
      <c r="G66" t="s">
        <v>371</v>
      </c>
      <c r="H66" t="s">
        <v>117</v>
      </c>
      <c r="I66" t="s">
        <v>336</v>
      </c>
      <c r="J66">
        <v>100</v>
      </c>
      <c r="K66">
        <v>1925</v>
      </c>
      <c r="L66">
        <v>1903</v>
      </c>
      <c r="M66">
        <v>1978</v>
      </c>
      <c r="N66">
        <v>100</v>
      </c>
      <c r="O66">
        <v>42.875230512100003</v>
      </c>
      <c r="P66">
        <v>0.340018194376</v>
      </c>
      <c r="Q66">
        <v>100</v>
      </c>
      <c r="R66">
        <v>1925</v>
      </c>
      <c r="S66">
        <v>1</v>
      </c>
      <c r="T66">
        <v>0</v>
      </c>
      <c r="U66">
        <v>0</v>
      </c>
      <c r="V66">
        <v>6.30111647226E-3</v>
      </c>
      <c r="W66">
        <v>4.0635047995499999E-3</v>
      </c>
      <c r="X66">
        <v>1.58519996775E-3</v>
      </c>
      <c r="Y66">
        <v>0.25454371042399998</v>
      </c>
      <c r="Z66">
        <v>2.0626991176499999E-2</v>
      </c>
      <c r="AA66">
        <v>10.560462683600001</v>
      </c>
      <c r="AB66">
        <v>0.21483942694700001</v>
      </c>
      <c r="AC66">
        <v>1925</v>
      </c>
      <c r="AD66">
        <v>0.94</v>
      </c>
      <c r="AE66">
        <v>1924</v>
      </c>
      <c r="AF66">
        <v>0.05</v>
      </c>
      <c r="AG66">
        <v>0.89</v>
      </c>
    </row>
    <row r="67" spans="1:33">
      <c r="A67">
        <v>54</v>
      </c>
      <c r="B67" t="s">
        <v>370</v>
      </c>
      <c r="C67" t="s">
        <v>115</v>
      </c>
      <c r="D67">
        <v>13</v>
      </c>
      <c r="E67">
        <v>15</v>
      </c>
      <c r="F67">
        <v>1</v>
      </c>
      <c r="G67" t="s">
        <v>371</v>
      </c>
      <c r="H67" t="s">
        <v>117</v>
      </c>
      <c r="I67" t="s">
        <v>336</v>
      </c>
      <c r="J67">
        <v>100</v>
      </c>
      <c r="K67">
        <v>1978</v>
      </c>
      <c r="L67">
        <v>1925</v>
      </c>
      <c r="M67">
        <v>1996</v>
      </c>
      <c r="N67">
        <v>100</v>
      </c>
      <c r="O67">
        <v>25.820461749500002</v>
      </c>
      <c r="P67">
        <v>0.23906316800999999</v>
      </c>
      <c r="Q67">
        <v>100</v>
      </c>
      <c r="R67">
        <v>1978</v>
      </c>
      <c r="S67">
        <v>0.95</v>
      </c>
      <c r="T67">
        <v>1976</v>
      </c>
      <c r="U67">
        <v>0.04</v>
      </c>
      <c r="V67">
        <v>4.6247925888699996E-3</v>
      </c>
      <c r="W67">
        <v>1.58519996775E-3</v>
      </c>
      <c r="X67">
        <v>9.0708163054700006E-3</v>
      </c>
      <c r="Y67">
        <v>0.111305661241</v>
      </c>
      <c r="Z67">
        <v>1.9374342647100001E-2</v>
      </c>
      <c r="AA67">
        <v>9.2931921735900005</v>
      </c>
      <c r="AB67">
        <v>0.24694727807200001</v>
      </c>
      <c r="AC67">
        <v>1976</v>
      </c>
      <c r="AD67">
        <v>0.92</v>
      </c>
      <c r="AE67">
        <v>1977</v>
      </c>
      <c r="AF67">
        <v>0.04</v>
      </c>
      <c r="AG67">
        <v>0.52</v>
      </c>
    </row>
    <row r="68" spans="1:33">
      <c r="A68">
        <v>55</v>
      </c>
      <c r="B68" t="s">
        <v>370</v>
      </c>
      <c r="C68" t="s">
        <v>115</v>
      </c>
      <c r="D68">
        <v>13</v>
      </c>
      <c r="E68">
        <v>15</v>
      </c>
      <c r="F68">
        <v>1</v>
      </c>
      <c r="G68" t="s">
        <v>371</v>
      </c>
      <c r="H68" t="s">
        <v>117</v>
      </c>
      <c r="I68" t="s">
        <v>336</v>
      </c>
      <c r="J68">
        <v>100</v>
      </c>
      <c r="K68">
        <v>1996</v>
      </c>
      <c r="L68">
        <v>1978</v>
      </c>
      <c r="M68">
        <v>2014</v>
      </c>
      <c r="N68">
        <v>100</v>
      </c>
      <c r="O68">
        <v>21.203124921800001</v>
      </c>
      <c r="P68">
        <v>0.281953999796</v>
      </c>
      <c r="Q68">
        <v>100</v>
      </c>
      <c r="R68">
        <v>1996</v>
      </c>
      <c r="S68">
        <v>0.76</v>
      </c>
      <c r="T68">
        <v>1994</v>
      </c>
      <c r="U68">
        <v>0.23</v>
      </c>
      <c r="V68">
        <v>1.3748483011599999E-2</v>
      </c>
      <c r="W68">
        <v>9.0708163054700006E-3</v>
      </c>
      <c r="X68">
        <v>6.8592920536700002E-3</v>
      </c>
      <c r="Y68">
        <v>0.13980095356</v>
      </c>
      <c r="Z68">
        <v>2.5571695588200001E-2</v>
      </c>
      <c r="AA68">
        <v>7.97037633368</v>
      </c>
      <c r="AB68">
        <v>0.23403770693699999</v>
      </c>
      <c r="AC68">
        <v>1994</v>
      </c>
      <c r="AD68">
        <v>0.48</v>
      </c>
      <c r="AE68">
        <v>1996</v>
      </c>
      <c r="AF68">
        <v>0.4</v>
      </c>
      <c r="AG68">
        <v>0.57999999999999996</v>
      </c>
    </row>
    <row r="69" spans="1:33">
      <c r="A69" t="s">
        <v>0</v>
      </c>
      <c r="B69" t="s">
        <v>1</v>
      </c>
      <c r="C69" t="s">
        <v>2</v>
      </c>
      <c r="D69" t="s">
        <v>3</v>
      </c>
      <c r="E69" t="s">
        <v>4</v>
      </c>
      <c r="F69" t="s">
        <v>5</v>
      </c>
      <c r="G69" t="s">
        <v>6</v>
      </c>
      <c r="H69" t="s">
        <v>7</v>
      </c>
      <c r="I69" t="s">
        <v>8</v>
      </c>
      <c r="J69" t="s">
        <v>9</v>
      </c>
      <c r="K69" t="s">
        <v>10</v>
      </c>
      <c r="L69" t="s">
        <v>11</v>
      </c>
      <c r="M69" t="s">
        <v>12</v>
      </c>
      <c r="N69" t="s">
        <v>13</v>
      </c>
      <c r="O69" t="s">
        <v>14</v>
      </c>
      <c r="P69" t="s">
        <v>15</v>
      </c>
      <c r="Q69" t="s">
        <v>16</v>
      </c>
      <c r="R69" t="s">
        <v>17</v>
      </c>
      <c r="S69" t="s">
        <v>18</v>
      </c>
      <c r="T69" t="s">
        <v>19</v>
      </c>
      <c r="U69" t="s">
        <v>20</v>
      </c>
      <c r="V69" t="s">
        <v>103</v>
      </c>
      <c r="W69" t="s">
        <v>104</v>
      </c>
      <c r="X69" t="s">
        <v>105</v>
      </c>
      <c r="Y69" t="s">
        <v>106</v>
      </c>
      <c r="Z69" t="s">
        <v>107</v>
      </c>
      <c r="AA69" t="s">
        <v>151</v>
      </c>
      <c r="AB69" t="s">
        <v>152</v>
      </c>
      <c r="AC69" t="s">
        <v>110</v>
      </c>
      <c r="AD69" t="s">
        <v>153</v>
      </c>
      <c r="AE69" t="s">
        <v>112</v>
      </c>
      <c r="AF69" t="s">
        <v>154</v>
      </c>
      <c r="AG69" t="s">
        <v>114</v>
      </c>
    </row>
    <row r="70" spans="1:33">
      <c r="A70">
        <v>56</v>
      </c>
      <c r="B70" t="s">
        <v>372</v>
      </c>
      <c r="C70" t="s">
        <v>118</v>
      </c>
      <c r="D70">
        <v>14</v>
      </c>
      <c r="E70">
        <v>16</v>
      </c>
      <c r="F70">
        <v>1</v>
      </c>
      <c r="G70" t="s">
        <v>371</v>
      </c>
      <c r="H70" t="s">
        <v>117</v>
      </c>
      <c r="I70" t="s">
        <v>339</v>
      </c>
      <c r="J70">
        <v>100</v>
      </c>
      <c r="K70">
        <v>1924</v>
      </c>
      <c r="L70">
        <v>1880</v>
      </c>
      <c r="M70">
        <v>1986</v>
      </c>
      <c r="N70">
        <v>100</v>
      </c>
      <c r="O70">
        <v>64.383895391099998</v>
      </c>
      <c r="P70">
        <v>0.29486156534199998</v>
      </c>
      <c r="Q70">
        <v>100</v>
      </c>
      <c r="R70">
        <v>1924</v>
      </c>
      <c r="S70">
        <v>0.98</v>
      </c>
      <c r="T70">
        <v>1925</v>
      </c>
      <c r="U70">
        <v>0.01</v>
      </c>
      <c r="V70">
        <v>4.1003695899200004E-3</v>
      </c>
      <c r="W70">
        <v>-2.2122519104100001E-3</v>
      </c>
      <c r="X70">
        <v>1.1923535292500001E-3</v>
      </c>
      <c r="Y70">
        <v>0.30621703202299999</v>
      </c>
      <c r="Z70">
        <v>2.4155416176500001E-2</v>
      </c>
      <c r="AA70">
        <v>8.9915461299799997</v>
      </c>
      <c r="AB70">
        <v>0.20858119570899999</v>
      </c>
      <c r="AC70">
        <v>1924</v>
      </c>
      <c r="AD70">
        <v>0.81</v>
      </c>
      <c r="AE70">
        <v>1923</v>
      </c>
      <c r="AF70">
        <v>0.11</v>
      </c>
      <c r="AG70">
        <v>0.81</v>
      </c>
    </row>
    <row r="71" spans="1:33">
      <c r="A71">
        <v>57</v>
      </c>
      <c r="B71" t="s">
        <v>372</v>
      </c>
      <c r="C71" t="s">
        <v>118</v>
      </c>
      <c r="D71">
        <v>14</v>
      </c>
      <c r="E71">
        <v>16</v>
      </c>
      <c r="F71">
        <v>1</v>
      </c>
      <c r="G71" t="s">
        <v>371</v>
      </c>
      <c r="H71" t="s">
        <v>117</v>
      </c>
      <c r="I71" t="s">
        <v>339</v>
      </c>
      <c r="J71">
        <v>100</v>
      </c>
      <c r="K71">
        <v>1986</v>
      </c>
      <c r="L71">
        <v>1924</v>
      </c>
      <c r="M71">
        <v>1996</v>
      </c>
      <c r="N71">
        <v>100</v>
      </c>
      <c r="O71">
        <v>30.109901421899998</v>
      </c>
      <c r="P71">
        <v>0.28954617664400001</v>
      </c>
      <c r="Q71">
        <v>100</v>
      </c>
      <c r="R71">
        <v>1986</v>
      </c>
      <c r="S71">
        <v>0.99</v>
      </c>
      <c r="T71">
        <v>1985</v>
      </c>
      <c r="U71">
        <v>0.01</v>
      </c>
      <c r="V71">
        <v>3.66175091646E-3</v>
      </c>
      <c r="W71">
        <v>1.1923535292500001E-3</v>
      </c>
      <c r="X71">
        <v>6.2172181818200001E-3</v>
      </c>
      <c r="Y71">
        <v>0.218746368971</v>
      </c>
      <c r="Z71">
        <v>1.3761819117600001E-2</v>
      </c>
      <c r="AA71">
        <v>6.8025565463</v>
      </c>
      <c r="AB71">
        <v>0.17345713541999999</v>
      </c>
      <c r="AC71">
        <v>1986</v>
      </c>
      <c r="AD71">
        <v>0.95</v>
      </c>
      <c r="AE71">
        <v>1987</v>
      </c>
      <c r="AF71">
        <v>0.04</v>
      </c>
      <c r="AG71">
        <v>0.8</v>
      </c>
    </row>
    <row r="72" spans="1:33">
      <c r="A72">
        <v>58</v>
      </c>
      <c r="B72" t="s">
        <v>372</v>
      </c>
      <c r="C72" t="s">
        <v>118</v>
      </c>
      <c r="D72">
        <v>14</v>
      </c>
      <c r="E72">
        <v>16</v>
      </c>
      <c r="F72">
        <v>1</v>
      </c>
      <c r="G72" t="s">
        <v>371</v>
      </c>
      <c r="H72" t="s">
        <v>117</v>
      </c>
      <c r="I72" t="s">
        <v>339</v>
      </c>
      <c r="J72">
        <v>100</v>
      </c>
      <c r="K72">
        <v>1996</v>
      </c>
      <c r="L72">
        <v>1986</v>
      </c>
      <c r="M72">
        <v>2014</v>
      </c>
      <c r="N72">
        <v>100</v>
      </c>
      <c r="O72">
        <v>20.245262680500002</v>
      </c>
      <c r="P72">
        <v>0.334307034585</v>
      </c>
      <c r="Q72">
        <v>100</v>
      </c>
      <c r="R72">
        <v>1996</v>
      </c>
      <c r="S72">
        <v>1</v>
      </c>
      <c r="T72">
        <v>0</v>
      </c>
      <c r="U72">
        <v>0</v>
      </c>
      <c r="V72">
        <v>1.92418445539E-2</v>
      </c>
      <c r="W72">
        <v>6.2172181818200001E-3</v>
      </c>
      <c r="X72">
        <v>9.3437678018599996E-3</v>
      </c>
      <c r="Y72">
        <v>0.21786643517500001</v>
      </c>
      <c r="Z72">
        <v>2.89784661765E-2</v>
      </c>
      <c r="AA72">
        <v>9.9726785441299999</v>
      </c>
      <c r="AB72">
        <v>0.28039517395500002</v>
      </c>
      <c r="AC72">
        <v>1996</v>
      </c>
      <c r="AD72">
        <v>0.97</v>
      </c>
      <c r="AE72">
        <v>1994</v>
      </c>
      <c r="AF72">
        <v>0.03</v>
      </c>
      <c r="AG72">
        <v>0.89</v>
      </c>
    </row>
    <row r="73" spans="1:33">
      <c r="A73" t="s">
        <v>0</v>
      </c>
      <c r="B73" t="s">
        <v>1</v>
      </c>
      <c r="C73" t="s">
        <v>2</v>
      </c>
      <c r="D73" t="s">
        <v>3</v>
      </c>
      <c r="E73" t="s">
        <v>4</v>
      </c>
      <c r="F73" t="s">
        <v>5</v>
      </c>
      <c r="G73" t="s">
        <v>6</v>
      </c>
      <c r="H73" t="s">
        <v>7</v>
      </c>
      <c r="I73" t="s">
        <v>8</v>
      </c>
      <c r="J73" t="s">
        <v>9</v>
      </c>
      <c r="K73" t="s">
        <v>10</v>
      </c>
      <c r="L73" t="s">
        <v>11</v>
      </c>
      <c r="M73" t="s">
        <v>12</v>
      </c>
      <c r="N73" t="s">
        <v>13</v>
      </c>
      <c r="O73" t="s">
        <v>14</v>
      </c>
      <c r="P73" t="s">
        <v>15</v>
      </c>
      <c r="Q73" t="s">
        <v>16</v>
      </c>
      <c r="R73" t="s">
        <v>17</v>
      </c>
      <c r="S73" t="s">
        <v>18</v>
      </c>
      <c r="T73" t="s">
        <v>19</v>
      </c>
      <c r="U73" t="s">
        <v>20</v>
      </c>
      <c r="V73" t="s">
        <v>103</v>
      </c>
      <c r="W73" t="s">
        <v>104</v>
      </c>
      <c r="X73" t="s">
        <v>105</v>
      </c>
      <c r="Y73" t="s">
        <v>106</v>
      </c>
      <c r="Z73" t="s">
        <v>107</v>
      </c>
      <c r="AA73" t="s">
        <v>151</v>
      </c>
      <c r="AB73" t="s">
        <v>152</v>
      </c>
      <c r="AC73" t="s">
        <v>110</v>
      </c>
      <c r="AD73" t="s">
        <v>153</v>
      </c>
      <c r="AE73" t="s">
        <v>112</v>
      </c>
      <c r="AF73" t="s">
        <v>154</v>
      </c>
      <c r="AG73" t="s">
        <v>114</v>
      </c>
    </row>
    <row r="74" spans="1:33">
      <c r="A74">
        <v>59</v>
      </c>
      <c r="B74" t="s">
        <v>373</v>
      </c>
      <c r="C74" t="s">
        <v>374</v>
      </c>
      <c r="D74">
        <v>15</v>
      </c>
      <c r="E74">
        <v>17</v>
      </c>
      <c r="F74">
        <v>1</v>
      </c>
      <c r="G74" t="s">
        <v>371</v>
      </c>
      <c r="H74" t="s">
        <v>117</v>
      </c>
      <c r="I74" t="s">
        <v>341</v>
      </c>
      <c r="J74">
        <v>100</v>
      </c>
      <c r="K74">
        <v>1924</v>
      </c>
      <c r="L74">
        <v>1880</v>
      </c>
      <c r="M74">
        <v>1987</v>
      </c>
      <c r="N74">
        <v>100</v>
      </c>
      <c r="O74">
        <v>61.084319805500002</v>
      </c>
      <c r="P74">
        <v>0.31012009342699998</v>
      </c>
      <c r="Q74">
        <v>100</v>
      </c>
      <c r="R74">
        <v>1924</v>
      </c>
      <c r="S74">
        <v>0.79</v>
      </c>
      <c r="T74">
        <v>1920</v>
      </c>
      <c r="U74">
        <v>0.12</v>
      </c>
      <c r="V74">
        <v>4.1062649689900003E-3</v>
      </c>
      <c r="W74">
        <v>-5.4035441370200001E-4</v>
      </c>
      <c r="X74">
        <v>-2.0533314132099999E-4</v>
      </c>
      <c r="Y74">
        <v>0.32844160048100002</v>
      </c>
      <c r="Z74">
        <v>2.2808261764700001E-2</v>
      </c>
      <c r="AA74">
        <v>8.0857684624000008</v>
      </c>
      <c r="AB74">
        <v>0.24161849344299999</v>
      </c>
      <c r="AC74">
        <v>1920</v>
      </c>
      <c r="AD74">
        <v>0.89</v>
      </c>
      <c r="AE74">
        <v>1919</v>
      </c>
      <c r="AF74">
        <v>0.04</v>
      </c>
      <c r="AG74">
        <v>0.89</v>
      </c>
    </row>
    <row r="75" spans="1:33">
      <c r="A75">
        <v>60</v>
      </c>
      <c r="B75" t="s">
        <v>373</v>
      </c>
      <c r="C75" t="s">
        <v>374</v>
      </c>
      <c r="D75">
        <v>15</v>
      </c>
      <c r="E75">
        <v>17</v>
      </c>
      <c r="F75">
        <v>1</v>
      </c>
      <c r="G75" t="s">
        <v>371</v>
      </c>
      <c r="H75" t="s">
        <v>117</v>
      </c>
      <c r="I75" t="s">
        <v>341</v>
      </c>
      <c r="J75">
        <v>100</v>
      </c>
      <c r="K75">
        <v>1987</v>
      </c>
      <c r="L75">
        <v>1924</v>
      </c>
      <c r="M75">
        <v>1997</v>
      </c>
      <c r="N75">
        <v>100</v>
      </c>
      <c r="O75">
        <v>27.486999069500001</v>
      </c>
      <c r="P75">
        <v>0.32442127015200001</v>
      </c>
      <c r="Q75">
        <v>100</v>
      </c>
      <c r="R75">
        <v>1987</v>
      </c>
      <c r="S75">
        <v>1</v>
      </c>
      <c r="T75">
        <v>0</v>
      </c>
      <c r="U75">
        <v>0</v>
      </c>
      <c r="V75">
        <v>3.0442812538600001E-3</v>
      </c>
      <c r="W75">
        <v>-2.0533314132099999E-4</v>
      </c>
      <c r="X75">
        <v>7.6712242424299996E-3</v>
      </c>
      <c r="Y75">
        <v>0.28898587341300003</v>
      </c>
      <c r="Z75">
        <v>2.3410725E-2</v>
      </c>
      <c r="AA75">
        <v>6.89678192575</v>
      </c>
      <c r="AB75">
        <v>0.264406855133</v>
      </c>
      <c r="AC75">
        <v>1987</v>
      </c>
      <c r="AD75">
        <v>0.97</v>
      </c>
      <c r="AE75">
        <v>1985</v>
      </c>
      <c r="AF75">
        <v>0.01</v>
      </c>
      <c r="AG75">
        <v>0.98</v>
      </c>
    </row>
    <row r="76" spans="1:33">
      <c r="A76">
        <v>61</v>
      </c>
      <c r="B76" t="s">
        <v>373</v>
      </c>
      <c r="C76" t="s">
        <v>374</v>
      </c>
      <c r="D76">
        <v>15</v>
      </c>
      <c r="E76">
        <v>17</v>
      </c>
      <c r="F76">
        <v>1</v>
      </c>
      <c r="G76" t="s">
        <v>371</v>
      </c>
      <c r="H76" t="s">
        <v>117</v>
      </c>
      <c r="I76" t="s">
        <v>341</v>
      </c>
      <c r="J76">
        <v>100</v>
      </c>
      <c r="K76">
        <v>1997</v>
      </c>
      <c r="L76">
        <v>1987</v>
      </c>
      <c r="M76">
        <v>2014</v>
      </c>
      <c r="N76">
        <v>100</v>
      </c>
      <c r="O76">
        <v>19.345776128499999</v>
      </c>
      <c r="P76">
        <v>0.38887478659800001</v>
      </c>
      <c r="Q76">
        <v>100</v>
      </c>
      <c r="R76">
        <v>1997</v>
      </c>
      <c r="S76">
        <v>0.78</v>
      </c>
      <c r="T76">
        <v>1996</v>
      </c>
      <c r="U76">
        <v>0.22</v>
      </c>
      <c r="V76">
        <v>2.2673986569E-2</v>
      </c>
      <c r="W76">
        <v>7.6712242424299996E-3</v>
      </c>
      <c r="X76">
        <v>8.1087892156900005E-3</v>
      </c>
      <c r="Y76">
        <v>0.28307365855599997</v>
      </c>
      <c r="Z76">
        <v>3.7179039705900002E-2</v>
      </c>
      <c r="AA76">
        <v>10.0735909321</v>
      </c>
      <c r="AB76">
        <v>0.36495510888799998</v>
      </c>
      <c r="AC76">
        <v>1996</v>
      </c>
      <c r="AD76">
        <v>0.6</v>
      </c>
      <c r="AE76">
        <v>1997</v>
      </c>
      <c r="AF76">
        <v>0.38</v>
      </c>
      <c r="AG76">
        <v>0.63</v>
      </c>
    </row>
    <row r="77" spans="1:33">
      <c r="A77" t="s">
        <v>0</v>
      </c>
      <c r="B77" t="s">
        <v>1</v>
      </c>
      <c r="C77" t="s">
        <v>2</v>
      </c>
      <c r="D77" t="s">
        <v>3</v>
      </c>
      <c r="E77" t="s">
        <v>4</v>
      </c>
      <c r="F77" t="s">
        <v>5</v>
      </c>
      <c r="G77" t="s">
        <v>6</v>
      </c>
      <c r="H77" t="s">
        <v>7</v>
      </c>
      <c r="I77" t="s">
        <v>8</v>
      </c>
      <c r="J77" t="s">
        <v>9</v>
      </c>
      <c r="K77" t="s">
        <v>10</v>
      </c>
      <c r="L77" t="s">
        <v>11</v>
      </c>
      <c r="M77" t="s">
        <v>12</v>
      </c>
      <c r="N77" t="s">
        <v>13</v>
      </c>
      <c r="O77" t="s">
        <v>14</v>
      </c>
      <c r="P77" t="s">
        <v>15</v>
      </c>
      <c r="Q77" t="s">
        <v>16</v>
      </c>
      <c r="R77" t="s">
        <v>17</v>
      </c>
      <c r="S77" t="s">
        <v>18</v>
      </c>
      <c r="T77" t="s">
        <v>19</v>
      </c>
      <c r="U77" t="s">
        <v>20</v>
      </c>
      <c r="V77" t="s">
        <v>103</v>
      </c>
      <c r="W77" t="s">
        <v>104</v>
      </c>
      <c r="X77" t="s">
        <v>105</v>
      </c>
      <c r="Y77" t="s">
        <v>106</v>
      </c>
      <c r="Z77" t="s">
        <v>107</v>
      </c>
      <c r="AA77" t="s">
        <v>151</v>
      </c>
      <c r="AB77" t="s">
        <v>152</v>
      </c>
      <c r="AC77" t="s">
        <v>110</v>
      </c>
      <c r="AD77" t="s">
        <v>153</v>
      </c>
      <c r="AE77" t="s">
        <v>112</v>
      </c>
      <c r="AF77" t="s">
        <v>154</v>
      </c>
      <c r="AG77" t="s">
        <v>114</v>
      </c>
    </row>
    <row r="78" spans="1:33">
      <c r="A78">
        <v>62</v>
      </c>
      <c r="B78" t="s">
        <v>375</v>
      </c>
      <c r="C78" t="s">
        <v>376</v>
      </c>
      <c r="D78">
        <v>16</v>
      </c>
      <c r="E78">
        <v>18</v>
      </c>
      <c r="F78">
        <v>1</v>
      </c>
      <c r="G78" t="s">
        <v>371</v>
      </c>
      <c r="H78" t="s">
        <v>117</v>
      </c>
      <c r="I78" t="s">
        <v>344</v>
      </c>
      <c r="J78">
        <v>100</v>
      </c>
      <c r="K78">
        <v>1935</v>
      </c>
      <c r="L78">
        <v>1880</v>
      </c>
      <c r="M78">
        <v>1978</v>
      </c>
      <c r="N78">
        <v>100</v>
      </c>
      <c r="O78">
        <v>34.901456854199999</v>
      </c>
      <c r="P78">
        <v>0.22965110659999999</v>
      </c>
      <c r="Q78">
        <v>100</v>
      </c>
      <c r="R78">
        <v>1935</v>
      </c>
      <c r="S78">
        <v>0.67</v>
      </c>
      <c r="T78">
        <v>1929</v>
      </c>
      <c r="U78">
        <v>0.19</v>
      </c>
      <c r="V78">
        <v>3.44732348794E-3</v>
      </c>
      <c r="W78">
        <v>-7.1631640464699998E-4</v>
      </c>
      <c r="X78">
        <v>1.95102793718E-3</v>
      </c>
      <c r="Y78">
        <v>0.206241290829</v>
      </c>
      <c r="Z78">
        <v>1.7910179411799999E-2</v>
      </c>
      <c r="AA78">
        <v>7.09195338455</v>
      </c>
      <c r="AB78">
        <v>0.23673931842400001</v>
      </c>
      <c r="AC78">
        <v>1939</v>
      </c>
      <c r="AD78">
        <v>0.92</v>
      </c>
      <c r="AE78">
        <v>1936</v>
      </c>
      <c r="AF78">
        <v>0.04</v>
      </c>
      <c r="AG78">
        <v>0.98</v>
      </c>
    </row>
    <row r="79" spans="1:33">
      <c r="A79">
        <v>63</v>
      </c>
      <c r="B79" t="s">
        <v>375</v>
      </c>
      <c r="C79" t="s">
        <v>376</v>
      </c>
      <c r="D79">
        <v>16</v>
      </c>
      <c r="E79">
        <v>18</v>
      </c>
      <c r="F79">
        <v>1</v>
      </c>
      <c r="G79" t="s">
        <v>371</v>
      </c>
      <c r="H79" t="s">
        <v>117</v>
      </c>
      <c r="I79" t="s">
        <v>344</v>
      </c>
      <c r="J79">
        <v>100</v>
      </c>
      <c r="K79">
        <v>1978</v>
      </c>
      <c r="L79">
        <v>1935</v>
      </c>
      <c r="M79">
        <v>1996</v>
      </c>
      <c r="N79">
        <v>100</v>
      </c>
      <c r="O79">
        <v>27.804851580699999</v>
      </c>
      <c r="P79">
        <v>0.30398796425399999</v>
      </c>
      <c r="Q79">
        <v>100</v>
      </c>
      <c r="R79">
        <v>1978</v>
      </c>
      <c r="S79">
        <v>0.98</v>
      </c>
      <c r="T79">
        <v>1976</v>
      </c>
      <c r="U79">
        <v>0.02</v>
      </c>
      <c r="V79">
        <v>7.1226264410399996E-3</v>
      </c>
      <c r="W79">
        <v>1.95102793718E-3</v>
      </c>
      <c r="X79">
        <v>8.6040536635699997E-3</v>
      </c>
      <c r="Y79">
        <v>0.181167151577</v>
      </c>
      <c r="Z79">
        <v>2.1149052941200001E-2</v>
      </c>
      <c r="AA79">
        <v>6.2290701323600004</v>
      </c>
      <c r="AB79">
        <v>0.24137433540600001</v>
      </c>
      <c r="AC79">
        <v>1976</v>
      </c>
      <c r="AD79">
        <v>0.76</v>
      </c>
      <c r="AE79">
        <v>1978</v>
      </c>
      <c r="AF79">
        <v>0.23</v>
      </c>
      <c r="AG79">
        <v>0.82</v>
      </c>
    </row>
    <row r="80" spans="1:33">
      <c r="A80">
        <v>64</v>
      </c>
      <c r="B80" t="s">
        <v>375</v>
      </c>
      <c r="C80" t="s">
        <v>376</v>
      </c>
      <c r="D80">
        <v>16</v>
      </c>
      <c r="E80">
        <v>18</v>
      </c>
      <c r="F80">
        <v>1</v>
      </c>
      <c r="G80" t="s">
        <v>371</v>
      </c>
      <c r="H80" t="s">
        <v>117</v>
      </c>
      <c r="I80" t="s">
        <v>344</v>
      </c>
      <c r="J80">
        <v>100</v>
      </c>
      <c r="K80">
        <v>1996</v>
      </c>
      <c r="L80">
        <v>1978</v>
      </c>
      <c r="M80">
        <v>2014</v>
      </c>
      <c r="N80">
        <v>100</v>
      </c>
      <c r="O80">
        <v>15.087620920100001</v>
      </c>
      <c r="P80">
        <v>0.21569685964900001</v>
      </c>
      <c r="Q80">
        <v>100</v>
      </c>
      <c r="R80">
        <v>1996</v>
      </c>
      <c r="S80">
        <v>0.79</v>
      </c>
      <c r="T80">
        <v>1994</v>
      </c>
      <c r="U80">
        <v>0.16</v>
      </c>
      <c r="V80">
        <v>1.05556023166E-2</v>
      </c>
      <c r="W80">
        <v>8.6040536635699997E-3</v>
      </c>
      <c r="X80">
        <v>4.1695500515999996E-3</v>
      </c>
      <c r="Y80">
        <v>0.102191262814</v>
      </c>
      <c r="Z80">
        <v>1.9379969117699999E-2</v>
      </c>
      <c r="AA80">
        <v>4.8569667553000002</v>
      </c>
      <c r="AB80">
        <v>0.22057338417200001</v>
      </c>
      <c r="AC80">
        <v>2001</v>
      </c>
      <c r="AD80">
        <v>0.55000000000000004</v>
      </c>
      <c r="AE80">
        <v>1996</v>
      </c>
      <c r="AF80">
        <v>0.24</v>
      </c>
      <c r="AG80">
        <v>0.46</v>
      </c>
    </row>
    <row r="81" spans="1:33">
      <c r="A81" t="s">
        <v>0</v>
      </c>
      <c r="B81" t="s">
        <v>1</v>
      </c>
      <c r="C81" t="s">
        <v>2</v>
      </c>
      <c r="D81" t="s">
        <v>3</v>
      </c>
      <c r="E81" t="s">
        <v>4</v>
      </c>
      <c r="F81" t="s">
        <v>5</v>
      </c>
      <c r="G81" t="s">
        <v>6</v>
      </c>
      <c r="H81" t="s">
        <v>7</v>
      </c>
      <c r="I81" t="s">
        <v>8</v>
      </c>
      <c r="J81" t="s">
        <v>9</v>
      </c>
      <c r="K81" t="s">
        <v>10</v>
      </c>
      <c r="L81" t="s">
        <v>11</v>
      </c>
      <c r="M81" t="s">
        <v>12</v>
      </c>
      <c r="N81" t="s">
        <v>13</v>
      </c>
      <c r="O81" t="s">
        <v>14</v>
      </c>
      <c r="P81" t="s">
        <v>15</v>
      </c>
      <c r="Q81" t="s">
        <v>16</v>
      </c>
      <c r="R81" t="s">
        <v>17</v>
      </c>
      <c r="S81" t="s">
        <v>18</v>
      </c>
      <c r="T81" t="s">
        <v>19</v>
      </c>
      <c r="U81" t="s">
        <v>20</v>
      </c>
      <c r="V81" t="s">
        <v>103</v>
      </c>
      <c r="W81" t="s">
        <v>104</v>
      </c>
      <c r="X81" t="s">
        <v>105</v>
      </c>
      <c r="Y81" t="s">
        <v>106</v>
      </c>
      <c r="Z81" t="s">
        <v>107</v>
      </c>
      <c r="AA81" t="s">
        <v>151</v>
      </c>
      <c r="AB81" t="s">
        <v>152</v>
      </c>
      <c r="AC81" t="s">
        <v>110</v>
      </c>
      <c r="AD81" t="s">
        <v>153</v>
      </c>
      <c r="AE81" t="s">
        <v>112</v>
      </c>
      <c r="AF81" t="s">
        <v>154</v>
      </c>
      <c r="AG81" t="s">
        <v>114</v>
      </c>
    </row>
    <row r="82" spans="1:33">
      <c r="A82">
        <v>65</v>
      </c>
      <c r="B82" t="s">
        <v>377</v>
      </c>
      <c r="C82" t="s">
        <v>121</v>
      </c>
      <c r="D82">
        <v>17</v>
      </c>
      <c r="E82">
        <v>19</v>
      </c>
      <c r="F82">
        <v>1</v>
      </c>
      <c r="G82" t="s">
        <v>371</v>
      </c>
      <c r="H82" t="s">
        <v>117</v>
      </c>
      <c r="I82" t="s">
        <v>347</v>
      </c>
      <c r="J82">
        <v>100</v>
      </c>
      <c r="K82">
        <v>1920</v>
      </c>
      <c r="L82">
        <v>1880</v>
      </c>
      <c r="M82">
        <v>1987</v>
      </c>
      <c r="N82">
        <v>100</v>
      </c>
      <c r="O82">
        <v>56.972947979499999</v>
      </c>
      <c r="P82">
        <v>0.330105476658</v>
      </c>
      <c r="Q82">
        <v>100</v>
      </c>
      <c r="R82">
        <v>1920</v>
      </c>
      <c r="S82">
        <v>1</v>
      </c>
      <c r="T82">
        <v>0</v>
      </c>
      <c r="U82">
        <v>0</v>
      </c>
      <c r="V82">
        <v>4.3495208446500001E-3</v>
      </c>
      <c r="W82">
        <v>-8.2485191637700003E-4</v>
      </c>
      <c r="X82">
        <v>2.9055231862099999E-4</v>
      </c>
      <c r="Y82">
        <v>0.337168055272</v>
      </c>
      <c r="Z82">
        <v>1.7735810294099999E-2</v>
      </c>
      <c r="AA82">
        <v>7.3309334296599999</v>
      </c>
      <c r="AB82">
        <v>0.186698249669</v>
      </c>
      <c r="AC82">
        <v>1920</v>
      </c>
      <c r="AD82">
        <v>0.93</v>
      </c>
      <c r="AE82">
        <v>1919</v>
      </c>
      <c r="AF82">
        <v>0.05</v>
      </c>
      <c r="AG82">
        <v>0.98</v>
      </c>
    </row>
    <row r="83" spans="1:33">
      <c r="A83">
        <v>66</v>
      </c>
      <c r="B83" t="s">
        <v>377</v>
      </c>
      <c r="C83" t="s">
        <v>121</v>
      </c>
      <c r="D83">
        <v>17</v>
      </c>
      <c r="E83">
        <v>19</v>
      </c>
      <c r="F83">
        <v>1</v>
      </c>
      <c r="G83" t="s">
        <v>371</v>
      </c>
      <c r="H83" t="s">
        <v>117</v>
      </c>
      <c r="I83" t="s">
        <v>347</v>
      </c>
      <c r="J83">
        <v>100</v>
      </c>
      <c r="K83">
        <v>1987</v>
      </c>
      <c r="L83">
        <v>1920</v>
      </c>
      <c r="M83">
        <v>1996</v>
      </c>
      <c r="N83">
        <v>100</v>
      </c>
      <c r="O83">
        <v>20.817375390799999</v>
      </c>
      <c r="P83">
        <v>0.31113746981899998</v>
      </c>
      <c r="Q83">
        <v>100</v>
      </c>
      <c r="R83">
        <v>1987</v>
      </c>
      <c r="S83">
        <v>1</v>
      </c>
      <c r="T83">
        <v>0</v>
      </c>
      <c r="U83">
        <v>0</v>
      </c>
      <c r="V83">
        <v>2.74842628845E-3</v>
      </c>
      <c r="W83">
        <v>2.9055231862099999E-4</v>
      </c>
      <c r="X83">
        <v>-1.38396166667E-2</v>
      </c>
      <c r="Y83">
        <v>0.37162779545899999</v>
      </c>
      <c r="Z83">
        <v>2.7226064705899999E-2</v>
      </c>
      <c r="AA83">
        <v>6.6995282225799997</v>
      </c>
      <c r="AB83">
        <v>0.30967173382399998</v>
      </c>
      <c r="AC83">
        <v>1987</v>
      </c>
      <c r="AD83">
        <v>0.9</v>
      </c>
      <c r="AE83">
        <v>1988</v>
      </c>
      <c r="AF83">
        <v>0.09</v>
      </c>
      <c r="AG83">
        <v>0.9</v>
      </c>
    </row>
    <row r="84" spans="1:33">
      <c r="A84">
        <v>67</v>
      </c>
      <c r="B84" t="s">
        <v>377</v>
      </c>
      <c r="C84" t="s">
        <v>121</v>
      </c>
      <c r="D84">
        <v>17</v>
      </c>
      <c r="E84">
        <v>19</v>
      </c>
      <c r="F84">
        <v>1</v>
      </c>
      <c r="G84" t="s">
        <v>371</v>
      </c>
      <c r="H84" t="s">
        <v>117</v>
      </c>
      <c r="I84" t="s">
        <v>347</v>
      </c>
      <c r="J84">
        <v>100</v>
      </c>
      <c r="K84">
        <v>1996</v>
      </c>
      <c r="L84">
        <v>1987</v>
      </c>
      <c r="M84">
        <v>2014</v>
      </c>
      <c r="N84">
        <v>100</v>
      </c>
      <c r="O84">
        <v>18.029927224800002</v>
      </c>
      <c r="P84">
        <v>0.41943731750899999</v>
      </c>
      <c r="Q84">
        <v>100</v>
      </c>
      <c r="R84">
        <v>1996</v>
      </c>
      <c r="S84">
        <v>0.62</v>
      </c>
      <c r="T84">
        <v>1997</v>
      </c>
      <c r="U84">
        <v>0.38</v>
      </c>
      <c r="V84">
        <v>2.1681289987800001E-2</v>
      </c>
      <c r="W84">
        <v>-1.38396166667E-2</v>
      </c>
      <c r="X84">
        <v>4.9200722394199996E-3</v>
      </c>
      <c r="Y84">
        <v>0.42788389150299999</v>
      </c>
      <c r="Z84">
        <v>3.3466394117600003E-2</v>
      </c>
      <c r="AA84">
        <v>9.0332398009899997</v>
      </c>
      <c r="AB84">
        <v>0.386024709706</v>
      </c>
      <c r="AC84">
        <v>1996</v>
      </c>
      <c r="AD84">
        <v>0.67</v>
      </c>
      <c r="AE84">
        <v>1997</v>
      </c>
      <c r="AF84">
        <v>0.33</v>
      </c>
      <c r="AG84">
        <v>0.82</v>
      </c>
    </row>
    <row r="85" spans="1:33">
      <c r="A85" t="s">
        <v>0</v>
      </c>
      <c r="B85" t="s">
        <v>1</v>
      </c>
      <c r="C85" t="s">
        <v>2</v>
      </c>
      <c r="D85" t="s">
        <v>3</v>
      </c>
      <c r="E85" t="s">
        <v>4</v>
      </c>
      <c r="F85" t="s">
        <v>5</v>
      </c>
      <c r="G85" t="s">
        <v>6</v>
      </c>
      <c r="H85" t="s">
        <v>7</v>
      </c>
      <c r="I85" t="s">
        <v>8</v>
      </c>
      <c r="J85" t="s">
        <v>9</v>
      </c>
      <c r="K85" t="s">
        <v>10</v>
      </c>
      <c r="L85" t="s">
        <v>11</v>
      </c>
      <c r="M85" t="s">
        <v>12</v>
      </c>
      <c r="N85" t="s">
        <v>13</v>
      </c>
      <c r="O85" t="s">
        <v>14</v>
      </c>
      <c r="P85" t="s">
        <v>15</v>
      </c>
      <c r="Q85" t="s">
        <v>16</v>
      </c>
      <c r="R85" t="s">
        <v>17</v>
      </c>
      <c r="S85" t="s">
        <v>18</v>
      </c>
      <c r="T85" t="s">
        <v>19</v>
      </c>
      <c r="U85" t="s">
        <v>20</v>
      </c>
      <c r="V85" t="s">
        <v>103</v>
      </c>
      <c r="W85" t="s">
        <v>104</v>
      </c>
      <c r="X85" t="s">
        <v>105</v>
      </c>
      <c r="Y85" t="s">
        <v>106</v>
      </c>
      <c r="Z85" t="s">
        <v>107</v>
      </c>
      <c r="AA85" t="s">
        <v>151</v>
      </c>
      <c r="AB85" t="s">
        <v>152</v>
      </c>
      <c r="AC85" t="s">
        <v>110</v>
      </c>
      <c r="AD85" t="s">
        <v>153</v>
      </c>
      <c r="AE85" t="s">
        <v>112</v>
      </c>
      <c r="AF85" t="s">
        <v>154</v>
      </c>
      <c r="AG85" t="s">
        <v>114</v>
      </c>
    </row>
    <row r="86" spans="1:33">
      <c r="A86">
        <v>68</v>
      </c>
      <c r="B86" t="s">
        <v>378</v>
      </c>
      <c r="C86" t="s">
        <v>122</v>
      </c>
      <c r="D86">
        <v>18</v>
      </c>
      <c r="E86">
        <v>20</v>
      </c>
      <c r="F86">
        <v>1</v>
      </c>
      <c r="G86" t="s">
        <v>371</v>
      </c>
      <c r="H86" t="s">
        <v>117</v>
      </c>
      <c r="I86" t="s">
        <v>351</v>
      </c>
      <c r="J86">
        <v>94</v>
      </c>
      <c r="K86">
        <v>1936</v>
      </c>
      <c r="L86">
        <v>1880</v>
      </c>
      <c r="M86">
        <v>1978</v>
      </c>
      <c r="N86">
        <v>94</v>
      </c>
      <c r="O86">
        <v>37.049996696599997</v>
      </c>
      <c r="P86">
        <v>0.220192545174</v>
      </c>
      <c r="Q86">
        <v>100</v>
      </c>
      <c r="R86">
        <v>1936</v>
      </c>
      <c r="S86">
        <v>1</v>
      </c>
      <c r="T86">
        <v>0</v>
      </c>
      <c r="U86">
        <v>0</v>
      </c>
      <c r="V86">
        <v>3.41552095238E-3</v>
      </c>
      <c r="W86">
        <v>-6.7566457091099998E-4</v>
      </c>
      <c r="X86">
        <v>3.6937024552300001E-3</v>
      </c>
      <c r="Y86">
        <v>0.159869110461</v>
      </c>
      <c r="Z86">
        <v>2.0613448529399999E-2</v>
      </c>
      <c r="AA86">
        <v>10.15780193</v>
      </c>
      <c r="AB86">
        <v>0.227869952224</v>
      </c>
      <c r="AC86">
        <v>1939</v>
      </c>
      <c r="AD86">
        <v>0.96</v>
      </c>
      <c r="AE86">
        <v>1936</v>
      </c>
      <c r="AF86">
        <v>0.02</v>
      </c>
      <c r="AG86">
        <v>0.9</v>
      </c>
    </row>
    <row r="87" spans="1:33">
      <c r="A87">
        <v>69</v>
      </c>
      <c r="B87" t="s">
        <v>378</v>
      </c>
      <c r="C87" t="s">
        <v>122</v>
      </c>
      <c r="D87">
        <v>18</v>
      </c>
      <c r="E87">
        <v>20</v>
      </c>
      <c r="F87">
        <v>1</v>
      </c>
      <c r="G87" t="s">
        <v>371</v>
      </c>
      <c r="H87" t="s">
        <v>117</v>
      </c>
      <c r="I87" t="s">
        <v>351</v>
      </c>
      <c r="J87">
        <v>94</v>
      </c>
      <c r="K87">
        <v>1978</v>
      </c>
      <c r="L87">
        <v>1936</v>
      </c>
      <c r="M87">
        <v>1996</v>
      </c>
      <c r="N87">
        <v>94</v>
      </c>
      <c r="O87">
        <v>32.897119002899998</v>
      </c>
      <c r="P87">
        <v>0.32456214688099999</v>
      </c>
      <c r="Q87">
        <v>94</v>
      </c>
      <c r="R87">
        <v>1976</v>
      </c>
      <c r="S87">
        <v>0.55000000000000004</v>
      </c>
      <c r="T87">
        <v>1978</v>
      </c>
      <c r="U87">
        <v>0.44</v>
      </c>
      <c r="V87">
        <v>8.4723243123100006E-3</v>
      </c>
      <c r="W87">
        <v>3.6937024552300001E-3</v>
      </c>
      <c r="X87">
        <v>8.0445882352899994E-3</v>
      </c>
      <c r="Y87">
        <v>0.180580066988</v>
      </c>
      <c r="Z87">
        <v>1.66066058824E-2</v>
      </c>
      <c r="AA87">
        <v>4.9609882134800003</v>
      </c>
      <c r="AB87">
        <v>0.182742005693</v>
      </c>
      <c r="AC87">
        <v>1978</v>
      </c>
      <c r="AD87">
        <v>0.76</v>
      </c>
      <c r="AE87">
        <v>1976</v>
      </c>
      <c r="AF87">
        <v>0.15</v>
      </c>
      <c r="AG87">
        <v>0.68</v>
      </c>
    </row>
    <row r="88" spans="1:33">
      <c r="A88">
        <v>70</v>
      </c>
      <c r="B88" t="s">
        <v>378</v>
      </c>
      <c r="C88" t="s">
        <v>122</v>
      </c>
      <c r="D88">
        <v>18</v>
      </c>
      <c r="E88">
        <v>20</v>
      </c>
      <c r="F88">
        <v>1</v>
      </c>
      <c r="G88" t="s">
        <v>371</v>
      </c>
      <c r="H88" t="s">
        <v>117</v>
      </c>
      <c r="I88" t="s">
        <v>351</v>
      </c>
      <c r="J88">
        <v>94</v>
      </c>
      <c r="K88">
        <v>1996</v>
      </c>
      <c r="L88">
        <v>1978</v>
      </c>
      <c r="M88">
        <v>2014</v>
      </c>
      <c r="N88">
        <v>94</v>
      </c>
      <c r="O88">
        <v>18.808395847700002</v>
      </c>
      <c r="P88">
        <v>0.215262098973</v>
      </c>
      <c r="Q88">
        <v>100</v>
      </c>
      <c r="R88">
        <v>1996</v>
      </c>
      <c r="S88">
        <v>0.98</v>
      </c>
      <c r="T88">
        <v>1994</v>
      </c>
      <c r="U88">
        <v>0.02</v>
      </c>
      <c r="V88">
        <v>1.04813084942E-2</v>
      </c>
      <c r="W88">
        <v>8.0445882352899994E-3</v>
      </c>
      <c r="X88">
        <v>3.8192229102199998E-3</v>
      </c>
      <c r="Y88">
        <v>0.111214104575</v>
      </c>
      <c r="Z88">
        <v>1.9543851470600001E-2</v>
      </c>
      <c r="AA88">
        <v>6.7058579547599999</v>
      </c>
      <c r="AB88">
        <v>0.175829306755</v>
      </c>
      <c r="AC88">
        <v>1996</v>
      </c>
      <c r="AD88">
        <v>0.74</v>
      </c>
      <c r="AE88">
        <v>2001</v>
      </c>
      <c r="AF88">
        <v>0.2</v>
      </c>
      <c r="AG88">
        <v>0.61</v>
      </c>
    </row>
    <row r="89" spans="1:33">
      <c r="A89">
        <v>71</v>
      </c>
      <c r="B89" t="s">
        <v>378</v>
      </c>
      <c r="C89" t="s">
        <v>379</v>
      </c>
      <c r="D89">
        <v>18</v>
      </c>
      <c r="E89">
        <v>21</v>
      </c>
      <c r="F89">
        <v>2</v>
      </c>
      <c r="G89" t="s">
        <v>371</v>
      </c>
      <c r="H89" t="s">
        <v>117</v>
      </c>
      <c r="I89" t="s">
        <v>351</v>
      </c>
      <c r="J89">
        <v>6</v>
      </c>
      <c r="K89">
        <v>1936</v>
      </c>
      <c r="L89">
        <v>1880</v>
      </c>
      <c r="M89">
        <v>1976</v>
      </c>
      <c r="N89">
        <v>6</v>
      </c>
      <c r="O89">
        <v>34.801646104900001</v>
      </c>
      <c r="P89">
        <v>0.21232550214000001</v>
      </c>
      <c r="Q89">
        <v>100</v>
      </c>
      <c r="R89">
        <v>1936</v>
      </c>
      <c r="S89">
        <v>0.99</v>
      </c>
      <c r="T89">
        <v>1935</v>
      </c>
      <c r="U89">
        <v>0.01</v>
      </c>
      <c r="V89">
        <v>3.2595142015599998E-3</v>
      </c>
      <c r="W89">
        <v>-6.7566457091099998E-4</v>
      </c>
      <c r="X89">
        <v>3.03327223265E-3</v>
      </c>
      <c r="Y89">
        <v>0.16913683247899999</v>
      </c>
      <c r="Z89">
        <v>2.0613448529399999E-2</v>
      </c>
      <c r="AA89">
        <v>10.15780193</v>
      </c>
      <c r="AB89">
        <v>0.227869952224</v>
      </c>
      <c r="AC89">
        <v>1939</v>
      </c>
      <c r="AD89">
        <v>0.96</v>
      </c>
      <c r="AE89">
        <v>1936</v>
      </c>
      <c r="AF89">
        <v>0.02</v>
      </c>
      <c r="AG89">
        <v>0.9</v>
      </c>
    </row>
    <row r="90" spans="1:33">
      <c r="A90">
        <v>72</v>
      </c>
      <c r="B90" t="s">
        <v>378</v>
      </c>
      <c r="C90" t="s">
        <v>379</v>
      </c>
      <c r="D90">
        <v>18</v>
      </c>
      <c r="E90">
        <v>21</v>
      </c>
      <c r="F90">
        <v>2</v>
      </c>
      <c r="G90" t="s">
        <v>371</v>
      </c>
      <c r="H90" t="s">
        <v>117</v>
      </c>
      <c r="I90" t="s">
        <v>351</v>
      </c>
      <c r="J90">
        <v>6</v>
      </c>
      <c r="K90">
        <v>1976</v>
      </c>
      <c r="L90">
        <v>1936</v>
      </c>
      <c r="M90">
        <v>1996</v>
      </c>
      <c r="N90">
        <v>6</v>
      </c>
      <c r="O90">
        <v>32.897119002899998</v>
      </c>
      <c r="P90">
        <v>0.32456214688099999</v>
      </c>
      <c r="Q90">
        <v>6</v>
      </c>
      <c r="R90">
        <v>1976</v>
      </c>
      <c r="S90">
        <v>0.55000000000000004</v>
      </c>
      <c r="T90">
        <v>1978</v>
      </c>
      <c r="U90">
        <v>0.44</v>
      </c>
      <c r="V90">
        <v>8.4723243123100006E-3</v>
      </c>
      <c r="W90">
        <v>3.03327223265E-3</v>
      </c>
      <c r="X90">
        <v>1.0456443609000001E-2</v>
      </c>
      <c r="Y90">
        <v>0.15440503356900001</v>
      </c>
      <c r="Z90">
        <v>1.25940911765E-2</v>
      </c>
      <c r="AA90">
        <v>4.2955825177399998</v>
      </c>
      <c r="AB90">
        <v>0.17400687295699999</v>
      </c>
      <c r="AC90">
        <v>1978</v>
      </c>
      <c r="AD90">
        <v>0.81</v>
      </c>
      <c r="AE90">
        <v>1981</v>
      </c>
      <c r="AF90">
        <v>0.08</v>
      </c>
      <c r="AG90">
        <v>0.66</v>
      </c>
    </row>
    <row r="91" spans="1:33">
      <c r="A91">
        <v>73</v>
      </c>
      <c r="B91" t="s">
        <v>378</v>
      </c>
      <c r="C91" t="s">
        <v>379</v>
      </c>
      <c r="D91">
        <v>18</v>
      </c>
      <c r="E91">
        <v>21</v>
      </c>
      <c r="F91">
        <v>2</v>
      </c>
      <c r="G91" t="s">
        <v>371</v>
      </c>
      <c r="H91" t="s">
        <v>117</v>
      </c>
      <c r="I91" t="s">
        <v>351</v>
      </c>
      <c r="J91">
        <v>6</v>
      </c>
      <c r="K91">
        <v>1996</v>
      </c>
      <c r="L91">
        <v>1976</v>
      </c>
      <c r="M91">
        <v>2014</v>
      </c>
      <c r="N91">
        <v>6</v>
      </c>
      <c r="O91">
        <v>20.323529708999999</v>
      </c>
      <c r="P91">
        <v>0.232153384716</v>
      </c>
      <c r="Q91">
        <v>100</v>
      </c>
      <c r="R91">
        <v>1996</v>
      </c>
      <c r="S91">
        <v>0.99</v>
      </c>
      <c r="T91">
        <v>2001</v>
      </c>
      <c r="U91">
        <v>0.01</v>
      </c>
      <c r="V91">
        <v>1.11135337564E-2</v>
      </c>
      <c r="W91">
        <v>1.0456443609000001E-2</v>
      </c>
      <c r="X91">
        <v>3.8192229102199998E-3</v>
      </c>
      <c r="Y91">
        <v>9.7599745845000002E-2</v>
      </c>
      <c r="Z91">
        <v>1.9543851470600001E-2</v>
      </c>
      <c r="AA91">
        <v>6.7058579547599999</v>
      </c>
      <c r="AB91">
        <v>0.175829306755</v>
      </c>
      <c r="AC91">
        <v>1996</v>
      </c>
      <c r="AD91">
        <v>0.74</v>
      </c>
      <c r="AE91">
        <v>2001</v>
      </c>
      <c r="AF91">
        <v>0.2</v>
      </c>
      <c r="AG91">
        <v>0.61</v>
      </c>
    </row>
    <row r="92" spans="1:33">
      <c r="A92" t="s">
        <v>0</v>
      </c>
      <c r="B92" t="s">
        <v>1</v>
      </c>
      <c r="C92" t="s">
        <v>2</v>
      </c>
      <c r="D92" t="s">
        <v>3</v>
      </c>
      <c r="E92" t="s">
        <v>4</v>
      </c>
      <c r="F92" t="s">
        <v>5</v>
      </c>
      <c r="G92" t="s">
        <v>6</v>
      </c>
      <c r="H92" t="s">
        <v>7</v>
      </c>
      <c r="I92" t="s">
        <v>8</v>
      </c>
      <c r="J92" t="s">
        <v>9</v>
      </c>
      <c r="K92" t="s">
        <v>10</v>
      </c>
      <c r="L92" t="s">
        <v>11</v>
      </c>
      <c r="M92" t="s">
        <v>12</v>
      </c>
      <c r="N92" t="s">
        <v>13</v>
      </c>
      <c r="O92" t="s">
        <v>14</v>
      </c>
      <c r="P92" t="s">
        <v>15</v>
      </c>
      <c r="Q92" t="s">
        <v>16</v>
      </c>
      <c r="R92" t="s">
        <v>17</v>
      </c>
      <c r="S92" t="s">
        <v>18</v>
      </c>
      <c r="T92" t="s">
        <v>19</v>
      </c>
      <c r="U92" t="s">
        <v>20</v>
      </c>
      <c r="V92" t="s">
        <v>103</v>
      </c>
      <c r="W92" t="s">
        <v>104</v>
      </c>
      <c r="X92" t="s">
        <v>105</v>
      </c>
      <c r="Y92" t="s">
        <v>106</v>
      </c>
      <c r="Z92" t="s">
        <v>107</v>
      </c>
      <c r="AA92" t="s">
        <v>151</v>
      </c>
      <c r="AB92" t="s">
        <v>152</v>
      </c>
      <c r="AC92" t="s">
        <v>110</v>
      </c>
      <c r="AD92" t="s">
        <v>153</v>
      </c>
      <c r="AE92" t="s">
        <v>112</v>
      </c>
      <c r="AF92" t="s">
        <v>154</v>
      </c>
      <c r="AG92" t="s">
        <v>114</v>
      </c>
    </row>
    <row r="93" spans="1:33">
      <c r="A93">
        <v>74</v>
      </c>
      <c r="B93" t="s">
        <v>380</v>
      </c>
      <c r="C93" t="s">
        <v>123</v>
      </c>
      <c r="D93">
        <v>19</v>
      </c>
      <c r="E93">
        <v>22</v>
      </c>
      <c r="F93">
        <v>1</v>
      </c>
      <c r="G93" t="s">
        <v>371</v>
      </c>
      <c r="H93" t="s">
        <v>117</v>
      </c>
      <c r="I93" t="s">
        <v>354</v>
      </c>
      <c r="J93">
        <v>100</v>
      </c>
      <c r="K93">
        <v>1919</v>
      </c>
      <c r="L93">
        <v>1880</v>
      </c>
      <c r="M93">
        <v>1987</v>
      </c>
      <c r="N93">
        <v>100</v>
      </c>
      <c r="O93">
        <v>28.218195804400001</v>
      </c>
      <c r="P93">
        <v>0.42706835987500003</v>
      </c>
      <c r="Q93">
        <v>100</v>
      </c>
      <c r="R93">
        <v>1919</v>
      </c>
      <c r="S93">
        <v>0.99</v>
      </c>
      <c r="T93">
        <v>1920</v>
      </c>
      <c r="U93">
        <v>0.01</v>
      </c>
      <c r="V93">
        <v>4.8236350138599997E-3</v>
      </c>
      <c r="W93">
        <v>-4.2492263602300004E-3</v>
      </c>
      <c r="X93">
        <v>-1.96530659999E-3</v>
      </c>
      <c r="Y93">
        <v>0.57746888142999997</v>
      </c>
      <c r="Z93">
        <v>3.9234995588199997E-2</v>
      </c>
      <c r="AA93">
        <v>7.5912409114999999</v>
      </c>
      <c r="AB93">
        <v>0.44729818102000002</v>
      </c>
      <c r="AC93">
        <v>1919</v>
      </c>
      <c r="AD93">
        <v>0.97</v>
      </c>
      <c r="AE93">
        <v>1920</v>
      </c>
      <c r="AF93">
        <v>0.02</v>
      </c>
      <c r="AG93">
        <v>0.99</v>
      </c>
    </row>
    <row r="94" spans="1:33">
      <c r="A94">
        <v>75</v>
      </c>
      <c r="B94" t="s">
        <v>380</v>
      </c>
      <c r="C94" t="s">
        <v>123</v>
      </c>
      <c r="D94">
        <v>19</v>
      </c>
      <c r="E94">
        <v>22</v>
      </c>
      <c r="F94">
        <v>1</v>
      </c>
      <c r="G94" t="s">
        <v>371</v>
      </c>
      <c r="H94" t="s">
        <v>117</v>
      </c>
      <c r="I94" t="s">
        <v>354</v>
      </c>
      <c r="J94">
        <v>100</v>
      </c>
      <c r="K94">
        <v>1987</v>
      </c>
      <c r="L94">
        <v>1919</v>
      </c>
      <c r="M94">
        <v>2001</v>
      </c>
      <c r="N94">
        <v>100</v>
      </c>
      <c r="O94">
        <v>19.962362163800002</v>
      </c>
      <c r="P94">
        <v>0.536492704042</v>
      </c>
      <c r="Q94">
        <v>100</v>
      </c>
      <c r="R94">
        <v>1987</v>
      </c>
      <c r="S94">
        <v>1</v>
      </c>
      <c r="T94">
        <v>0</v>
      </c>
      <c r="U94">
        <v>0</v>
      </c>
      <c r="V94">
        <v>4.5050431318800002E-3</v>
      </c>
      <c r="W94">
        <v>-1.96530659999E-3</v>
      </c>
      <c r="X94">
        <v>9.5636351648400002E-3</v>
      </c>
      <c r="Y94">
        <v>0.53249988551500005</v>
      </c>
      <c r="Z94">
        <v>3.0160635294099999E-2</v>
      </c>
      <c r="AA94">
        <v>4.56933239467</v>
      </c>
      <c r="AB94">
        <v>0.870930739264</v>
      </c>
      <c r="AC94">
        <v>1994</v>
      </c>
      <c r="AD94">
        <v>0.75</v>
      </c>
      <c r="AE94">
        <v>1987</v>
      </c>
      <c r="AF94">
        <v>0.23</v>
      </c>
      <c r="AG94">
        <v>0.92</v>
      </c>
    </row>
    <row r="95" spans="1:33">
      <c r="A95">
        <v>76</v>
      </c>
      <c r="B95" t="s">
        <v>380</v>
      </c>
      <c r="C95" t="s">
        <v>123</v>
      </c>
      <c r="D95">
        <v>19</v>
      </c>
      <c r="E95">
        <v>22</v>
      </c>
      <c r="F95">
        <v>1</v>
      </c>
      <c r="G95" t="s">
        <v>371</v>
      </c>
      <c r="H95" t="s">
        <v>117</v>
      </c>
      <c r="I95" t="s">
        <v>354</v>
      </c>
      <c r="J95">
        <v>100</v>
      </c>
      <c r="K95">
        <v>2001</v>
      </c>
      <c r="L95">
        <v>1987</v>
      </c>
      <c r="M95">
        <v>2014</v>
      </c>
      <c r="N95">
        <v>100</v>
      </c>
      <c r="O95">
        <v>12.592202282400001</v>
      </c>
      <c r="P95">
        <v>0.54915065081100001</v>
      </c>
      <c r="Q95">
        <v>100</v>
      </c>
      <c r="R95">
        <v>2001</v>
      </c>
      <c r="S95">
        <v>0.73</v>
      </c>
      <c r="T95">
        <v>2004</v>
      </c>
      <c r="U95">
        <v>0.11</v>
      </c>
      <c r="V95">
        <v>3.3946191086700002E-2</v>
      </c>
      <c r="W95">
        <v>9.5636351648400002E-3</v>
      </c>
      <c r="X95">
        <v>2.0082708791199999E-2</v>
      </c>
      <c r="Y95">
        <v>0.34421434395599998</v>
      </c>
      <c r="Z95">
        <v>4.1330079411699999E-2</v>
      </c>
      <c r="AA95">
        <v>4.7837933017100003</v>
      </c>
      <c r="AB95">
        <v>0.442596069925</v>
      </c>
      <c r="AC95">
        <v>2001</v>
      </c>
      <c r="AD95">
        <v>0.62</v>
      </c>
      <c r="AE95">
        <v>2000</v>
      </c>
      <c r="AF95">
        <v>0.12</v>
      </c>
      <c r="AG95">
        <v>0.53</v>
      </c>
    </row>
    <row r="96" spans="1:33">
      <c r="A96" t="s">
        <v>0</v>
      </c>
      <c r="B96" t="s">
        <v>1</v>
      </c>
      <c r="C96" t="s">
        <v>2</v>
      </c>
      <c r="D96" t="s">
        <v>3</v>
      </c>
      <c r="E96" t="s">
        <v>4</v>
      </c>
      <c r="F96" t="s">
        <v>5</v>
      </c>
      <c r="G96" t="s">
        <v>6</v>
      </c>
      <c r="H96" t="s">
        <v>7</v>
      </c>
      <c r="I96" t="s">
        <v>8</v>
      </c>
      <c r="J96" t="s">
        <v>9</v>
      </c>
      <c r="K96" t="s">
        <v>10</v>
      </c>
      <c r="L96" t="s">
        <v>11</v>
      </c>
      <c r="M96" t="s">
        <v>12</v>
      </c>
      <c r="N96" t="s">
        <v>13</v>
      </c>
      <c r="O96" t="s">
        <v>14</v>
      </c>
      <c r="P96" t="s">
        <v>15</v>
      </c>
      <c r="Q96" t="s">
        <v>16</v>
      </c>
      <c r="R96" t="s">
        <v>17</v>
      </c>
      <c r="S96" t="s">
        <v>18</v>
      </c>
      <c r="T96" t="s">
        <v>19</v>
      </c>
      <c r="U96" t="s">
        <v>20</v>
      </c>
      <c r="V96" t="s">
        <v>103</v>
      </c>
      <c r="W96" t="s">
        <v>104</v>
      </c>
      <c r="X96" t="s">
        <v>105</v>
      </c>
      <c r="Y96" t="s">
        <v>106</v>
      </c>
      <c r="Z96" t="s">
        <v>107</v>
      </c>
      <c r="AA96" t="s">
        <v>151</v>
      </c>
      <c r="AB96" t="s">
        <v>152</v>
      </c>
      <c r="AC96" t="s">
        <v>110</v>
      </c>
      <c r="AD96" t="s">
        <v>153</v>
      </c>
      <c r="AE96" t="s">
        <v>112</v>
      </c>
      <c r="AF96" t="s">
        <v>154</v>
      </c>
      <c r="AG96" t="s">
        <v>114</v>
      </c>
    </row>
    <row r="97" spans="1:33">
      <c r="A97">
        <v>77</v>
      </c>
      <c r="B97" t="s">
        <v>381</v>
      </c>
      <c r="C97" t="s">
        <v>124</v>
      </c>
      <c r="D97">
        <v>20</v>
      </c>
      <c r="E97">
        <v>23</v>
      </c>
      <c r="F97">
        <v>1</v>
      </c>
      <c r="G97" t="s">
        <v>371</v>
      </c>
      <c r="H97" t="s">
        <v>117</v>
      </c>
      <c r="I97" t="s">
        <v>357</v>
      </c>
      <c r="J97">
        <v>100</v>
      </c>
      <c r="K97">
        <v>1886</v>
      </c>
      <c r="L97">
        <v>1880</v>
      </c>
      <c r="M97">
        <v>1936</v>
      </c>
      <c r="N97">
        <v>100</v>
      </c>
      <c r="O97">
        <v>24.078271429499999</v>
      </c>
      <c r="P97">
        <v>-0.24640050530800001</v>
      </c>
      <c r="Q97">
        <v>100</v>
      </c>
      <c r="R97">
        <v>1886</v>
      </c>
      <c r="S97">
        <v>0.98</v>
      </c>
      <c r="T97">
        <v>1893</v>
      </c>
      <c r="U97">
        <v>0.02</v>
      </c>
      <c r="V97">
        <v>-3.0763006870600002E-3</v>
      </c>
      <c r="W97">
        <v>-1.7177071428600001E-2</v>
      </c>
      <c r="X97">
        <v>-3.6433570228099998E-4</v>
      </c>
      <c r="Y97">
        <v>-0.18595858816300001</v>
      </c>
      <c r="Z97">
        <v>-1.8419067857099999E-2</v>
      </c>
      <c r="AA97">
        <v>9.4668756847999997</v>
      </c>
      <c r="AB97">
        <v>-0.17346374326899999</v>
      </c>
      <c r="AC97">
        <v>1886</v>
      </c>
      <c r="AD97">
        <v>0.9</v>
      </c>
      <c r="AE97">
        <v>1883</v>
      </c>
      <c r="AF97">
        <v>0.04</v>
      </c>
      <c r="AG97">
        <v>0.92</v>
      </c>
    </row>
    <row r="98" spans="1:33">
      <c r="A98">
        <v>78</v>
      </c>
      <c r="B98" t="s">
        <v>381</v>
      </c>
      <c r="C98" t="s">
        <v>124</v>
      </c>
      <c r="D98">
        <v>20</v>
      </c>
      <c r="E98">
        <v>23</v>
      </c>
      <c r="F98">
        <v>1</v>
      </c>
      <c r="G98" t="s">
        <v>371</v>
      </c>
      <c r="H98" t="s">
        <v>117</v>
      </c>
      <c r="I98" t="s">
        <v>357</v>
      </c>
      <c r="J98">
        <v>100</v>
      </c>
      <c r="K98">
        <v>1936</v>
      </c>
      <c r="L98">
        <v>1886</v>
      </c>
      <c r="M98">
        <v>1967</v>
      </c>
      <c r="N98">
        <v>100</v>
      </c>
      <c r="O98">
        <v>51.082652169100001</v>
      </c>
      <c r="P98">
        <v>0.24932006310599999</v>
      </c>
      <c r="Q98">
        <v>100</v>
      </c>
      <c r="R98">
        <v>1936</v>
      </c>
      <c r="S98">
        <v>0.95</v>
      </c>
      <c r="T98">
        <v>1933</v>
      </c>
      <c r="U98">
        <v>0.03</v>
      </c>
      <c r="V98">
        <v>4.34150388437E-3</v>
      </c>
      <c r="W98">
        <v>-3.6433570228099998E-4</v>
      </c>
      <c r="X98">
        <v>1.118525E-3</v>
      </c>
      <c r="Y98">
        <v>0.24039949631900001</v>
      </c>
      <c r="Z98">
        <v>2.99988882353E-2</v>
      </c>
      <c r="AA98">
        <v>10.305576863300001</v>
      </c>
      <c r="AB98">
        <v>0.25653273049999997</v>
      </c>
      <c r="AC98">
        <v>1936</v>
      </c>
      <c r="AD98">
        <v>0.53</v>
      </c>
      <c r="AE98">
        <v>1937</v>
      </c>
      <c r="AF98">
        <v>0.27</v>
      </c>
      <c r="AG98">
        <v>0.73</v>
      </c>
    </row>
    <row r="99" spans="1:33">
      <c r="A99">
        <v>79</v>
      </c>
      <c r="B99" t="s">
        <v>381</v>
      </c>
      <c r="C99" t="s">
        <v>124</v>
      </c>
      <c r="D99">
        <v>20</v>
      </c>
      <c r="E99">
        <v>23</v>
      </c>
      <c r="F99">
        <v>1</v>
      </c>
      <c r="G99" t="s">
        <v>371</v>
      </c>
      <c r="H99" t="s">
        <v>117</v>
      </c>
      <c r="I99" t="s">
        <v>357</v>
      </c>
      <c r="J99">
        <v>100</v>
      </c>
      <c r="K99">
        <v>1967</v>
      </c>
      <c r="L99">
        <v>1936</v>
      </c>
      <c r="M99">
        <v>1976</v>
      </c>
      <c r="N99">
        <v>100</v>
      </c>
      <c r="O99">
        <v>22.0256180274</v>
      </c>
      <c r="P99">
        <v>0.20461570187299999</v>
      </c>
      <c r="Q99">
        <v>100</v>
      </c>
      <c r="R99">
        <v>1967</v>
      </c>
      <c r="S99">
        <v>0.55000000000000004</v>
      </c>
      <c r="T99">
        <v>1968</v>
      </c>
      <c r="U99">
        <v>0.36</v>
      </c>
      <c r="V99">
        <v>6.0465010318900003E-3</v>
      </c>
      <c r="W99">
        <v>1.118525E-3</v>
      </c>
      <c r="X99">
        <v>1.8539866666699999E-2</v>
      </c>
      <c r="Y99">
        <v>9.3687784498200005E-2</v>
      </c>
      <c r="Z99">
        <v>1.7970557352899999E-2</v>
      </c>
      <c r="AA99">
        <v>9.4731027760799993</v>
      </c>
      <c r="AB99">
        <v>0.19067150477399999</v>
      </c>
      <c r="AC99">
        <v>1968</v>
      </c>
      <c r="AD99">
        <v>0.42</v>
      </c>
      <c r="AE99">
        <v>1967</v>
      </c>
      <c r="AF99">
        <v>0.28999999999999998</v>
      </c>
      <c r="AG99">
        <v>0.5</v>
      </c>
    </row>
    <row r="100" spans="1:33">
      <c r="A100">
        <v>80</v>
      </c>
      <c r="B100" t="s">
        <v>381</v>
      </c>
      <c r="C100" t="s">
        <v>124</v>
      </c>
      <c r="D100">
        <v>20</v>
      </c>
      <c r="E100">
        <v>23</v>
      </c>
      <c r="F100">
        <v>1</v>
      </c>
      <c r="G100" t="s">
        <v>371</v>
      </c>
      <c r="H100" t="s">
        <v>117</v>
      </c>
      <c r="I100" t="s">
        <v>357</v>
      </c>
      <c r="J100">
        <v>100</v>
      </c>
      <c r="K100">
        <v>1976</v>
      </c>
      <c r="L100">
        <v>1967</v>
      </c>
      <c r="M100">
        <v>1995</v>
      </c>
      <c r="N100">
        <v>100</v>
      </c>
      <c r="O100">
        <v>17.136733480699998</v>
      </c>
      <c r="P100">
        <v>0.13789872313400001</v>
      </c>
      <c r="Q100">
        <v>100</v>
      </c>
      <c r="R100">
        <v>1976</v>
      </c>
      <c r="S100">
        <v>0.6</v>
      </c>
      <c r="T100">
        <v>1973</v>
      </c>
      <c r="U100">
        <v>0.39</v>
      </c>
      <c r="V100">
        <v>7.3271340996199997E-3</v>
      </c>
      <c r="W100">
        <v>1.8539866666699999E-2</v>
      </c>
      <c r="X100">
        <v>9.3066842105300003E-4</v>
      </c>
      <c r="Y100">
        <v>5.3888246783599998E-2</v>
      </c>
      <c r="Z100">
        <v>1.10432514706E-2</v>
      </c>
      <c r="AA100">
        <v>9.2946631909700006</v>
      </c>
      <c r="AB100">
        <v>0.12187560338599999</v>
      </c>
      <c r="AC100">
        <v>1973</v>
      </c>
      <c r="AD100">
        <v>0.72</v>
      </c>
      <c r="AE100">
        <v>1976</v>
      </c>
      <c r="AF100">
        <v>0.23</v>
      </c>
      <c r="AG100">
        <v>0.46</v>
      </c>
    </row>
    <row r="101" spans="1:33">
      <c r="A101">
        <v>81</v>
      </c>
      <c r="B101" t="s">
        <v>381</v>
      </c>
      <c r="C101" t="s">
        <v>124</v>
      </c>
      <c r="D101">
        <v>20</v>
      </c>
      <c r="E101">
        <v>23</v>
      </c>
      <c r="F101">
        <v>1</v>
      </c>
      <c r="G101" t="s">
        <v>371</v>
      </c>
      <c r="H101" t="s">
        <v>117</v>
      </c>
      <c r="I101" t="s">
        <v>357</v>
      </c>
      <c r="J101">
        <v>100</v>
      </c>
      <c r="K101">
        <v>1995</v>
      </c>
      <c r="L101">
        <v>1976</v>
      </c>
      <c r="M101">
        <v>2014</v>
      </c>
      <c r="N101">
        <v>100</v>
      </c>
      <c r="O101">
        <v>25.9737962799</v>
      </c>
      <c r="P101">
        <v>0.13673970896599999</v>
      </c>
      <c r="Q101">
        <v>100</v>
      </c>
      <c r="R101">
        <v>1995</v>
      </c>
      <c r="S101">
        <v>0.99</v>
      </c>
      <c r="T101">
        <v>1996</v>
      </c>
      <c r="U101">
        <v>0.01</v>
      </c>
      <c r="V101">
        <v>5.8018317102499998E-3</v>
      </c>
      <c r="W101">
        <v>9.3066842105300003E-4</v>
      </c>
      <c r="X101">
        <v>2.3307157894699999E-3</v>
      </c>
      <c r="Y101">
        <v>0.104895668421</v>
      </c>
      <c r="Z101">
        <v>1.0292416176500001E-2</v>
      </c>
      <c r="AA101">
        <v>10.683025369999999</v>
      </c>
      <c r="AB101">
        <v>0.118434148189</v>
      </c>
      <c r="AC101">
        <v>1995</v>
      </c>
      <c r="AD101">
        <v>0.89</v>
      </c>
      <c r="AE101">
        <v>1996</v>
      </c>
      <c r="AF101">
        <v>0.11</v>
      </c>
      <c r="AG101">
        <v>0.97</v>
      </c>
    </row>
    <row r="102" spans="1:33">
      <c r="A102" t="s">
        <v>0</v>
      </c>
      <c r="B102" t="s">
        <v>1</v>
      </c>
      <c r="C102" t="s">
        <v>2</v>
      </c>
      <c r="D102" t="s">
        <v>3</v>
      </c>
      <c r="E102" t="s">
        <v>4</v>
      </c>
      <c r="F102" t="s">
        <v>5</v>
      </c>
      <c r="G102" t="s">
        <v>6</v>
      </c>
      <c r="H102" t="s">
        <v>7</v>
      </c>
      <c r="I102" t="s">
        <v>8</v>
      </c>
      <c r="J102" t="s">
        <v>9</v>
      </c>
      <c r="K102" t="s">
        <v>10</v>
      </c>
      <c r="L102" t="s">
        <v>11</v>
      </c>
      <c r="M102" t="s">
        <v>12</v>
      </c>
      <c r="N102" t="s">
        <v>13</v>
      </c>
      <c r="O102" t="s">
        <v>14</v>
      </c>
      <c r="P102" t="s">
        <v>15</v>
      </c>
      <c r="Q102" t="s">
        <v>16</v>
      </c>
      <c r="R102" t="s">
        <v>17</v>
      </c>
      <c r="S102" t="s">
        <v>18</v>
      </c>
      <c r="T102" t="s">
        <v>19</v>
      </c>
      <c r="U102" t="s">
        <v>20</v>
      </c>
      <c r="V102" t="s">
        <v>103</v>
      </c>
      <c r="W102" t="s">
        <v>104</v>
      </c>
      <c r="X102" t="s">
        <v>105</v>
      </c>
      <c r="Y102" t="s">
        <v>106</v>
      </c>
      <c r="Z102" t="s">
        <v>107</v>
      </c>
      <c r="AA102" t="s">
        <v>151</v>
      </c>
      <c r="AB102" t="s">
        <v>152</v>
      </c>
      <c r="AC102" t="s">
        <v>110</v>
      </c>
      <c r="AD102" t="s">
        <v>153</v>
      </c>
      <c r="AE102" t="s">
        <v>112</v>
      </c>
      <c r="AF102" t="s">
        <v>154</v>
      </c>
      <c r="AG102" t="s">
        <v>114</v>
      </c>
    </row>
    <row r="103" spans="1:33">
      <c r="A103">
        <v>82</v>
      </c>
      <c r="B103" t="s">
        <v>382</v>
      </c>
      <c r="C103" t="s">
        <v>383</v>
      </c>
      <c r="D103">
        <v>21</v>
      </c>
      <c r="E103">
        <v>24</v>
      </c>
      <c r="F103">
        <v>1</v>
      </c>
      <c r="G103" t="s">
        <v>371</v>
      </c>
      <c r="H103" t="s">
        <v>117</v>
      </c>
      <c r="I103" t="s">
        <v>360</v>
      </c>
      <c r="J103">
        <v>100</v>
      </c>
      <c r="K103">
        <v>1902</v>
      </c>
      <c r="L103">
        <v>1880</v>
      </c>
      <c r="M103">
        <v>1913</v>
      </c>
      <c r="N103">
        <v>100</v>
      </c>
      <c r="O103">
        <v>20.937970033799999</v>
      </c>
      <c r="P103">
        <v>-0.19593648537</v>
      </c>
      <c r="Q103">
        <v>100</v>
      </c>
      <c r="R103">
        <v>1902</v>
      </c>
      <c r="S103">
        <v>1</v>
      </c>
      <c r="T103">
        <v>0</v>
      </c>
      <c r="U103">
        <v>0</v>
      </c>
      <c r="V103">
        <v>-8.3351280366699993E-3</v>
      </c>
      <c r="W103">
        <v>-1.89278458498E-3</v>
      </c>
      <c r="X103">
        <v>-6.0185727272499996E-3</v>
      </c>
      <c r="Y103">
        <v>-0.13831825336</v>
      </c>
      <c r="Z103">
        <v>-2.15326411765E-2</v>
      </c>
      <c r="AA103">
        <v>11.114103160999999</v>
      </c>
      <c r="AB103">
        <v>-0.211868686886</v>
      </c>
      <c r="AC103">
        <v>1902</v>
      </c>
      <c r="AD103">
        <v>0.99</v>
      </c>
      <c r="AE103">
        <v>1901</v>
      </c>
      <c r="AF103">
        <v>0.01</v>
      </c>
      <c r="AG103">
        <v>0.97</v>
      </c>
    </row>
    <row r="104" spans="1:33">
      <c r="A104">
        <v>83</v>
      </c>
      <c r="B104" t="s">
        <v>382</v>
      </c>
      <c r="C104" t="s">
        <v>383</v>
      </c>
      <c r="D104">
        <v>21</v>
      </c>
      <c r="E104">
        <v>24</v>
      </c>
      <c r="F104">
        <v>1</v>
      </c>
      <c r="G104" t="s">
        <v>371</v>
      </c>
      <c r="H104" t="s">
        <v>117</v>
      </c>
      <c r="I104" t="s">
        <v>360</v>
      </c>
      <c r="J104">
        <v>100</v>
      </c>
      <c r="K104">
        <v>1913</v>
      </c>
      <c r="L104">
        <v>1902</v>
      </c>
      <c r="M104">
        <v>1924</v>
      </c>
      <c r="N104">
        <v>100</v>
      </c>
      <c r="O104">
        <v>12.7303684713</v>
      </c>
      <c r="P104">
        <v>0.14612698711399999</v>
      </c>
      <c r="Q104">
        <v>100</v>
      </c>
      <c r="R104">
        <v>1913</v>
      </c>
      <c r="S104">
        <v>0.98</v>
      </c>
      <c r="T104">
        <v>1912</v>
      </c>
      <c r="U104">
        <v>0.02</v>
      </c>
      <c r="V104">
        <v>8.68648390739E-3</v>
      </c>
      <c r="W104">
        <v>-6.0185727272499996E-3</v>
      </c>
      <c r="X104">
        <v>-3.7643818181699999E-3</v>
      </c>
      <c r="Y104">
        <v>0.19760488181800001</v>
      </c>
      <c r="Z104">
        <v>1.33784264706E-2</v>
      </c>
      <c r="AA104">
        <v>8.9326400206999992</v>
      </c>
      <c r="AB104">
        <v>0.15804456238100001</v>
      </c>
      <c r="AC104">
        <v>1913</v>
      </c>
      <c r="AD104">
        <v>0.96</v>
      </c>
      <c r="AE104">
        <v>1912</v>
      </c>
      <c r="AF104">
        <v>0.03</v>
      </c>
      <c r="AG104">
        <v>0.99</v>
      </c>
    </row>
    <row r="105" spans="1:33">
      <c r="A105">
        <v>84</v>
      </c>
      <c r="B105" t="s">
        <v>382</v>
      </c>
      <c r="C105" t="s">
        <v>383</v>
      </c>
      <c r="D105">
        <v>21</v>
      </c>
      <c r="E105">
        <v>24</v>
      </c>
      <c r="F105">
        <v>1</v>
      </c>
      <c r="G105" t="s">
        <v>371</v>
      </c>
      <c r="H105" t="s">
        <v>117</v>
      </c>
      <c r="I105" t="s">
        <v>360</v>
      </c>
      <c r="J105">
        <v>100</v>
      </c>
      <c r="K105">
        <v>1924</v>
      </c>
      <c r="L105">
        <v>1913</v>
      </c>
      <c r="M105">
        <v>1936</v>
      </c>
      <c r="N105">
        <v>100</v>
      </c>
      <c r="O105">
        <v>10.833631137099999</v>
      </c>
      <c r="P105">
        <v>0.114894926016</v>
      </c>
      <c r="Q105">
        <v>100</v>
      </c>
      <c r="R105">
        <v>1924</v>
      </c>
      <c r="S105">
        <v>0.76</v>
      </c>
      <c r="T105">
        <v>1925</v>
      </c>
      <c r="U105">
        <v>0.19</v>
      </c>
      <c r="V105">
        <v>7.8430830039599997E-3</v>
      </c>
      <c r="W105">
        <v>-3.7643818181699999E-3</v>
      </c>
      <c r="X105">
        <v>5.4020104895099999E-3</v>
      </c>
      <c r="Y105">
        <v>9.8539060605999998E-2</v>
      </c>
      <c r="Z105">
        <v>1.3695929411799999E-2</v>
      </c>
      <c r="AA105">
        <v>8.8455436319699992</v>
      </c>
      <c r="AB105">
        <v>0.12656078762600001</v>
      </c>
      <c r="AC105">
        <v>1924</v>
      </c>
      <c r="AD105">
        <v>0.83</v>
      </c>
      <c r="AE105">
        <v>1925</v>
      </c>
      <c r="AF105">
        <v>0.11</v>
      </c>
      <c r="AG105">
        <v>0.86</v>
      </c>
    </row>
    <row r="106" spans="1:33">
      <c r="A106">
        <v>85</v>
      </c>
      <c r="B106" t="s">
        <v>382</v>
      </c>
      <c r="C106" t="s">
        <v>383</v>
      </c>
      <c r="D106">
        <v>21</v>
      </c>
      <c r="E106">
        <v>24</v>
      </c>
      <c r="F106">
        <v>1</v>
      </c>
      <c r="G106" t="s">
        <v>371</v>
      </c>
      <c r="H106" t="s">
        <v>117</v>
      </c>
      <c r="I106" t="s">
        <v>360</v>
      </c>
      <c r="J106">
        <v>100</v>
      </c>
      <c r="K106">
        <v>1936</v>
      </c>
      <c r="L106">
        <v>1924</v>
      </c>
      <c r="M106">
        <v>1978</v>
      </c>
      <c r="N106">
        <v>100</v>
      </c>
      <c r="O106">
        <v>18.741418237200001</v>
      </c>
      <c r="P106">
        <v>0.156708443291</v>
      </c>
      <c r="Q106">
        <v>100</v>
      </c>
      <c r="R106">
        <v>1936</v>
      </c>
      <c r="S106">
        <v>1</v>
      </c>
      <c r="T106">
        <v>0</v>
      </c>
      <c r="U106">
        <v>0</v>
      </c>
      <c r="V106">
        <v>3.3550861063500002E-3</v>
      </c>
      <c r="W106">
        <v>5.4020104895099999E-3</v>
      </c>
      <c r="X106">
        <v>5.9134454258100004E-4</v>
      </c>
      <c r="Y106">
        <v>0.114674094166</v>
      </c>
      <c r="Z106">
        <v>2.2899908823500001E-2</v>
      </c>
      <c r="AA106">
        <v>11.014390887099999</v>
      </c>
      <c r="AB106">
        <v>0.20692222679</v>
      </c>
      <c r="AC106">
        <v>1936</v>
      </c>
      <c r="AD106">
        <v>0.93</v>
      </c>
      <c r="AE106">
        <v>1937</v>
      </c>
      <c r="AF106">
        <v>0.06</v>
      </c>
      <c r="AG106">
        <v>0.99</v>
      </c>
    </row>
    <row r="107" spans="1:33">
      <c r="A107">
        <v>86</v>
      </c>
      <c r="B107" t="s">
        <v>382</v>
      </c>
      <c r="C107" t="s">
        <v>383</v>
      </c>
      <c r="D107">
        <v>21</v>
      </c>
      <c r="E107">
        <v>24</v>
      </c>
      <c r="F107">
        <v>1</v>
      </c>
      <c r="G107" t="s">
        <v>371</v>
      </c>
      <c r="H107" t="s">
        <v>117</v>
      </c>
      <c r="I107" t="s">
        <v>360</v>
      </c>
      <c r="J107">
        <v>100</v>
      </c>
      <c r="K107">
        <v>1978</v>
      </c>
      <c r="L107">
        <v>1936</v>
      </c>
      <c r="M107">
        <v>1996</v>
      </c>
      <c r="N107">
        <v>100</v>
      </c>
      <c r="O107">
        <v>34.906931184999998</v>
      </c>
      <c r="P107">
        <v>0.244182425895</v>
      </c>
      <c r="Q107">
        <v>100</v>
      </c>
      <c r="R107">
        <v>1978</v>
      </c>
      <c r="S107">
        <v>0.81</v>
      </c>
      <c r="T107">
        <v>1976</v>
      </c>
      <c r="U107">
        <v>0.19</v>
      </c>
      <c r="V107">
        <v>5.58593931648E-3</v>
      </c>
      <c r="W107">
        <v>5.9134454258100004E-4</v>
      </c>
      <c r="X107">
        <v>9.7337636738900005E-3</v>
      </c>
      <c r="Y107">
        <v>0.13920053911800001</v>
      </c>
      <c r="Z107">
        <v>1.36361352941E-2</v>
      </c>
      <c r="AA107">
        <v>7.9463309312400003</v>
      </c>
      <c r="AB107">
        <v>0.16552759272699999</v>
      </c>
      <c r="AC107">
        <v>1976</v>
      </c>
      <c r="AD107">
        <v>0.95</v>
      </c>
      <c r="AE107">
        <v>1978</v>
      </c>
      <c r="AF107">
        <v>0.03</v>
      </c>
      <c r="AG107">
        <v>0.85</v>
      </c>
    </row>
    <row r="108" spans="1:33">
      <c r="A108">
        <v>87</v>
      </c>
      <c r="B108" t="s">
        <v>382</v>
      </c>
      <c r="C108" t="s">
        <v>383</v>
      </c>
      <c r="D108">
        <v>21</v>
      </c>
      <c r="E108">
        <v>24</v>
      </c>
      <c r="F108">
        <v>1</v>
      </c>
      <c r="G108" t="s">
        <v>371</v>
      </c>
      <c r="H108" t="s">
        <v>117</v>
      </c>
      <c r="I108" t="s">
        <v>360</v>
      </c>
      <c r="J108">
        <v>100</v>
      </c>
      <c r="K108">
        <v>1996</v>
      </c>
      <c r="L108">
        <v>1978</v>
      </c>
      <c r="M108">
        <v>2014</v>
      </c>
      <c r="N108">
        <v>100</v>
      </c>
      <c r="O108">
        <v>27.201378440199999</v>
      </c>
      <c r="P108">
        <v>0.29095422798499998</v>
      </c>
      <c r="Q108">
        <v>100</v>
      </c>
      <c r="R108">
        <v>1996</v>
      </c>
      <c r="S108">
        <v>1</v>
      </c>
      <c r="T108">
        <v>0</v>
      </c>
      <c r="U108">
        <v>0</v>
      </c>
      <c r="V108">
        <v>1.39085725869E-2</v>
      </c>
      <c r="W108">
        <v>9.7337636738900005E-3</v>
      </c>
      <c r="X108">
        <v>4.3716264189899998E-3</v>
      </c>
      <c r="Y108">
        <v>0.167095168903</v>
      </c>
      <c r="Z108">
        <v>2.21548764706E-2</v>
      </c>
      <c r="AA108">
        <v>10.707724156999999</v>
      </c>
      <c r="AB108">
        <v>0.21859824282000001</v>
      </c>
      <c r="AC108">
        <v>1996</v>
      </c>
      <c r="AD108">
        <v>0.98</v>
      </c>
      <c r="AE108">
        <v>1994</v>
      </c>
      <c r="AF108">
        <v>0.02</v>
      </c>
      <c r="AG108">
        <v>0.98</v>
      </c>
    </row>
    <row r="109" spans="1:33">
      <c r="A109" t="s">
        <v>0</v>
      </c>
      <c r="B109" t="s">
        <v>1</v>
      </c>
      <c r="C109" t="s">
        <v>2</v>
      </c>
      <c r="D109" t="s">
        <v>3</v>
      </c>
      <c r="E109" t="s">
        <v>4</v>
      </c>
      <c r="F109" t="s">
        <v>5</v>
      </c>
      <c r="G109" t="s">
        <v>6</v>
      </c>
      <c r="H109" t="s">
        <v>7</v>
      </c>
      <c r="I109" t="s">
        <v>8</v>
      </c>
      <c r="J109" t="s">
        <v>9</v>
      </c>
      <c r="K109" t="s">
        <v>10</v>
      </c>
      <c r="L109" t="s">
        <v>11</v>
      </c>
      <c r="M109" t="s">
        <v>12</v>
      </c>
      <c r="N109" t="s">
        <v>13</v>
      </c>
      <c r="O109" t="s">
        <v>14</v>
      </c>
      <c r="P109" t="s">
        <v>15</v>
      </c>
      <c r="Q109" t="s">
        <v>16</v>
      </c>
      <c r="R109" t="s">
        <v>17</v>
      </c>
      <c r="S109" t="s">
        <v>18</v>
      </c>
      <c r="T109" t="s">
        <v>19</v>
      </c>
      <c r="U109" t="s">
        <v>20</v>
      </c>
      <c r="V109" t="s">
        <v>103</v>
      </c>
      <c r="W109" t="s">
        <v>104</v>
      </c>
      <c r="X109" t="s">
        <v>105</v>
      </c>
      <c r="Y109" t="s">
        <v>106</v>
      </c>
      <c r="Z109" t="s">
        <v>107</v>
      </c>
      <c r="AA109" t="s">
        <v>151</v>
      </c>
      <c r="AB109" t="s">
        <v>152</v>
      </c>
      <c r="AC109" t="s">
        <v>110</v>
      </c>
      <c r="AD109" t="s">
        <v>153</v>
      </c>
      <c r="AE109" t="s">
        <v>112</v>
      </c>
      <c r="AF109" t="s">
        <v>154</v>
      </c>
      <c r="AG109" t="s">
        <v>114</v>
      </c>
    </row>
    <row r="110" spans="1:33">
      <c r="A110">
        <v>88</v>
      </c>
      <c r="B110" t="s">
        <v>384</v>
      </c>
      <c r="C110" t="s">
        <v>125</v>
      </c>
      <c r="D110">
        <v>22</v>
      </c>
      <c r="E110">
        <v>25</v>
      </c>
      <c r="F110">
        <v>1</v>
      </c>
      <c r="G110" t="s">
        <v>371</v>
      </c>
      <c r="H110" t="s">
        <v>117</v>
      </c>
      <c r="I110" t="s">
        <v>362</v>
      </c>
      <c r="J110">
        <v>100</v>
      </c>
      <c r="K110">
        <v>1889</v>
      </c>
      <c r="L110">
        <v>1880</v>
      </c>
      <c r="M110">
        <v>1936</v>
      </c>
      <c r="N110">
        <v>100</v>
      </c>
      <c r="O110">
        <v>18.873061195599998</v>
      </c>
      <c r="P110">
        <v>-0.151602727262</v>
      </c>
      <c r="Q110">
        <v>100</v>
      </c>
      <c r="R110">
        <v>1889</v>
      </c>
      <c r="S110">
        <v>0.92</v>
      </c>
      <c r="T110">
        <v>1886</v>
      </c>
      <c r="U110">
        <v>0.08</v>
      </c>
      <c r="V110">
        <v>-1.7267253694600001E-3</v>
      </c>
      <c r="W110">
        <v>-1.3165151515100001E-2</v>
      </c>
      <c r="X110">
        <v>1.1725758556899999E-3</v>
      </c>
      <c r="Y110">
        <v>-0.120788979144</v>
      </c>
      <c r="Z110">
        <v>-7.8750397058800006E-3</v>
      </c>
      <c r="AA110">
        <v>6.2031334456699998</v>
      </c>
      <c r="AB110">
        <v>-0.112670906182</v>
      </c>
      <c r="AC110">
        <v>1886</v>
      </c>
      <c r="AD110">
        <v>0.85</v>
      </c>
      <c r="AE110">
        <v>1889</v>
      </c>
      <c r="AF110">
        <v>0.12</v>
      </c>
      <c r="AG110">
        <v>0.89</v>
      </c>
    </row>
    <row r="111" spans="1:33">
      <c r="A111">
        <v>89</v>
      </c>
      <c r="B111" t="s">
        <v>384</v>
      </c>
      <c r="C111" t="s">
        <v>125</v>
      </c>
      <c r="D111">
        <v>22</v>
      </c>
      <c r="E111">
        <v>25</v>
      </c>
      <c r="F111">
        <v>1</v>
      </c>
      <c r="G111" t="s">
        <v>371</v>
      </c>
      <c r="H111" t="s">
        <v>117</v>
      </c>
      <c r="I111" t="s">
        <v>362</v>
      </c>
      <c r="J111">
        <v>100</v>
      </c>
      <c r="K111">
        <v>1936</v>
      </c>
      <c r="L111">
        <v>1889</v>
      </c>
      <c r="M111">
        <v>1968</v>
      </c>
      <c r="N111">
        <v>100</v>
      </c>
      <c r="O111">
        <v>47.838919620699997</v>
      </c>
      <c r="P111">
        <v>0.22676408575000001</v>
      </c>
      <c r="Q111">
        <v>100</v>
      </c>
      <c r="R111">
        <v>1936</v>
      </c>
      <c r="S111">
        <v>0.96</v>
      </c>
      <c r="T111">
        <v>1935</v>
      </c>
      <c r="U111">
        <v>0.04</v>
      </c>
      <c r="V111">
        <v>4.4081049659199997E-3</v>
      </c>
      <c r="W111">
        <v>1.1725758556899999E-3</v>
      </c>
      <c r="X111">
        <v>1.2392485337300001E-4</v>
      </c>
      <c r="Y111">
        <v>0.19785627316400001</v>
      </c>
      <c r="Z111">
        <v>2.4774982352899998E-2</v>
      </c>
      <c r="AA111">
        <v>11.7191995231</v>
      </c>
      <c r="AB111">
        <v>0.22070620390199999</v>
      </c>
      <c r="AC111">
        <v>1936</v>
      </c>
      <c r="AD111">
        <v>0.63</v>
      </c>
      <c r="AE111">
        <v>1937</v>
      </c>
      <c r="AF111">
        <v>0.23</v>
      </c>
      <c r="AG111">
        <v>0.77</v>
      </c>
    </row>
    <row r="112" spans="1:33">
      <c r="A112">
        <v>90</v>
      </c>
      <c r="B112" t="s">
        <v>384</v>
      </c>
      <c r="C112" t="s">
        <v>125</v>
      </c>
      <c r="D112">
        <v>22</v>
      </c>
      <c r="E112">
        <v>25</v>
      </c>
      <c r="F112">
        <v>1</v>
      </c>
      <c r="G112" t="s">
        <v>371</v>
      </c>
      <c r="H112" t="s">
        <v>117</v>
      </c>
      <c r="I112" t="s">
        <v>362</v>
      </c>
      <c r="J112">
        <v>100</v>
      </c>
      <c r="K112">
        <v>1968</v>
      </c>
      <c r="L112">
        <v>1936</v>
      </c>
      <c r="M112">
        <v>1978</v>
      </c>
      <c r="N112">
        <v>100</v>
      </c>
      <c r="O112">
        <v>16.8884105315</v>
      </c>
      <c r="P112">
        <v>0.18185166780100001</v>
      </c>
      <c r="Q112">
        <v>100</v>
      </c>
      <c r="R112">
        <v>1968</v>
      </c>
      <c r="S112">
        <v>0.99</v>
      </c>
      <c r="T112">
        <v>1967</v>
      </c>
      <c r="U112">
        <v>0.01</v>
      </c>
      <c r="V112">
        <v>4.7611504740299997E-3</v>
      </c>
      <c r="W112">
        <v>1.2392485337300001E-4</v>
      </c>
      <c r="X112">
        <v>-3.84848484845E-4</v>
      </c>
      <c r="Y112">
        <v>0.181898093939</v>
      </c>
      <c r="Z112">
        <v>9.5204926470700002E-3</v>
      </c>
      <c r="AA112">
        <v>6.9364872178899999</v>
      </c>
      <c r="AB112">
        <v>0.13751401089199999</v>
      </c>
      <c r="AC112">
        <v>1968</v>
      </c>
      <c r="AD112">
        <v>0.99</v>
      </c>
      <c r="AE112">
        <v>1967</v>
      </c>
      <c r="AF112">
        <v>0.01</v>
      </c>
      <c r="AG112">
        <v>1</v>
      </c>
    </row>
    <row r="113" spans="1:33">
      <c r="A113">
        <v>91</v>
      </c>
      <c r="B113" t="s">
        <v>384</v>
      </c>
      <c r="C113" t="s">
        <v>125</v>
      </c>
      <c r="D113">
        <v>22</v>
      </c>
      <c r="E113">
        <v>25</v>
      </c>
      <c r="F113">
        <v>1</v>
      </c>
      <c r="G113" t="s">
        <v>371</v>
      </c>
      <c r="H113" t="s">
        <v>117</v>
      </c>
      <c r="I113" t="s">
        <v>362</v>
      </c>
      <c r="J113">
        <v>100</v>
      </c>
      <c r="K113">
        <v>1978</v>
      </c>
      <c r="L113">
        <v>1968</v>
      </c>
      <c r="M113">
        <v>1996</v>
      </c>
      <c r="N113">
        <v>100</v>
      </c>
      <c r="O113">
        <v>15.9992499592</v>
      </c>
      <c r="P113">
        <v>0.16974450081199999</v>
      </c>
      <c r="Q113">
        <v>100</v>
      </c>
      <c r="R113">
        <v>1978</v>
      </c>
      <c r="S113">
        <v>0.9</v>
      </c>
      <c r="T113">
        <v>1976</v>
      </c>
      <c r="U113">
        <v>7.0000000000000007E-2</v>
      </c>
      <c r="V113">
        <v>9.7646986863699995E-3</v>
      </c>
      <c r="W113">
        <v>-3.84848484845E-4</v>
      </c>
      <c r="X113">
        <v>5.4269091847300001E-3</v>
      </c>
      <c r="Y113">
        <v>0.11953748092700001</v>
      </c>
      <c r="Z113">
        <v>1.2885600000000001E-2</v>
      </c>
      <c r="AA113">
        <v>7.3530118042300003</v>
      </c>
      <c r="AB113">
        <v>0.14369790358199999</v>
      </c>
      <c r="AC113">
        <v>1976</v>
      </c>
      <c r="AD113">
        <v>0.79</v>
      </c>
      <c r="AE113">
        <v>1978</v>
      </c>
      <c r="AF113">
        <v>0.2</v>
      </c>
      <c r="AG113">
        <v>0.56000000000000005</v>
      </c>
    </row>
    <row r="114" spans="1:33">
      <c r="A114">
        <v>92</v>
      </c>
      <c r="B114" t="s">
        <v>384</v>
      </c>
      <c r="C114" t="s">
        <v>125</v>
      </c>
      <c r="D114">
        <v>22</v>
      </c>
      <c r="E114">
        <v>25</v>
      </c>
      <c r="F114">
        <v>1</v>
      </c>
      <c r="G114" t="s">
        <v>371</v>
      </c>
      <c r="H114" t="s">
        <v>117</v>
      </c>
      <c r="I114" t="s">
        <v>362</v>
      </c>
      <c r="J114">
        <v>100</v>
      </c>
      <c r="K114">
        <v>1996</v>
      </c>
      <c r="L114">
        <v>1978</v>
      </c>
      <c r="M114">
        <v>2014</v>
      </c>
      <c r="N114">
        <v>100</v>
      </c>
      <c r="O114">
        <v>24.149135981499999</v>
      </c>
      <c r="P114">
        <v>0.173369768998</v>
      </c>
      <c r="Q114">
        <v>100</v>
      </c>
      <c r="R114">
        <v>1996</v>
      </c>
      <c r="S114">
        <v>1</v>
      </c>
      <c r="T114">
        <v>0</v>
      </c>
      <c r="U114">
        <v>0</v>
      </c>
      <c r="V114">
        <v>8.1883532818500006E-3</v>
      </c>
      <c r="W114">
        <v>5.4269091847300001E-3</v>
      </c>
      <c r="X114">
        <v>2.1878926728599998E-3</v>
      </c>
      <c r="Y114">
        <v>0.10668123598199999</v>
      </c>
      <c r="Z114">
        <v>1.4589619117600001E-2</v>
      </c>
      <c r="AA114">
        <v>9.4814217986199996</v>
      </c>
      <c r="AB114">
        <v>0.14291862352900001</v>
      </c>
      <c r="AC114">
        <v>1996</v>
      </c>
      <c r="AD114">
        <v>1</v>
      </c>
      <c r="AE114">
        <v>0</v>
      </c>
      <c r="AF114">
        <v>0</v>
      </c>
      <c r="AG114">
        <v>0.99</v>
      </c>
    </row>
    <row r="115" spans="1:33">
      <c r="A115" t="s">
        <v>0</v>
      </c>
      <c r="B115" t="s">
        <v>1</v>
      </c>
      <c r="C115" t="s">
        <v>2</v>
      </c>
      <c r="D115" t="s">
        <v>3</v>
      </c>
      <c r="E115" t="s">
        <v>4</v>
      </c>
      <c r="F115" t="s">
        <v>5</v>
      </c>
      <c r="G115" t="s">
        <v>6</v>
      </c>
      <c r="H115" t="s">
        <v>7</v>
      </c>
      <c r="I115" t="s">
        <v>8</v>
      </c>
      <c r="J115" t="s">
        <v>9</v>
      </c>
      <c r="K115" t="s">
        <v>10</v>
      </c>
      <c r="L115" t="s">
        <v>11</v>
      </c>
      <c r="M115" t="s">
        <v>12</v>
      </c>
      <c r="N115" t="s">
        <v>13</v>
      </c>
      <c r="O115" t="s">
        <v>14</v>
      </c>
      <c r="P115" t="s">
        <v>15</v>
      </c>
      <c r="Q115" t="s">
        <v>16</v>
      </c>
      <c r="R115" t="s">
        <v>17</v>
      </c>
      <c r="S115" t="s">
        <v>18</v>
      </c>
      <c r="T115" t="s">
        <v>19</v>
      </c>
      <c r="U115" t="s">
        <v>20</v>
      </c>
      <c r="V115" t="s">
        <v>103</v>
      </c>
      <c r="W115" t="s">
        <v>104</v>
      </c>
      <c r="X115" t="s">
        <v>105</v>
      </c>
      <c r="Y115" t="s">
        <v>106</v>
      </c>
      <c r="Z115" t="s">
        <v>107</v>
      </c>
      <c r="AA115" t="s">
        <v>151</v>
      </c>
      <c r="AB115" t="s">
        <v>152</v>
      </c>
      <c r="AC115" t="s">
        <v>110</v>
      </c>
      <c r="AD115" t="s">
        <v>153</v>
      </c>
      <c r="AE115" t="s">
        <v>112</v>
      </c>
      <c r="AF115" t="s">
        <v>154</v>
      </c>
      <c r="AG115" t="s">
        <v>114</v>
      </c>
    </row>
    <row r="116" spans="1:33">
      <c r="A116">
        <v>93</v>
      </c>
      <c r="B116" t="s">
        <v>385</v>
      </c>
      <c r="C116" t="s">
        <v>386</v>
      </c>
      <c r="D116">
        <v>23</v>
      </c>
      <c r="E116">
        <v>26</v>
      </c>
      <c r="F116">
        <v>1</v>
      </c>
      <c r="G116" t="s">
        <v>371</v>
      </c>
      <c r="H116" t="s">
        <v>117</v>
      </c>
      <c r="I116" t="s">
        <v>366</v>
      </c>
      <c r="J116">
        <v>100</v>
      </c>
      <c r="K116">
        <v>1886</v>
      </c>
      <c r="L116">
        <v>1880</v>
      </c>
      <c r="M116">
        <v>1936</v>
      </c>
      <c r="N116">
        <v>100</v>
      </c>
      <c r="O116">
        <v>26.339078125499999</v>
      </c>
      <c r="P116">
        <v>-0.21024422117</v>
      </c>
      <c r="Q116">
        <v>100</v>
      </c>
      <c r="R116">
        <v>1886</v>
      </c>
      <c r="S116">
        <v>1</v>
      </c>
      <c r="T116">
        <v>0</v>
      </c>
      <c r="U116">
        <v>0</v>
      </c>
      <c r="V116">
        <v>-2.39103221416E-3</v>
      </c>
      <c r="W116">
        <v>-1.2077107142799999E-2</v>
      </c>
      <c r="X116" s="9">
        <v>2.74770708278E-5</v>
      </c>
      <c r="Y116">
        <v>-0.174965292449</v>
      </c>
      <c r="Z116">
        <v>-1.7914192857100001E-2</v>
      </c>
      <c r="AA116">
        <v>10.2632471731</v>
      </c>
      <c r="AB116">
        <v>-0.164560145927</v>
      </c>
      <c r="AC116">
        <v>1886</v>
      </c>
      <c r="AD116">
        <v>0.99</v>
      </c>
      <c r="AE116">
        <v>1883</v>
      </c>
      <c r="AF116">
        <v>0.01</v>
      </c>
      <c r="AG116">
        <v>0.98</v>
      </c>
    </row>
    <row r="117" spans="1:33">
      <c r="A117">
        <v>94</v>
      </c>
      <c r="B117" t="s">
        <v>385</v>
      </c>
      <c r="C117" t="s">
        <v>386</v>
      </c>
      <c r="D117">
        <v>23</v>
      </c>
      <c r="E117">
        <v>26</v>
      </c>
      <c r="F117">
        <v>1</v>
      </c>
      <c r="G117" t="s">
        <v>371</v>
      </c>
      <c r="H117" t="s">
        <v>117</v>
      </c>
      <c r="I117" t="s">
        <v>366</v>
      </c>
      <c r="J117">
        <v>100</v>
      </c>
      <c r="K117">
        <v>1936</v>
      </c>
      <c r="L117">
        <v>1886</v>
      </c>
      <c r="M117">
        <v>1968</v>
      </c>
      <c r="N117">
        <v>100</v>
      </c>
      <c r="O117">
        <v>54.4028615354</v>
      </c>
      <c r="P117">
        <v>0.22928785880200001</v>
      </c>
      <c r="Q117">
        <v>100</v>
      </c>
      <c r="R117">
        <v>1936</v>
      </c>
      <c r="S117">
        <v>0.95</v>
      </c>
      <c r="T117">
        <v>1933</v>
      </c>
      <c r="U117">
        <v>0.04</v>
      </c>
      <c r="V117">
        <v>3.9977956378399997E-3</v>
      </c>
      <c r="W117" s="9">
        <v>2.74770708278E-5</v>
      </c>
      <c r="X117" s="9">
        <v>-6.3147177417099997E-5</v>
      </c>
      <c r="Y117">
        <v>0.22980235394199999</v>
      </c>
      <c r="Z117">
        <v>2.8855564705899998E-2</v>
      </c>
      <c r="AA117">
        <v>11.2664291259</v>
      </c>
      <c r="AB117">
        <v>0.241968016599</v>
      </c>
      <c r="AC117">
        <v>1936</v>
      </c>
      <c r="AD117">
        <v>0.56999999999999995</v>
      </c>
      <c r="AE117">
        <v>1937</v>
      </c>
      <c r="AF117">
        <v>0.41</v>
      </c>
      <c r="AG117">
        <v>0.66</v>
      </c>
    </row>
    <row r="118" spans="1:33">
      <c r="A118">
        <v>95</v>
      </c>
      <c r="B118" t="s">
        <v>385</v>
      </c>
      <c r="C118" t="s">
        <v>386</v>
      </c>
      <c r="D118">
        <v>23</v>
      </c>
      <c r="E118">
        <v>26</v>
      </c>
      <c r="F118">
        <v>1</v>
      </c>
      <c r="G118" t="s">
        <v>371</v>
      </c>
      <c r="H118" t="s">
        <v>117</v>
      </c>
      <c r="I118" t="s">
        <v>366</v>
      </c>
      <c r="J118">
        <v>100</v>
      </c>
      <c r="K118">
        <v>1968</v>
      </c>
      <c r="L118">
        <v>1936</v>
      </c>
      <c r="M118">
        <v>1976</v>
      </c>
      <c r="N118">
        <v>100</v>
      </c>
      <c r="O118">
        <v>21.5751319331</v>
      </c>
      <c r="P118">
        <v>0.20526884302500001</v>
      </c>
      <c r="Q118">
        <v>100</v>
      </c>
      <c r="R118">
        <v>1968</v>
      </c>
      <c r="S118">
        <v>1</v>
      </c>
      <c r="T118">
        <v>0</v>
      </c>
      <c r="U118">
        <v>0</v>
      </c>
      <c r="V118">
        <v>4.9398781425899997E-3</v>
      </c>
      <c r="W118" s="9">
        <v>-6.3147177417099997E-5</v>
      </c>
      <c r="X118">
        <v>4.4930476190399998E-3</v>
      </c>
      <c r="Y118">
        <v>0.186331223214</v>
      </c>
      <c r="Z118">
        <v>1.6590402941200001E-2</v>
      </c>
      <c r="AA118">
        <v>10.249160124599999</v>
      </c>
      <c r="AB118">
        <v>0.189483695595</v>
      </c>
      <c r="AC118">
        <v>1968</v>
      </c>
      <c r="AD118">
        <v>1</v>
      </c>
      <c r="AE118">
        <v>0</v>
      </c>
      <c r="AF118">
        <v>0</v>
      </c>
      <c r="AG118">
        <v>0.99</v>
      </c>
    </row>
    <row r="119" spans="1:33">
      <c r="A119">
        <v>96</v>
      </c>
      <c r="B119" t="s">
        <v>385</v>
      </c>
      <c r="C119" t="s">
        <v>386</v>
      </c>
      <c r="D119">
        <v>23</v>
      </c>
      <c r="E119">
        <v>26</v>
      </c>
      <c r="F119">
        <v>1</v>
      </c>
      <c r="G119" t="s">
        <v>371</v>
      </c>
      <c r="H119" t="s">
        <v>117</v>
      </c>
      <c r="I119" t="s">
        <v>366</v>
      </c>
      <c r="J119">
        <v>100</v>
      </c>
      <c r="K119">
        <v>1976</v>
      </c>
      <c r="L119">
        <v>1968</v>
      </c>
      <c r="M119">
        <v>1996</v>
      </c>
      <c r="N119">
        <v>100</v>
      </c>
      <c r="O119">
        <v>17.431578419800001</v>
      </c>
      <c r="P119">
        <v>0.12598405680899999</v>
      </c>
      <c r="Q119">
        <v>100</v>
      </c>
      <c r="R119">
        <v>1976</v>
      </c>
      <c r="S119">
        <v>0.99</v>
      </c>
      <c r="T119">
        <v>1978</v>
      </c>
      <c r="U119">
        <v>0.01</v>
      </c>
      <c r="V119">
        <v>6.7590380405000003E-3</v>
      </c>
      <c r="W119">
        <v>4.4930476190399998E-3</v>
      </c>
      <c r="X119">
        <v>3.19901127819E-3</v>
      </c>
      <c r="Y119">
        <v>7.6093614912300003E-2</v>
      </c>
      <c r="Z119">
        <v>8.9472161764699992E-3</v>
      </c>
      <c r="AA119">
        <v>9.1870889545400001</v>
      </c>
      <c r="AB119">
        <v>9.8340559012899995E-2</v>
      </c>
      <c r="AC119">
        <v>1976</v>
      </c>
      <c r="AD119">
        <v>0.98</v>
      </c>
      <c r="AE119">
        <v>1972</v>
      </c>
      <c r="AF119">
        <v>0.01</v>
      </c>
      <c r="AG119">
        <v>0.56999999999999995</v>
      </c>
    </row>
    <row r="120" spans="1:33">
      <c r="A120">
        <v>97</v>
      </c>
      <c r="B120" t="s">
        <v>385</v>
      </c>
      <c r="C120" t="s">
        <v>386</v>
      </c>
      <c r="D120">
        <v>23</v>
      </c>
      <c r="E120">
        <v>26</v>
      </c>
      <c r="F120">
        <v>1</v>
      </c>
      <c r="G120" t="s">
        <v>371</v>
      </c>
      <c r="H120" t="s">
        <v>117</v>
      </c>
      <c r="I120" t="s">
        <v>366</v>
      </c>
      <c r="J120">
        <v>100</v>
      </c>
      <c r="K120">
        <v>1996</v>
      </c>
      <c r="L120">
        <v>1976</v>
      </c>
      <c r="M120">
        <v>2014</v>
      </c>
      <c r="N120">
        <v>100</v>
      </c>
      <c r="O120">
        <v>29.368608653799999</v>
      </c>
      <c r="P120">
        <v>0.161826027742</v>
      </c>
      <c r="Q120">
        <v>100</v>
      </c>
      <c r="R120">
        <v>1996</v>
      </c>
      <c r="S120">
        <v>0.7</v>
      </c>
      <c r="T120">
        <v>1995</v>
      </c>
      <c r="U120">
        <v>0.3</v>
      </c>
      <c r="V120">
        <v>7.1287868475799999E-3</v>
      </c>
      <c r="W120">
        <v>3.19901127819E-3</v>
      </c>
      <c r="X120">
        <v>2.8599711042299998E-3</v>
      </c>
      <c r="Y120">
        <v>0.103895184034</v>
      </c>
      <c r="Z120">
        <v>1.2405350000000001E-2</v>
      </c>
      <c r="AA120">
        <v>11.873023439000001</v>
      </c>
      <c r="AB120">
        <v>0.12999183340699999</v>
      </c>
      <c r="AC120">
        <v>1996</v>
      </c>
      <c r="AD120">
        <v>0.88</v>
      </c>
      <c r="AE120">
        <v>1995</v>
      </c>
      <c r="AF120">
        <v>0.12</v>
      </c>
      <c r="AG120">
        <v>0.88</v>
      </c>
    </row>
    <row r="121" spans="1:33">
      <c r="A121" t="s">
        <v>0</v>
      </c>
      <c r="B121" t="s">
        <v>1</v>
      </c>
      <c r="C121" t="s">
        <v>2</v>
      </c>
      <c r="D121" t="s">
        <v>3</v>
      </c>
      <c r="E121" t="s">
        <v>4</v>
      </c>
      <c r="F121" t="s">
        <v>5</v>
      </c>
      <c r="G121" t="s">
        <v>6</v>
      </c>
      <c r="H121" t="s">
        <v>7</v>
      </c>
      <c r="I121" t="s">
        <v>8</v>
      </c>
      <c r="J121" t="s">
        <v>9</v>
      </c>
      <c r="K121" t="s">
        <v>10</v>
      </c>
      <c r="L121" t="s">
        <v>11</v>
      </c>
      <c r="M121" t="s">
        <v>12</v>
      </c>
      <c r="N121" t="s">
        <v>13</v>
      </c>
      <c r="O121" t="s">
        <v>14</v>
      </c>
      <c r="P121" t="s">
        <v>15</v>
      </c>
      <c r="Q121" t="s">
        <v>16</v>
      </c>
      <c r="R121" t="s">
        <v>17</v>
      </c>
      <c r="S121" t="s">
        <v>18</v>
      </c>
      <c r="T121" t="s">
        <v>19</v>
      </c>
      <c r="U121" t="s">
        <v>20</v>
      </c>
      <c r="V121" t="s">
        <v>103</v>
      </c>
      <c r="W121" t="s">
        <v>104</v>
      </c>
      <c r="X121" t="s">
        <v>105</v>
      </c>
      <c r="Y121" t="s">
        <v>106</v>
      </c>
      <c r="Z121" t="s">
        <v>107</v>
      </c>
      <c r="AA121" t="s">
        <v>151</v>
      </c>
      <c r="AB121" t="s">
        <v>152</v>
      </c>
      <c r="AC121" t="s">
        <v>110</v>
      </c>
      <c r="AD121" t="s">
        <v>153</v>
      </c>
      <c r="AE121" t="s">
        <v>112</v>
      </c>
      <c r="AF121" t="s">
        <v>154</v>
      </c>
      <c r="AG121" t="s">
        <v>114</v>
      </c>
    </row>
    <row r="122" spans="1:33">
      <c r="A122">
        <v>98</v>
      </c>
      <c r="B122" t="s">
        <v>387</v>
      </c>
      <c r="C122" t="s">
        <v>127</v>
      </c>
      <c r="D122">
        <v>24</v>
      </c>
      <c r="E122">
        <v>27</v>
      </c>
      <c r="F122">
        <v>1</v>
      </c>
      <c r="G122" t="s">
        <v>371</v>
      </c>
      <c r="H122" t="s">
        <v>117</v>
      </c>
      <c r="I122" t="s">
        <v>369</v>
      </c>
      <c r="J122">
        <v>100</v>
      </c>
      <c r="K122">
        <v>1929</v>
      </c>
      <c r="L122">
        <v>1880</v>
      </c>
      <c r="M122">
        <v>1978</v>
      </c>
      <c r="N122">
        <v>100</v>
      </c>
      <c r="O122">
        <v>60.273369467199998</v>
      </c>
      <c r="P122">
        <v>0.25606806162000001</v>
      </c>
      <c r="Q122">
        <v>100</v>
      </c>
      <c r="R122">
        <v>1929</v>
      </c>
      <c r="S122">
        <v>0.97</v>
      </c>
      <c r="T122">
        <v>1933</v>
      </c>
      <c r="U122">
        <v>0.03</v>
      </c>
      <c r="V122">
        <v>3.9129699443399999E-3</v>
      </c>
      <c r="W122">
        <v>-1.4258230012000001E-3</v>
      </c>
      <c r="X122">
        <v>1.81942785714E-3</v>
      </c>
      <c r="Y122">
        <v>0.24526705607999999</v>
      </c>
      <c r="Z122">
        <v>1.36660397059E-2</v>
      </c>
      <c r="AA122">
        <v>6.9407337506899998</v>
      </c>
      <c r="AB122">
        <v>0.119893124522</v>
      </c>
      <c r="AC122">
        <v>1929</v>
      </c>
      <c r="AD122">
        <v>0.71</v>
      </c>
      <c r="AE122">
        <v>1925</v>
      </c>
      <c r="AF122">
        <v>0.15</v>
      </c>
      <c r="AG122">
        <v>0.39</v>
      </c>
    </row>
    <row r="123" spans="1:33">
      <c r="A123">
        <v>99</v>
      </c>
      <c r="B123" t="s">
        <v>387</v>
      </c>
      <c r="C123" t="s">
        <v>127</v>
      </c>
      <c r="D123">
        <v>24</v>
      </c>
      <c r="E123">
        <v>27</v>
      </c>
      <c r="F123">
        <v>1</v>
      </c>
      <c r="G123" t="s">
        <v>371</v>
      </c>
      <c r="H123" t="s">
        <v>117</v>
      </c>
      <c r="I123" t="s">
        <v>369</v>
      </c>
      <c r="J123">
        <v>100</v>
      </c>
      <c r="K123">
        <v>1978</v>
      </c>
      <c r="L123">
        <v>1929</v>
      </c>
      <c r="M123">
        <v>1996</v>
      </c>
      <c r="N123">
        <v>100</v>
      </c>
      <c r="O123">
        <v>38.610210244400001</v>
      </c>
      <c r="P123">
        <v>0.26198482511999999</v>
      </c>
      <c r="Q123">
        <v>100</v>
      </c>
      <c r="R123">
        <v>1978</v>
      </c>
      <c r="S123">
        <v>0.62</v>
      </c>
      <c r="T123">
        <v>1976</v>
      </c>
      <c r="U123">
        <v>0.38</v>
      </c>
      <c r="V123">
        <v>5.5180878761299998E-3</v>
      </c>
      <c r="W123">
        <v>1.81942785714E-3</v>
      </c>
      <c r="X123">
        <v>1.0736617131099999E-2</v>
      </c>
      <c r="Y123">
        <v>0.11565097525900001</v>
      </c>
      <c r="Z123">
        <v>1.41821073529E-2</v>
      </c>
      <c r="AA123">
        <v>8.0127164930900001</v>
      </c>
      <c r="AB123">
        <v>0.16951977817899999</v>
      </c>
      <c r="AC123">
        <v>1976</v>
      </c>
      <c r="AD123">
        <v>0.95</v>
      </c>
      <c r="AE123">
        <v>1978</v>
      </c>
      <c r="AF123">
        <v>0.04</v>
      </c>
      <c r="AG123">
        <v>0.83</v>
      </c>
    </row>
    <row r="124" spans="1:33">
      <c r="A124">
        <v>100</v>
      </c>
      <c r="B124" t="s">
        <v>387</v>
      </c>
      <c r="C124" t="s">
        <v>127</v>
      </c>
      <c r="D124">
        <v>24</v>
      </c>
      <c r="E124">
        <v>27</v>
      </c>
      <c r="F124">
        <v>1</v>
      </c>
      <c r="G124" t="s">
        <v>371</v>
      </c>
      <c r="H124" t="s">
        <v>117</v>
      </c>
      <c r="I124" t="s">
        <v>369</v>
      </c>
      <c r="J124">
        <v>100</v>
      </c>
      <c r="K124">
        <v>1996</v>
      </c>
      <c r="L124">
        <v>1978</v>
      </c>
      <c r="M124">
        <v>2014</v>
      </c>
      <c r="N124">
        <v>100</v>
      </c>
      <c r="O124">
        <v>27.196008026099999</v>
      </c>
      <c r="P124">
        <v>0.302508051434</v>
      </c>
      <c r="Q124">
        <v>100</v>
      </c>
      <c r="R124">
        <v>1996</v>
      </c>
      <c r="S124">
        <v>1</v>
      </c>
      <c r="T124">
        <v>0</v>
      </c>
      <c r="U124">
        <v>0</v>
      </c>
      <c r="V124">
        <v>1.4680220849400001E-2</v>
      </c>
      <c r="W124">
        <v>1.0736617131099999E-2</v>
      </c>
      <c r="X124">
        <v>5.7892033023700003E-3</v>
      </c>
      <c r="Y124">
        <v>0.156370323013</v>
      </c>
      <c r="Z124">
        <v>2.2239360294100001E-2</v>
      </c>
      <c r="AA124">
        <v>10.5329436966</v>
      </c>
      <c r="AB124">
        <v>0.216886252335</v>
      </c>
      <c r="AC124">
        <v>1996</v>
      </c>
      <c r="AD124">
        <v>0.99</v>
      </c>
      <c r="AE124">
        <v>1994</v>
      </c>
      <c r="AF124">
        <v>0.01</v>
      </c>
      <c r="AG124">
        <v>0.98</v>
      </c>
    </row>
    <row r="125" spans="1:33">
      <c r="A125" t="s">
        <v>0</v>
      </c>
      <c r="B125" t="s">
        <v>1</v>
      </c>
      <c r="C125" t="s">
        <v>2</v>
      </c>
      <c r="D125" t="s">
        <v>3</v>
      </c>
      <c r="E125" t="s">
        <v>4</v>
      </c>
      <c r="F125" t="s">
        <v>5</v>
      </c>
      <c r="G125" t="s">
        <v>6</v>
      </c>
      <c r="H125" t="s">
        <v>7</v>
      </c>
      <c r="I125" t="s">
        <v>8</v>
      </c>
      <c r="J125" t="s">
        <v>9</v>
      </c>
      <c r="K125" t="s">
        <v>10</v>
      </c>
      <c r="L125" t="s">
        <v>11</v>
      </c>
      <c r="M125" t="s">
        <v>12</v>
      </c>
      <c r="N125" t="s">
        <v>13</v>
      </c>
      <c r="O125" t="s">
        <v>14</v>
      </c>
      <c r="P125" t="s">
        <v>15</v>
      </c>
      <c r="Q125" t="s">
        <v>16</v>
      </c>
      <c r="R125" t="s">
        <v>17</v>
      </c>
      <c r="S125" t="s">
        <v>18</v>
      </c>
      <c r="T125" t="s">
        <v>19</v>
      </c>
      <c r="U125" t="s">
        <v>20</v>
      </c>
      <c r="V125" t="s">
        <v>103</v>
      </c>
      <c r="W125" t="s">
        <v>104</v>
      </c>
      <c r="X125" t="s">
        <v>105</v>
      </c>
      <c r="Y125" t="s">
        <v>106</v>
      </c>
      <c r="Z125" t="s">
        <v>107</v>
      </c>
      <c r="AA125" t="s">
        <v>151</v>
      </c>
      <c r="AB125" t="s">
        <v>152</v>
      </c>
      <c r="AC125" t="s">
        <v>110</v>
      </c>
      <c r="AD125" t="s">
        <v>153</v>
      </c>
      <c r="AE125" t="s">
        <v>112</v>
      </c>
      <c r="AF125" t="s">
        <v>154</v>
      </c>
      <c r="AG125" t="s">
        <v>114</v>
      </c>
    </row>
    <row r="126" spans="1:33">
      <c r="A126">
        <v>101</v>
      </c>
      <c r="B126" t="s">
        <v>388</v>
      </c>
      <c r="C126" t="s">
        <v>389</v>
      </c>
      <c r="D126">
        <v>25</v>
      </c>
      <c r="E126">
        <v>28</v>
      </c>
      <c r="F126">
        <v>1</v>
      </c>
      <c r="G126" t="s">
        <v>390</v>
      </c>
      <c r="H126" t="s">
        <v>117</v>
      </c>
      <c r="I126" t="s">
        <v>336</v>
      </c>
      <c r="J126">
        <v>100</v>
      </c>
      <c r="K126">
        <v>1906</v>
      </c>
      <c r="L126">
        <v>1880</v>
      </c>
      <c r="M126">
        <v>1925</v>
      </c>
      <c r="N126">
        <v>100</v>
      </c>
      <c r="O126">
        <v>12.873735487699999</v>
      </c>
      <c r="P126">
        <v>-0.16865347871899999</v>
      </c>
      <c r="Q126">
        <v>100</v>
      </c>
      <c r="R126">
        <v>1906</v>
      </c>
      <c r="S126">
        <v>0.78</v>
      </c>
      <c r="T126">
        <v>1903</v>
      </c>
      <c r="U126">
        <v>0.17</v>
      </c>
      <c r="V126">
        <v>-5.0312186863999998E-3</v>
      </c>
      <c r="W126">
        <v>-1.5982496947500001E-3</v>
      </c>
      <c r="X126">
        <v>8.4401157894699996E-3</v>
      </c>
      <c r="Y126">
        <v>-0.23120106001099999</v>
      </c>
      <c r="Z126">
        <v>-2.1732169117700002E-2</v>
      </c>
      <c r="AA126">
        <v>8.2318570476400001</v>
      </c>
      <c r="AB126">
        <v>-0.22715103463799999</v>
      </c>
      <c r="AC126">
        <v>1906</v>
      </c>
      <c r="AD126">
        <v>0.74</v>
      </c>
      <c r="AE126">
        <v>1907</v>
      </c>
      <c r="AF126">
        <v>0.11</v>
      </c>
      <c r="AG126">
        <v>0.47</v>
      </c>
    </row>
    <row r="127" spans="1:33">
      <c r="A127">
        <v>102</v>
      </c>
      <c r="B127" t="s">
        <v>388</v>
      </c>
      <c r="C127" t="s">
        <v>389</v>
      </c>
      <c r="D127">
        <v>25</v>
      </c>
      <c r="E127">
        <v>28</v>
      </c>
      <c r="F127">
        <v>1</v>
      </c>
      <c r="G127" t="s">
        <v>390</v>
      </c>
      <c r="H127" t="s">
        <v>117</v>
      </c>
      <c r="I127" t="s">
        <v>336</v>
      </c>
      <c r="J127">
        <v>100</v>
      </c>
      <c r="K127">
        <v>1925</v>
      </c>
      <c r="L127">
        <v>1906</v>
      </c>
      <c r="M127">
        <v>1986</v>
      </c>
      <c r="N127">
        <v>100</v>
      </c>
      <c r="O127">
        <v>47.223585674699997</v>
      </c>
      <c r="P127">
        <v>0.38715220196900002</v>
      </c>
      <c r="Q127">
        <v>100</v>
      </c>
      <c r="R127">
        <v>1925</v>
      </c>
      <c r="S127">
        <v>0.99</v>
      </c>
      <c r="T127">
        <v>1924</v>
      </c>
      <c r="U127">
        <v>0.01</v>
      </c>
      <c r="V127">
        <v>6.4171381036100001E-3</v>
      </c>
      <c r="W127">
        <v>8.4401157894699996E-3</v>
      </c>
      <c r="X127">
        <v>2.3523344262299998E-3</v>
      </c>
      <c r="Y127">
        <v>0.238453262813</v>
      </c>
      <c r="Z127">
        <v>2.2342880882299999E-2</v>
      </c>
      <c r="AA127">
        <v>10.498530172500001</v>
      </c>
      <c r="AB127">
        <v>0.234556012092</v>
      </c>
      <c r="AC127">
        <v>1925</v>
      </c>
      <c r="AD127">
        <v>0.9</v>
      </c>
      <c r="AE127">
        <v>1924</v>
      </c>
      <c r="AF127">
        <v>0.1</v>
      </c>
      <c r="AG127">
        <v>0.8</v>
      </c>
    </row>
    <row r="128" spans="1:33">
      <c r="A128">
        <v>103</v>
      </c>
      <c r="B128" t="s">
        <v>388</v>
      </c>
      <c r="C128" t="s">
        <v>389</v>
      </c>
      <c r="D128">
        <v>25</v>
      </c>
      <c r="E128">
        <v>28</v>
      </c>
      <c r="F128">
        <v>1</v>
      </c>
      <c r="G128" t="s">
        <v>390</v>
      </c>
      <c r="H128" t="s">
        <v>117</v>
      </c>
      <c r="I128" t="s">
        <v>336</v>
      </c>
      <c r="J128">
        <v>100</v>
      </c>
      <c r="K128">
        <v>1986</v>
      </c>
      <c r="L128">
        <v>1925</v>
      </c>
      <c r="M128">
        <v>2014</v>
      </c>
      <c r="N128">
        <v>100</v>
      </c>
      <c r="O128">
        <v>48.581833150100003</v>
      </c>
      <c r="P128">
        <v>0.32699791429399999</v>
      </c>
      <c r="Q128">
        <v>100</v>
      </c>
      <c r="R128">
        <v>1986</v>
      </c>
      <c r="S128">
        <v>1</v>
      </c>
      <c r="T128">
        <v>0</v>
      </c>
      <c r="U128">
        <v>0</v>
      </c>
      <c r="V128">
        <v>5.7413112019099998E-3</v>
      </c>
      <c r="W128">
        <v>2.3523344262299998E-3</v>
      </c>
      <c r="X128">
        <v>7.4274783798599997E-3</v>
      </c>
      <c r="Y128">
        <v>0.14865421571699999</v>
      </c>
      <c r="Z128">
        <v>6.6982220588300001E-3</v>
      </c>
      <c r="AA128">
        <v>4.6669765871199997</v>
      </c>
      <c r="AB128">
        <v>0.11094581381</v>
      </c>
      <c r="AC128">
        <v>1986</v>
      </c>
      <c r="AD128">
        <v>0.96</v>
      </c>
      <c r="AE128">
        <v>1985</v>
      </c>
      <c r="AF128">
        <v>0.04</v>
      </c>
      <c r="AG128">
        <v>0.55000000000000004</v>
      </c>
    </row>
    <row r="129" spans="1:33">
      <c r="A129" t="s">
        <v>0</v>
      </c>
      <c r="B129" t="s">
        <v>1</v>
      </c>
      <c r="C129" t="s">
        <v>2</v>
      </c>
      <c r="D129" t="s">
        <v>3</v>
      </c>
      <c r="E129" t="s">
        <v>4</v>
      </c>
      <c r="F129" t="s">
        <v>5</v>
      </c>
      <c r="G129" t="s">
        <v>6</v>
      </c>
      <c r="H129" t="s">
        <v>7</v>
      </c>
      <c r="I129" t="s">
        <v>8</v>
      </c>
      <c r="J129" t="s">
        <v>9</v>
      </c>
      <c r="K129" t="s">
        <v>10</v>
      </c>
      <c r="L129" t="s">
        <v>11</v>
      </c>
      <c r="M129" t="s">
        <v>12</v>
      </c>
      <c r="N129" t="s">
        <v>13</v>
      </c>
      <c r="O129" t="s">
        <v>14</v>
      </c>
      <c r="P129" t="s">
        <v>15</v>
      </c>
      <c r="Q129" t="s">
        <v>16</v>
      </c>
      <c r="R129" t="s">
        <v>17</v>
      </c>
      <c r="S129" t="s">
        <v>18</v>
      </c>
      <c r="T129" t="s">
        <v>19</v>
      </c>
      <c r="U129" t="s">
        <v>20</v>
      </c>
      <c r="V129" t="s">
        <v>103</v>
      </c>
      <c r="W129" t="s">
        <v>104</v>
      </c>
      <c r="X129" t="s">
        <v>105</v>
      </c>
      <c r="Y129" t="s">
        <v>106</v>
      </c>
      <c r="Z129" t="s">
        <v>107</v>
      </c>
      <c r="AA129" t="s">
        <v>151</v>
      </c>
      <c r="AB129" t="s">
        <v>152</v>
      </c>
      <c r="AC129" t="s">
        <v>110</v>
      </c>
      <c r="AD129" t="s">
        <v>153</v>
      </c>
      <c r="AE129" t="s">
        <v>112</v>
      </c>
      <c r="AF129" t="s">
        <v>154</v>
      </c>
      <c r="AG129" t="s">
        <v>114</v>
      </c>
    </row>
    <row r="130" spans="1:33">
      <c r="A130">
        <v>104</v>
      </c>
      <c r="B130" t="s">
        <v>391</v>
      </c>
      <c r="C130" t="s">
        <v>392</v>
      </c>
      <c r="D130">
        <v>26</v>
      </c>
      <c r="E130">
        <v>29</v>
      </c>
      <c r="F130">
        <v>1</v>
      </c>
      <c r="G130" t="s">
        <v>390</v>
      </c>
      <c r="H130" t="s">
        <v>117</v>
      </c>
      <c r="I130" t="s">
        <v>339</v>
      </c>
      <c r="J130">
        <v>9</v>
      </c>
      <c r="K130">
        <v>1902</v>
      </c>
      <c r="L130">
        <v>1880</v>
      </c>
      <c r="M130">
        <v>1925</v>
      </c>
      <c r="N130">
        <v>100</v>
      </c>
      <c r="O130">
        <v>21.155297362999999</v>
      </c>
      <c r="P130">
        <v>-0.184747210844</v>
      </c>
      <c r="Q130">
        <v>100</v>
      </c>
      <c r="R130">
        <v>1902</v>
      </c>
      <c r="S130">
        <v>0.92</v>
      </c>
      <c r="T130">
        <v>1901</v>
      </c>
      <c r="U130">
        <v>0.08</v>
      </c>
      <c r="V130">
        <v>-5.34026506321E-3</v>
      </c>
      <c r="W130">
        <v>-2.5611017786599998E-3</v>
      </c>
      <c r="X130">
        <v>8.0302509881500003E-3</v>
      </c>
      <c r="Y130">
        <v>-0.25280706620600002</v>
      </c>
      <c r="Z130">
        <v>-2.89234661765E-2</v>
      </c>
      <c r="AA130">
        <v>10.6886133221</v>
      </c>
      <c r="AB130">
        <v>-0.26546187112399999</v>
      </c>
      <c r="AC130">
        <v>1902</v>
      </c>
      <c r="AD130">
        <v>0.88</v>
      </c>
      <c r="AE130">
        <v>1901</v>
      </c>
      <c r="AF130">
        <v>0.1</v>
      </c>
      <c r="AG130">
        <v>0.97</v>
      </c>
    </row>
    <row r="131" spans="1:33">
      <c r="A131">
        <v>105</v>
      </c>
      <c r="B131" t="s">
        <v>391</v>
      </c>
      <c r="C131" t="s">
        <v>392</v>
      </c>
      <c r="D131">
        <v>26</v>
      </c>
      <c r="E131">
        <v>29</v>
      </c>
      <c r="F131">
        <v>1</v>
      </c>
      <c r="G131" t="s">
        <v>390</v>
      </c>
      <c r="H131" t="s">
        <v>117</v>
      </c>
      <c r="I131" t="s">
        <v>339</v>
      </c>
      <c r="J131">
        <v>9</v>
      </c>
      <c r="K131">
        <v>1925</v>
      </c>
      <c r="L131">
        <v>1902</v>
      </c>
      <c r="M131">
        <v>1993</v>
      </c>
      <c r="N131">
        <v>9</v>
      </c>
      <c r="O131">
        <v>64.352250810800001</v>
      </c>
      <c r="P131">
        <v>0.37442998325999999</v>
      </c>
      <c r="Q131">
        <v>100</v>
      </c>
      <c r="R131">
        <v>1925</v>
      </c>
      <c r="S131">
        <v>0.98</v>
      </c>
      <c r="T131">
        <v>1924</v>
      </c>
      <c r="U131">
        <v>0.02</v>
      </c>
      <c r="V131">
        <v>5.3300504379699999E-3</v>
      </c>
      <c r="W131">
        <v>8.0302509881500003E-3</v>
      </c>
      <c r="X131">
        <v>1.2829312135E-3</v>
      </c>
      <c r="Y131">
        <v>0.242007524029</v>
      </c>
      <c r="Z131">
        <v>2.23684720588E-2</v>
      </c>
      <c r="AA131">
        <v>11.3877542717</v>
      </c>
      <c r="AB131">
        <v>0.210877827549</v>
      </c>
      <c r="AC131">
        <v>1925</v>
      </c>
      <c r="AD131">
        <v>0.64</v>
      </c>
      <c r="AE131">
        <v>1924</v>
      </c>
      <c r="AF131">
        <v>0.31</v>
      </c>
      <c r="AG131">
        <v>0.5</v>
      </c>
    </row>
    <row r="132" spans="1:33">
      <c r="A132">
        <v>106</v>
      </c>
      <c r="B132" t="s">
        <v>391</v>
      </c>
      <c r="C132" t="s">
        <v>392</v>
      </c>
      <c r="D132">
        <v>26</v>
      </c>
      <c r="E132">
        <v>29</v>
      </c>
      <c r="F132">
        <v>1</v>
      </c>
      <c r="G132" t="s">
        <v>390</v>
      </c>
      <c r="H132" t="s">
        <v>117</v>
      </c>
      <c r="I132" t="s">
        <v>339</v>
      </c>
      <c r="J132">
        <v>9</v>
      </c>
      <c r="K132">
        <v>1993</v>
      </c>
      <c r="L132">
        <v>1925</v>
      </c>
      <c r="M132">
        <v>2014</v>
      </c>
      <c r="N132">
        <v>9</v>
      </c>
      <c r="O132">
        <v>60.878692657499997</v>
      </c>
      <c r="P132">
        <v>0.36425342638699998</v>
      </c>
      <c r="Q132">
        <v>9</v>
      </c>
      <c r="R132">
        <v>1993</v>
      </c>
      <c r="S132">
        <v>0.97</v>
      </c>
      <c r="T132">
        <v>1994</v>
      </c>
      <c r="U132">
        <v>0.02</v>
      </c>
      <c r="V132">
        <v>5.1410298263499998E-3</v>
      </c>
      <c r="W132">
        <v>1.2829312135E-3</v>
      </c>
      <c r="X132">
        <v>1.0839606493499999E-2</v>
      </c>
      <c r="Y132">
        <v>0.20197191163100001</v>
      </c>
      <c r="Z132">
        <v>1.77529058824E-2</v>
      </c>
      <c r="AA132">
        <v>7.90212305912</v>
      </c>
      <c r="AB132">
        <v>0.16699531094200001</v>
      </c>
      <c r="AC132">
        <v>1993</v>
      </c>
      <c r="AD132">
        <v>0.51</v>
      </c>
      <c r="AE132">
        <v>1996</v>
      </c>
      <c r="AF132">
        <v>0.34</v>
      </c>
      <c r="AG132">
        <v>0.45</v>
      </c>
    </row>
    <row r="133" spans="1:33">
      <c r="A133">
        <v>107</v>
      </c>
      <c r="B133" t="s">
        <v>391</v>
      </c>
      <c r="C133" t="s">
        <v>393</v>
      </c>
      <c r="D133">
        <v>26</v>
      </c>
      <c r="E133">
        <v>30</v>
      </c>
      <c r="F133">
        <v>2</v>
      </c>
      <c r="G133" t="s">
        <v>390</v>
      </c>
      <c r="H133" t="s">
        <v>117</v>
      </c>
      <c r="I133" t="s">
        <v>339</v>
      </c>
      <c r="J133">
        <v>91</v>
      </c>
      <c r="K133">
        <v>1902</v>
      </c>
      <c r="L133">
        <v>1880</v>
      </c>
      <c r="M133">
        <v>1925</v>
      </c>
      <c r="N133">
        <v>100</v>
      </c>
      <c r="O133">
        <v>21.155297362999999</v>
      </c>
      <c r="P133">
        <v>-0.184747210844</v>
      </c>
      <c r="Q133">
        <v>100</v>
      </c>
      <c r="R133">
        <v>1902</v>
      </c>
      <c r="S133">
        <v>0.92</v>
      </c>
      <c r="T133">
        <v>1901</v>
      </c>
      <c r="U133">
        <v>0.08</v>
      </c>
      <c r="V133">
        <v>-5.34026506321E-3</v>
      </c>
      <c r="W133">
        <v>-2.5611017786599998E-3</v>
      </c>
      <c r="X133">
        <v>8.0302509881500003E-3</v>
      </c>
      <c r="Y133">
        <v>-0.25280706620600002</v>
      </c>
      <c r="Z133">
        <v>-2.89234661765E-2</v>
      </c>
      <c r="AA133">
        <v>10.6886133221</v>
      </c>
      <c r="AB133">
        <v>-0.26546187112399999</v>
      </c>
      <c r="AC133">
        <v>1902</v>
      </c>
      <c r="AD133">
        <v>0.88</v>
      </c>
      <c r="AE133">
        <v>1901</v>
      </c>
      <c r="AF133">
        <v>0.1</v>
      </c>
      <c r="AG133">
        <v>0.97</v>
      </c>
    </row>
    <row r="134" spans="1:33">
      <c r="A134">
        <v>108</v>
      </c>
      <c r="B134" t="s">
        <v>391</v>
      </c>
      <c r="C134" t="s">
        <v>393</v>
      </c>
      <c r="D134">
        <v>26</v>
      </c>
      <c r="E134">
        <v>30</v>
      </c>
      <c r="F134">
        <v>2</v>
      </c>
      <c r="G134" t="s">
        <v>390</v>
      </c>
      <c r="H134" t="s">
        <v>117</v>
      </c>
      <c r="I134" t="s">
        <v>339</v>
      </c>
      <c r="J134">
        <v>91</v>
      </c>
      <c r="K134">
        <v>1925</v>
      </c>
      <c r="L134">
        <v>1902</v>
      </c>
      <c r="M134">
        <v>1986</v>
      </c>
      <c r="N134">
        <v>91</v>
      </c>
      <c r="O134">
        <v>60.613173017500003</v>
      </c>
      <c r="P134">
        <v>0.35941828833599998</v>
      </c>
      <c r="Q134">
        <v>100</v>
      </c>
      <c r="R134">
        <v>1925</v>
      </c>
      <c r="S134">
        <v>0.77</v>
      </c>
      <c r="T134">
        <v>1924</v>
      </c>
      <c r="U134">
        <v>0.23</v>
      </c>
      <c r="V134">
        <v>5.3206768249499997E-3</v>
      </c>
      <c r="W134">
        <v>8.0302509881500003E-3</v>
      </c>
      <c r="X134">
        <v>1.3003141195099999E-4</v>
      </c>
      <c r="Y134">
        <v>0.26711754404799998</v>
      </c>
      <c r="Z134">
        <v>2.23684720588E-2</v>
      </c>
      <c r="AA134">
        <v>11.3877542717</v>
      </c>
      <c r="AB134">
        <v>0.210877827549</v>
      </c>
      <c r="AC134">
        <v>1925</v>
      </c>
      <c r="AD134">
        <v>0.64</v>
      </c>
      <c r="AE134">
        <v>1924</v>
      </c>
      <c r="AF134">
        <v>0.31</v>
      </c>
      <c r="AG134">
        <v>0.5</v>
      </c>
    </row>
    <row r="135" spans="1:33">
      <c r="A135">
        <v>109</v>
      </c>
      <c r="B135" t="s">
        <v>391</v>
      </c>
      <c r="C135" t="s">
        <v>393</v>
      </c>
      <c r="D135">
        <v>26</v>
      </c>
      <c r="E135">
        <v>30</v>
      </c>
      <c r="F135">
        <v>2</v>
      </c>
      <c r="G135" t="s">
        <v>390</v>
      </c>
      <c r="H135" t="s">
        <v>117</v>
      </c>
      <c r="I135" t="s">
        <v>339</v>
      </c>
      <c r="J135">
        <v>91</v>
      </c>
      <c r="K135">
        <v>1986</v>
      </c>
      <c r="L135">
        <v>1925</v>
      </c>
      <c r="M135">
        <v>1996</v>
      </c>
      <c r="N135">
        <v>91</v>
      </c>
      <c r="O135">
        <v>20.1632558622</v>
      </c>
      <c r="P135">
        <v>0.17068004500100001</v>
      </c>
      <c r="Q135">
        <v>91</v>
      </c>
      <c r="R135">
        <v>1986</v>
      </c>
      <c r="S135">
        <v>1</v>
      </c>
      <c r="T135">
        <v>0</v>
      </c>
      <c r="U135">
        <v>0</v>
      </c>
      <c r="V135">
        <v>1.8510133802800001E-3</v>
      </c>
      <c r="W135">
        <v>1.3003141195099999E-4</v>
      </c>
      <c r="X135">
        <v>7.2712727272699999E-3</v>
      </c>
      <c r="Y135">
        <v>0.12705277895299999</v>
      </c>
      <c r="Z135">
        <v>1.0584036764699999E-2</v>
      </c>
      <c r="AA135">
        <v>8.2805188847599993</v>
      </c>
      <c r="AB135">
        <v>0.132244375808</v>
      </c>
      <c r="AC135">
        <v>1986</v>
      </c>
      <c r="AD135">
        <v>0.98</v>
      </c>
      <c r="AE135">
        <v>1987</v>
      </c>
      <c r="AF135">
        <v>0.01</v>
      </c>
      <c r="AG135">
        <v>0.73</v>
      </c>
    </row>
    <row r="136" spans="1:33">
      <c r="A136">
        <v>110</v>
      </c>
      <c r="B136" t="s">
        <v>391</v>
      </c>
      <c r="C136" t="s">
        <v>393</v>
      </c>
      <c r="D136">
        <v>26</v>
      </c>
      <c r="E136">
        <v>30</v>
      </c>
      <c r="F136">
        <v>2</v>
      </c>
      <c r="G136" t="s">
        <v>390</v>
      </c>
      <c r="H136" t="s">
        <v>117</v>
      </c>
      <c r="I136" t="s">
        <v>339</v>
      </c>
      <c r="J136">
        <v>91</v>
      </c>
      <c r="K136">
        <v>1996</v>
      </c>
      <c r="L136">
        <v>1986</v>
      </c>
      <c r="M136">
        <v>2014</v>
      </c>
      <c r="N136">
        <v>91</v>
      </c>
      <c r="O136">
        <v>18.174005252200001</v>
      </c>
      <c r="P136">
        <v>0.23379844465800001</v>
      </c>
      <c r="Q136">
        <v>91</v>
      </c>
      <c r="R136">
        <v>1996</v>
      </c>
      <c r="S136">
        <v>0.96</v>
      </c>
      <c r="T136">
        <v>2000</v>
      </c>
      <c r="U136">
        <v>0.03</v>
      </c>
      <c r="V136">
        <v>1.38043817734E-2</v>
      </c>
      <c r="W136">
        <v>7.2712727272699999E-3</v>
      </c>
      <c r="X136">
        <v>7.3997120743000003E-3</v>
      </c>
      <c r="Y136">
        <v>0.13071050802100001</v>
      </c>
      <c r="Z136">
        <v>2.14382485294E-2</v>
      </c>
      <c r="AA136">
        <v>8.9233281549600001</v>
      </c>
      <c r="AB136">
        <v>0.196812869704</v>
      </c>
      <c r="AC136">
        <v>1996</v>
      </c>
      <c r="AD136">
        <v>0.98</v>
      </c>
      <c r="AE136">
        <v>1994</v>
      </c>
      <c r="AF136">
        <v>0.01</v>
      </c>
      <c r="AG136">
        <v>0.77</v>
      </c>
    </row>
    <row r="137" spans="1:33">
      <c r="A137" t="s">
        <v>0</v>
      </c>
      <c r="B137" t="s">
        <v>1</v>
      </c>
      <c r="C137" t="s">
        <v>2</v>
      </c>
      <c r="D137" t="s">
        <v>3</v>
      </c>
      <c r="E137" t="s">
        <v>4</v>
      </c>
      <c r="F137" t="s">
        <v>5</v>
      </c>
      <c r="G137" t="s">
        <v>6</v>
      </c>
      <c r="H137" t="s">
        <v>7</v>
      </c>
      <c r="I137" t="s">
        <v>8</v>
      </c>
      <c r="J137" t="s">
        <v>9</v>
      </c>
      <c r="K137" t="s">
        <v>10</v>
      </c>
      <c r="L137" t="s">
        <v>11</v>
      </c>
      <c r="M137" t="s">
        <v>12</v>
      </c>
      <c r="N137" t="s">
        <v>13</v>
      </c>
      <c r="O137" t="s">
        <v>14</v>
      </c>
      <c r="P137" t="s">
        <v>15</v>
      </c>
      <c r="Q137" t="s">
        <v>16</v>
      </c>
      <c r="R137" t="s">
        <v>17</v>
      </c>
      <c r="S137" t="s">
        <v>18</v>
      </c>
      <c r="T137" t="s">
        <v>19</v>
      </c>
      <c r="U137" t="s">
        <v>20</v>
      </c>
      <c r="V137" t="s">
        <v>103</v>
      </c>
      <c r="W137" t="s">
        <v>104</v>
      </c>
      <c r="X137" t="s">
        <v>105</v>
      </c>
      <c r="Y137" t="s">
        <v>106</v>
      </c>
      <c r="Z137" t="s">
        <v>107</v>
      </c>
      <c r="AA137" t="s">
        <v>151</v>
      </c>
      <c r="AB137" t="s">
        <v>152</v>
      </c>
      <c r="AC137" t="s">
        <v>110</v>
      </c>
      <c r="AD137" t="s">
        <v>153</v>
      </c>
      <c r="AE137" t="s">
        <v>112</v>
      </c>
      <c r="AF137" t="s">
        <v>154</v>
      </c>
      <c r="AG137" t="s">
        <v>114</v>
      </c>
    </row>
    <row r="138" spans="1:33">
      <c r="A138">
        <v>111</v>
      </c>
      <c r="B138" t="s">
        <v>394</v>
      </c>
      <c r="C138" t="s">
        <v>395</v>
      </c>
      <c r="D138">
        <v>27</v>
      </c>
      <c r="E138">
        <v>31</v>
      </c>
      <c r="F138">
        <v>1</v>
      </c>
      <c r="G138" t="s">
        <v>390</v>
      </c>
      <c r="H138" t="s">
        <v>117</v>
      </c>
      <c r="I138" t="s">
        <v>341</v>
      </c>
      <c r="J138">
        <v>80</v>
      </c>
      <c r="K138">
        <v>1901</v>
      </c>
      <c r="L138">
        <v>1880</v>
      </c>
      <c r="M138">
        <v>1914</v>
      </c>
      <c r="N138">
        <v>100</v>
      </c>
      <c r="O138">
        <v>28.444817859899999</v>
      </c>
      <c r="P138">
        <v>-0.30615388219400003</v>
      </c>
      <c r="Q138">
        <v>100</v>
      </c>
      <c r="R138">
        <v>1901</v>
      </c>
      <c r="S138">
        <v>1</v>
      </c>
      <c r="T138">
        <v>0</v>
      </c>
      <c r="U138">
        <v>0</v>
      </c>
      <c r="V138">
        <v>-1.3625196078399999E-2</v>
      </c>
      <c r="W138">
        <v>-3.88435629588E-3</v>
      </c>
      <c r="X138">
        <v>-7.38728021979E-3</v>
      </c>
      <c r="Y138">
        <v>-0.214201671481</v>
      </c>
      <c r="Z138">
        <v>-2.63539691177E-2</v>
      </c>
      <c r="AA138">
        <v>12.6057967152</v>
      </c>
      <c r="AB138">
        <v>-0.27359630993799999</v>
      </c>
      <c r="AC138">
        <v>1901</v>
      </c>
      <c r="AD138">
        <v>0.96</v>
      </c>
      <c r="AE138">
        <v>1902</v>
      </c>
      <c r="AF138">
        <v>0.04</v>
      </c>
      <c r="AG138">
        <v>0.95</v>
      </c>
    </row>
    <row r="139" spans="1:33">
      <c r="A139">
        <v>112</v>
      </c>
      <c r="B139" t="s">
        <v>394</v>
      </c>
      <c r="C139" t="s">
        <v>395</v>
      </c>
      <c r="D139">
        <v>27</v>
      </c>
      <c r="E139">
        <v>31</v>
      </c>
      <c r="F139">
        <v>1</v>
      </c>
      <c r="G139" t="s">
        <v>390</v>
      </c>
      <c r="H139" t="s">
        <v>117</v>
      </c>
      <c r="I139" t="s">
        <v>341</v>
      </c>
      <c r="J139">
        <v>80</v>
      </c>
      <c r="K139">
        <v>1914</v>
      </c>
      <c r="L139">
        <v>1901</v>
      </c>
      <c r="M139">
        <v>1929</v>
      </c>
      <c r="N139">
        <v>80</v>
      </c>
      <c r="O139">
        <v>18.211447744200001</v>
      </c>
      <c r="P139">
        <v>0.22968169129300001</v>
      </c>
      <c r="Q139">
        <v>100</v>
      </c>
      <c r="R139">
        <v>1914</v>
      </c>
      <c r="S139">
        <v>0.93</v>
      </c>
      <c r="T139">
        <v>1920</v>
      </c>
      <c r="U139">
        <v>0.03</v>
      </c>
      <c r="V139">
        <v>1.4080792008800001E-2</v>
      </c>
      <c r="W139">
        <v>-7.38728021979E-3</v>
      </c>
      <c r="X139">
        <v>1.7097928571399999E-2</v>
      </c>
      <c r="Y139">
        <v>0.136080478388</v>
      </c>
      <c r="Z139">
        <v>1.7737227941200001E-2</v>
      </c>
      <c r="AA139">
        <v>11.877961577300001</v>
      </c>
      <c r="AB139">
        <v>0.18738635850300001</v>
      </c>
      <c r="AC139">
        <v>1914</v>
      </c>
      <c r="AD139">
        <v>1</v>
      </c>
      <c r="AE139">
        <v>0</v>
      </c>
      <c r="AF139">
        <v>0</v>
      </c>
      <c r="AG139">
        <v>1</v>
      </c>
    </row>
    <row r="140" spans="1:33">
      <c r="A140">
        <v>113</v>
      </c>
      <c r="B140" t="s">
        <v>394</v>
      </c>
      <c r="C140" t="s">
        <v>395</v>
      </c>
      <c r="D140">
        <v>27</v>
      </c>
      <c r="E140">
        <v>31</v>
      </c>
      <c r="F140">
        <v>1</v>
      </c>
      <c r="G140" t="s">
        <v>390</v>
      </c>
      <c r="H140" t="s">
        <v>117</v>
      </c>
      <c r="I140" t="s">
        <v>341</v>
      </c>
      <c r="J140">
        <v>80</v>
      </c>
      <c r="K140">
        <v>1929</v>
      </c>
      <c r="L140">
        <v>1914</v>
      </c>
      <c r="M140">
        <v>1963</v>
      </c>
      <c r="N140">
        <v>80</v>
      </c>
      <c r="O140">
        <v>33.995341219300002</v>
      </c>
      <c r="P140">
        <v>0.28394465982799999</v>
      </c>
      <c r="Q140">
        <v>80</v>
      </c>
      <c r="R140">
        <v>1929</v>
      </c>
      <c r="S140">
        <v>0.98</v>
      </c>
      <c r="T140">
        <v>1925</v>
      </c>
      <c r="U140">
        <v>0.01</v>
      </c>
      <c r="V140">
        <v>8.43265081633E-3</v>
      </c>
      <c r="W140">
        <v>1.7097928571399999E-2</v>
      </c>
      <c r="X140">
        <v>1.69805546218E-3</v>
      </c>
      <c r="Y140">
        <v>0.13411096666700001</v>
      </c>
      <c r="Z140">
        <v>2.3710629411800001E-2</v>
      </c>
      <c r="AA140">
        <v>9.9975856803200003</v>
      </c>
      <c r="AB140">
        <v>0.19589388284000001</v>
      </c>
      <c r="AC140">
        <v>1929</v>
      </c>
      <c r="AD140">
        <v>0.84</v>
      </c>
      <c r="AE140">
        <v>1924</v>
      </c>
      <c r="AF140">
        <v>0.06</v>
      </c>
      <c r="AG140">
        <v>0.5</v>
      </c>
    </row>
    <row r="141" spans="1:33">
      <c r="A141">
        <v>114</v>
      </c>
      <c r="B141" t="s">
        <v>394</v>
      </c>
      <c r="C141" t="s">
        <v>395</v>
      </c>
      <c r="D141">
        <v>27</v>
      </c>
      <c r="E141">
        <v>31</v>
      </c>
      <c r="F141">
        <v>1</v>
      </c>
      <c r="G141" t="s">
        <v>390</v>
      </c>
      <c r="H141" t="s">
        <v>117</v>
      </c>
      <c r="I141" t="s">
        <v>341</v>
      </c>
      <c r="J141">
        <v>80</v>
      </c>
      <c r="K141">
        <v>1963</v>
      </c>
      <c r="L141">
        <v>1929</v>
      </c>
      <c r="M141">
        <v>1987</v>
      </c>
      <c r="N141">
        <v>80</v>
      </c>
      <c r="O141">
        <v>28.024416541800001</v>
      </c>
      <c r="P141">
        <v>-0.15161764072</v>
      </c>
      <c r="Q141">
        <v>80</v>
      </c>
      <c r="R141">
        <v>1963</v>
      </c>
      <c r="S141">
        <v>0.98</v>
      </c>
      <c r="T141">
        <v>1968</v>
      </c>
      <c r="U141">
        <v>0.02</v>
      </c>
      <c r="V141">
        <v>-3.60145981113E-3</v>
      </c>
      <c r="W141">
        <v>1.69805546218E-3</v>
      </c>
      <c r="X141">
        <v>-1.8993817391299999E-3</v>
      </c>
      <c r="Y141">
        <v>-0.15602203064199999</v>
      </c>
      <c r="Z141">
        <v>-1.1570107352900001E-2</v>
      </c>
      <c r="AA141">
        <v>7.6578598316799997</v>
      </c>
      <c r="AB141">
        <v>-0.136890575879</v>
      </c>
      <c r="AC141">
        <v>1963</v>
      </c>
      <c r="AD141">
        <v>0.99</v>
      </c>
      <c r="AE141">
        <v>1962</v>
      </c>
      <c r="AF141">
        <v>0.01</v>
      </c>
      <c r="AG141">
        <v>0.99</v>
      </c>
    </row>
    <row r="142" spans="1:33">
      <c r="A142">
        <v>115</v>
      </c>
      <c r="B142" t="s">
        <v>394</v>
      </c>
      <c r="C142" t="s">
        <v>395</v>
      </c>
      <c r="D142">
        <v>27</v>
      </c>
      <c r="E142">
        <v>31</v>
      </c>
      <c r="F142">
        <v>1</v>
      </c>
      <c r="G142" t="s">
        <v>390</v>
      </c>
      <c r="H142" t="s">
        <v>117</v>
      </c>
      <c r="I142" t="s">
        <v>341</v>
      </c>
      <c r="J142">
        <v>80</v>
      </c>
      <c r="K142">
        <v>1987</v>
      </c>
      <c r="L142">
        <v>1963</v>
      </c>
      <c r="M142">
        <v>1996</v>
      </c>
      <c r="N142">
        <v>80</v>
      </c>
      <c r="O142">
        <v>17.767181826400002</v>
      </c>
      <c r="P142">
        <v>0.19351596641800001</v>
      </c>
      <c r="Q142">
        <v>80</v>
      </c>
      <c r="R142">
        <v>1987</v>
      </c>
      <c r="S142">
        <v>1</v>
      </c>
      <c r="T142">
        <v>0</v>
      </c>
      <c r="U142">
        <v>0</v>
      </c>
      <c r="V142">
        <v>6.3320193850300004E-3</v>
      </c>
      <c r="W142">
        <v>-1.8993817391299999E-3</v>
      </c>
      <c r="X142">
        <v>3.7295666666599999E-3</v>
      </c>
      <c r="Y142">
        <v>0.196768362222</v>
      </c>
      <c r="Z142">
        <v>1.73955294118E-2</v>
      </c>
      <c r="AA142">
        <v>9.1518043758900003</v>
      </c>
      <c r="AB142">
        <v>0.19284295569099999</v>
      </c>
      <c r="AC142">
        <v>1987</v>
      </c>
      <c r="AD142">
        <v>0.95</v>
      </c>
      <c r="AE142">
        <v>1988</v>
      </c>
      <c r="AF142">
        <v>0.05</v>
      </c>
      <c r="AG142">
        <v>0.86</v>
      </c>
    </row>
    <row r="143" spans="1:33">
      <c r="A143">
        <v>116</v>
      </c>
      <c r="B143" t="s">
        <v>394</v>
      </c>
      <c r="C143" t="s">
        <v>395</v>
      </c>
      <c r="D143">
        <v>27</v>
      </c>
      <c r="E143">
        <v>31</v>
      </c>
      <c r="F143">
        <v>1</v>
      </c>
      <c r="G143" t="s">
        <v>390</v>
      </c>
      <c r="H143" t="s">
        <v>117</v>
      </c>
      <c r="I143" t="s">
        <v>341</v>
      </c>
      <c r="J143">
        <v>80</v>
      </c>
      <c r="K143">
        <v>1996</v>
      </c>
      <c r="L143">
        <v>1987</v>
      </c>
      <c r="M143">
        <v>2014</v>
      </c>
      <c r="N143">
        <v>80</v>
      </c>
      <c r="O143">
        <v>19.8098617377</v>
      </c>
      <c r="P143">
        <v>0.30940703990500001</v>
      </c>
      <c r="Q143">
        <v>100</v>
      </c>
      <c r="R143">
        <v>1996</v>
      </c>
      <c r="S143">
        <v>0.7</v>
      </c>
      <c r="T143">
        <v>1997</v>
      </c>
      <c r="U143">
        <v>0.3</v>
      </c>
      <c r="V143">
        <v>1.8481316849799999E-2</v>
      </c>
      <c r="W143">
        <v>3.7295666666599999E-3</v>
      </c>
      <c r="X143">
        <v>1.03939112487E-2</v>
      </c>
      <c r="Y143">
        <v>0.19513924313700001</v>
      </c>
      <c r="Z143">
        <v>2.6203066176499999E-2</v>
      </c>
      <c r="AA143">
        <v>10.7078787185</v>
      </c>
      <c r="AB143">
        <v>0.25609493435399999</v>
      </c>
      <c r="AC143">
        <v>1996</v>
      </c>
      <c r="AD143">
        <v>0.9</v>
      </c>
      <c r="AE143">
        <v>1997</v>
      </c>
      <c r="AF143">
        <v>0.1</v>
      </c>
      <c r="AG143">
        <v>0.9</v>
      </c>
    </row>
    <row r="144" spans="1:33">
      <c r="A144">
        <v>117</v>
      </c>
      <c r="B144" t="s">
        <v>394</v>
      </c>
      <c r="C144" t="s">
        <v>396</v>
      </c>
      <c r="D144">
        <v>27</v>
      </c>
      <c r="E144">
        <v>32</v>
      </c>
      <c r="F144">
        <v>2</v>
      </c>
      <c r="G144" t="s">
        <v>390</v>
      </c>
      <c r="H144" t="s">
        <v>117</v>
      </c>
      <c r="I144" t="s">
        <v>341</v>
      </c>
      <c r="J144">
        <v>20</v>
      </c>
      <c r="K144">
        <v>1901</v>
      </c>
      <c r="L144">
        <v>1880</v>
      </c>
      <c r="M144">
        <v>1914</v>
      </c>
      <c r="N144">
        <v>100</v>
      </c>
      <c r="O144">
        <v>28.444817859899999</v>
      </c>
      <c r="P144">
        <v>-0.30615388219400003</v>
      </c>
      <c r="Q144">
        <v>100</v>
      </c>
      <c r="R144">
        <v>1901</v>
      </c>
      <c r="S144">
        <v>1</v>
      </c>
      <c r="T144">
        <v>0</v>
      </c>
      <c r="U144">
        <v>0</v>
      </c>
      <c r="V144">
        <v>-1.3625196078399999E-2</v>
      </c>
      <c r="W144">
        <v>-3.88435629588E-3</v>
      </c>
      <c r="X144">
        <v>-7.38728021979E-3</v>
      </c>
      <c r="Y144">
        <v>-0.214201671481</v>
      </c>
      <c r="Z144">
        <v>-2.63539691177E-2</v>
      </c>
      <c r="AA144">
        <v>12.6057967152</v>
      </c>
      <c r="AB144">
        <v>-0.27359630993799999</v>
      </c>
      <c r="AC144">
        <v>1901</v>
      </c>
      <c r="AD144">
        <v>0.96</v>
      </c>
      <c r="AE144">
        <v>1902</v>
      </c>
      <c r="AF144">
        <v>0.04</v>
      </c>
      <c r="AG144">
        <v>0.95</v>
      </c>
    </row>
    <row r="145" spans="1:33">
      <c r="A145">
        <v>118</v>
      </c>
      <c r="B145" t="s">
        <v>394</v>
      </c>
      <c r="C145" t="s">
        <v>396</v>
      </c>
      <c r="D145">
        <v>27</v>
      </c>
      <c r="E145">
        <v>32</v>
      </c>
      <c r="F145">
        <v>2</v>
      </c>
      <c r="G145" t="s">
        <v>390</v>
      </c>
      <c r="H145" t="s">
        <v>117</v>
      </c>
      <c r="I145" t="s">
        <v>341</v>
      </c>
      <c r="J145">
        <v>20</v>
      </c>
      <c r="K145">
        <v>1914</v>
      </c>
      <c r="L145">
        <v>1901</v>
      </c>
      <c r="M145">
        <v>1925</v>
      </c>
      <c r="N145">
        <v>20</v>
      </c>
      <c r="O145">
        <v>15.342881824899999</v>
      </c>
      <c r="P145">
        <v>0.18570352991200001</v>
      </c>
      <c r="Q145">
        <v>100</v>
      </c>
      <c r="R145">
        <v>1914</v>
      </c>
      <c r="S145">
        <v>1</v>
      </c>
      <c r="T145">
        <v>0</v>
      </c>
      <c r="U145">
        <v>0</v>
      </c>
      <c r="V145">
        <v>1.15132669565E-2</v>
      </c>
      <c r="W145">
        <v>-7.38728021979E-3</v>
      </c>
      <c r="X145">
        <v>1.1949E-2</v>
      </c>
      <c r="Y145">
        <v>0.15822900999</v>
      </c>
      <c r="Z145">
        <v>1.7737227941200001E-2</v>
      </c>
      <c r="AA145">
        <v>11.877961577300001</v>
      </c>
      <c r="AB145">
        <v>0.18738635850300001</v>
      </c>
      <c r="AC145">
        <v>1914</v>
      </c>
      <c r="AD145">
        <v>1</v>
      </c>
      <c r="AE145">
        <v>0</v>
      </c>
      <c r="AF145">
        <v>0</v>
      </c>
      <c r="AG145">
        <v>1</v>
      </c>
    </row>
    <row r="146" spans="1:33">
      <c r="A146">
        <v>119</v>
      </c>
      <c r="B146" t="s">
        <v>394</v>
      </c>
      <c r="C146" t="s">
        <v>396</v>
      </c>
      <c r="D146">
        <v>27</v>
      </c>
      <c r="E146">
        <v>32</v>
      </c>
      <c r="F146">
        <v>2</v>
      </c>
      <c r="G146" t="s">
        <v>390</v>
      </c>
      <c r="H146" t="s">
        <v>117</v>
      </c>
      <c r="I146" t="s">
        <v>341</v>
      </c>
      <c r="J146">
        <v>20</v>
      </c>
      <c r="K146">
        <v>1925</v>
      </c>
      <c r="L146">
        <v>1914</v>
      </c>
      <c r="M146">
        <v>1996</v>
      </c>
      <c r="N146">
        <v>20</v>
      </c>
      <c r="O146">
        <v>34.853867937799997</v>
      </c>
      <c r="P146">
        <v>0.27150902656199999</v>
      </c>
      <c r="Q146">
        <v>20</v>
      </c>
      <c r="R146">
        <v>1925</v>
      </c>
      <c r="S146">
        <v>0.62</v>
      </c>
      <c r="T146">
        <v>1924</v>
      </c>
      <c r="U146">
        <v>0.35</v>
      </c>
      <c r="V146">
        <v>1.9971630260900001E-3</v>
      </c>
      <c r="W146">
        <v>1.1949E-2</v>
      </c>
      <c r="X146">
        <v>-5.1791780684100005E-4</v>
      </c>
      <c r="Y146">
        <v>0.230041108908</v>
      </c>
      <c r="Z146">
        <v>2.4380163235300002E-2</v>
      </c>
      <c r="AA146">
        <v>11.088483250499999</v>
      </c>
      <c r="AB146">
        <v>0.21533967648399999</v>
      </c>
      <c r="AC146">
        <v>1924</v>
      </c>
      <c r="AD146">
        <v>0.72</v>
      </c>
      <c r="AE146">
        <v>1923</v>
      </c>
      <c r="AF146">
        <v>0.19</v>
      </c>
      <c r="AG146">
        <v>0.66</v>
      </c>
    </row>
    <row r="147" spans="1:33">
      <c r="A147">
        <v>120</v>
      </c>
      <c r="B147" t="s">
        <v>394</v>
      </c>
      <c r="C147" t="s">
        <v>396</v>
      </c>
      <c r="D147">
        <v>27</v>
      </c>
      <c r="E147">
        <v>32</v>
      </c>
      <c r="F147">
        <v>2</v>
      </c>
      <c r="G147" t="s">
        <v>390</v>
      </c>
      <c r="H147" t="s">
        <v>117</v>
      </c>
      <c r="I147" t="s">
        <v>341</v>
      </c>
      <c r="J147">
        <v>20</v>
      </c>
      <c r="K147">
        <v>1996</v>
      </c>
      <c r="L147">
        <v>1925</v>
      </c>
      <c r="M147">
        <v>2014</v>
      </c>
      <c r="N147">
        <v>20</v>
      </c>
      <c r="O147">
        <v>62.253117268700002</v>
      </c>
      <c r="P147">
        <v>0.40603181841699998</v>
      </c>
      <c r="Q147">
        <v>100</v>
      </c>
      <c r="R147">
        <v>1996</v>
      </c>
      <c r="S147">
        <v>1</v>
      </c>
      <c r="T147">
        <v>0</v>
      </c>
      <c r="U147">
        <v>0</v>
      </c>
      <c r="V147">
        <v>4.2387890194100003E-3</v>
      </c>
      <c r="W147">
        <v>-5.1791780684100005E-4</v>
      </c>
      <c r="X147">
        <v>1.03939112487E-2</v>
      </c>
      <c r="Y147">
        <v>0.32532381770699997</v>
      </c>
      <c r="Z147">
        <v>2.6203066176499999E-2</v>
      </c>
      <c r="AA147">
        <v>10.7078787185</v>
      </c>
      <c r="AB147">
        <v>0.25609493435399999</v>
      </c>
      <c r="AC147">
        <v>1996</v>
      </c>
      <c r="AD147">
        <v>0.9</v>
      </c>
      <c r="AE147">
        <v>1997</v>
      </c>
      <c r="AF147">
        <v>0.1</v>
      </c>
      <c r="AG147">
        <v>0.9</v>
      </c>
    </row>
    <row r="148" spans="1:33">
      <c r="A148" t="s">
        <v>0</v>
      </c>
      <c r="B148" t="s">
        <v>1</v>
      </c>
      <c r="C148" t="s">
        <v>2</v>
      </c>
      <c r="D148" t="s">
        <v>3</v>
      </c>
      <c r="E148" t="s">
        <v>4</v>
      </c>
      <c r="F148" t="s">
        <v>5</v>
      </c>
      <c r="G148" t="s">
        <v>6</v>
      </c>
      <c r="H148" t="s">
        <v>7</v>
      </c>
      <c r="I148" t="s">
        <v>8</v>
      </c>
      <c r="J148" t="s">
        <v>9</v>
      </c>
      <c r="K148" t="s">
        <v>10</v>
      </c>
      <c r="L148" t="s">
        <v>11</v>
      </c>
      <c r="M148" t="s">
        <v>12</v>
      </c>
      <c r="N148" t="s">
        <v>13</v>
      </c>
      <c r="O148" t="s">
        <v>14</v>
      </c>
      <c r="P148" t="s">
        <v>15</v>
      </c>
      <c r="Q148" t="s">
        <v>16</v>
      </c>
      <c r="R148" t="s">
        <v>17</v>
      </c>
      <c r="S148" t="s">
        <v>18</v>
      </c>
      <c r="T148" t="s">
        <v>19</v>
      </c>
      <c r="U148" t="s">
        <v>20</v>
      </c>
      <c r="V148" t="s">
        <v>103</v>
      </c>
      <c r="W148" t="s">
        <v>104</v>
      </c>
      <c r="X148" t="s">
        <v>105</v>
      </c>
      <c r="Y148" t="s">
        <v>106</v>
      </c>
      <c r="Z148" t="s">
        <v>107</v>
      </c>
      <c r="AA148" t="s">
        <v>151</v>
      </c>
      <c r="AB148" t="s">
        <v>152</v>
      </c>
      <c r="AC148" t="s">
        <v>110</v>
      </c>
      <c r="AD148" t="s">
        <v>153</v>
      </c>
      <c r="AE148" t="s">
        <v>112</v>
      </c>
      <c r="AF148" t="s">
        <v>154</v>
      </c>
      <c r="AG148" t="s">
        <v>114</v>
      </c>
    </row>
    <row r="149" spans="1:33">
      <c r="A149">
        <v>121</v>
      </c>
      <c r="B149" t="s">
        <v>397</v>
      </c>
      <c r="C149" t="s">
        <v>120</v>
      </c>
      <c r="D149">
        <v>28</v>
      </c>
      <c r="E149">
        <v>33</v>
      </c>
      <c r="F149">
        <v>1</v>
      </c>
      <c r="G149" t="s">
        <v>390</v>
      </c>
      <c r="H149" t="s">
        <v>117</v>
      </c>
      <c r="I149" t="s">
        <v>344</v>
      </c>
      <c r="J149">
        <v>100</v>
      </c>
      <c r="K149">
        <v>1925</v>
      </c>
      <c r="L149">
        <v>1880</v>
      </c>
      <c r="M149">
        <v>1978</v>
      </c>
      <c r="N149">
        <v>100</v>
      </c>
      <c r="O149">
        <v>35.462630138100003</v>
      </c>
      <c r="P149">
        <v>0.23999132069699999</v>
      </c>
      <c r="Q149">
        <v>100</v>
      </c>
      <c r="R149">
        <v>1925</v>
      </c>
      <c r="S149">
        <v>1</v>
      </c>
      <c r="T149">
        <v>0</v>
      </c>
      <c r="U149">
        <v>0</v>
      </c>
      <c r="V149">
        <v>3.62887516388E-3</v>
      </c>
      <c r="W149">
        <v>-3.5989534381799999E-3</v>
      </c>
      <c r="X149">
        <v>2.40377261732E-3</v>
      </c>
      <c r="Y149">
        <v>0.25623987799199999</v>
      </c>
      <c r="Z149">
        <v>1.6062702941200001E-2</v>
      </c>
      <c r="AA149">
        <v>8.6474690731900008</v>
      </c>
      <c r="AB149">
        <v>0.17910102637700001</v>
      </c>
      <c r="AC149">
        <v>1925</v>
      </c>
      <c r="AD149">
        <v>0.88</v>
      </c>
      <c r="AE149">
        <v>1924</v>
      </c>
      <c r="AF149">
        <v>0.11</v>
      </c>
      <c r="AG149">
        <v>0.81</v>
      </c>
    </row>
    <row r="150" spans="1:33">
      <c r="A150">
        <v>122</v>
      </c>
      <c r="B150" t="s">
        <v>397</v>
      </c>
      <c r="C150" t="s">
        <v>120</v>
      </c>
      <c r="D150">
        <v>28</v>
      </c>
      <c r="E150">
        <v>33</v>
      </c>
      <c r="F150">
        <v>1</v>
      </c>
      <c r="G150" t="s">
        <v>390</v>
      </c>
      <c r="H150" t="s">
        <v>117</v>
      </c>
      <c r="I150" t="s">
        <v>344</v>
      </c>
      <c r="J150">
        <v>100</v>
      </c>
      <c r="K150">
        <v>1978</v>
      </c>
      <c r="L150">
        <v>1925</v>
      </c>
      <c r="M150">
        <v>1996</v>
      </c>
      <c r="N150">
        <v>100</v>
      </c>
      <c r="O150">
        <v>29.697380880600001</v>
      </c>
      <c r="P150">
        <v>0.29358135074899999</v>
      </c>
      <c r="Q150">
        <v>100</v>
      </c>
      <c r="R150">
        <v>1978</v>
      </c>
      <c r="S150">
        <v>0.96</v>
      </c>
      <c r="T150">
        <v>1976</v>
      </c>
      <c r="U150">
        <v>0.04</v>
      </c>
      <c r="V150">
        <v>5.8068060026799997E-3</v>
      </c>
      <c r="W150">
        <v>2.40377261732E-3</v>
      </c>
      <c r="X150">
        <v>7.3237605779200004E-3</v>
      </c>
      <c r="Y150">
        <v>0.161005861512</v>
      </c>
      <c r="Z150">
        <v>2.0577266176499999E-2</v>
      </c>
      <c r="AA150">
        <v>6.21758371559</v>
      </c>
      <c r="AB150">
        <v>0.24134454648100001</v>
      </c>
      <c r="AC150">
        <v>1976</v>
      </c>
      <c r="AD150">
        <v>0.78</v>
      </c>
      <c r="AE150">
        <v>1978</v>
      </c>
      <c r="AF150">
        <v>0.2</v>
      </c>
      <c r="AG150">
        <v>0.78</v>
      </c>
    </row>
    <row r="151" spans="1:33">
      <c r="A151">
        <v>123</v>
      </c>
      <c r="B151" t="s">
        <v>397</v>
      </c>
      <c r="C151" t="s">
        <v>120</v>
      </c>
      <c r="D151">
        <v>28</v>
      </c>
      <c r="E151">
        <v>33</v>
      </c>
      <c r="F151">
        <v>1</v>
      </c>
      <c r="G151" t="s">
        <v>390</v>
      </c>
      <c r="H151" t="s">
        <v>117</v>
      </c>
      <c r="I151" t="s">
        <v>344</v>
      </c>
      <c r="J151">
        <v>100</v>
      </c>
      <c r="K151">
        <v>1996</v>
      </c>
      <c r="L151">
        <v>1978</v>
      </c>
      <c r="M151">
        <v>2014</v>
      </c>
      <c r="N151">
        <v>100</v>
      </c>
      <c r="O151">
        <v>11.334499568</v>
      </c>
      <c r="P151">
        <v>0.16779772854300001</v>
      </c>
      <c r="Q151">
        <v>100</v>
      </c>
      <c r="R151">
        <v>1996</v>
      </c>
      <c r="S151">
        <v>0.75</v>
      </c>
      <c r="T151">
        <v>1994</v>
      </c>
      <c r="U151">
        <v>0.11</v>
      </c>
      <c r="V151">
        <v>7.9770903474899995E-3</v>
      </c>
      <c r="W151">
        <v>7.3237605779200004E-3</v>
      </c>
      <c r="X151">
        <v>9.02778121776E-4</v>
      </c>
      <c r="Y151">
        <v>9.5870642930799999E-2</v>
      </c>
      <c r="Z151">
        <v>1.6402632352900001E-2</v>
      </c>
      <c r="AA151">
        <v>4.4863956296099996</v>
      </c>
      <c r="AB151">
        <v>0.20032452712599999</v>
      </c>
      <c r="AC151">
        <v>2001</v>
      </c>
      <c r="AD151">
        <v>0.84</v>
      </c>
      <c r="AE151">
        <v>2000</v>
      </c>
      <c r="AF151">
        <v>0.05</v>
      </c>
      <c r="AG151">
        <v>0.56000000000000005</v>
      </c>
    </row>
    <row r="152" spans="1:33">
      <c r="A152" t="s">
        <v>0</v>
      </c>
      <c r="B152" t="s">
        <v>1</v>
      </c>
      <c r="C152" t="s">
        <v>2</v>
      </c>
      <c r="D152" t="s">
        <v>3</v>
      </c>
      <c r="E152" t="s">
        <v>4</v>
      </c>
      <c r="F152" t="s">
        <v>5</v>
      </c>
      <c r="G152" t="s">
        <v>6</v>
      </c>
      <c r="H152" t="s">
        <v>7</v>
      </c>
      <c r="I152" t="s">
        <v>8</v>
      </c>
      <c r="J152" t="s">
        <v>9</v>
      </c>
      <c r="K152" t="s">
        <v>10</v>
      </c>
      <c r="L152" t="s">
        <v>11</v>
      </c>
      <c r="M152" t="s">
        <v>12</v>
      </c>
      <c r="N152" t="s">
        <v>13</v>
      </c>
      <c r="O152" t="s">
        <v>14</v>
      </c>
      <c r="P152" t="s">
        <v>15</v>
      </c>
      <c r="Q152" t="s">
        <v>16</v>
      </c>
      <c r="R152" t="s">
        <v>17</v>
      </c>
      <c r="S152" t="s">
        <v>18</v>
      </c>
      <c r="T152" t="s">
        <v>19</v>
      </c>
      <c r="U152" t="s">
        <v>20</v>
      </c>
      <c r="V152" t="s">
        <v>103</v>
      </c>
      <c r="W152" t="s">
        <v>104</v>
      </c>
      <c r="X152" t="s">
        <v>105</v>
      </c>
      <c r="Y152" t="s">
        <v>106</v>
      </c>
      <c r="Z152" t="s">
        <v>107</v>
      </c>
      <c r="AA152" t="s">
        <v>151</v>
      </c>
      <c r="AB152" t="s">
        <v>152</v>
      </c>
      <c r="AC152" t="s">
        <v>110</v>
      </c>
      <c r="AD152" t="s">
        <v>153</v>
      </c>
      <c r="AE152" t="s">
        <v>112</v>
      </c>
      <c r="AF152" t="s">
        <v>154</v>
      </c>
      <c r="AG152" t="s">
        <v>114</v>
      </c>
    </row>
    <row r="153" spans="1:33">
      <c r="A153">
        <v>124</v>
      </c>
      <c r="B153" t="s">
        <v>398</v>
      </c>
      <c r="C153" t="s">
        <v>399</v>
      </c>
      <c r="D153">
        <v>29</v>
      </c>
      <c r="E153">
        <v>34</v>
      </c>
      <c r="F153">
        <v>1</v>
      </c>
      <c r="G153" t="s">
        <v>390</v>
      </c>
      <c r="H153" t="s">
        <v>117</v>
      </c>
      <c r="I153" t="s">
        <v>347</v>
      </c>
      <c r="J153">
        <v>100</v>
      </c>
      <c r="K153">
        <v>1901</v>
      </c>
      <c r="L153">
        <v>1880</v>
      </c>
      <c r="M153">
        <v>1914</v>
      </c>
      <c r="N153">
        <v>100</v>
      </c>
      <c r="O153">
        <v>29.1902800224</v>
      </c>
      <c r="P153">
        <v>-0.37876348335400001</v>
      </c>
      <c r="Q153">
        <v>100</v>
      </c>
      <c r="R153">
        <v>1901</v>
      </c>
      <c r="S153">
        <v>1</v>
      </c>
      <c r="T153">
        <v>0</v>
      </c>
      <c r="U153">
        <v>0</v>
      </c>
      <c r="V153">
        <v>-1.5986535854299998E-2</v>
      </c>
      <c r="W153">
        <v>-3.2715499717699999E-3</v>
      </c>
      <c r="X153">
        <v>-1.3839010988300001E-4</v>
      </c>
      <c r="Y153">
        <v>-0.34334984417800002</v>
      </c>
      <c r="Z153">
        <v>-3.3455747058800001E-2</v>
      </c>
      <c r="AA153">
        <v>12.9552280823</v>
      </c>
      <c r="AB153">
        <v>-0.35627845204899999</v>
      </c>
      <c r="AC153">
        <v>1901</v>
      </c>
      <c r="AD153">
        <v>1</v>
      </c>
      <c r="AE153">
        <v>0</v>
      </c>
      <c r="AF153">
        <v>0</v>
      </c>
      <c r="AG153">
        <v>1</v>
      </c>
    </row>
    <row r="154" spans="1:33">
      <c r="A154">
        <v>125</v>
      </c>
      <c r="B154" t="s">
        <v>398</v>
      </c>
      <c r="C154" t="s">
        <v>399</v>
      </c>
      <c r="D154">
        <v>29</v>
      </c>
      <c r="E154">
        <v>34</v>
      </c>
      <c r="F154">
        <v>1</v>
      </c>
      <c r="G154" t="s">
        <v>390</v>
      </c>
      <c r="H154" t="s">
        <v>117</v>
      </c>
      <c r="I154" t="s">
        <v>347</v>
      </c>
      <c r="J154">
        <v>100</v>
      </c>
      <c r="K154">
        <v>1914</v>
      </c>
      <c r="L154">
        <v>1901</v>
      </c>
      <c r="M154">
        <v>1929</v>
      </c>
      <c r="N154">
        <v>100</v>
      </c>
      <c r="O154">
        <v>21.559016629199999</v>
      </c>
      <c r="P154">
        <v>0.31237892042999998</v>
      </c>
      <c r="Q154">
        <v>100</v>
      </c>
      <c r="R154">
        <v>1914</v>
      </c>
      <c r="S154">
        <v>1</v>
      </c>
      <c r="T154">
        <v>0</v>
      </c>
      <c r="U154">
        <v>0</v>
      </c>
      <c r="V154">
        <v>1.8780509304899998E-2</v>
      </c>
      <c r="W154">
        <v>-1.3839010988300001E-4</v>
      </c>
      <c r="X154">
        <v>1.33971857143E-2</v>
      </c>
      <c r="Y154">
        <v>0.207355065201</v>
      </c>
      <c r="Z154">
        <v>2.5516857352900001E-2</v>
      </c>
      <c r="AA154">
        <v>12.040814216199999</v>
      </c>
      <c r="AB154">
        <v>0.26402307749300002</v>
      </c>
      <c r="AC154">
        <v>1914</v>
      </c>
      <c r="AD154">
        <v>0.97</v>
      </c>
      <c r="AE154">
        <v>1913</v>
      </c>
      <c r="AF154">
        <v>0.03</v>
      </c>
      <c r="AG154">
        <v>0.99</v>
      </c>
    </row>
    <row r="155" spans="1:33">
      <c r="A155">
        <v>126</v>
      </c>
      <c r="B155" t="s">
        <v>398</v>
      </c>
      <c r="C155" t="s">
        <v>399</v>
      </c>
      <c r="D155">
        <v>29</v>
      </c>
      <c r="E155">
        <v>34</v>
      </c>
      <c r="F155">
        <v>1</v>
      </c>
      <c r="G155" t="s">
        <v>390</v>
      </c>
      <c r="H155" t="s">
        <v>117</v>
      </c>
      <c r="I155" t="s">
        <v>347</v>
      </c>
      <c r="J155">
        <v>100</v>
      </c>
      <c r="K155">
        <v>1929</v>
      </c>
      <c r="L155">
        <v>1914</v>
      </c>
      <c r="M155">
        <v>1963</v>
      </c>
      <c r="N155">
        <v>100</v>
      </c>
      <c r="O155">
        <v>26.228018194200001</v>
      </c>
      <c r="P155">
        <v>0.26294624422000001</v>
      </c>
      <c r="Q155">
        <v>100</v>
      </c>
      <c r="R155">
        <v>1929</v>
      </c>
      <c r="S155">
        <v>1</v>
      </c>
      <c r="T155">
        <v>0</v>
      </c>
      <c r="U155">
        <v>0</v>
      </c>
      <c r="V155">
        <v>7.9372479591800008E-3</v>
      </c>
      <c r="W155">
        <v>1.33971857143E-2</v>
      </c>
      <c r="X155">
        <v>2.12706478228E-3</v>
      </c>
      <c r="Y155">
        <v>0.13202743297700001</v>
      </c>
      <c r="Z155">
        <v>2.3458158823500001E-2</v>
      </c>
      <c r="AA155">
        <v>9.6381607298500001</v>
      </c>
      <c r="AB155">
        <v>0.20036037059799999</v>
      </c>
      <c r="AC155">
        <v>1929</v>
      </c>
      <c r="AD155">
        <v>0.93</v>
      </c>
      <c r="AE155">
        <v>1931</v>
      </c>
      <c r="AF155">
        <v>0.02</v>
      </c>
      <c r="AG155">
        <v>0.94</v>
      </c>
    </row>
    <row r="156" spans="1:33">
      <c r="A156">
        <v>127</v>
      </c>
      <c r="B156" t="s">
        <v>398</v>
      </c>
      <c r="C156" t="s">
        <v>399</v>
      </c>
      <c r="D156">
        <v>29</v>
      </c>
      <c r="E156">
        <v>34</v>
      </c>
      <c r="F156">
        <v>1</v>
      </c>
      <c r="G156" t="s">
        <v>390</v>
      </c>
      <c r="H156" t="s">
        <v>117</v>
      </c>
      <c r="I156" t="s">
        <v>347</v>
      </c>
      <c r="J156">
        <v>100</v>
      </c>
      <c r="K156">
        <v>1963</v>
      </c>
      <c r="L156">
        <v>1929</v>
      </c>
      <c r="M156">
        <v>1988</v>
      </c>
      <c r="N156">
        <v>100</v>
      </c>
      <c r="O156">
        <v>26.7035276688</v>
      </c>
      <c r="P156">
        <v>-0.20319845912599999</v>
      </c>
      <c r="Q156">
        <v>100</v>
      </c>
      <c r="R156">
        <v>1963</v>
      </c>
      <c r="S156">
        <v>0.9</v>
      </c>
      <c r="T156">
        <v>1967</v>
      </c>
      <c r="U156">
        <v>0.08</v>
      </c>
      <c r="V156">
        <v>-4.9468510812400003E-3</v>
      </c>
      <c r="W156">
        <v>2.12706478228E-3</v>
      </c>
      <c r="X156">
        <v>-4.1456407692299999E-3</v>
      </c>
      <c r="Y156">
        <v>-0.18405525890800001</v>
      </c>
      <c r="Z156">
        <v>-1.51984867647E-2</v>
      </c>
      <c r="AA156">
        <v>7.4912431599999998</v>
      </c>
      <c r="AB156">
        <v>-0.169610464179</v>
      </c>
      <c r="AC156">
        <v>1963</v>
      </c>
      <c r="AD156">
        <v>0.93</v>
      </c>
      <c r="AE156">
        <v>1968</v>
      </c>
      <c r="AF156">
        <v>0.05</v>
      </c>
      <c r="AG156">
        <v>0.99</v>
      </c>
    </row>
    <row r="157" spans="1:33">
      <c r="A157">
        <v>128</v>
      </c>
      <c r="B157" t="s">
        <v>398</v>
      </c>
      <c r="C157" t="s">
        <v>399</v>
      </c>
      <c r="D157">
        <v>29</v>
      </c>
      <c r="E157">
        <v>34</v>
      </c>
      <c r="F157">
        <v>1</v>
      </c>
      <c r="G157" t="s">
        <v>390</v>
      </c>
      <c r="H157" t="s">
        <v>117</v>
      </c>
      <c r="I157" t="s">
        <v>347</v>
      </c>
      <c r="J157">
        <v>100</v>
      </c>
      <c r="K157">
        <v>1988</v>
      </c>
      <c r="L157">
        <v>1963</v>
      </c>
      <c r="M157">
        <v>1997</v>
      </c>
      <c r="N157">
        <v>100</v>
      </c>
      <c r="O157">
        <v>17.6670361533</v>
      </c>
      <c r="P157">
        <v>0.243537338923</v>
      </c>
      <c r="Q157">
        <v>100</v>
      </c>
      <c r="R157">
        <v>1988</v>
      </c>
      <c r="S157">
        <v>1</v>
      </c>
      <c r="T157">
        <v>0</v>
      </c>
      <c r="U157">
        <v>0</v>
      </c>
      <c r="V157">
        <v>6.7845445378200003E-3</v>
      </c>
      <c r="W157">
        <v>-4.1456407692299999E-3</v>
      </c>
      <c r="X157">
        <v>2.6505666666599998E-3</v>
      </c>
      <c r="Y157">
        <v>0.28034126478600002</v>
      </c>
      <c r="Z157">
        <v>2.1678755882400001E-2</v>
      </c>
      <c r="AA157">
        <v>9.2466790766500004</v>
      </c>
      <c r="AB157">
        <v>0.25062356843200001</v>
      </c>
      <c r="AC157">
        <v>1988</v>
      </c>
      <c r="AD157">
        <v>0.9</v>
      </c>
      <c r="AE157">
        <v>1987</v>
      </c>
      <c r="AF157">
        <v>0.1</v>
      </c>
      <c r="AG157">
        <v>0.94</v>
      </c>
    </row>
    <row r="158" spans="1:33">
      <c r="A158">
        <v>129</v>
      </c>
      <c r="B158" t="s">
        <v>398</v>
      </c>
      <c r="C158" t="s">
        <v>399</v>
      </c>
      <c r="D158">
        <v>29</v>
      </c>
      <c r="E158">
        <v>34</v>
      </c>
      <c r="F158">
        <v>1</v>
      </c>
      <c r="G158" t="s">
        <v>390</v>
      </c>
      <c r="H158" t="s">
        <v>117</v>
      </c>
      <c r="I158" t="s">
        <v>347</v>
      </c>
      <c r="J158">
        <v>100</v>
      </c>
      <c r="K158">
        <v>1997</v>
      </c>
      <c r="L158">
        <v>1988</v>
      </c>
      <c r="M158">
        <v>2014</v>
      </c>
      <c r="N158">
        <v>100</v>
      </c>
      <c r="O158">
        <v>17.478781187999999</v>
      </c>
      <c r="P158">
        <v>0.31119288647400001</v>
      </c>
      <c r="Q158">
        <v>100</v>
      </c>
      <c r="R158">
        <v>1997</v>
      </c>
      <c r="S158">
        <v>0.85</v>
      </c>
      <c r="T158">
        <v>1996</v>
      </c>
      <c r="U158">
        <v>0.15</v>
      </c>
      <c r="V158">
        <v>1.91942789744E-2</v>
      </c>
      <c r="W158">
        <v>2.6505666666599998E-3</v>
      </c>
      <c r="X158">
        <v>1.0008870098E-2</v>
      </c>
      <c r="Y158">
        <v>0.21080783709199999</v>
      </c>
      <c r="Z158">
        <v>3.0163719117600001E-2</v>
      </c>
      <c r="AA158">
        <v>10.158569200100001</v>
      </c>
      <c r="AB158">
        <v>0.29121741516299998</v>
      </c>
      <c r="AC158">
        <v>1997</v>
      </c>
      <c r="AD158">
        <v>0.54</v>
      </c>
      <c r="AE158">
        <v>1996</v>
      </c>
      <c r="AF158">
        <v>0.46</v>
      </c>
      <c r="AG158">
        <v>0.65</v>
      </c>
    </row>
    <row r="159" spans="1:33">
      <c r="A159" t="s">
        <v>0</v>
      </c>
      <c r="B159" t="s">
        <v>1</v>
      </c>
      <c r="C159" t="s">
        <v>2</v>
      </c>
      <c r="D159" t="s">
        <v>3</v>
      </c>
      <c r="E159" t="s">
        <v>4</v>
      </c>
      <c r="F159" t="s">
        <v>5</v>
      </c>
      <c r="G159" t="s">
        <v>6</v>
      </c>
      <c r="H159" t="s">
        <v>7</v>
      </c>
      <c r="I159" t="s">
        <v>8</v>
      </c>
      <c r="J159" t="s">
        <v>9</v>
      </c>
      <c r="K159" t="s">
        <v>10</v>
      </c>
      <c r="L159" t="s">
        <v>11</v>
      </c>
      <c r="M159" t="s">
        <v>12</v>
      </c>
      <c r="N159" t="s">
        <v>13</v>
      </c>
      <c r="O159" t="s">
        <v>14</v>
      </c>
      <c r="P159" t="s">
        <v>15</v>
      </c>
      <c r="Q159" t="s">
        <v>16</v>
      </c>
      <c r="R159" t="s">
        <v>17</v>
      </c>
      <c r="S159" t="s">
        <v>18</v>
      </c>
      <c r="T159" t="s">
        <v>19</v>
      </c>
      <c r="U159" t="s">
        <v>20</v>
      </c>
      <c r="V159" t="s">
        <v>103</v>
      </c>
      <c r="W159" t="s">
        <v>104</v>
      </c>
      <c r="X159" t="s">
        <v>105</v>
      </c>
      <c r="Y159" t="s">
        <v>106</v>
      </c>
      <c r="Z159" t="s">
        <v>107</v>
      </c>
      <c r="AA159" t="s">
        <v>151</v>
      </c>
      <c r="AB159" t="s">
        <v>152</v>
      </c>
      <c r="AC159" t="s">
        <v>110</v>
      </c>
      <c r="AD159" t="s">
        <v>153</v>
      </c>
      <c r="AE159" t="s">
        <v>112</v>
      </c>
      <c r="AF159" t="s">
        <v>154</v>
      </c>
      <c r="AG159" t="s">
        <v>114</v>
      </c>
    </row>
    <row r="160" spans="1:33">
      <c r="A160">
        <v>130</v>
      </c>
      <c r="B160" t="s">
        <v>400</v>
      </c>
      <c r="C160" t="s">
        <v>122</v>
      </c>
      <c r="D160">
        <v>30</v>
      </c>
      <c r="E160">
        <v>35</v>
      </c>
      <c r="F160">
        <v>1</v>
      </c>
      <c r="G160" t="s">
        <v>390</v>
      </c>
      <c r="H160" t="s">
        <v>117</v>
      </c>
      <c r="I160" t="s">
        <v>351</v>
      </c>
      <c r="J160">
        <v>100</v>
      </c>
      <c r="K160">
        <v>1936</v>
      </c>
      <c r="L160">
        <v>1880</v>
      </c>
      <c r="M160">
        <v>1978</v>
      </c>
      <c r="N160">
        <v>100</v>
      </c>
      <c r="O160">
        <v>31.854560245999998</v>
      </c>
      <c r="P160">
        <v>0.198808972877</v>
      </c>
      <c r="Q160">
        <v>100</v>
      </c>
      <c r="R160">
        <v>1936</v>
      </c>
      <c r="S160">
        <v>0.92</v>
      </c>
      <c r="T160">
        <v>1925</v>
      </c>
      <c r="U160">
        <v>0.03</v>
      </c>
      <c r="V160">
        <v>3.1039772912800001E-3</v>
      </c>
      <c r="W160">
        <v>-2.34479193673E-4</v>
      </c>
      <c r="X160">
        <v>2.6406871404199999E-3</v>
      </c>
      <c r="Y160">
        <v>0.14885476169799999</v>
      </c>
      <c r="Z160">
        <v>2.0454413235299999E-2</v>
      </c>
      <c r="AA160">
        <v>10.0574945822</v>
      </c>
      <c r="AB160">
        <v>0.23378349584700001</v>
      </c>
      <c r="AC160">
        <v>1939</v>
      </c>
      <c r="AD160">
        <v>0.83</v>
      </c>
      <c r="AE160">
        <v>1938</v>
      </c>
      <c r="AF160">
        <v>0.16</v>
      </c>
      <c r="AG160">
        <v>0.69</v>
      </c>
    </row>
    <row r="161" spans="1:33">
      <c r="A161">
        <v>131</v>
      </c>
      <c r="B161" t="s">
        <v>400</v>
      </c>
      <c r="C161" t="s">
        <v>122</v>
      </c>
      <c r="D161">
        <v>30</v>
      </c>
      <c r="E161">
        <v>35</v>
      </c>
      <c r="F161">
        <v>1</v>
      </c>
      <c r="G161" t="s">
        <v>390</v>
      </c>
      <c r="H161" t="s">
        <v>117</v>
      </c>
      <c r="I161" t="s">
        <v>351</v>
      </c>
      <c r="J161">
        <v>100</v>
      </c>
      <c r="K161">
        <v>1978</v>
      </c>
      <c r="L161">
        <v>1936</v>
      </c>
      <c r="M161">
        <v>1996</v>
      </c>
      <c r="N161">
        <v>100</v>
      </c>
      <c r="O161">
        <v>29.482164807699998</v>
      </c>
      <c r="P161">
        <v>0.29674187044</v>
      </c>
      <c r="Q161">
        <v>100</v>
      </c>
      <c r="R161">
        <v>1978</v>
      </c>
      <c r="S161">
        <v>0.88</v>
      </c>
      <c r="T161">
        <v>1976</v>
      </c>
      <c r="U161">
        <v>7.0000000000000007E-2</v>
      </c>
      <c r="V161">
        <v>7.3057442900800003E-3</v>
      </c>
      <c r="W161">
        <v>2.6406871404199999E-3</v>
      </c>
      <c r="X161">
        <v>6.26562951496E-3</v>
      </c>
      <c r="Y161">
        <v>0.183000663388</v>
      </c>
      <c r="Z161">
        <v>1.4153814705900001E-2</v>
      </c>
      <c r="AA161">
        <v>4.4794101787600002</v>
      </c>
      <c r="AB161">
        <v>0.16071901081500001</v>
      </c>
      <c r="AC161">
        <v>1978</v>
      </c>
      <c r="AD161">
        <v>0.87</v>
      </c>
      <c r="AE161">
        <v>1982</v>
      </c>
      <c r="AF161">
        <v>0.05</v>
      </c>
      <c r="AG161">
        <v>0.69</v>
      </c>
    </row>
    <row r="162" spans="1:33">
      <c r="A162">
        <v>132</v>
      </c>
      <c r="B162" t="s">
        <v>400</v>
      </c>
      <c r="C162" t="s">
        <v>122</v>
      </c>
      <c r="D162">
        <v>30</v>
      </c>
      <c r="E162">
        <v>35</v>
      </c>
      <c r="F162">
        <v>1</v>
      </c>
      <c r="G162" t="s">
        <v>390</v>
      </c>
      <c r="H162" t="s">
        <v>117</v>
      </c>
      <c r="I162" t="s">
        <v>351</v>
      </c>
      <c r="J162">
        <v>100</v>
      </c>
      <c r="K162">
        <v>1996</v>
      </c>
      <c r="L162">
        <v>1978</v>
      </c>
      <c r="M162">
        <v>2014</v>
      </c>
      <c r="N162">
        <v>100</v>
      </c>
      <c r="O162">
        <v>18.1601371167</v>
      </c>
      <c r="P162">
        <v>0.18943310207899999</v>
      </c>
      <c r="Q162">
        <v>100</v>
      </c>
      <c r="R162">
        <v>1996</v>
      </c>
      <c r="S162">
        <v>0.99</v>
      </c>
      <c r="T162">
        <v>1994</v>
      </c>
      <c r="U162">
        <v>0.01</v>
      </c>
      <c r="V162">
        <v>8.7811433719399996E-3</v>
      </c>
      <c r="W162">
        <v>6.26562951496E-3</v>
      </c>
      <c r="X162">
        <v>6.3382972135799995E-4</v>
      </c>
      <c r="Y162">
        <v>0.13067110010300001</v>
      </c>
      <c r="Z162">
        <v>1.9469073529399999E-2</v>
      </c>
      <c r="AA162">
        <v>7.58219001387</v>
      </c>
      <c r="AB162">
        <v>0.17848599289700001</v>
      </c>
      <c r="AC162">
        <v>1996</v>
      </c>
      <c r="AD162">
        <v>0.85</v>
      </c>
      <c r="AE162">
        <v>2000</v>
      </c>
      <c r="AF162">
        <v>7.0000000000000007E-2</v>
      </c>
      <c r="AG162">
        <v>0.93</v>
      </c>
    </row>
    <row r="163" spans="1:33">
      <c r="A163" t="s">
        <v>0</v>
      </c>
      <c r="B163" t="s">
        <v>1</v>
      </c>
      <c r="C163" t="s">
        <v>2</v>
      </c>
      <c r="D163" t="s">
        <v>3</v>
      </c>
      <c r="E163" t="s">
        <v>4</v>
      </c>
      <c r="F163" t="s">
        <v>5</v>
      </c>
      <c r="G163" t="s">
        <v>6</v>
      </c>
      <c r="H163" t="s">
        <v>7</v>
      </c>
      <c r="I163" t="s">
        <v>8</v>
      </c>
      <c r="J163" t="s">
        <v>9</v>
      </c>
      <c r="K163" t="s">
        <v>10</v>
      </c>
      <c r="L163" t="s">
        <v>11</v>
      </c>
      <c r="M163" t="s">
        <v>12</v>
      </c>
      <c r="N163" t="s">
        <v>13</v>
      </c>
      <c r="O163" t="s">
        <v>14</v>
      </c>
      <c r="P163" t="s">
        <v>15</v>
      </c>
      <c r="Q163" t="s">
        <v>16</v>
      </c>
      <c r="R163" t="s">
        <v>17</v>
      </c>
      <c r="S163" t="s">
        <v>18</v>
      </c>
      <c r="T163" t="s">
        <v>19</v>
      </c>
      <c r="U163" t="s">
        <v>20</v>
      </c>
      <c r="V163" t="s">
        <v>103</v>
      </c>
      <c r="W163" t="s">
        <v>104</v>
      </c>
      <c r="X163" t="s">
        <v>105</v>
      </c>
      <c r="Y163" t="s">
        <v>106</v>
      </c>
      <c r="Z163" t="s">
        <v>107</v>
      </c>
      <c r="AA163" t="s">
        <v>151</v>
      </c>
      <c r="AB163" t="s">
        <v>152</v>
      </c>
      <c r="AC163" t="s">
        <v>110</v>
      </c>
      <c r="AD163" t="s">
        <v>153</v>
      </c>
      <c r="AE163" t="s">
        <v>112</v>
      </c>
      <c r="AF163" t="s">
        <v>154</v>
      </c>
      <c r="AG163" t="s">
        <v>114</v>
      </c>
    </row>
    <row r="164" spans="1:33">
      <c r="A164">
        <v>133</v>
      </c>
      <c r="B164" t="s">
        <v>401</v>
      </c>
      <c r="C164" t="s">
        <v>402</v>
      </c>
      <c r="D164">
        <v>31</v>
      </c>
      <c r="E164">
        <v>36</v>
      </c>
      <c r="F164">
        <v>1</v>
      </c>
      <c r="G164" t="s">
        <v>390</v>
      </c>
      <c r="H164" t="s">
        <v>117</v>
      </c>
      <c r="I164" t="s">
        <v>354</v>
      </c>
      <c r="J164">
        <v>60</v>
      </c>
      <c r="K164">
        <v>1925</v>
      </c>
      <c r="L164">
        <v>1880</v>
      </c>
      <c r="M164">
        <v>1999</v>
      </c>
      <c r="N164">
        <v>60</v>
      </c>
      <c r="O164">
        <v>58.333897952299999</v>
      </c>
      <c r="P164">
        <v>0.28559131898099999</v>
      </c>
      <c r="Q164">
        <v>100</v>
      </c>
      <c r="R164">
        <v>1925</v>
      </c>
      <c r="S164">
        <v>1</v>
      </c>
      <c r="T164">
        <v>0</v>
      </c>
      <c r="U164">
        <v>0</v>
      </c>
      <c r="V164">
        <v>2.9376814049600001E-3</v>
      </c>
      <c r="W164">
        <v>-3.16848646315E-3</v>
      </c>
      <c r="X164">
        <v>-1.1344519363199999E-3</v>
      </c>
      <c r="Y164">
        <v>0.39995932252799998</v>
      </c>
      <c r="Z164">
        <v>3.5309641176499998E-2</v>
      </c>
      <c r="AA164">
        <v>10.7770737924</v>
      </c>
      <c r="AB164">
        <v>0.32393064170500002</v>
      </c>
      <c r="AC164">
        <v>1925</v>
      </c>
      <c r="AD164">
        <v>0.93</v>
      </c>
      <c r="AE164">
        <v>1923</v>
      </c>
      <c r="AF164">
        <v>0.04</v>
      </c>
      <c r="AG164">
        <v>1</v>
      </c>
    </row>
    <row r="165" spans="1:33">
      <c r="A165">
        <v>134</v>
      </c>
      <c r="B165" t="s">
        <v>401</v>
      </c>
      <c r="C165" t="s">
        <v>402</v>
      </c>
      <c r="D165">
        <v>31</v>
      </c>
      <c r="E165">
        <v>36</v>
      </c>
      <c r="F165">
        <v>1</v>
      </c>
      <c r="G165" t="s">
        <v>390</v>
      </c>
      <c r="H165" t="s">
        <v>117</v>
      </c>
      <c r="I165" t="s">
        <v>354</v>
      </c>
      <c r="J165">
        <v>60</v>
      </c>
      <c r="K165">
        <v>1999</v>
      </c>
      <c r="L165">
        <v>1925</v>
      </c>
      <c r="M165">
        <v>2014</v>
      </c>
      <c r="N165">
        <v>60</v>
      </c>
      <c r="O165">
        <v>62.473440482199997</v>
      </c>
      <c r="P165">
        <v>0.62795877272199996</v>
      </c>
      <c r="Q165">
        <v>60</v>
      </c>
      <c r="R165">
        <v>1999</v>
      </c>
      <c r="S165">
        <v>1</v>
      </c>
      <c r="T165">
        <v>0</v>
      </c>
      <c r="U165">
        <v>0</v>
      </c>
      <c r="V165">
        <v>5.39402783452E-3</v>
      </c>
      <c r="W165">
        <v>-1.1344519363199999E-3</v>
      </c>
      <c r="X165">
        <v>2.37988142857E-2</v>
      </c>
      <c r="Y165">
        <v>0.47891510841700002</v>
      </c>
      <c r="Z165">
        <v>5.2513466176499997E-2</v>
      </c>
      <c r="AA165">
        <v>10.873399019900001</v>
      </c>
      <c r="AB165">
        <v>0.43983824727800003</v>
      </c>
      <c r="AC165">
        <v>1999</v>
      </c>
      <c r="AD165">
        <v>0.67</v>
      </c>
      <c r="AE165">
        <v>2001</v>
      </c>
      <c r="AF165">
        <v>0.18</v>
      </c>
      <c r="AG165">
        <v>0.7</v>
      </c>
    </row>
    <row r="166" spans="1:33">
      <c r="A166">
        <v>135</v>
      </c>
      <c r="B166" t="s">
        <v>401</v>
      </c>
      <c r="C166" t="s">
        <v>403</v>
      </c>
      <c r="D166">
        <v>31</v>
      </c>
      <c r="E166">
        <v>37</v>
      </c>
      <c r="F166">
        <v>2</v>
      </c>
      <c r="G166" t="s">
        <v>390</v>
      </c>
      <c r="H166" t="s">
        <v>117</v>
      </c>
      <c r="I166" t="s">
        <v>354</v>
      </c>
      <c r="J166">
        <v>10</v>
      </c>
      <c r="K166">
        <v>1925</v>
      </c>
      <c r="L166">
        <v>1880</v>
      </c>
      <c r="M166">
        <v>1944</v>
      </c>
      <c r="N166">
        <v>40</v>
      </c>
      <c r="O166">
        <v>42.638769992</v>
      </c>
      <c r="P166">
        <v>0.38934074923799999</v>
      </c>
      <c r="Q166">
        <v>100</v>
      </c>
      <c r="R166">
        <v>1925</v>
      </c>
      <c r="S166">
        <v>1</v>
      </c>
      <c r="T166">
        <v>0</v>
      </c>
      <c r="U166">
        <v>0</v>
      </c>
      <c r="V166">
        <v>6.5773335227300002E-3</v>
      </c>
      <c r="W166">
        <v>-3.16848646315E-3</v>
      </c>
      <c r="X166">
        <v>1.07119192982E-2</v>
      </c>
      <c r="Y166">
        <v>0.35335276159200002</v>
      </c>
      <c r="Z166">
        <v>3.5309641176499998E-2</v>
      </c>
      <c r="AA166">
        <v>10.7770737924</v>
      </c>
      <c r="AB166">
        <v>0.32393064170500002</v>
      </c>
      <c r="AC166">
        <v>1925</v>
      </c>
      <c r="AD166">
        <v>0.93</v>
      </c>
      <c r="AE166">
        <v>1923</v>
      </c>
      <c r="AF166">
        <v>0.04</v>
      </c>
      <c r="AG166">
        <v>1</v>
      </c>
    </row>
    <row r="167" spans="1:33">
      <c r="A167">
        <v>136</v>
      </c>
      <c r="B167" t="s">
        <v>401</v>
      </c>
      <c r="C167" t="s">
        <v>403</v>
      </c>
      <c r="D167">
        <v>31</v>
      </c>
      <c r="E167">
        <v>37</v>
      </c>
      <c r="F167">
        <v>2</v>
      </c>
      <c r="G167" t="s">
        <v>390</v>
      </c>
      <c r="H167" t="s">
        <v>117</v>
      </c>
      <c r="I167" t="s">
        <v>354</v>
      </c>
      <c r="J167">
        <v>10</v>
      </c>
      <c r="K167">
        <v>1944</v>
      </c>
      <c r="L167">
        <v>1925</v>
      </c>
      <c r="M167">
        <v>1994</v>
      </c>
      <c r="N167">
        <v>40</v>
      </c>
      <c r="O167">
        <v>17.9644204469</v>
      </c>
      <c r="P167">
        <v>-0.16532987812300001</v>
      </c>
      <c r="Q167">
        <v>40</v>
      </c>
      <c r="R167">
        <v>1944</v>
      </c>
      <c r="S167">
        <v>0.92</v>
      </c>
      <c r="T167">
        <v>1962</v>
      </c>
      <c r="U167">
        <v>0.06</v>
      </c>
      <c r="V167">
        <v>-2.8535378151300001E-3</v>
      </c>
      <c r="W167">
        <v>1.07119192982E-2</v>
      </c>
      <c r="X167">
        <v>-6.1080475390099995E-4</v>
      </c>
      <c r="Y167">
        <v>-0.244720425091</v>
      </c>
      <c r="Z167">
        <v>-1.8567801470599998E-2</v>
      </c>
      <c r="AA167">
        <v>7.3775958798600003</v>
      </c>
      <c r="AB167">
        <v>-0.186353200967</v>
      </c>
      <c r="AC167">
        <v>1944</v>
      </c>
      <c r="AD167">
        <v>0.99</v>
      </c>
      <c r="AE167">
        <v>1945</v>
      </c>
      <c r="AF167">
        <v>0.01</v>
      </c>
      <c r="AG167">
        <v>0.98</v>
      </c>
    </row>
    <row r="168" spans="1:33">
      <c r="A168">
        <v>137</v>
      </c>
      <c r="B168" t="s">
        <v>401</v>
      </c>
      <c r="C168" t="s">
        <v>403</v>
      </c>
      <c r="D168">
        <v>31</v>
      </c>
      <c r="E168">
        <v>37</v>
      </c>
      <c r="F168">
        <v>2</v>
      </c>
      <c r="G168" t="s">
        <v>390</v>
      </c>
      <c r="H168" t="s">
        <v>117</v>
      </c>
      <c r="I168" t="s">
        <v>354</v>
      </c>
      <c r="J168">
        <v>10</v>
      </c>
      <c r="K168">
        <v>1994</v>
      </c>
      <c r="L168">
        <v>1944</v>
      </c>
      <c r="M168">
        <v>2002</v>
      </c>
      <c r="N168">
        <v>10</v>
      </c>
      <c r="O168">
        <v>28.521106082199999</v>
      </c>
      <c r="P168">
        <v>0.350267788232</v>
      </c>
      <c r="Q168">
        <v>40</v>
      </c>
      <c r="R168">
        <v>1994</v>
      </c>
      <c r="S168">
        <v>1</v>
      </c>
      <c r="T168">
        <v>0</v>
      </c>
      <c r="U168">
        <v>0</v>
      </c>
      <c r="V168">
        <v>4.0040645052099996E-3</v>
      </c>
      <c r="W168">
        <v>-6.1080475390099995E-4</v>
      </c>
      <c r="X168">
        <v>3.0221357142900002E-2</v>
      </c>
      <c r="Y168">
        <v>0.229842479328</v>
      </c>
      <c r="Z168">
        <v>3.0570676470600001E-2</v>
      </c>
      <c r="AA168">
        <v>9.1050006439400004</v>
      </c>
      <c r="AB168">
        <v>0.27787316228199999</v>
      </c>
      <c r="AC168">
        <v>1994</v>
      </c>
      <c r="AD168">
        <v>0.94</v>
      </c>
      <c r="AE168">
        <v>1999</v>
      </c>
      <c r="AF168">
        <v>0.06</v>
      </c>
      <c r="AG168">
        <v>0.6</v>
      </c>
    </row>
    <row r="169" spans="1:33">
      <c r="A169">
        <v>138</v>
      </c>
      <c r="B169" t="s">
        <v>401</v>
      </c>
      <c r="C169" t="s">
        <v>403</v>
      </c>
      <c r="D169">
        <v>31</v>
      </c>
      <c r="E169">
        <v>37</v>
      </c>
      <c r="F169">
        <v>2</v>
      </c>
      <c r="G169" t="s">
        <v>390</v>
      </c>
      <c r="H169" t="s">
        <v>117</v>
      </c>
      <c r="I169" t="s">
        <v>354</v>
      </c>
      <c r="J169">
        <v>10</v>
      </c>
      <c r="K169">
        <v>2002</v>
      </c>
      <c r="L169">
        <v>1994</v>
      </c>
      <c r="M169">
        <v>2014</v>
      </c>
      <c r="N169">
        <v>10</v>
      </c>
      <c r="O169">
        <v>14.417688221200001</v>
      </c>
      <c r="P169">
        <v>0.39772197578099999</v>
      </c>
      <c r="Q169">
        <v>10</v>
      </c>
      <c r="R169">
        <v>2001</v>
      </c>
      <c r="S169">
        <v>0.52</v>
      </c>
      <c r="T169">
        <v>2002</v>
      </c>
      <c r="U169">
        <v>0.47</v>
      </c>
      <c r="V169">
        <v>3.2760954135300002E-2</v>
      </c>
      <c r="W169">
        <v>3.0221357142900002E-2</v>
      </c>
      <c r="X169">
        <v>1.1967562936999999E-2</v>
      </c>
      <c r="Y169">
        <v>0.208214757576</v>
      </c>
      <c r="Z169">
        <v>4.0188211764699999E-2</v>
      </c>
      <c r="AA169">
        <v>11.541638973</v>
      </c>
      <c r="AB169">
        <v>0.37838713038999999</v>
      </c>
      <c r="AC169">
        <v>2001</v>
      </c>
      <c r="AD169">
        <v>0.75</v>
      </c>
      <c r="AE169">
        <v>2002</v>
      </c>
      <c r="AF169">
        <v>0.2</v>
      </c>
      <c r="AG169">
        <v>0.64</v>
      </c>
    </row>
    <row r="170" spans="1:33">
      <c r="A170">
        <v>139</v>
      </c>
      <c r="B170" t="s">
        <v>401</v>
      </c>
      <c r="C170" t="s">
        <v>404</v>
      </c>
      <c r="D170">
        <v>31</v>
      </c>
      <c r="E170">
        <v>38</v>
      </c>
      <c r="F170">
        <v>3</v>
      </c>
      <c r="G170" t="s">
        <v>390</v>
      </c>
      <c r="H170" t="s">
        <v>117</v>
      </c>
      <c r="I170" t="s">
        <v>354</v>
      </c>
      <c r="J170">
        <v>30</v>
      </c>
      <c r="K170">
        <v>1925</v>
      </c>
      <c r="L170">
        <v>1880</v>
      </c>
      <c r="M170">
        <v>1944</v>
      </c>
      <c r="N170">
        <v>40</v>
      </c>
      <c r="O170">
        <v>42.638769992</v>
      </c>
      <c r="P170">
        <v>0.38934074923799999</v>
      </c>
      <c r="Q170">
        <v>100</v>
      </c>
      <c r="R170">
        <v>1925</v>
      </c>
      <c r="S170">
        <v>1</v>
      </c>
      <c r="T170">
        <v>0</v>
      </c>
      <c r="U170">
        <v>0</v>
      </c>
      <c r="V170">
        <v>6.5773335227300002E-3</v>
      </c>
      <c r="W170">
        <v>-3.16848646315E-3</v>
      </c>
      <c r="X170">
        <v>1.07119192982E-2</v>
      </c>
      <c r="Y170">
        <v>0.35335276159200002</v>
      </c>
      <c r="Z170">
        <v>3.5309641176499998E-2</v>
      </c>
      <c r="AA170">
        <v>10.7770737924</v>
      </c>
      <c r="AB170">
        <v>0.32393064170500002</v>
      </c>
      <c r="AC170">
        <v>1925</v>
      </c>
      <c r="AD170">
        <v>0.93</v>
      </c>
      <c r="AE170">
        <v>1923</v>
      </c>
      <c r="AF170">
        <v>0.04</v>
      </c>
      <c r="AG170">
        <v>1</v>
      </c>
    </row>
    <row r="171" spans="1:33">
      <c r="A171">
        <v>140</v>
      </c>
      <c r="B171" t="s">
        <v>401</v>
      </c>
      <c r="C171" t="s">
        <v>404</v>
      </c>
      <c r="D171">
        <v>31</v>
      </c>
      <c r="E171">
        <v>38</v>
      </c>
      <c r="F171">
        <v>3</v>
      </c>
      <c r="G171" t="s">
        <v>390</v>
      </c>
      <c r="H171" t="s">
        <v>117</v>
      </c>
      <c r="I171" t="s">
        <v>354</v>
      </c>
      <c r="J171">
        <v>30</v>
      </c>
      <c r="K171">
        <v>1944</v>
      </c>
      <c r="L171">
        <v>1925</v>
      </c>
      <c r="M171">
        <v>1994</v>
      </c>
      <c r="N171">
        <v>40</v>
      </c>
      <c r="O171">
        <v>17.9644204469</v>
      </c>
      <c r="P171">
        <v>-0.16532987812300001</v>
      </c>
      <c r="Q171">
        <v>40</v>
      </c>
      <c r="R171">
        <v>1944</v>
      </c>
      <c r="S171">
        <v>0.92</v>
      </c>
      <c r="T171">
        <v>1962</v>
      </c>
      <c r="U171">
        <v>0.06</v>
      </c>
      <c r="V171">
        <v>-2.8535378151300001E-3</v>
      </c>
      <c r="W171">
        <v>1.07119192982E-2</v>
      </c>
      <c r="X171">
        <v>-6.1080475390099995E-4</v>
      </c>
      <c r="Y171">
        <v>-0.244720425091</v>
      </c>
      <c r="Z171">
        <v>-1.8567801470599998E-2</v>
      </c>
      <c r="AA171">
        <v>7.3775958798600003</v>
      </c>
      <c r="AB171">
        <v>-0.186353200967</v>
      </c>
      <c r="AC171">
        <v>1944</v>
      </c>
      <c r="AD171">
        <v>0.99</v>
      </c>
      <c r="AE171">
        <v>1945</v>
      </c>
      <c r="AF171">
        <v>0.01</v>
      </c>
      <c r="AG171">
        <v>0.98</v>
      </c>
    </row>
    <row r="172" spans="1:33">
      <c r="A172">
        <v>141</v>
      </c>
      <c r="B172" t="s">
        <v>401</v>
      </c>
      <c r="C172" t="s">
        <v>404</v>
      </c>
      <c r="D172">
        <v>31</v>
      </c>
      <c r="E172">
        <v>38</v>
      </c>
      <c r="F172">
        <v>3</v>
      </c>
      <c r="G172" t="s">
        <v>390</v>
      </c>
      <c r="H172" t="s">
        <v>117</v>
      </c>
      <c r="I172" t="s">
        <v>354</v>
      </c>
      <c r="J172">
        <v>30</v>
      </c>
      <c r="K172">
        <v>1994</v>
      </c>
      <c r="L172">
        <v>1944</v>
      </c>
      <c r="M172">
        <v>2001</v>
      </c>
      <c r="N172">
        <v>30</v>
      </c>
      <c r="O172">
        <v>24.855463180800001</v>
      </c>
      <c r="P172">
        <v>0.32416408405399999</v>
      </c>
      <c r="Q172">
        <v>40</v>
      </c>
      <c r="R172">
        <v>1994</v>
      </c>
      <c r="S172">
        <v>1</v>
      </c>
      <c r="T172">
        <v>0</v>
      </c>
      <c r="U172">
        <v>0</v>
      </c>
      <c r="V172">
        <v>3.3000487425500001E-3</v>
      </c>
      <c r="W172">
        <v>-6.1080475390099995E-4</v>
      </c>
      <c r="X172">
        <v>1.8735642857099999E-2</v>
      </c>
      <c r="Y172">
        <v>0.26429962218500003</v>
      </c>
      <c r="Z172">
        <v>3.0570676470600001E-2</v>
      </c>
      <c r="AA172">
        <v>9.1050006439400004</v>
      </c>
      <c r="AB172">
        <v>0.27787316228199999</v>
      </c>
      <c r="AC172">
        <v>1994</v>
      </c>
      <c r="AD172">
        <v>0.94</v>
      </c>
      <c r="AE172">
        <v>1999</v>
      </c>
      <c r="AF172">
        <v>0.06</v>
      </c>
      <c r="AG172">
        <v>0.6</v>
      </c>
    </row>
    <row r="173" spans="1:33">
      <c r="A173">
        <v>142</v>
      </c>
      <c r="B173" t="s">
        <v>401</v>
      </c>
      <c r="C173" t="s">
        <v>404</v>
      </c>
      <c r="D173">
        <v>31</v>
      </c>
      <c r="E173">
        <v>38</v>
      </c>
      <c r="F173">
        <v>3</v>
      </c>
      <c r="G173" t="s">
        <v>390</v>
      </c>
      <c r="H173" t="s">
        <v>117</v>
      </c>
      <c r="I173" t="s">
        <v>354</v>
      </c>
      <c r="J173">
        <v>30</v>
      </c>
      <c r="K173">
        <v>2001</v>
      </c>
      <c r="L173">
        <v>1994</v>
      </c>
      <c r="M173">
        <v>2014</v>
      </c>
      <c r="N173">
        <v>30</v>
      </c>
      <c r="O173">
        <v>14.417688221200001</v>
      </c>
      <c r="P173">
        <v>0.39772197578099999</v>
      </c>
      <c r="Q173">
        <v>30</v>
      </c>
      <c r="R173">
        <v>2001</v>
      </c>
      <c r="S173">
        <v>0.52</v>
      </c>
      <c r="T173">
        <v>2002</v>
      </c>
      <c r="U173">
        <v>0.47</v>
      </c>
      <c r="V173">
        <v>3.2760954135300002E-2</v>
      </c>
      <c r="W173">
        <v>1.8735642857099999E-2</v>
      </c>
      <c r="X173">
        <v>1.6181236263700001E-2</v>
      </c>
      <c r="Y173">
        <v>0.233083791209</v>
      </c>
      <c r="Z173">
        <v>4.1123798529399999E-2</v>
      </c>
      <c r="AA173">
        <v>11.5491205118</v>
      </c>
      <c r="AB173">
        <v>0.38371273863900002</v>
      </c>
      <c r="AC173">
        <v>2001</v>
      </c>
      <c r="AD173">
        <v>0.81</v>
      </c>
      <c r="AE173">
        <v>1999</v>
      </c>
      <c r="AF173">
        <v>0.1</v>
      </c>
      <c r="AG173">
        <v>0.45</v>
      </c>
    </row>
    <row r="174" spans="1:33">
      <c r="A174" t="s">
        <v>0</v>
      </c>
      <c r="B174" t="s">
        <v>1</v>
      </c>
      <c r="C174" t="s">
        <v>2</v>
      </c>
      <c r="D174" t="s">
        <v>3</v>
      </c>
      <c r="E174" t="s">
        <v>4</v>
      </c>
      <c r="F174" t="s">
        <v>5</v>
      </c>
      <c r="G174" t="s">
        <v>6</v>
      </c>
      <c r="H174" t="s">
        <v>7</v>
      </c>
      <c r="I174" t="s">
        <v>8</v>
      </c>
      <c r="J174" t="s">
        <v>9</v>
      </c>
      <c r="K174" t="s">
        <v>10</v>
      </c>
      <c r="L174" t="s">
        <v>11</v>
      </c>
      <c r="M174" t="s">
        <v>12</v>
      </c>
      <c r="N174" t="s">
        <v>13</v>
      </c>
      <c r="O174" t="s">
        <v>14</v>
      </c>
      <c r="P174" t="s">
        <v>15</v>
      </c>
      <c r="Q174" t="s">
        <v>16</v>
      </c>
      <c r="R174" t="s">
        <v>17</v>
      </c>
      <c r="S174" t="s">
        <v>18</v>
      </c>
      <c r="T174" t="s">
        <v>19</v>
      </c>
      <c r="U174" t="s">
        <v>20</v>
      </c>
      <c r="V174" t="s">
        <v>103</v>
      </c>
      <c r="W174" t="s">
        <v>104</v>
      </c>
      <c r="X174" t="s">
        <v>105</v>
      </c>
      <c r="Y174" t="s">
        <v>106</v>
      </c>
      <c r="Z174" t="s">
        <v>107</v>
      </c>
      <c r="AA174" t="s">
        <v>151</v>
      </c>
      <c r="AB174" t="s">
        <v>152</v>
      </c>
      <c r="AC174" t="s">
        <v>110</v>
      </c>
      <c r="AD174" t="s">
        <v>153</v>
      </c>
      <c r="AE174" t="s">
        <v>112</v>
      </c>
      <c r="AF174" t="s">
        <v>154</v>
      </c>
      <c r="AG174" t="s">
        <v>114</v>
      </c>
    </row>
    <row r="175" spans="1:33">
      <c r="A175">
        <v>143</v>
      </c>
      <c r="B175" t="s">
        <v>405</v>
      </c>
      <c r="C175" t="s">
        <v>406</v>
      </c>
      <c r="D175">
        <v>32</v>
      </c>
      <c r="E175">
        <v>39</v>
      </c>
      <c r="F175">
        <v>1</v>
      </c>
      <c r="G175" t="s">
        <v>390</v>
      </c>
      <c r="H175" t="s">
        <v>117</v>
      </c>
      <c r="I175" t="s">
        <v>357</v>
      </c>
      <c r="J175">
        <v>94</v>
      </c>
      <c r="K175">
        <v>1886</v>
      </c>
      <c r="L175">
        <v>1880</v>
      </c>
      <c r="M175">
        <v>1936</v>
      </c>
      <c r="N175">
        <v>100</v>
      </c>
      <c r="O175">
        <v>24.659261033</v>
      </c>
      <c r="P175">
        <v>-0.26464222939499998</v>
      </c>
      <c r="Q175">
        <v>100</v>
      </c>
      <c r="R175">
        <v>1886</v>
      </c>
      <c r="S175">
        <v>0.93</v>
      </c>
      <c r="T175">
        <v>1893</v>
      </c>
      <c r="U175">
        <v>7.0000000000000007E-2</v>
      </c>
      <c r="V175">
        <v>-3.4429456183600001E-3</v>
      </c>
      <c r="W175">
        <v>-1.7718285714300001E-2</v>
      </c>
      <c r="X175">
        <v>-6.0872936374499996E-4</v>
      </c>
      <c r="Y175">
        <v>-0.19579830693899999</v>
      </c>
      <c r="Z175">
        <v>-1.85796857143E-2</v>
      </c>
      <c r="AA175">
        <v>9.3287273220000007</v>
      </c>
      <c r="AB175">
        <v>-0.178212008353</v>
      </c>
      <c r="AC175">
        <v>1886</v>
      </c>
      <c r="AD175">
        <v>0.96</v>
      </c>
      <c r="AE175">
        <v>1884</v>
      </c>
      <c r="AF175">
        <v>0.03</v>
      </c>
      <c r="AG175">
        <v>0.91</v>
      </c>
    </row>
    <row r="176" spans="1:33">
      <c r="A176">
        <v>144</v>
      </c>
      <c r="B176" t="s">
        <v>405</v>
      </c>
      <c r="C176" t="s">
        <v>406</v>
      </c>
      <c r="D176">
        <v>32</v>
      </c>
      <c r="E176">
        <v>39</v>
      </c>
      <c r="F176">
        <v>1</v>
      </c>
      <c r="G176" t="s">
        <v>390</v>
      </c>
      <c r="H176" t="s">
        <v>117</v>
      </c>
      <c r="I176" t="s">
        <v>357</v>
      </c>
      <c r="J176">
        <v>94</v>
      </c>
      <c r="K176">
        <v>1936</v>
      </c>
      <c r="L176">
        <v>1886</v>
      </c>
      <c r="M176">
        <v>1969</v>
      </c>
      <c r="N176">
        <v>100</v>
      </c>
      <c r="O176">
        <v>52.178111942800001</v>
      </c>
      <c r="P176">
        <v>0.26028775100399998</v>
      </c>
      <c r="Q176">
        <v>100</v>
      </c>
      <c r="R176">
        <v>1936</v>
      </c>
      <c r="S176">
        <v>0.91</v>
      </c>
      <c r="T176">
        <v>1933</v>
      </c>
      <c r="U176">
        <v>0.08</v>
      </c>
      <c r="V176">
        <v>4.5210429453E-3</v>
      </c>
      <c r="W176">
        <v>-6.0872936374499996E-4</v>
      </c>
      <c r="X176">
        <v>2.3214191176400001E-3</v>
      </c>
      <c r="Y176">
        <v>0.235794273503</v>
      </c>
      <c r="Z176">
        <v>3.0949482352900001E-2</v>
      </c>
      <c r="AA176">
        <v>10.099771628999999</v>
      </c>
      <c r="AB176">
        <v>0.281086728289</v>
      </c>
      <c r="AC176">
        <v>1933</v>
      </c>
      <c r="AD176">
        <v>0.6</v>
      </c>
      <c r="AE176">
        <v>1936</v>
      </c>
      <c r="AF176">
        <v>0.25</v>
      </c>
      <c r="AG176">
        <v>0.95</v>
      </c>
    </row>
    <row r="177" spans="1:33">
      <c r="A177">
        <v>145</v>
      </c>
      <c r="B177" t="s">
        <v>405</v>
      </c>
      <c r="C177" t="s">
        <v>406</v>
      </c>
      <c r="D177">
        <v>32</v>
      </c>
      <c r="E177">
        <v>39</v>
      </c>
      <c r="F177">
        <v>1</v>
      </c>
      <c r="G177" t="s">
        <v>390</v>
      </c>
      <c r="H177" t="s">
        <v>117</v>
      </c>
      <c r="I177" t="s">
        <v>357</v>
      </c>
      <c r="J177">
        <v>94</v>
      </c>
      <c r="K177">
        <v>1969</v>
      </c>
      <c r="L177">
        <v>1936</v>
      </c>
      <c r="M177">
        <v>1976</v>
      </c>
      <c r="N177">
        <v>94</v>
      </c>
      <c r="O177">
        <v>21.840063102199998</v>
      </c>
      <c r="P177">
        <v>0.221244804125</v>
      </c>
      <c r="Q177">
        <v>100</v>
      </c>
      <c r="R177">
        <v>1968</v>
      </c>
      <c r="S177">
        <v>0.44</v>
      </c>
      <c r="T177">
        <v>1967</v>
      </c>
      <c r="U177">
        <v>0.3</v>
      </c>
      <c r="V177">
        <v>6.3689866791699998E-3</v>
      </c>
      <c r="W177">
        <v>2.3214191176400001E-3</v>
      </c>
      <c r="X177">
        <v>1.3436535714300001E-2</v>
      </c>
      <c r="Y177">
        <v>0.139628813598</v>
      </c>
      <c r="Z177">
        <v>2.4409101470599999E-2</v>
      </c>
      <c r="AA177">
        <v>10.715242445399999</v>
      </c>
      <c r="AB177">
        <v>0.22631720598800001</v>
      </c>
      <c r="AC177">
        <v>1969</v>
      </c>
      <c r="AD177">
        <v>0.56999999999999995</v>
      </c>
      <c r="AE177">
        <v>1968</v>
      </c>
      <c r="AF177">
        <v>0.23</v>
      </c>
      <c r="AG177">
        <v>0.91</v>
      </c>
    </row>
    <row r="178" spans="1:33">
      <c r="A178">
        <v>146</v>
      </c>
      <c r="B178" t="s">
        <v>405</v>
      </c>
      <c r="C178" t="s">
        <v>406</v>
      </c>
      <c r="D178">
        <v>32</v>
      </c>
      <c r="E178">
        <v>39</v>
      </c>
      <c r="F178">
        <v>1</v>
      </c>
      <c r="G178" t="s">
        <v>390</v>
      </c>
      <c r="H178" t="s">
        <v>117</v>
      </c>
      <c r="I178" t="s">
        <v>357</v>
      </c>
      <c r="J178">
        <v>94</v>
      </c>
      <c r="K178">
        <v>1976</v>
      </c>
      <c r="L178">
        <v>1969</v>
      </c>
      <c r="M178">
        <v>1995</v>
      </c>
      <c r="N178">
        <v>94</v>
      </c>
      <c r="O178">
        <v>13.7219000933</v>
      </c>
      <c r="P178">
        <v>0.10272721568400001</v>
      </c>
      <c r="Q178">
        <v>94</v>
      </c>
      <c r="R178">
        <v>1976</v>
      </c>
      <c r="S178">
        <v>0.91</v>
      </c>
      <c r="T178">
        <v>1973</v>
      </c>
      <c r="U178">
        <v>0.09</v>
      </c>
      <c r="V178">
        <v>5.3658194871800003E-3</v>
      </c>
      <c r="W178">
        <v>1.3436535714300001E-2</v>
      </c>
      <c r="X178">
        <v>1.20740526316E-3</v>
      </c>
      <c r="Y178">
        <v>4.9617347744399999E-2</v>
      </c>
      <c r="Z178">
        <v>1.07016323529E-2</v>
      </c>
      <c r="AA178">
        <v>9.9403052723399998</v>
      </c>
      <c r="AB178">
        <v>0.12087593960699999</v>
      </c>
      <c r="AC178">
        <v>1973</v>
      </c>
      <c r="AD178">
        <v>0.97</v>
      </c>
      <c r="AE178">
        <v>1976</v>
      </c>
      <c r="AF178">
        <v>0.02</v>
      </c>
      <c r="AG178">
        <v>0.56000000000000005</v>
      </c>
    </row>
    <row r="179" spans="1:33">
      <c r="A179">
        <v>147</v>
      </c>
      <c r="B179" t="s">
        <v>405</v>
      </c>
      <c r="C179" t="s">
        <v>406</v>
      </c>
      <c r="D179">
        <v>32</v>
      </c>
      <c r="E179">
        <v>39</v>
      </c>
      <c r="F179">
        <v>1</v>
      </c>
      <c r="G179" t="s">
        <v>390</v>
      </c>
      <c r="H179" t="s">
        <v>117</v>
      </c>
      <c r="I179" t="s">
        <v>357</v>
      </c>
      <c r="J179">
        <v>94</v>
      </c>
      <c r="K179">
        <v>1995</v>
      </c>
      <c r="L179">
        <v>1976</v>
      </c>
      <c r="M179">
        <v>2014</v>
      </c>
      <c r="N179">
        <v>94</v>
      </c>
      <c r="O179">
        <v>25.679285016400001</v>
      </c>
      <c r="P179">
        <v>0.13026705836999999</v>
      </c>
      <c r="Q179">
        <v>100</v>
      </c>
      <c r="R179">
        <v>1995</v>
      </c>
      <c r="S179">
        <v>1</v>
      </c>
      <c r="T179">
        <v>0</v>
      </c>
      <c r="U179">
        <v>0</v>
      </c>
      <c r="V179">
        <v>5.4619913557300004E-3</v>
      </c>
      <c r="W179">
        <v>1.20740526316E-3</v>
      </c>
      <c r="X179">
        <v>1.30564210526E-3</v>
      </c>
      <c r="Y179">
        <v>0.106415615789</v>
      </c>
      <c r="Z179">
        <v>1.03679882353E-2</v>
      </c>
      <c r="AA179">
        <v>10.7844762818</v>
      </c>
      <c r="AB179">
        <v>0.117598284454</v>
      </c>
      <c r="AC179">
        <v>1995</v>
      </c>
      <c r="AD179">
        <v>0.95</v>
      </c>
      <c r="AE179">
        <v>1996</v>
      </c>
      <c r="AF179">
        <v>0.04</v>
      </c>
      <c r="AG179">
        <v>1</v>
      </c>
    </row>
    <row r="180" spans="1:33">
      <c r="A180">
        <v>148</v>
      </c>
      <c r="B180" t="s">
        <v>405</v>
      </c>
      <c r="C180" t="s">
        <v>407</v>
      </c>
      <c r="D180">
        <v>32</v>
      </c>
      <c r="E180">
        <v>40</v>
      </c>
      <c r="F180">
        <v>2</v>
      </c>
      <c r="G180" t="s">
        <v>390</v>
      </c>
      <c r="H180" t="s">
        <v>117</v>
      </c>
      <c r="I180" t="s">
        <v>357</v>
      </c>
      <c r="J180">
        <v>6</v>
      </c>
      <c r="K180">
        <v>1886</v>
      </c>
      <c r="L180">
        <v>1880</v>
      </c>
      <c r="M180">
        <v>1936</v>
      </c>
      <c r="N180">
        <v>100</v>
      </c>
      <c r="O180">
        <v>24.659261033</v>
      </c>
      <c r="P180">
        <v>-0.26464222939499998</v>
      </c>
      <c r="Q180">
        <v>100</v>
      </c>
      <c r="R180">
        <v>1886</v>
      </c>
      <c r="S180">
        <v>0.93</v>
      </c>
      <c r="T180">
        <v>1893</v>
      </c>
      <c r="U180">
        <v>7.0000000000000007E-2</v>
      </c>
      <c r="V180">
        <v>-3.4429456183600001E-3</v>
      </c>
      <c r="W180">
        <v>-1.7718285714300001E-2</v>
      </c>
      <c r="X180">
        <v>-6.0872936374499996E-4</v>
      </c>
      <c r="Y180">
        <v>-0.19579830693899999</v>
      </c>
      <c r="Z180">
        <v>-1.85796857143E-2</v>
      </c>
      <c r="AA180">
        <v>9.3287273220000007</v>
      </c>
      <c r="AB180">
        <v>-0.178212008353</v>
      </c>
      <c r="AC180">
        <v>1886</v>
      </c>
      <c r="AD180">
        <v>0.96</v>
      </c>
      <c r="AE180">
        <v>1884</v>
      </c>
      <c r="AF180">
        <v>0.03</v>
      </c>
      <c r="AG180">
        <v>0.91</v>
      </c>
    </row>
    <row r="181" spans="1:33">
      <c r="A181">
        <v>149</v>
      </c>
      <c r="B181" t="s">
        <v>405</v>
      </c>
      <c r="C181" t="s">
        <v>407</v>
      </c>
      <c r="D181">
        <v>32</v>
      </c>
      <c r="E181">
        <v>40</v>
      </c>
      <c r="F181">
        <v>2</v>
      </c>
      <c r="G181" t="s">
        <v>390</v>
      </c>
      <c r="H181" t="s">
        <v>117</v>
      </c>
      <c r="I181" t="s">
        <v>357</v>
      </c>
      <c r="J181">
        <v>6</v>
      </c>
      <c r="K181">
        <v>1936</v>
      </c>
      <c r="L181">
        <v>1886</v>
      </c>
      <c r="M181">
        <v>1969</v>
      </c>
      <c r="N181">
        <v>100</v>
      </c>
      <c r="O181">
        <v>52.178111942800001</v>
      </c>
      <c r="P181">
        <v>0.26028775100399998</v>
      </c>
      <c r="Q181">
        <v>100</v>
      </c>
      <c r="R181">
        <v>1936</v>
      </c>
      <c r="S181">
        <v>0.91</v>
      </c>
      <c r="T181">
        <v>1933</v>
      </c>
      <c r="U181">
        <v>0.08</v>
      </c>
      <c r="V181">
        <v>4.5210429453E-3</v>
      </c>
      <c r="W181">
        <v>-6.0872936374499996E-4</v>
      </c>
      <c r="X181">
        <v>2.3214191176400001E-3</v>
      </c>
      <c r="Y181">
        <v>0.235794273503</v>
      </c>
      <c r="Z181">
        <v>3.0949482352900001E-2</v>
      </c>
      <c r="AA181">
        <v>10.099771628999999</v>
      </c>
      <c r="AB181">
        <v>0.281086728289</v>
      </c>
      <c r="AC181">
        <v>1933</v>
      </c>
      <c r="AD181">
        <v>0.6</v>
      </c>
      <c r="AE181">
        <v>1936</v>
      </c>
      <c r="AF181">
        <v>0.25</v>
      </c>
      <c r="AG181">
        <v>0.95</v>
      </c>
    </row>
    <row r="182" spans="1:33">
      <c r="A182">
        <v>150</v>
      </c>
      <c r="B182" t="s">
        <v>405</v>
      </c>
      <c r="C182" t="s">
        <v>407</v>
      </c>
      <c r="D182">
        <v>32</v>
      </c>
      <c r="E182">
        <v>40</v>
      </c>
      <c r="F182">
        <v>2</v>
      </c>
      <c r="G182" t="s">
        <v>390</v>
      </c>
      <c r="H182" t="s">
        <v>117</v>
      </c>
      <c r="I182" t="s">
        <v>357</v>
      </c>
      <c r="J182">
        <v>6</v>
      </c>
      <c r="K182">
        <v>1969</v>
      </c>
      <c r="L182">
        <v>1936</v>
      </c>
      <c r="M182">
        <v>1995</v>
      </c>
      <c r="N182">
        <v>6</v>
      </c>
      <c r="O182">
        <v>46.529758429300003</v>
      </c>
      <c r="P182">
        <v>0.30548041893799999</v>
      </c>
      <c r="Q182">
        <v>100</v>
      </c>
      <c r="R182">
        <v>1969</v>
      </c>
      <c r="S182">
        <v>1</v>
      </c>
      <c r="T182">
        <v>0</v>
      </c>
      <c r="U182">
        <v>0</v>
      </c>
      <c r="V182">
        <v>8.5133015780200008E-3</v>
      </c>
      <c r="W182">
        <v>2.3214191176400001E-3</v>
      </c>
      <c r="X182">
        <v>5.3658194871800003E-3</v>
      </c>
      <c r="Y182">
        <v>0.195475591181</v>
      </c>
      <c r="Z182">
        <v>2.4409101470599999E-2</v>
      </c>
      <c r="AA182">
        <v>10.715242445399999</v>
      </c>
      <c r="AB182">
        <v>0.22631720598800001</v>
      </c>
      <c r="AC182">
        <v>1969</v>
      </c>
      <c r="AD182">
        <v>0.56999999999999995</v>
      </c>
      <c r="AE182">
        <v>1968</v>
      </c>
      <c r="AF182">
        <v>0.23</v>
      </c>
      <c r="AG182">
        <v>0.91</v>
      </c>
    </row>
    <row r="183" spans="1:33">
      <c r="A183">
        <v>151</v>
      </c>
      <c r="B183" t="s">
        <v>405</v>
      </c>
      <c r="C183" t="s">
        <v>407</v>
      </c>
      <c r="D183">
        <v>32</v>
      </c>
      <c r="E183">
        <v>40</v>
      </c>
      <c r="F183">
        <v>2</v>
      </c>
      <c r="G183" t="s">
        <v>390</v>
      </c>
      <c r="H183" t="s">
        <v>117</v>
      </c>
      <c r="I183" t="s">
        <v>357</v>
      </c>
      <c r="J183">
        <v>6</v>
      </c>
      <c r="K183">
        <v>1995</v>
      </c>
      <c r="L183">
        <v>1969</v>
      </c>
      <c r="M183">
        <v>2014</v>
      </c>
      <c r="N183">
        <v>6</v>
      </c>
      <c r="O183">
        <v>29.5887116888</v>
      </c>
      <c r="P183">
        <v>0.15757337896599999</v>
      </c>
      <c r="Q183">
        <v>100</v>
      </c>
      <c r="R183">
        <v>1995</v>
      </c>
      <c r="S183">
        <v>1</v>
      </c>
      <c r="T183">
        <v>0</v>
      </c>
      <c r="U183">
        <v>0</v>
      </c>
      <c r="V183">
        <v>6.2672528326699999E-3</v>
      </c>
      <c r="W183">
        <v>5.3658194871800003E-3</v>
      </c>
      <c r="X183">
        <v>1.30564210526E-3</v>
      </c>
      <c r="Y183">
        <v>7.76713292848E-2</v>
      </c>
      <c r="Z183">
        <v>1.03679882353E-2</v>
      </c>
      <c r="AA183">
        <v>10.7844762818</v>
      </c>
      <c r="AB183">
        <v>0.117598284454</v>
      </c>
      <c r="AC183">
        <v>1995</v>
      </c>
      <c r="AD183">
        <v>0.95</v>
      </c>
      <c r="AE183">
        <v>1996</v>
      </c>
      <c r="AF183">
        <v>0.04</v>
      </c>
      <c r="AG183">
        <v>1</v>
      </c>
    </row>
    <row r="184" spans="1:33">
      <c r="A184" t="s">
        <v>0</v>
      </c>
      <c r="B184" t="s">
        <v>1</v>
      </c>
      <c r="C184" t="s">
        <v>2</v>
      </c>
      <c r="D184" t="s">
        <v>3</v>
      </c>
      <c r="E184" t="s">
        <v>4</v>
      </c>
      <c r="F184" t="s">
        <v>5</v>
      </c>
      <c r="G184" t="s">
        <v>6</v>
      </c>
      <c r="H184" t="s">
        <v>7</v>
      </c>
      <c r="I184" t="s">
        <v>8</v>
      </c>
      <c r="J184" t="s">
        <v>9</v>
      </c>
      <c r="K184" t="s">
        <v>10</v>
      </c>
      <c r="L184" t="s">
        <v>11</v>
      </c>
      <c r="M184" t="s">
        <v>12</v>
      </c>
      <c r="N184" t="s">
        <v>13</v>
      </c>
      <c r="O184" t="s">
        <v>14</v>
      </c>
      <c r="P184" t="s">
        <v>15</v>
      </c>
      <c r="Q184" t="s">
        <v>16</v>
      </c>
      <c r="R184" t="s">
        <v>17</v>
      </c>
      <c r="S184" t="s">
        <v>18</v>
      </c>
      <c r="T184" t="s">
        <v>19</v>
      </c>
      <c r="U184" t="s">
        <v>20</v>
      </c>
      <c r="V184" t="s">
        <v>103</v>
      </c>
      <c r="W184" t="s">
        <v>104</v>
      </c>
      <c r="X184" t="s">
        <v>105</v>
      </c>
      <c r="Y184" t="s">
        <v>106</v>
      </c>
      <c r="Z184" t="s">
        <v>107</v>
      </c>
      <c r="AA184" t="s">
        <v>151</v>
      </c>
      <c r="AB184" t="s">
        <v>152</v>
      </c>
      <c r="AC184" t="s">
        <v>110</v>
      </c>
      <c r="AD184" t="s">
        <v>153</v>
      </c>
      <c r="AE184" t="s">
        <v>112</v>
      </c>
      <c r="AF184" t="s">
        <v>154</v>
      </c>
      <c r="AG184" t="s">
        <v>114</v>
      </c>
    </row>
    <row r="185" spans="1:33">
      <c r="A185">
        <v>152</v>
      </c>
      <c r="B185" t="s">
        <v>408</v>
      </c>
      <c r="C185" t="s">
        <v>409</v>
      </c>
      <c r="D185">
        <v>33</v>
      </c>
      <c r="E185">
        <v>41</v>
      </c>
      <c r="F185">
        <v>1</v>
      </c>
      <c r="G185" t="s">
        <v>390</v>
      </c>
      <c r="H185" t="s">
        <v>117</v>
      </c>
      <c r="I185" t="s">
        <v>360</v>
      </c>
      <c r="J185">
        <v>100</v>
      </c>
      <c r="K185">
        <v>1889</v>
      </c>
      <c r="L185">
        <v>1880</v>
      </c>
      <c r="M185">
        <v>1929</v>
      </c>
      <c r="N185">
        <v>100</v>
      </c>
      <c r="O185">
        <v>15.072910514</v>
      </c>
      <c r="P185">
        <v>-0.15355688131</v>
      </c>
      <c r="Q185">
        <v>100</v>
      </c>
      <c r="R185">
        <v>1889</v>
      </c>
      <c r="S185">
        <v>0.84</v>
      </c>
      <c r="T185">
        <v>1900</v>
      </c>
      <c r="U185">
        <v>0.12</v>
      </c>
      <c r="V185">
        <v>-2.5973932292900001E-3</v>
      </c>
      <c r="W185">
        <v>-7.2429636363799997E-3</v>
      </c>
      <c r="X185">
        <v>7.6430440900300003E-4</v>
      </c>
      <c r="Y185">
        <v>-0.13568267902100001</v>
      </c>
      <c r="Z185">
        <v>-7.0353529411700004E-3</v>
      </c>
      <c r="AA185">
        <v>5.1991203076300003</v>
      </c>
      <c r="AB185">
        <v>-9.9602063871699995E-2</v>
      </c>
      <c r="AC185">
        <v>1889</v>
      </c>
      <c r="AD185">
        <v>0.91</v>
      </c>
      <c r="AE185">
        <v>1883</v>
      </c>
      <c r="AF185">
        <v>0.03</v>
      </c>
      <c r="AG185">
        <v>0.97</v>
      </c>
    </row>
    <row r="186" spans="1:33">
      <c r="A186">
        <v>153</v>
      </c>
      <c r="B186" t="s">
        <v>408</v>
      </c>
      <c r="C186" t="s">
        <v>409</v>
      </c>
      <c r="D186">
        <v>33</v>
      </c>
      <c r="E186">
        <v>41</v>
      </c>
      <c r="F186">
        <v>1</v>
      </c>
      <c r="G186" t="s">
        <v>390</v>
      </c>
      <c r="H186" t="s">
        <v>117</v>
      </c>
      <c r="I186" t="s">
        <v>360</v>
      </c>
      <c r="J186">
        <v>100</v>
      </c>
      <c r="K186">
        <v>1929</v>
      </c>
      <c r="L186">
        <v>1889</v>
      </c>
      <c r="M186">
        <v>1976</v>
      </c>
      <c r="N186">
        <v>100</v>
      </c>
      <c r="O186">
        <v>56.514712468299997</v>
      </c>
      <c r="P186">
        <v>0.275275858614</v>
      </c>
      <c r="Q186">
        <v>100</v>
      </c>
      <c r="R186">
        <v>1929</v>
      </c>
      <c r="S186">
        <v>0.98</v>
      </c>
      <c r="T186">
        <v>1934</v>
      </c>
      <c r="U186">
        <v>0.01</v>
      </c>
      <c r="V186">
        <v>5.0800963585300001E-3</v>
      </c>
      <c r="W186">
        <v>7.6430440900300003E-4</v>
      </c>
      <c r="X186">
        <v>1.8316200277499999E-3</v>
      </c>
      <c r="Y186">
        <v>0.216478815805</v>
      </c>
      <c r="Z186">
        <v>1.5325213235300001E-2</v>
      </c>
      <c r="AA186">
        <v>8.3171433312299996</v>
      </c>
      <c r="AB186">
        <v>0.127790885203</v>
      </c>
      <c r="AC186">
        <v>1929</v>
      </c>
      <c r="AD186">
        <v>0.64</v>
      </c>
      <c r="AE186">
        <v>1925</v>
      </c>
      <c r="AF186">
        <v>0.23</v>
      </c>
      <c r="AG186">
        <v>0.51</v>
      </c>
    </row>
    <row r="187" spans="1:33">
      <c r="A187">
        <v>154</v>
      </c>
      <c r="B187" t="s">
        <v>408</v>
      </c>
      <c r="C187" t="s">
        <v>409</v>
      </c>
      <c r="D187">
        <v>33</v>
      </c>
      <c r="E187">
        <v>41</v>
      </c>
      <c r="F187">
        <v>1</v>
      </c>
      <c r="G187" t="s">
        <v>390</v>
      </c>
      <c r="H187" t="s">
        <v>117</v>
      </c>
      <c r="I187" t="s">
        <v>360</v>
      </c>
      <c r="J187">
        <v>100</v>
      </c>
      <c r="K187">
        <v>1976</v>
      </c>
      <c r="L187">
        <v>1929</v>
      </c>
      <c r="M187">
        <v>1986</v>
      </c>
      <c r="N187">
        <v>100</v>
      </c>
      <c r="O187">
        <v>15.9112585097</v>
      </c>
      <c r="P187">
        <v>0.15182980952399999</v>
      </c>
      <c r="Q187">
        <v>100</v>
      </c>
      <c r="R187">
        <v>1976</v>
      </c>
      <c r="S187">
        <v>0.99</v>
      </c>
      <c r="T187">
        <v>1936</v>
      </c>
      <c r="U187">
        <v>0.01</v>
      </c>
      <c r="V187">
        <v>3.3418504018699999E-3</v>
      </c>
      <c r="W187">
        <v>1.8316200277499999E-3</v>
      </c>
      <c r="X187">
        <v>1.79666666668E-4</v>
      </c>
      <c r="Y187">
        <v>0.10881391524800001</v>
      </c>
      <c r="Z187">
        <v>9.3369176470599995E-3</v>
      </c>
      <c r="AA187">
        <v>6.7091516394199999</v>
      </c>
      <c r="AB187">
        <v>0.120943807165</v>
      </c>
      <c r="AC187">
        <v>1976</v>
      </c>
      <c r="AD187">
        <v>0.71</v>
      </c>
      <c r="AE187">
        <v>1978</v>
      </c>
      <c r="AF187">
        <v>0.27</v>
      </c>
      <c r="AG187">
        <v>0.8</v>
      </c>
    </row>
    <row r="188" spans="1:33">
      <c r="A188">
        <v>155</v>
      </c>
      <c r="B188" t="s">
        <v>408</v>
      </c>
      <c r="C188" t="s">
        <v>409</v>
      </c>
      <c r="D188">
        <v>33</v>
      </c>
      <c r="E188">
        <v>41</v>
      </c>
      <c r="F188">
        <v>1</v>
      </c>
      <c r="G188" t="s">
        <v>390</v>
      </c>
      <c r="H188" t="s">
        <v>117</v>
      </c>
      <c r="I188" t="s">
        <v>360</v>
      </c>
      <c r="J188">
        <v>100</v>
      </c>
      <c r="K188">
        <v>1986</v>
      </c>
      <c r="L188">
        <v>1976</v>
      </c>
      <c r="M188">
        <v>1996</v>
      </c>
      <c r="N188">
        <v>100</v>
      </c>
      <c r="O188">
        <v>12.188375067899999</v>
      </c>
      <c r="P188">
        <v>0.109410085596</v>
      </c>
      <c r="Q188">
        <v>100</v>
      </c>
      <c r="R188">
        <v>1986</v>
      </c>
      <c r="S188">
        <v>1</v>
      </c>
      <c r="T188">
        <v>0</v>
      </c>
      <c r="U188">
        <v>0</v>
      </c>
      <c r="V188">
        <v>8.4509894736800005E-3</v>
      </c>
      <c r="W188">
        <v>1.79666666668E-4</v>
      </c>
      <c r="X188">
        <v>1.5207939393899999E-3</v>
      </c>
      <c r="Y188">
        <v>0.10041953333299999</v>
      </c>
      <c r="Z188">
        <v>7.0112323529400002E-3</v>
      </c>
      <c r="AA188">
        <v>8.5860364073500008</v>
      </c>
      <c r="AB188">
        <v>9.1845191216500005E-2</v>
      </c>
      <c r="AC188">
        <v>1986</v>
      </c>
      <c r="AD188">
        <v>1</v>
      </c>
      <c r="AE188">
        <v>0</v>
      </c>
      <c r="AF188">
        <v>0</v>
      </c>
      <c r="AG188">
        <v>0.59</v>
      </c>
    </row>
    <row r="189" spans="1:33">
      <c r="A189">
        <v>156</v>
      </c>
      <c r="B189" t="s">
        <v>408</v>
      </c>
      <c r="C189" t="s">
        <v>409</v>
      </c>
      <c r="D189">
        <v>33</v>
      </c>
      <c r="E189">
        <v>41</v>
      </c>
      <c r="F189">
        <v>1</v>
      </c>
      <c r="G189" t="s">
        <v>390</v>
      </c>
      <c r="H189" t="s">
        <v>117</v>
      </c>
      <c r="I189" t="s">
        <v>360</v>
      </c>
      <c r="J189">
        <v>100</v>
      </c>
      <c r="K189">
        <v>1996</v>
      </c>
      <c r="L189">
        <v>1986</v>
      </c>
      <c r="M189">
        <v>2014</v>
      </c>
      <c r="N189">
        <v>100</v>
      </c>
      <c r="O189">
        <v>18.706310272500001</v>
      </c>
      <c r="P189">
        <v>0.17032333137799999</v>
      </c>
      <c r="Q189">
        <v>100</v>
      </c>
      <c r="R189">
        <v>1996</v>
      </c>
      <c r="S189">
        <v>1</v>
      </c>
      <c r="T189">
        <v>0</v>
      </c>
      <c r="U189">
        <v>0</v>
      </c>
      <c r="V189">
        <v>9.1984187192100005E-3</v>
      </c>
      <c r="W189">
        <v>1.5207939393899999E-3</v>
      </c>
      <c r="X189">
        <v>2.8305954592400002E-3</v>
      </c>
      <c r="Y189">
        <v>0.13636157040999999</v>
      </c>
      <c r="Z189">
        <v>1.7144308823500001E-2</v>
      </c>
      <c r="AA189">
        <v>10.2762526082</v>
      </c>
      <c r="AB189">
        <v>0.165022323705</v>
      </c>
      <c r="AC189">
        <v>1996</v>
      </c>
      <c r="AD189">
        <v>0.98</v>
      </c>
      <c r="AE189">
        <v>1994</v>
      </c>
      <c r="AF189">
        <v>0.02</v>
      </c>
      <c r="AG189">
        <v>0.98</v>
      </c>
    </row>
    <row r="190" spans="1:33">
      <c r="A190" t="s">
        <v>0</v>
      </c>
      <c r="B190" t="s">
        <v>1</v>
      </c>
      <c r="C190" t="s">
        <v>2</v>
      </c>
      <c r="D190" t="s">
        <v>3</v>
      </c>
      <c r="E190" t="s">
        <v>4</v>
      </c>
      <c r="F190" t="s">
        <v>5</v>
      </c>
      <c r="G190" t="s">
        <v>6</v>
      </c>
      <c r="H190" t="s">
        <v>7</v>
      </c>
      <c r="I190" t="s">
        <v>8</v>
      </c>
      <c r="J190" t="s">
        <v>9</v>
      </c>
      <c r="K190" t="s">
        <v>10</v>
      </c>
      <c r="L190" t="s">
        <v>11</v>
      </c>
      <c r="M190" t="s">
        <v>12</v>
      </c>
      <c r="N190" t="s">
        <v>13</v>
      </c>
      <c r="O190" t="s">
        <v>14</v>
      </c>
      <c r="P190" t="s">
        <v>15</v>
      </c>
      <c r="Q190" t="s">
        <v>16</v>
      </c>
      <c r="R190" t="s">
        <v>17</v>
      </c>
      <c r="S190" t="s">
        <v>18</v>
      </c>
      <c r="T190" t="s">
        <v>19</v>
      </c>
      <c r="U190" t="s">
        <v>20</v>
      </c>
      <c r="V190" t="s">
        <v>103</v>
      </c>
      <c r="W190" t="s">
        <v>104</v>
      </c>
      <c r="X190" t="s">
        <v>105</v>
      </c>
      <c r="Y190" t="s">
        <v>106</v>
      </c>
      <c r="Z190" t="s">
        <v>107</v>
      </c>
      <c r="AA190" t="s">
        <v>151</v>
      </c>
      <c r="AB190" t="s">
        <v>152</v>
      </c>
      <c r="AC190" t="s">
        <v>110</v>
      </c>
      <c r="AD190" t="s">
        <v>153</v>
      </c>
      <c r="AE190" t="s">
        <v>112</v>
      </c>
      <c r="AF190" t="s">
        <v>154</v>
      </c>
      <c r="AG190" t="s">
        <v>114</v>
      </c>
    </row>
    <row r="191" spans="1:33">
      <c r="A191">
        <v>157</v>
      </c>
      <c r="B191" t="s">
        <v>410</v>
      </c>
      <c r="C191" t="s">
        <v>125</v>
      </c>
      <c r="D191">
        <v>34</v>
      </c>
      <c r="E191">
        <v>42</v>
      </c>
      <c r="F191">
        <v>1</v>
      </c>
      <c r="G191" t="s">
        <v>390</v>
      </c>
      <c r="H191" t="s">
        <v>117</v>
      </c>
      <c r="I191" t="s">
        <v>362</v>
      </c>
      <c r="J191">
        <v>100</v>
      </c>
      <c r="K191">
        <v>1889</v>
      </c>
      <c r="L191">
        <v>1880</v>
      </c>
      <c r="M191">
        <v>1936</v>
      </c>
      <c r="N191">
        <v>100</v>
      </c>
      <c r="O191">
        <v>19.878579801800001</v>
      </c>
      <c r="P191">
        <v>-0.156379805072</v>
      </c>
      <c r="Q191">
        <v>100</v>
      </c>
      <c r="R191">
        <v>1889</v>
      </c>
      <c r="S191">
        <v>0.79</v>
      </c>
      <c r="T191">
        <v>1886</v>
      </c>
      <c r="U191">
        <v>0.2</v>
      </c>
      <c r="V191">
        <v>-1.6530011667100001E-3</v>
      </c>
      <c r="W191">
        <v>-1.46722727273E-2</v>
      </c>
      <c r="X191">
        <v>1.41657678076E-3</v>
      </c>
      <c r="Y191">
        <v>-0.12347302184800001</v>
      </c>
      <c r="Z191">
        <v>-8.5221823529500005E-3</v>
      </c>
      <c r="AA191">
        <v>7.2547353551500002</v>
      </c>
      <c r="AB191">
        <v>-0.11651606175400001</v>
      </c>
      <c r="AC191">
        <v>1886</v>
      </c>
      <c r="AD191">
        <v>0.9</v>
      </c>
      <c r="AE191">
        <v>1889</v>
      </c>
      <c r="AF191">
        <v>0.05</v>
      </c>
      <c r="AG191">
        <v>0.93</v>
      </c>
    </row>
    <row r="192" spans="1:33">
      <c r="A192">
        <v>158</v>
      </c>
      <c r="B192" t="s">
        <v>410</v>
      </c>
      <c r="C192" t="s">
        <v>125</v>
      </c>
      <c r="D192">
        <v>34</v>
      </c>
      <c r="E192">
        <v>42</v>
      </c>
      <c r="F192">
        <v>1</v>
      </c>
      <c r="G192" t="s">
        <v>390</v>
      </c>
      <c r="H192" t="s">
        <v>117</v>
      </c>
      <c r="I192" t="s">
        <v>362</v>
      </c>
      <c r="J192">
        <v>100</v>
      </c>
      <c r="K192">
        <v>1936</v>
      </c>
      <c r="L192">
        <v>1889</v>
      </c>
      <c r="M192">
        <v>1968</v>
      </c>
      <c r="N192">
        <v>100</v>
      </c>
      <c r="O192">
        <v>47.114025627300002</v>
      </c>
      <c r="P192">
        <v>0.222537674145</v>
      </c>
      <c r="Q192">
        <v>100</v>
      </c>
      <c r="R192">
        <v>1936</v>
      </c>
      <c r="S192">
        <v>0.98</v>
      </c>
      <c r="T192">
        <v>1933</v>
      </c>
      <c r="U192">
        <v>0.02</v>
      </c>
      <c r="V192">
        <v>4.3197362463499997E-3</v>
      </c>
      <c r="W192">
        <v>1.41657678076E-3</v>
      </c>
      <c r="X192">
        <v>-8.36697030789E-4</v>
      </c>
      <c r="Y192">
        <v>0.203945935184</v>
      </c>
      <c r="Z192">
        <v>2.61795132353E-2</v>
      </c>
      <c r="AA192">
        <v>11.9470442576</v>
      </c>
      <c r="AB192">
        <v>0.239187273122</v>
      </c>
      <c r="AC192">
        <v>1938</v>
      </c>
      <c r="AD192">
        <v>0.43</v>
      </c>
      <c r="AE192">
        <v>1936</v>
      </c>
      <c r="AF192">
        <v>0.34</v>
      </c>
      <c r="AG192">
        <v>0.63</v>
      </c>
    </row>
    <row r="193" spans="1:33">
      <c r="A193">
        <v>159</v>
      </c>
      <c r="B193" t="s">
        <v>410</v>
      </c>
      <c r="C193" t="s">
        <v>125</v>
      </c>
      <c r="D193">
        <v>34</v>
      </c>
      <c r="E193">
        <v>42</v>
      </c>
      <c r="F193">
        <v>1</v>
      </c>
      <c r="G193" t="s">
        <v>390</v>
      </c>
      <c r="H193" t="s">
        <v>117</v>
      </c>
      <c r="I193" t="s">
        <v>362</v>
      </c>
      <c r="J193">
        <v>100</v>
      </c>
      <c r="K193">
        <v>1968</v>
      </c>
      <c r="L193">
        <v>1936</v>
      </c>
      <c r="M193">
        <v>1978</v>
      </c>
      <c r="N193">
        <v>100</v>
      </c>
      <c r="O193">
        <v>16.966273771000001</v>
      </c>
      <c r="P193">
        <v>0.177449609289</v>
      </c>
      <c r="Q193">
        <v>100</v>
      </c>
      <c r="R193">
        <v>1968</v>
      </c>
      <c r="S193">
        <v>0.99</v>
      </c>
      <c r="T193">
        <v>1967</v>
      </c>
      <c r="U193">
        <v>0.01</v>
      </c>
      <c r="V193">
        <v>4.2344969613500004E-3</v>
      </c>
      <c r="W193">
        <v>-8.36697030789E-4</v>
      </c>
      <c r="X193">
        <v>1.6467393939399999E-3</v>
      </c>
      <c r="Y193">
        <v>0.180634343561</v>
      </c>
      <c r="Z193">
        <v>1.16031441177E-2</v>
      </c>
      <c r="AA193">
        <v>8.6350459232799999</v>
      </c>
      <c r="AB193">
        <v>0.151034990137</v>
      </c>
      <c r="AC193">
        <v>1968</v>
      </c>
      <c r="AD193">
        <v>1</v>
      </c>
      <c r="AE193">
        <v>0</v>
      </c>
      <c r="AF193">
        <v>0</v>
      </c>
      <c r="AG193">
        <v>0.97</v>
      </c>
    </row>
    <row r="194" spans="1:33">
      <c r="A194">
        <v>160</v>
      </c>
      <c r="B194" t="s">
        <v>410</v>
      </c>
      <c r="C194" t="s">
        <v>125</v>
      </c>
      <c r="D194">
        <v>34</v>
      </c>
      <c r="E194">
        <v>42</v>
      </c>
      <c r="F194">
        <v>1</v>
      </c>
      <c r="G194" t="s">
        <v>390</v>
      </c>
      <c r="H194" t="s">
        <v>117</v>
      </c>
      <c r="I194" t="s">
        <v>362</v>
      </c>
      <c r="J194">
        <v>100</v>
      </c>
      <c r="K194">
        <v>1978</v>
      </c>
      <c r="L194">
        <v>1968</v>
      </c>
      <c r="M194">
        <v>1996</v>
      </c>
      <c r="N194">
        <v>100</v>
      </c>
      <c r="O194">
        <v>16.4874588801</v>
      </c>
      <c r="P194">
        <v>0.14799813465200001</v>
      </c>
      <c r="Q194">
        <v>100</v>
      </c>
      <c r="R194">
        <v>1978</v>
      </c>
      <c r="S194">
        <v>1</v>
      </c>
      <c r="T194">
        <v>0</v>
      </c>
      <c r="U194">
        <v>0</v>
      </c>
      <c r="V194">
        <v>8.4923461959500006E-3</v>
      </c>
      <c r="W194">
        <v>1.6467393939399999E-3</v>
      </c>
      <c r="X194">
        <v>4.3118751289999997E-3</v>
      </c>
      <c r="Y194">
        <v>9.9299714557299995E-2</v>
      </c>
      <c r="Z194">
        <v>1.08342544118E-2</v>
      </c>
      <c r="AA194">
        <v>7.1061361054300001</v>
      </c>
      <c r="AB194">
        <v>0.114069837769</v>
      </c>
      <c r="AC194">
        <v>1978</v>
      </c>
      <c r="AD194">
        <v>0.56999999999999995</v>
      </c>
      <c r="AE194">
        <v>1976</v>
      </c>
      <c r="AF194">
        <v>0.42</v>
      </c>
      <c r="AG194">
        <v>0.47</v>
      </c>
    </row>
    <row r="195" spans="1:33">
      <c r="A195">
        <v>161</v>
      </c>
      <c r="B195" t="s">
        <v>410</v>
      </c>
      <c r="C195" t="s">
        <v>125</v>
      </c>
      <c r="D195">
        <v>34</v>
      </c>
      <c r="E195">
        <v>42</v>
      </c>
      <c r="F195">
        <v>1</v>
      </c>
      <c r="G195" t="s">
        <v>390</v>
      </c>
      <c r="H195" t="s">
        <v>117</v>
      </c>
      <c r="I195" t="s">
        <v>362</v>
      </c>
      <c r="J195">
        <v>100</v>
      </c>
      <c r="K195">
        <v>1996</v>
      </c>
      <c r="L195">
        <v>1978</v>
      </c>
      <c r="M195">
        <v>2014</v>
      </c>
      <c r="N195">
        <v>100</v>
      </c>
      <c r="O195">
        <v>24.907524262599999</v>
      </c>
      <c r="P195">
        <v>0.15212965109900001</v>
      </c>
      <c r="Q195">
        <v>100</v>
      </c>
      <c r="R195">
        <v>1996</v>
      </c>
      <c r="S195">
        <v>0.96</v>
      </c>
      <c r="T195">
        <v>1995</v>
      </c>
      <c r="U195">
        <v>0.04</v>
      </c>
      <c r="V195">
        <v>6.8398153153200001E-3</v>
      </c>
      <c r="W195">
        <v>4.3118751289999997E-3</v>
      </c>
      <c r="X195">
        <v>-1.08767801858E-4</v>
      </c>
      <c r="Y195">
        <v>0.115840855521</v>
      </c>
      <c r="Z195">
        <v>1.3858832352900001E-2</v>
      </c>
      <c r="AA195">
        <v>10.6665549524</v>
      </c>
      <c r="AB195">
        <v>0.14000163632000001</v>
      </c>
      <c r="AC195">
        <v>1996</v>
      </c>
      <c r="AD195">
        <v>0.96</v>
      </c>
      <c r="AE195">
        <v>1995</v>
      </c>
      <c r="AF195">
        <v>0.04</v>
      </c>
      <c r="AG195">
        <v>1</v>
      </c>
    </row>
    <row r="196" spans="1:33">
      <c r="A196" t="s">
        <v>0</v>
      </c>
      <c r="B196" t="s">
        <v>1</v>
      </c>
      <c r="C196" t="s">
        <v>2</v>
      </c>
      <c r="D196" t="s">
        <v>3</v>
      </c>
      <c r="E196" t="s">
        <v>4</v>
      </c>
      <c r="F196" t="s">
        <v>5</v>
      </c>
      <c r="G196" t="s">
        <v>6</v>
      </c>
      <c r="H196" t="s">
        <v>7</v>
      </c>
      <c r="I196" t="s">
        <v>8</v>
      </c>
      <c r="J196" t="s">
        <v>9</v>
      </c>
      <c r="K196" t="s">
        <v>10</v>
      </c>
      <c r="L196" t="s">
        <v>11</v>
      </c>
      <c r="M196" t="s">
        <v>12</v>
      </c>
      <c r="N196" t="s">
        <v>13</v>
      </c>
      <c r="O196" t="s">
        <v>14</v>
      </c>
      <c r="P196" t="s">
        <v>15</v>
      </c>
      <c r="Q196" t="s">
        <v>16</v>
      </c>
      <c r="R196" t="s">
        <v>17</v>
      </c>
      <c r="S196" t="s">
        <v>18</v>
      </c>
      <c r="T196" t="s">
        <v>19</v>
      </c>
      <c r="U196" t="s">
        <v>20</v>
      </c>
      <c r="V196" t="s">
        <v>103</v>
      </c>
      <c r="W196" t="s">
        <v>104</v>
      </c>
      <c r="X196" t="s">
        <v>105</v>
      </c>
      <c r="Y196" t="s">
        <v>106</v>
      </c>
      <c r="Z196" t="s">
        <v>107</v>
      </c>
      <c r="AA196" t="s">
        <v>151</v>
      </c>
      <c r="AB196" t="s">
        <v>152</v>
      </c>
      <c r="AC196" t="s">
        <v>110</v>
      </c>
      <c r="AD196" t="s">
        <v>153</v>
      </c>
      <c r="AE196" t="s">
        <v>112</v>
      </c>
      <c r="AF196" t="s">
        <v>154</v>
      </c>
      <c r="AG196" t="s">
        <v>114</v>
      </c>
    </row>
    <row r="197" spans="1:33">
      <c r="A197">
        <v>162</v>
      </c>
      <c r="B197" t="s">
        <v>411</v>
      </c>
      <c r="C197" t="s">
        <v>126</v>
      </c>
      <c r="D197">
        <v>35</v>
      </c>
      <c r="E197">
        <v>43</v>
      </c>
      <c r="F197">
        <v>1</v>
      </c>
      <c r="G197" t="s">
        <v>390</v>
      </c>
      <c r="H197" t="s">
        <v>117</v>
      </c>
      <c r="I197" t="s">
        <v>366</v>
      </c>
      <c r="J197">
        <v>100</v>
      </c>
      <c r="K197">
        <v>1886</v>
      </c>
      <c r="L197">
        <v>1880</v>
      </c>
      <c r="M197">
        <v>1936</v>
      </c>
      <c r="N197">
        <v>100</v>
      </c>
      <c r="O197">
        <v>28.231677809400001</v>
      </c>
      <c r="P197">
        <v>-0.23480106209099999</v>
      </c>
      <c r="Q197">
        <v>100</v>
      </c>
      <c r="R197">
        <v>1886</v>
      </c>
      <c r="S197">
        <v>0.99</v>
      </c>
      <c r="T197">
        <v>1893</v>
      </c>
      <c r="U197">
        <v>0.01</v>
      </c>
      <c r="V197">
        <v>-2.95765951517E-3</v>
      </c>
      <c r="W197">
        <v>-1.33924642857E-2</v>
      </c>
      <c r="X197">
        <v>-4.0519466986699997E-4</v>
      </c>
      <c r="Y197">
        <v>-0.183985528776</v>
      </c>
      <c r="Z197">
        <v>-1.7381264285699999E-2</v>
      </c>
      <c r="AA197">
        <v>10.4673769072</v>
      </c>
      <c r="AB197">
        <v>-0.16445062372800001</v>
      </c>
      <c r="AC197">
        <v>1886</v>
      </c>
      <c r="AD197">
        <v>0.97</v>
      </c>
      <c r="AE197">
        <v>1883</v>
      </c>
      <c r="AF197">
        <v>0.03</v>
      </c>
      <c r="AG197">
        <v>0.99</v>
      </c>
    </row>
    <row r="198" spans="1:33">
      <c r="A198">
        <v>163</v>
      </c>
      <c r="B198" t="s">
        <v>411</v>
      </c>
      <c r="C198" t="s">
        <v>126</v>
      </c>
      <c r="D198">
        <v>35</v>
      </c>
      <c r="E198">
        <v>43</v>
      </c>
      <c r="F198">
        <v>1</v>
      </c>
      <c r="G198" t="s">
        <v>390</v>
      </c>
      <c r="H198" t="s">
        <v>117</v>
      </c>
      <c r="I198" t="s">
        <v>366</v>
      </c>
      <c r="J198">
        <v>100</v>
      </c>
      <c r="K198">
        <v>1936</v>
      </c>
      <c r="L198">
        <v>1886</v>
      </c>
      <c r="M198">
        <v>1968</v>
      </c>
      <c r="N198">
        <v>100</v>
      </c>
      <c r="O198">
        <v>53.000933960300003</v>
      </c>
      <c r="P198">
        <v>0.227984845431</v>
      </c>
      <c r="Q198">
        <v>100</v>
      </c>
      <c r="R198">
        <v>1936</v>
      </c>
      <c r="S198">
        <v>0.95</v>
      </c>
      <c r="T198">
        <v>1933</v>
      </c>
      <c r="U198">
        <v>0.05</v>
      </c>
      <c r="V198">
        <v>3.8518469324499999E-3</v>
      </c>
      <c r="W198">
        <v>-4.0519466986699997E-4</v>
      </c>
      <c r="X198">
        <v>-4.6084732404600001E-4</v>
      </c>
      <c r="Y198">
        <v>0.24557131900900001</v>
      </c>
      <c r="Z198">
        <v>3.1025435294099998E-2</v>
      </c>
      <c r="AA198">
        <v>11.381840433000001</v>
      </c>
      <c r="AB198">
        <v>0.26204921409100002</v>
      </c>
      <c r="AC198">
        <v>1936</v>
      </c>
      <c r="AD198">
        <v>0.56999999999999995</v>
      </c>
      <c r="AE198">
        <v>1937</v>
      </c>
      <c r="AF198">
        <v>0.41</v>
      </c>
      <c r="AG198">
        <v>0.8</v>
      </c>
    </row>
    <row r="199" spans="1:33">
      <c r="A199">
        <v>164</v>
      </c>
      <c r="B199" t="s">
        <v>411</v>
      </c>
      <c r="C199" t="s">
        <v>126</v>
      </c>
      <c r="D199">
        <v>35</v>
      </c>
      <c r="E199">
        <v>43</v>
      </c>
      <c r="F199">
        <v>1</v>
      </c>
      <c r="G199" t="s">
        <v>390</v>
      </c>
      <c r="H199" t="s">
        <v>117</v>
      </c>
      <c r="I199" t="s">
        <v>366</v>
      </c>
      <c r="J199">
        <v>100</v>
      </c>
      <c r="K199">
        <v>1968</v>
      </c>
      <c r="L199">
        <v>1936</v>
      </c>
      <c r="M199">
        <v>1976</v>
      </c>
      <c r="N199">
        <v>100</v>
      </c>
      <c r="O199">
        <v>21.806919055400002</v>
      </c>
      <c r="P199">
        <v>0.21074545785900001</v>
      </c>
      <c r="Q199">
        <v>100</v>
      </c>
      <c r="R199">
        <v>1968</v>
      </c>
      <c r="S199">
        <v>0.99</v>
      </c>
      <c r="T199">
        <v>1967</v>
      </c>
      <c r="U199">
        <v>0.01</v>
      </c>
      <c r="V199">
        <v>4.9165437148199998E-3</v>
      </c>
      <c r="W199">
        <v>-4.6084732404600001E-4</v>
      </c>
      <c r="X199">
        <v>1.16704166667E-2</v>
      </c>
      <c r="Y199">
        <v>0.165346664773</v>
      </c>
      <c r="Z199">
        <v>1.9066125E-2</v>
      </c>
      <c r="AA199">
        <v>10.756578920500001</v>
      </c>
      <c r="AB199">
        <v>0.20502846338299999</v>
      </c>
      <c r="AC199">
        <v>1968</v>
      </c>
      <c r="AD199">
        <v>0.9</v>
      </c>
      <c r="AE199">
        <v>1969</v>
      </c>
      <c r="AF199">
        <v>0.09</v>
      </c>
      <c r="AG199">
        <v>0.92</v>
      </c>
    </row>
    <row r="200" spans="1:33">
      <c r="A200">
        <v>165</v>
      </c>
      <c r="B200" t="s">
        <v>411</v>
      </c>
      <c r="C200" t="s">
        <v>126</v>
      </c>
      <c r="D200">
        <v>35</v>
      </c>
      <c r="E200">
        <v>43</v>
      </c>
      <c r="F200">
        <v>1</v>
      </c>
      <c r="G200" t="s">
        <v>390</v>
      </c>
      <c r="H200" t="s">
        <v>117</v>
      </c>
      <c r="I200" t="s">
        <v>366</v>
      </c>
      <c r="J200">
        <v>100</v>
      </c>
      <c r="K200">
        <v>1976</v>
      </c>
      <c r="L200">
        <v>1968</v>
      </c>
      <c r="M200">
        <v>1995</v>
      </c>
      <c r="N200">
        <v>100</v>
      </c>
      <c r="O200">
        <v>15.438795846</v>
      </c>
      <c r="P200">
        <v>0.10198624654299999</v>
      </c>
      <c r="Q200">
        <v>100</v>
      </c>
      <c r="R200">
        <v>1976</v>
      </c>
      <c r="S200">
        <v>0.99</v>
      </c>
      <c r="T200">
        <v>1978</v>
      </c>
      <c r="U200">
        <v>0.01</v>
      </c>
      <c r="V200">
        <v>5.7692051282100002E-3</v>
      </c>
      <c r="W200">
        <v>1.16704166667E-2</v>
      </c>
      <c r="X200">
        <v>2.0932578947399998E-3</v>
      </c>
      <c r="Y200">
        <v>4.0413640350899997E-2</v>
      </c>
      <c r="Z200">
        <v>8.5120323529399994E-3</v>
      </c>
      <c r="AA200">
        <v>8.4130265634499999</v>
      </c>
      <c r="AB200">
        <v>8.3120519028200002E-2</v>
      </c>
      <c r="AC200">
        <v>1976</v>
      </c>
      <c r="AD200">
        <v>0.76</v>
      </c>
      <c r="AE200">
        <v>1972</v>
      </c>
      <c r="AF200">
        <v>0.11</v>
      </c>
      <c r="AG200">
        <v>0.44</v>
      </c>
    </row>
    <row r="201" spans="1:33">
      <c r="A201">
        <v>166</v>
      </c>
      <c r="B201" t="s">
        <v>411</v>
      </c>
      <c r="C201" t="s">
        <v>126</v>
      </c>
      <c r="D201">
        <v>35</v>
      </c>
      <c r="E201">
        <v>43</v>
      </c>
      <c r="F201">
        <v>1</v>
      </c>
      <c r="G201" t="s">
        <v>390</v>
      </c>
      <c r="H201" t="s">
        <v>117</v>
      </c>
      <c r="I201" t="s">
        <v>366</v>
      </c>
      <c r="J201">
        <v>100</v>
      </c>
      <c r="K201">
        <v>1995</v>
      </c>
      <c r="L201">
        <v>1976</v>
      </c>
      <c r="M201">
        <v>2014</v>
      </c>
      <c r="N201">
        <v>100</v>
      </c>
      <c r="O201">
        <v>29.1267530491</v>
      </c>
      <c r="P201">
        <v>0.14603886603800001</v>
      </c>
      <c r="Q201">
        <v>100</v>
      </c>
      <c r="R201">
        <v>1995</v>
      </c>
      <c r="S201">
        <v>0.91</v>
      </c>
      <c r="T201">
        <v>1996</v>
      </c>
      <c r="U201">
        <v>0.09</v>
      </c>
      <c r="V201">
        <v>6.2598545792800003E-3</v>
      </c>
      <c r="W201">
        <v>2.0932578947399998E-3</v>
      </c>
      <c r="X201">
        <v>1.87479298246E-3</v>
      </c>
      <c r="Y201">
        <v>0.108355222807</v>
      </c>
      <c r="Z201">
        <v>1.20337338235E-2</v>
      </c>
      <c r="AA201">
        <v>11.6862690311</v>
      </c>
      <c r="AB201">
        <v>0.128872611788</v>
      </c>
      <c r="AC201">
        <v>1996</v>
      </c>
      <c r="AD201">
        <v>0.85</v>
      </c>
      <c r="AE201">
        <v>1995</v>
      </c>
      <c r="AF201">
        <v>0.13</v>
      </c>
      <c r="AG201">
        <v>0.59</v>
      </c>
    </row>
    <row r="202" spans="1:33">
      <c r="A202" t="s">
        <v>0</v>
      </c>
      <c r="B202" t="s">
        <v>1</v>
      </c>
      <c r="C202" t="s">
        <v>2</v>
      </c>
      <c r="D202" t="s">
        <v>3</v>
      </c>
      <c r="E202" t="s">
        <v>4</v>
      </c>
      <c r="F202" t="s">
        <v>5</v>
      </c>
      <c r="G202" t="s">
        <v>6</v>
      </c>
      <c r="H202" t="s">
        <v>7</v>
      </c>
      <c r="I202" t="s">
        <v>8</v>
      </c>
      <c r="J202" t="s">
        <v>9</v>
      </c>
      <c r="K202" t="s">
        <v>10</v>
      </c>
      <c r="L202" t="s">
        <v>11</v>
      </c>
      <c r="M202" t="s">
        <v>12</v>
      </c>
      <c r="N202" t="s">
        <v>13</v>
      </c>
      <c r="O202" t="s">
        <v>14</v>
      </c>
      <c r="P202" t="s">
        <v>15</v>
      </c>
      <c r="Q202" t="s">
        <v>16</v>
      </c>
      <c r="R202" t="s">
        <v>17</v>
      </c>
      <c r="S202" t="s">
        <v>18</v>
      </c>
      <c r="T202" t="s">
        <v>19</v>
      </c>
      <c r="U202" t="s">
        <v>20</v>
      </c>
      <c r="V202" t="s">
        <v>103</v>
      </c>
      <c r="W202" t="s">
        <v>104</v>
      </c>
      <c r="X202" t="s">
        <v>105</v>
      </c>
      <c r="Y202" t="s">
        <v>106</v>
      </c>
      <c r="Z202" t="s">
        <v>107</v>
      </c>
      <c r="AA202" t="s">
        <v>151</v>
      </c>
      <c r="AB202" t="s">
        <v>152</v>
      </c>
      <c r="AC202" t="s">
        <v>110</v>
      </c>
      <c r="AD202" t="s">
        <v>153</v>
      </c>
      <c r="AE202" t="s">
        <v>112</v>
      </c>
      <c r="AF202" t="s">
        <v>154</v>
      </c>
      <c r="AG202" t="s">
        <v>114</v>
      </c>
    </row>
    <row r="203" spans="1:33">
      <c r="A203">
        <v>167</v>
      </c>
      <c r="B203" t="s">
        <v>412</v>
      </c>
      <c r="C203" t="s">
        <v>409</v>
      </c>
      <c r="D203">
        <v>36</v>
      </c>
      <c r="E203">
        <v>44</v>
      </c>
      <c r="F203">
        <v>1</v>
      </c>
      <c r="G203" t="s">
        <v>390</v>
      </c>
      <c r="H203" t="s">
        <v>117</v>
      </c>
      <c r="I203" t="s">
        <v>369</v>
      </c>
      <c r="J203">
        <v>100</v>
      </c>
      <c r="K203">
        <v>1889</v>
      </c>
      <c r="L203">
        <v>1880</v>
      </c>
      <c r="M203">
        <v>1929</v>
      </c>
      <c r="N203">
        <v>100</v>
      </c>
      <c r="O203">
        <v>15.371468228499999</v>
      </c>
      <c r="P203">
        <v>-0.15339047192399999</v>
      </c>
      <c r="Q203">
        <v>100</v>
      </c>
      <c r="R203">
        <v>1889</v>
      </c>
      <c r="S203">
        <v>0.75</v>
      </c>
      <c r="T203">
        <v>1900</v>
      </c>
      <c r="U203">
        <v>0.13</v>
      </c>
      <c r="V203">
        <v>-2.6569472749099999E-3</v>
      </c>
      <c r="W203">
        <v>-7.57556363635E-3</v>
      </c>
      <c r="X203">
        <v>6.7572898686499999E-4</v>
      </c>
      <c r="Y203">
        <v>-0.13297298286699999</v>
      </c>
      <c r="Z203">
        <v>-7.0520500000099996E-3</v>
      </c>
      <c r="AA203">
        <v>5.2354456132399996</v>
      </c>
      <c r="AB203">
        <v>-9.8035789454100006E-2</v>
      </c>
      <c r="AC203">
        <v>1889</v>
      </c>
      <c r="AD203">
        <v>0.93</v>
      </c>
      <c r="AE203">
        <v>1895</v>
      </c>
      <c r="AF203">
        <v>0.03</v>
      </c>
      <c r="AG203">
        <v>0.91</v>
      </c>
    </row>
    <row r="204" spans="1:33">
      <c r="A204">
        <v>168</v>
      </c>
      <c r="B204" t="s">
        <v>412</v>
      </c>
      <c r="C204" t="s">
        <v>409</v>
      </c>
      <c r="D204">
        <v>36</v>
      </c>
      <c r="E204">
        <v>44</v>
      </c>
      <c r="F204">
        <v>1</v>
      </c>
      <c r="G204" t="s">
        <v>390</v>
      </c>
      <c r="H204" t="s">
        <v>117</v>
      </c>
      <c r="I204" t="s">
        <v>369</v>
      </c>
      <c r="J204">
        <v>100</v>
      </c>
      <c r="K204">
        <v>1929</v>
      </c>
      <c r="L204">
        <v>1889</v>
      </c>
      <c r="M204">
        <v>1976</v>
      </c>
      <c r="N204">
        <v>100</v>
      </c>
      <c r="O204">
        <v>56.988533013500003</v>
      </c>
      <c r="P204">
        <v>0.27350758458399999</v>
      </c>
      <c r="Q204">
        <v>100</v>
      </c>
      <c r="R204">
        <v>1929</v>
      </c>
      <c r="S204">
        <v>0.99</v>
      </c>
      <c r="T204">
        <v>1933</v>
      </c>
      <c r="U204">
        <v>0.01</v>
      </c>
      <c r="V204">
        <v>5.0119643508099998E-3</v>
      </c>
      <c r="W204">
        <v>6.7572898686499999E-4</v>
      </c>
      <c r="X204">
        <v>1.6727516188700001E-3</v>
      </c>
      <c r="Y204">
        <v>0.22000582941399999</v>
      </c>
      <c r="Z204">
        <v>1.55932294118E-2</v>
      </c>
      <c r="AA204">
        <v>8.5519009292099994</v>
      </c>
      <c r="AB204">
        <v>0.13108737996399999</v>
      </c>
      <c r="AC204">
        <v>1929</v>
      </c>
      <c r="AD204">
        <v>0.55000000000000004</v>
      </c>
      <c r="AE204">
        <v>1925</v>
      </c>
      <c r="AF204">
        <v>0.39</v>
      </c>
      <c r="AG204">
        <v>0.5</v>
      </c>
    </row>
    <row r="205" spans="1:33">
      <c r="A205">
        <v>169</v>
      </c>
      <c r="B205" t="s">
        <v>412</v>
      </c>
      <c r="C205" t="s">
        <v>409</v>
      </c>
      <c r="D205">
        <v>36</v>
      </c>
      <c r="E205">
        <v>44</v>
      </c>
      <c r="F205">
        <v>1</v>
      </c>
      <c r="G205" t="s">
        <v>390</v>
      </c>
      <c r="H205" t="s">
        <v>117</v>
      </c>
      <c r="I205" t="s">
        <v>369</v>
      </c>
      <c r="J205">
        <v>100</v>
      </c>
      <c r="K205">
        <v>1976</v>
      </c>
      <c r="L205">
        <v>1929</v>
      </c>
      <c r="M205">
        <v>1986</v>
      </c>
      <c r="N205">
        <v>100</v>
      </c>
      <c r="O205">
        <v>15.6471856133</v>
      </c>
      <c r="P205">
        <v>0.14618843074400001</v>
      </c>
      <c r="Q205">
        <v>100</v>
      </c>
      <c r="R205">
        <v>1976</v>
      </c>
      <c r="S205">
        <v>0.99</v>
      </c>
      <c r="T205">
        <v>1936</v>
      </c>
      <c r="U205">
        <v>0.01</v>
      </c>
      <c r="V205">
        <v>3.1688577910299999E-3</v>
      </c>
      <c r="W205">
        <v>1.6727516188700001E-3</v>
      </c>
      <c r="X205" s="9">
        <v>-2.1266666665199999E-5</v>
      </c>
      <c r="Y205">
        <v>0.10813277092199999</v>
      </c>
      <c r="Z205">
        <v>9.2824911764700004E-3</v>
      </c>
      <c r="AA205">
        <v>6.6537126209700004</v>
      </c>
      <c r="AB205">
        <v>0.11756163422099999</v>
      </c>
      <c r="AC205">
        <v>1976</v>
      </c>
      <c r="AD205">
        <v>0.71</v>
      </c>
      <c r="AE205">
        <v>1978</v>
      </c>
      <c r="AF205">
        <v>0.28000000000000003</v>
      </c>
      <c r="AG205">
        <v>0.89</v>
      </c>
    </row>
    <row r="206" spans="1:33">
      <c r="A206">
        <v>170</v>
      </c>
      <c r="B206" t="s">
        <v>412</v>
      </c>
      <c r="C206" t="s">
        <v>409</v>
      </c>
      <c r="D206">
        <v>36</v>
      </c>
      <c r="E206">
        <v>44</v>
      </c>
      <c r="F206">
        <v>1</v>
      </c>
      <c r="G206" t="s">
        <v>390</v>
      </c>
      <c r="H206" t="s">
        <v>117</v>
      </c>
      <c r="I206" t="s">
        <v>369</v>
      </c>
      <c r="J206">
        <v>100</v>
      </c>
      <c r="K206">
        <v>1986</v>
      </c>
      <c r="L206">
        <v>1976</v>
      </c>
      <c r="M206">
        <v>1996</v>
      </c>
      <c r="N206">
        <v>100</v>
      </c>
      <c r="O206">
        <v>12.2451178477</v>
      </c>
      <c r="P206">
        <v>0.107920940772</v>
      </c>
      <c r="Q206">
        <v>100</v>
      </c>
      <c r="R206">
        <v>1986</v>
      </c>
      <c r="S206">
        <v>1</v>
      </c>
      <c r="T206">
        <v>0</v>
      </c>
      <c r="U206">
        <v>0</v>
      </c>
      <c r="V206">
        <v>8.3996827067700005E-3</v>
      </c>
      <c r="W206" s="9">
        <v>-2.1266666665199999E-5</v>
      </c>
      <c r="X206">
        <v>2.0353151515199999E-3</v>
      </c>
      <c r="Y206">
        <v>9.7294066666599996E-2</v>
      </c>
      <c r="Z206">
        <v>6.9772147058800001E-3</v>
      </c>
      <c r="AA206">
        <v>8.6612048509099999</v>
      </c>
      <c r="AB206">
        <v>9.0364011906599997E-2</v>
      </c>
      <c r="AC206">
        <v>1986</v>
      </c>
      <c r="AD206">
        <v>1</v>
      </c>
      <c r="AE206">
        <v>0</v>
      </c>
      <c r="AF206">
        <v>0</v>
      </c>
      <c r="AG206">
        <v>0.61</v>
      </c>
    </row>
    <row r="207" spans="1:33">
      <c r="A207">
        <v>171</v>
      </c>
      <c r="B207" t="s">
        <v>412</v>
      </c>
      <c r="C207" t="s">
        <v>409</v>
      </c>
      <c r="D207">
        <v>36</v>
      </c>
      <c r="E207">
        <v>44</v>
      </c>
      <c r="F207">
        <v>1</v>
      </c>
      <c r="G207" t="s">
        <v>390</v>
      </c>
      <c r="H207" t="s">
        <v>117</v>
      </c>
      <c r="I207" t="s">
        <v>369</v>
      </c>
      <c r="J207">
        <v>100</v>
      </c>
      <c r="K207">
        <v>1996</v>
      </c>
      <c r="L207">
        <v>1986</v>
      </c>
      <c r="M207">
        <v>2014</v>
      </c>
      <c r="N207">
        <v>100</v>
      </c>
      <c r="O207">
        <v>18.952981057399999</v>
      </c>
      <c r="P207">
        <v>0.17358379277399999</v>
      </c>
      <c r="Q207">
        <v>100</v>
      </c>
      <c r="R207">
        <v>1996</v>
      </c>
      <c r="S207">
        <v>1</v>
      </c>
      <c r="T207">
        <v>0</v>
      </c>
      <c r="U207">
        <v>0</v>
      </c>
      <c r="V207">
        <v>9.4654411603700001E-3</v>
      </c>
      <c r="W207">
        <v>2.0353151515199999E-3</v>
      </c>
      <c r="X207">
        <v>3.09603199174E-3</v>
      </c>
      <c r="Y207">
        <v>0.13504455567400001</v>
      </c>
      <c r="Z207">
        <v>1.7377407352899998E-2</v>
      </c>
      <c r="AA207">
        <v>10.282583412899999</v>
      </c>
      <c r="AB207">
        <v>0.16522588600900001</v>
      </c>
      <c r="AC207">
        <v>1996</v>
      </c>
      <c r="AD207">
        <v>1</v>
      </c>
      <c r="AE207">
        <v>0</v>
      </c>
      <c r="AF207">
        <v>0</v>
      </c>
      <c r="AG207">
        <v>0.98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O870"/>
  <sheetViews>
    <sheetView topLeftCell="P537" workbookViewId="0">
      <selection activeCell="K93" sqref="K93:K95"/>
    </sheetView>
  </sheetViews>
  <sheetFormatPr defaultRowHeight="14.25"/>
  <cols>
    <col min="1" max="2" width="21" bestFit="1" customWidth="1"/>
    <col min="3" max="3" width="17.86328125" bestFit="1" customWidth="1"/>
    <col min="4" max="4" width="18.1328125" bestFit="1" customWidth="1"/>
    <col min="5" max="5" width="19" bestFit="1" customWidth="1"/>
    <col min="6" max="7" width="15.59765625" bestFit="1" customWidth="1"/>
    <col min="8" max="8" width="18.1328125" bestFit="1" customWidth="1"/>
    <col min="9" max="9" width="17.86328125" bestFit="1" customWidth="1"/>
    <col min="10" max="10" width="15.1328125" bestFit="1" customWidth="1"/>
    <col min="11" max="11" width="15.59765625" bestFit="1" customWidth="1"/>
    <col min="12" max="12" width="18.1328125" bestFit="1" customWidth="1"/>
    <col min="13" max="13" width="17.86328125" bestFit="1" customWidth="1"/>
    <col min="14" max="16" width="22.1328125" bestFit="1" customWidth="1"/>
    <col min="17" max="17" width="21.73046875" bestFit="1" customWidth="1"/>
    <col min="18" max="18" width="22.1328125" bestFit="1" customWidth="1"/>
    <col min="19" max="19" width="21.73046875" bestFit="1" customWidth="1"/>
    <col min="20" max="20" width="22.1328125" bestFit="1" customWidth="1"/>
    <col min="21" max="21" width="21.1328125" bestFit="1" customWidth="1"/>
    <col min="22" max="23" width="21.73046875" bestFit="1" customWidth="1"/>
    <col min="24" max="24" width="21.1328125" bestFit="1" customWidth="1"/>
    <col min="25" max="25" width="21.73046875" bestFit="1" customWidth="1"/>
    <col min="26" max="27" width="17" bestFit="1" customWidth="1"/>
    <col min="28" max="28" width="18.1328125" bestFit="1" customWidth="1"/>
    <col min="29" max="29" width="17.86328125" bestFit="1" customWidth="1"/>
    <col min="30" max="30" width="17" bestFit="1" customWidth="1"/>
    <col min="31" max="31" width="16.59765625" bestFit="1" customWidth="1"/>
    <col min="32" max="32" width="17.265625" bestFit="1" customWidth="1"/>
    <col min="33" max="33" width="16.86328125" bestFit="1" customWidth="1"/>
    <col min="34" max="35" width="16.59765625" bestFit="1" customWidth="1"/>
    <col min="36" max="36" width="17.73046875" bestFit="1" customWidth="1"/>
    <col min="37" max="37" width="17.3984375" bestFit="1" customWidth="1"/>
    <col min="38" max="38" width="12.3984375" bestFit="1" customWidth="1"/>
    <col min="39" max="39" width="15.1328125" bestFit="1" customWidth="1"/>
    <col min="40" max="40" width="17.73046875" bestFit="1" customWidth="1"/>
    <col min="41" max="41" width="17.3984375" bestFit="1" customWidth="1"/>
    <col min="42" max="42" width="12" bestFit="1" customWidth="1"/>
    <col min="43" max="43" width="14.73046875" bestFit="1" customWidth="1"/>
    <col min="44" max="44" width="17.265625" bestFit="1" customWidth="1"/>
    <col min="45" max="45" width="16.86328125" bestFit="1" customWidth="1"/>
    <col min="46" max="46" width="12.3984375" bestFit="1" customWidth="1"/>
    <col min="47" max="47" width="15.1328125" bestFit="1" customWidth="1"/>
    <col min="48" max="48" width="17.73046875" bestFit="1" customWidth="1"/>
    <col min="49" max="49" width="17.3984375" bestFit="1" customWidth="1"/>
    <col min="50" max="50" width="19.3984375" bestFit="1" customWidth="1"/>
    <col min="51" max="51" width="22.1328125" bestFit="1" customWidth="1"/>
    <col min="52" max="52" width="24.59765625" bestFit="1" customWidth="1"/>
    <col min="53" max="53" width="24.265625" bestFit="1" customWidth="1"/>
    <col min="54" max="54" width="19.3984375" bestFit="1" customWidth="1"/>
    <col min="55" max="55" width="22.1328125" bestFit="1" customWidth="1"/>
    <col min="56" max="56" width="24.59765625" bestFit="1" customWidth="1"/>
    <col min="57" max="57" width="24.265625" bestFit="1" customWidth="1"/>
    <col min="58" max="58" width="19.3984375" bestFit="1" customWidth="1"/>
    <col min="59" max="59" width="22.1328125" bestFit="1" customWidth="1"/>
    <col min="60" max="60" width="24.59765625" bestFit="1" customWidth="1"/>
    <col min="61" max="61" width="24.265625" bestFit="1" customWidth="1"/>
    <col min="62" max="62" width="19" bestFit="1" customWidth="1"/>
    <col min="63" max="63" width="21.73046875" bestFit="1" customWidth="1"/>
    <col min="64" max="64" width="24.1328125" bestFit="1" customWidth="1"/>
    <col min="65" max="65" width="23.86328125" bestFit="1" customWidth="1"/>
    <col min="66" max="66" width="19.3984375" bestFit="1" customWidth="1"/>
    <col min="67" max="67" width="22.1328125" bestFit="1" customWidth="1"/>
    <col min="68" max="68" width="24.59765625" bestFit="1" customWidth="1"/>
    <col min="69" max="69" width="24.265625" bestFit="1" customWidth="1"/>
    <col min="70" max="70" width="19" bestFit="1" customWidth="1"/>
    <col min="71" max="71" width="21.73046875" bestFit="1" customWidth="1"/>
    <col min="72" max="72" width="24.1328125" bestFit="1" customWidth="1"/>
    <col min="73" max="73" width="23.86328125" bestFit="1" customWidth="1"/>
    <col min="74" max="74" width="19.3984375" bestFit="1" customWidth="1"/>
    <col min="75" max="75" width="22.1328125" bestFit="1" customWidth="1"/>
    <col min="76" max="76" width="24.59765625" bestFit="1" customWidth="1"/>
    <col min="77" max="77" width="24.265625" bestFit="1" customWidth="1"/>
    <col min="78" max="78" width="18.59765625" bestFit="1" customWidth="1"/>
    <col min="79" max="79" width="21.1328125" bestFit="1" customWidth="1"/>
    <col min="80" max="80" width="23.73046875" bestFit="1" customWidth="1"/>
    <col min="81" max="81" width="23.3984375" bestFit="1" customWidth="1"/>
    <col min="82" max="82" width="19" bestFit="1" customWidth="1"/>
    <col min="83" max="83" width="21.73046875" bestFit="1" customWidth="1"/>
    <col min="84" max="84" width="24.1328125" bestFit="1" customWidth="1"/>
    <col min="85" max="85" width="23.86328125" bestFit="1" customWidth="1"/>
    <col min="86" max="86" width="19" bestFit="1" customWidth="1"/>
    <col min="87" max="87" width="21.73046875" bestFit="1" customWidth="1"/>
    <col min="88" max="88" width="24.1328125" bestFit="1" customWidth="1"/>
    <col min="89" max="89" width="23.86328125" bestFit="1" customWidth="1"/>
    <col min="90" max="90" width="18.59765625" bestFit="1" customWidth="1"/>
    <col min="91" max="91" width="21.1328125" bestFit="1" customWidth="1"/>
    <col min="92" max="92" width="23.73046875" bestFit="1" customWidth="1"/>
    <col min="93" max="93" width="23.3984375" bestFit="1" customWidth="1"/>
    <col min="94" max="94" width="19" bestFit="1" customWidth="1"/>
    <col min="95" max="95" width="21.73046875" bestFit="1" customWidth="1"/>
    <col min="96" max="96" width="24.1328125" bestFit="1" customWidth="1"/>
    <col min="97" max="97" width="23.86328125" bestFit="1" customWidth="1"/>
    <col min="98" max="98" width="14.3984375" bestFit="1" customWidth="1"/>
    <col min="99" max="99" width="17" bestFit="1" customWidth="1"/>
    <col min="100" max="100" width="19.59765625" bestFit="1" customWidth="1"/>
    <col min="101" max="101" width="19.265625" bestFit="1" customWidth="1"/>
    <col min="102" max="102" width="14.3984375" bestFit="1" customWidth="1"/>
    <col min="103" max="103" width="17" bestFit="1" customWidth="1"/>
    <col min="104" max="104" width="19.59765625" bestFit="1" customWidth="1"/>
    <col min="105" max="105" width="19.265625" bestFit="1" customWidth="1"/>
    <col min="106" max="106" width="14.3984375" bestFit="1" customWidth="1"/>
    <col min="107" max="107" width="17" bestFit="1" customWidth="1"/>
    <col min="108" max="108" width="19.59765625" bestFit="1" customWidth="1"/>
    <col min="109" max="109" width="19.265625" bestFit="1" customWidth="1"/>
    <col min="110" max="110" width="14" bestFit="1" customWidth="1"/>
    <col min="111" max="111" width="16.59765625" bestFit="1" customWidth="1"/>
    <col min="112" max="112" width="19.1328125" bestFit="1" customWidth="1"/>
    <col min="113" max="113" width="18.86328125" bestFit="1" customWidth="1"/>
    <col min="114" max="114" width="14.3984375" bestFit="1" customWidth="1"/>
    <col min="115" max="115" width="17" bestFit="1" customWidth="1"/>
    <col min="116" max="116" width="19.59765625" bestFit="1" customWidth="1"/>
    <col min="117" max="117" width="19.265625" bestFit="1" customWidth="1"/>
    <col min="118" max="118" width="14" bestFit="1" customWidth="1"/>
    <col min="119" max="119" width="16.59765625" bestFit="1" customWidth="1"/>
    <col min="120" max="120" width="19.1328125" bestFit="1" customWidth="1"/>
    <col min="121" max="121" width="18.86328125" bestFit="1" customWidth="1"/>
    <col min="122" max="122" width="14.3984375" bestFit="1" customWidth="1"/>
    <col min="123" max="123" width="17" bestFit="1" customWidth="1"/>
    <col min="124" max="124" width="19.59765625" bestFit="1" customWidth="1"/>
    <col min="125" max="125" width="19.265625" bestFit="1" customWidth="1"/>
    <col min="126" max="126" width="13.59765625" bestFit="1" customWidth="1"/>
    <col min="127" max="127" width="16.1328125" bestFit="1" customWidth="1"/>
    <col min="128" max="128" width="18.73046875" bestFit="1" customWidth="1"/>
    <col min="129" max="129" width="18.3984375" bestFit="1" customWidth="1"/>
    <col min="130" max="130" width="14" bestFit="1" customWidth="1"/>
    <col min="131" max="131" width="16.59765625" bestFit="1" customWidth="1"/>
    <col min="132" max="132" width="19.1328125" bestFit="1" customWidth="1"/>
    <col min="133" max="133" width="18.86328125" bestFit="1" customWidth="1"/>
    <col min="134" max="134" width="14" bestFit="1" customWidth="1"/>
    <col min="135" max="135" width="16.59765625" bestFit="1" customWidth="1"/>
    <col min="136" max="136" width="19.1328125" bestFit="1" customWidth="1"/>
    <col min="137" max="137" width="18.86328125" bestFit="1" customWidth="1"/>
    <col min="138" max="138" width="13.59765625" bestFit="1" customWidth="1"/>
    <col min="139" max="139" width="16.1328125" bestFit="1" customWidth="1"/>
    <col min="140" max="140" width="18.73046875" bestFit="1" customWidth="1"/>
    <col min="141" max="141" width="18.3984375" bestFit="1" customWidth="1"/>
    <col min="142" max="142" width="14" bestFit="1" customWidth="1"/>
    <col min="143" max="143" width="16.59765625" bestFit="1" customWidth="1"/>
    <col min="144" max="144" width="19.1328125" bestFit="1" customWidth="1"/>
    <col min="145" max="145" width="18.86328125" bestFit="1" customWidth="1"/>
  </cols>
  <sheetData>
    <row r="1" spans="1:145">
      <c r="A1" t="s">
        <v>31</v>
      </c>
      <c r="B1" t="s">
        <v>413</v>
      </c>
      <c r="C1" t="s">
        <v>414</v>
      </c>
      <c r="D1" t="s">
        <v>415</v>
      </c>
      <c r="E1" t="s">
        <v>416</v>
      </c>
      <c r="F1" t="s">
        <v>417</v>
      </c>
      <c r="G1" t="s">
        <v>418</v>
      </c>
      <c r="H1" t="s">
        <v>419</v>
      </c>
      <c r="I1" t="s">
        <v>420</v>
      </c>
      <c r="J1" t="s">
        <v>421</v>
      </c>
      <c r="K1" t="s">
        <v>422</v>
      </c>
      <c r="L1" t="s">
        <v>423</v>
      </c>
      <c r="M1" t="s">
        <v>424</v>
      </c>
      <c r="N1" t="s">
        <v>425</v>
      </c>
      <c r="O1" t="s">
        <v>426</v>
      </c>
      <c r="P1" t="s">
        <v>427</v>
      </c>
      <c r="Q1" t="s">
        <v>428</v>
      </c>
      <c r="R1" t="s">
        <v>429</v>
      </c>
      <c r="S1" t="s">
        <v>430</v>
      </c>
      <c r="T1" t="s">
        <v>431</v>
      </c>
      <c r="U1" t="s">
        <v>432</v>
      </c>
      <c r="V1" t="s">
        <v>433</v>
      </c>
      <c r="W1" t="s">
        <v>434</v>
      </c>
      <c r="X1" t="s">
        <v>435</v>
      </c>
      <c r="Y1" t="s">
        <v>436</v>
      </c>
      <c r="Z1" t="s">
        <v>437</v>
      </c>
      <c r="AA1" t="s">
        <v>438</v>
      </c>
      <c r="AB1" t="s">
        <v>439</v>
      </c>
      <c r="AC1" t="s">
        <v>440</v>
      </c>
      <c r="AD1" t="s">
        <v>441</v>
      </c>
      <c r="AE1" t="s">
        <v>442</v>
      </c>
      <c r="AF1" t="s">
        <v>443</v>
      </c>
      <c r="AG1" t="s">
        <v>444</v>
      </c>
      <c r="AH1" t="s">
        <v>445</v>
      </c>
      <c r="AI1" t="s">
        <v>446</v>
      </c>
      <c r="AJ1" t="s">
        <v>447</v>
      </c>
      <c r="AK1" t="s">
        <v>448</v>
      </c>
      <c r="AL1" t="s">
        <v>449</v>
      </c>
      <c r="AM1" t="s">
        <v>450</v>
      </c>
      <c r="AN1" t="s">
        <v>451</v>
      </c>
      <c r="AO1" t="s">
        <v>452</v>
      </c>
      <c r="AP1" t="s">
        <v>453</v>
      </c>
      <c r="AQ1" t="s">
        <v>454</v>
      </c>
      <c r="AR1" t="s">
        <v>455</v>
      </c>
      <c r="AS1" t="s">
        <v>456</v>
      </c>
      <c r="AT1" t="s">
        <v>457</v>
      </c>
      <c r="AU1" t="s">
        <v>458</v>
      </c>
      <c r="AV1" t="s">
        <v>459</v>
      </c>
      <c r="AW1" t="s">
        <v>460</v>
      </c>
      <c r="AX1" t="s">
        <v>461</v>
      </c>
      <c r="AY1" t="s">
        <v>462</v>
      </c>
      <c r="AZ1" t="s">
        <v>463</v>
      </c>
      <c r="BA1" t="s">
        <v>464</v>
      </c>
      <c r="BB1" t="s">
        <v>465</v>
      </c>
      <c r="BC1" t="s">
        <v>466</v>
      </c>
      <c r="BD1" t="s">
        <v>467</v>
      </c>
      <c r="BE1" t="s">
        <v>468</v>
      </c>
      <c r="BF1" t="s">
        <v>469</v>
      </c>
      <c r="BG1" t="s">
        <v>470</v>
      </c>
      <c r="BH1" t="s">
        <v>471</v>
      </c>
      <c r="BI1" t="s">
        <v>472</v>
      </c>
      <c r="BJ1" t="s">
        <v>473</v>
      </c>
      <c r="BK1" t="s">
        <v>474</v>
      </c>
      <c r="BL1" t="s">
        <v>475</v>
      </c>
      <c r="BM1" t="s">
        <v>476</v>
      </c>
      <c r="BN1" t="s">
        <v>477</v>
      </c>
      <c r="BO1" t="s">
        <v>478</v>
      </c>
      <c r="BP1" t="s">
        <v>479</v>
      </c>
      <c r="BQ1" t="s">
        <v>480</v>
      </c>
      <c r="BR1" t="s">
        <v>481</v>
      </c>
      <c r="BS1" t="s">
        <v>482</v>
      </c>
      <c r="BT1" t="s">
        <v>483</v>
      </c>
      <c r="BU1" t="s">
        <v>484</v>
      </c>
      <c r="BV1" t="s">
        <v>485</v>
      </c>
      <c r="BW1" t="s">
        <v>486</v>
      </c>
      <c r="BX1" t="s">
        <v>487</v>
      </c>
      <c r="BY1" t="s">
        <v>488</v>
      </c>
      <c r="BZ1" t="s">
        <v>489</v>
      </c>
      <c r="CA1" t="s">
        <v>490</v>
      </c>
      <c r="CB1" t="s">
        <v>491</v>
      </c>
      <c r="CC1" t="s">
        <v>492</v>
      </c>
      <c r="CD1" t="s">
        <v>493</v>
      </c>
      <c r="CE1" t="s">
        <v>494</v>
      </c>
      <c r="CF1" t="s">
        <v>495</v>
      </c>
      <c r="CG1" t="s">
        <v>496</v>
      </c>
      <c r="CH1" t="s">
        <v>497</v>
      </c>
      <c r="CI1" t="s">
        <v>498</v>
      </c>
      <c r="CJ1" t="s">
        <v>499</v>
      </c>
      <c r="CK1" t="s">
        <v>500</v>
      </c>
      <c r="CL1" t="s">
        <v>501</v>
      </c>
      <c r="CM1" t="s">
        <v>502</v>
      </c>
      <c r="CN1" t="s">
        <v>503</v>
      </c>
      <c r="CO1" t="s">
        <v>504</v>
      </c>
      <c r="CP1" t="s">
        <v>505</v>
      </c>
      <c r="CQ1" t="s">
        <v>506</v>
      </c>
      <c r="CR1" t="s">
        <v>507</v>
      </c>
      <c r="CS1" t="s">
        <v>508</v>
      </c>
      <c r="CT1" t="s">
        <v>509</v>
      </c>
      <c r="CU1" t="s">
        <v>510</v>
      </c>
      <c r="CV1" t="s">
        <v>511</v>
      </c>
      <c r="CW1" t="s">
        <v>512</v>
      </c>
      <c r="CX1" t="s">
        <v>513</v>
      </c>
      <c r="CY1" t="s">
        <v>514</v>
      </c>
      <c r="CZ1" t="s">
        <v>515</v>
      </c>
      <c r="DA1" t="s">
        <v>516</v>
      </c>
      <c r="DB1" t="s">
        <v>517</v>
      </c>
      <c r="DC1" t="s">
        <v>518</v>
      </c>
      <c r="DD1" t="s">
        <v>519</v>
      </c>
      <c r="DE1" t="s">
        <v>520</v>
      </c>
      <c r="DF1" t="s">
        <v>521</v>
      </c>
      <c r="DG1" t="s">
        <v>522</v>
      </c>
      <c r="DH1" t="s">
        <v>523</v>
      </c>
      <c r="DI1" t="s">
        <v>524</v>
      </c>
      <c r="DJ1" t="s">
        <v>525</v>
      </c>
      <c r="DK1" t="s">
        <v>526</v>
      </c>
      <c r="DL1" t="s">
        <v>527</v>
      </c>
      <c r="DM1" t="s">
        <v>528</v>
      </c>
      <c r="DN1" t="s">
        <v>529</v>
      </c>
      <c r="DO1" t="s">
        <v>530</v>
      </c>
      <c r="DP1" t="s">
        <v>531</v>
      </c>
      <c r="DQ1" t="s">
        <v>532</v>
      </c>
      <c r="DR1" t="s">
        <v>533</v>
      </c>
      <c r="DS1" t="s">
        <v>534</v>
      </c>
      <c r="DT1" t="s">
        <v>535</v>
      </c>
      <c r="DU1" t="s">
        <v>536</v>
      </c>
      <c r="DV1" t="s">
        <v>537</v>
      </c>
      <c r="DW1" t="s">
        <v>538</v>
      </c>
      <c r="DX1" t="s">
        <v>539</v>
      </c>
      <c r="DY1" t="s">
        <v>540</v>
      </c>
      <c r="DZ1" t="s">
        <v>541</v>
      </c>
      <c r="EA1" t="s">
        <v>542</v>
      </c>
      <c r="EB1" t="s">
        <v>543</v>
      </c>
      <c r="EC1" t="s">
        <v>544</v>
      </c>
      <c r="ED1" t="s">
        <v>545</v>
      </c>
      <c r="EE1" t="s">
        <v>546</v>
      </c>
      <c r="EF1" t="s">
        <v>547</v>
      </c>
      <c r="EG1" t="s">
        <v>548</v>
      </c>
      <c r="EH1" t="s">
        <v>549</v>
      </c>
      <c r="EI1" t="s">
        <v>550</v>
      </c>
      <c r="EJ1" t="s">
        <v>551</v>
      </c>
      <c r="EK1" t="s">
        <v>552</v>
      </c>
      <c r="EL1" t="s">
        <v>553</v>
      </c>
      <c r="EM1" t="s">
        <v>554</v>
      </c>
      <c r="EN1" t="s">
        <v>555</v>
      </c>
      <c r="EO1" t="s">
        <v>556</v>
      </c>
    </row>
    <row r="2" spans="1:145">
      <c r="A2">
        <v>1880</v>
      </c>
      <c r="B2">
        <v>-0.35475800000000002</v>
      </c>
      <c r="C2">
        <v>0</v>
      </c>
      <c r="D2">
        <v>0</v>
      </c>
      <c r="E2">
        <v>0</v>
      </c>
      <c r="F2">
        <v>-0.76004899999999997</v>
      </c>
      <c r="G2">
        <v>0</v>
      </c>
      <c r="H2">
        <v>0</v>
      </c>
      <c r="I2">
        <v>0</v>
      </c>
      <c r="J2">
        <v>-0.86024199999999995</v>
      </c>
      <c r="K2">
        <v>0</v>
      </c>
      <c r="L2">
        <v>0</v>
      </c>
      <c r="M2">
        <v>0</v>
      </c>
      <c r="N2">
        <v>-0.34904800000000002</v>
      </c>
      <c r="O2">
        <v>0</v>
      </c>
      <c r="P2">
        <v>0</v>
      </c>
      <c r="Q2">
        <v>0</v>
      </c>
      <c r="R2">
        <v>-1.038173</v>
      </c>
      <c r="S2">
        <v>0</v>
      </c>
      <c r="T2">
        <v>0</v>
      </c>
      <c r="U2">
        <v>0</v>
      </c>
      <c r="V2">
        <v>-0.65899399999999997</v>
      </c>
      <c r="W2">
        <v>0</v>
      </c>
      <c r="X2">
        <v>0</v>
      </c>
      <c r="Y2">
        <v>0</v>
      </c>
      <c r="Z2">
        <v>-0.78449199999999997</v>
      </c>
      <c r="AA2">
        <v>0</v>
      </c>
      <c r="AB2">
        <v>0</v>
      </c>
      <c r="AC2">
        <v>0</v>
      </c>
      <c r="AD2">
        <v>-0.50434500000000004</v>
      </c>
      <c r="AE2">
        <v>0</v>
      </c>
      <c r="AF2">
        <v>0</v>
      </c>
      <c r="AG2">
        <v>0</v>
      </c>
      <c r="AH2">
        <v>-0.717831</v>
      </c>
      <c r="AI2">
        <v>0</v>
      </c>
      <c r="AJ2">
        <v>0</v>
      </c>
      <c r="AK2">
        <v>0</v>
      </c>
      <c r="AL2">
        <v>-0.61095900000000003</v>
      </c>
      <c r="AM2">
        <v>0</v>
      </c>
      <c r="AN2">
        <v>0</v>
      </c>
      <c r="AO2">
        <v>0</v>
      </c>
      <c r="AP2">
        <v>-0.63674299999999995</v>
      </c>
      <c r="AQ2">
        <v>0</v>
      </c>
      <c r="AR2">
        <v>0</v>
      </c>
      <c r="AS2">
        <v>0</v>
      </c>
      <c r="AT2">
        <v>-0.71723599999999998</v>
      </c>
      <c r="AU2">
        <v>0</v>
      </c>
      <c r="AV2">
        <v>0</v>
      </c>
      <c r="AW2">
        <v>0</v>
      </c>
      <c r="AX2">
        <v>-0.35449700000000001</v>
      </c>
      <c r="AY2">
        <v>0</v>
      </c>
      <c r="AZ2">
        <v>0</v>
      </c>
      <c r="BA2">
        <v>0</v>
      </c>
      <c r="BB2">
        <v>-0.368369</v>
      </c>
      <c r="BC2">
        <v>0</v>
      </c>
      <c r="BD2">
        <v>0</v>
      </c>
      <c r="BE2">
        <v>0</v>
      </c>
      <c r="BF2">
        <v>-0.37260799999999999</v>
      </c>
      <c r="BG2">
        <v>0</v>
      </c>
      <c r="BH2">
        <v>0</v>
      </c>
      <c r="BI2">
        <v>0</v>
      </c>
      <c r="BJ2">
        <v>-0.43486200000000003</v>
      </c>
      <c r="BK2">
        <v>0</v>
      </c>
      <c r="BL2">
        <v>0</v>
      </c>
      <c r="BM2">
        <v>0</v>
      </c>
      <c r="BN2">
        <v>-0.433867</v>
      </c>
      <c r="BO2">
        <v>0</v>
      </c>
      <c r="BP2">
        <v>0</v>
      </c>
      <c r="BQ2">
        <v>0</v>
      </c>
      <c r="BR2">
        <v>-0.481709</v>
      </c>
      <c r="BS2">
        <v>0</v>
      </c>
      <c r="BT2">
        <v>0</v>
      </c>
      <c r="BU2">
        <v>0</v>
      </c>
      <c r="BV2">
        <v>-0.186358</v>
      </c>
      <c r="BW2">
        <v>0</v>
      </c>
      <c r="BX2">
        <v>0</v>
      </c>
      <c r="BY2">
        <v>0</v>
      </c>
      <c r="BZ2">
        <v>-0.36036699999999999</v>
      </c>
      <c r="CA2">
        <v>0</v>
      </c>
      <c r="CB2">
        <v>0</v>
      </c>
      <c r="CC2">
        <v>0</v>
      </c>
      <c r="CD2">
        <v>-0.39793400000000001</v>
      </c>
      <c r="CE2">
        <v>0</v>
      </c>
      <c r="CF2">
        <v>0</v>
      </c>
      <c r="CG2">
        <v>0</v>
      </c>
      <c r="CH2">
        <v>-0.40254200000000001</v>
      </c>
      <c r="CI2">
        <v>0</v>
      </c>
      <c r="CJ2">
        <v>0</v>
      </c>
      <c r="CK2">
        <v>0</v>
      </c>
      <c r="CL2">
        <v>-0.372533</v>
      </c>
      <c r="CM2">
        <v>0</v>
      </c>
      <c r="CN2">
        <v>0</v>
      </c>
      <c r="CO2">
        <v>0</v>
      </c>
      <c r="CP2">
        <v>-0.385573</v>
      </c>
      <c r="CQ2">
        <v>0</v>
      </c>
      <c r="CR2">
        <v>0</v>
      </c>
      <c r="CS2">
        <v>0</v>
      </c>
      <c r="CT2">
        <v>-0.35899300000000001</v>
      </c>
      <c r="CU2">
        <v>0</v>
      </c>
      <c r="CV2">
        <v>0</v>
      </c>
      <c r="CW2">
        <v>0</v>
      </c>
      <c r="CX2">
        <v>-0.18444199999999999</v>
      </c>
      <c r="CY2">
        <v>0</v>
      </c>
      <c r="CZ2">
        <v>0</v>
      </c>
      <c r="DA2">
        <v>0</v>
      </c>
      <c r="DB2">
        <v>-5.2540000000000003E-2</v>
      </c>
      <c r="DC2">
        <v>0</v>
      </c>
      <c r="DD2">
        <v>0</v>
      </c>
      <c r="DE2">
        <v>0</v>
      </c>
      <c r="DF2">
        <v>-0.44866200000000001</v>
      </c>
      <c r="DG2">
        <v>0</v>
      </c>
      <c r="DH2">
        <v>0</v>
      </c>
      <c r="DI2">
        <v>0</v>
      </c>
      <c r="DJ2">
        <v>-9.6670000000000002E-3</v>
      </c>
      <c r="DK2">
        <v>0</v>
      </c>
      <c r="DL2">
        <v>0</v>
      </c>
      <c r="DM2">
        <v>0</v>
      </c>
      <c r="DN2">
        <v>-0.448494</v>
      </c>
      <c r="DO2">
        <v>0</v>
      </c>
      <c r="DP2">
        <v>0</v>
      </c>
      <c r="DQ2">
        <v>0</v>
      </c>
      <c r="DR2">
        <v>0.121892</v>
      </c>
      <c r="DS2">
        <v>0</v>
      </c>
      <c r="DT2">
        <v>0</v>
      </c>
      <c r="DU2">
        <v>0</v>
      </c>
      <c r="DV2">
        <v>-0.35063</v>
      </c>
      <c r="DW2">
        <v>0</v>
      </c>
      <c r="DX2">
        <v>0</v>
      </c>
      <c r="DY2">
        <v>0</v>
      </c>
      <c r="DZ2">
        <v>-0.31475199999999998</v>
      </c>
      <c r="EA2">
        <v>0</v>
      </c>
      <c r="EB2">
        <v>0</v>
      </c>
      <c r="EC2">
        <v>0</v>
      </c>
      <c r="ED2">
        <v>-0.37753700000000001</v>
      </c>
      <c r="EE2">
        <v>0</v>
      </c>
      <c r="EF2">
        <v>0</v>
      </c>
      <c r="EG2">
        <v>0</v>
      </c>
      <c r="EH2">
        <v>-0.33993899999999999</v>
      </c>
      <c r="EI2">
        <v>0</v>
      </c>
      <c r="EJ2">
        <v>0</v>
      </c>
      <c r="EK2">
        <v>0</v>
      </c>
      <c r="EL2">
        <v>-0.29915000000000003</v>
      </c>
      <c r="EM2">
        <v>0</v>
      </c>
      <c r="EN2">
        <v>0</v>
      </c>
      <c r="EO2">
        <v>0</v>
      </c>
    </row>
    <row r="3" spans="1:145">
      <c r="A3">
        <v>1881</v>
      </c>
      <c r="B3">
        <v>-0.315332</v>
      </c>
      <c r="C3">
        <v>0</v>
      </c>
      <c r="D3">
        <v>0</v>
      </c>
      <c r="E3">
        <v>0</v>
      </c>
      <c r="F3">
        <v>-0.70759000000000005</v>
      </c>
      <c r="G3">
        <v>0</v>
      </c>
      <c r="H3">
        <v>0</v>
      </c>
      <c r="I3">
        <v>0</v>
      </c>
      <c r="J3">
        <v>-0.77872600000000003</v>
      </c>
      <c r="K3">
        <v>0</v>
      </c>
      <c r="L3">
        <v>0</v>
      </c>
      <c r="M3">
        <v>0</v>
      </c>
      <c r="N3">
        <v>-0.36901200000000001</v>
      </c>
      <c r="O3">
        <v>0</v>
      </c>
      <c r="P3">
        <v>0</v>
      </c>
      <c r="Q3">
        <v>0</v>
      </c>
      <c r="R3">
        <v>-0.90159500000000004</v>
      </c>
      <c r="S3">
        <v>0</v>
      </c>
      <c r="T3">
        <v>0</v>
      </c>
      <c r="U3">
        <v>0</v>
      </c>
      <c r="V3">
        <v>-0.63969900000000002</v>
      </c>
      <c r="W3">
        <v>0</v>
      </c>
      <c r="X3">
        <v>0</v>
      </c>
      <c r="Y3">
        <v>0</v>
      </c>
      <c r="Z3">
        <v>-1.2297769999999999</v>
      </c>
      <c r="AA3">
        <v>0</v>
      </c>
      <c r="AB3">
        <v>0</v>
      </c>
      <c r="AC3">
        <v>0</v>
      </c>
      <c r="AD3">
        <v>-0.571797</v>
      </c>
      <c r="AE3">
        <v>0</v>
      </c>
      <c r="AF3">
        <v>0</v>
      </c>
      <c r="AG3">
        <v>0</v>
      </c>
      <c r="AH3">
        <v>-0.66711799999999999</v>
      </c>
      <c r="AI3">
        <v>0</v>
      </c>
      <c r="AJ3">
        <v>0</v>
      </c>
      <c r="AK3">
        <v>0</v>
      </c>
      <c r="AL3">
        <v>-0.61819400000000002</v>
      </c>
      <c r="AM3">
        <v>0</v>
      </c>
      <c r="AN3">
        <v>0</v>
      </c>
      <c r="AO3">
        <v>0</v>
      </c>
      <c r="AP3">
        <v>-0.66168099999999996</v>
      </c>
      <c r="AQ3">
        <v>0</v>
      </c>
      <c r="AR3">
        <v>0</v>
      </c>
      <c r="AS3">
        <v>0</v>
      </c>
      <c r="AT3">
        <v>-0.68583899999999998</v>
      </c>
      <c r="AU3">
        <v>0</v>
      </c>
      <c r="AV3">
        <v>0</v>
      </c>
      <c r="AW3">
        <v>0</v>
      </c>
      <c r="AX3">
        <v>-0.23295099999999999</v>
      </c>
      <c r="AY3">
        <v>0</v>
      </c>
      <c r="AZ3">
        <v>0</v>
      </c>
      <c r="BA3">
        <v>0</v>
      </c>
      <c r="BB3">
        <v>-0.32037399999999999</v>
      </c>
      <c r="BC3">
        <v>0</v>
      </c>
      <c r="BD3">
        <v>0</v>
      </c>
      <c r="BE3">
        <v>0</v>
      </c>
      <c r="BF3">
        <v>-0.34044200000000002</v>
      </c>
      <c r="BG3">
        <v>0</v>
      </c>
      <c r="BH3">
        <v>0</v>
      </c>
      <c r="BI3">
        <v>0</v>
      </c>
      <c r="BJ3">
        <v>-0.28489199999999998</v>
      </c>
      <c r="BK3">
        <v>0</v>
      </c>
      <c r="BL3">
        <v>0</v>
      </c>
      <c r="BM3">
        <v>0</v>
      </c>
      <c r="BN3">
        <v>-0.39335999999999999</v>
      </c>
      <c r="BO3">
        <v>0</v>
      </c>
      <c r="BP3">
        <v>0</v>
      </c>
      <c r="BQ3">
        <v>0</v>
      </c>
      <c r="BR3">
        <v>-0.33324399999999998</v>
      </c>
      <c r="BS3">
        <v>0</v>
      </c>
      <c r="BT3">
        <v>0</v>
      </c>
      <c r="BU3">
        <v>0</v>
      </c>
      <c r="BV3">
        <v>-0.58044899999999999</v>
      </c>
      <c r="BW3">
        <v>0</v>
      </c>
      <c r="BX3">
        <v>0</v>
      </c>
      <c r="BY3">
        <v>0</v>
      </c>
      <c r="BZ3">
        <v>-0.388735</v>
      </c>
      <c r="CA3">
        <v>0</v>
      </c>
      <c r="CB3">
        <v>0</v>
      </c>
      <c r="CC3">
        <v>0</v>
      </c>
      <c r="CD3">
        <v>-0.33582400000000001</v>
      </c>
      <c r="CE3">
        <v>0</v>
      </c>
      <c r="CF3">
        <v>0</v>
      </c>
      <c r="CG3">
        <v>0</v>
      </c>
      <c r="CH3">
        <v>-0.35077700000000001</v>
      </c>
      <c r="CI3">
        <v>0</v>
      </c>
      <c r="CJ3">
        <v>0</v>
      </c>
      <c r="CK3">
        <v>0</v>
      </c>
      <c r="CL3">
        <v>-0.377002</v>
      </c>
      <c r="CM3">
        <v>0</v>
      </c>
      <c r="CN3">
        <v>0</v>
      </c>
      <c r="CO3">
        <v>0</v>
      </c>
      <c r="CP3">
        <v>-0.33541100000000001</v>
      </c>
      <c r="CQ3">
        <v>0</v>
      </c>
      <c r="CR3">
        <v>0</v>
      </c>
      <c r="CS3">
        <v>0</v>
      </c>
      <c r="CT3">
        <v>-0.206264</v>
      </c>
      <c r="CU3">
        <v>0</v>
      </c>
      <c r="CV3">
        <v>0</v>
      </c>
      <c r="CW3">
        <v>0</v>
      </c>
      <c r="CX3">
        <v>-0.139652</v>
      </c>
      <c r="CY3">
        <v>0</v>
      </c>
      <c r="CZ3">
        <v>0</v>
      </c>
      <c r="DA3">
        <v>0</v>
      </c>
      <c r="DB3">
        <v>-5.6669999999999998E-2</v>
      </c>
      <c r="DC3">
        <v>0</v>
      </c>
      <c r="DD3">
        <v>0</v>
      </c>
      <c r="DE3">
        <v>0</v>
      </c>
      <c r="DF3">
        <v>-0.27280900000000002</v>
      </c>
      <c r="DG3">
        <v>0</v>
      </c>
      <c r="DH3">
        <v>0</v>
      </c>
      <c r="DI3">
        <v>0</v>
      </c>
      <c r="DJ3">
        <v>-4.6766000000000002E-2</v>
      </c>
      <c r="DK3">
        <v>0</v>
      </c>
      <c r="DL3">
        <v>0</v>
      </c>
      <c r="DM3">
        <v>0</v>
      </c>
      <c r="DN3">
        <v>-0.27433800000000003</v>
      </c>
      <c r="DO3">
        <v>0</v>
      </c>
      <c r="DP3">
        <v>0</v>
      </c>
      <c r="DQ3">
        <v>0</v>
      </c>
      <c r="DR3">
        <v>-0.12886900000000001</v>
      </c>
      <c r="DS3">
        <v>0</v>
      </c>
      <c r="DT3">
        <v>0</v>
      </c>
      <c r="DU3">
        <v>0</v>
      </c>
      <c r="DV3">
        <v>-0.37530799999999997</v>
      </c>
      <c r="DW3">
        <v>0</v>
      </c>
      <c r="DX3">
        <v>0</v>
      </c>
      <c r="DY3">
        <v>0</v>
      </c>
      <c r="DZ3">
        <v>-0.24641199999999999</v>
      </c>
      <c r="EA3">
        <v>0</v>
      </c>
      <c r="EB3">
        <v>0</v>
      </c>
      <c r="EC3">
        <v>0</v>
      </c>
      <c r="ED3">
        <v>-0.316469</v>
      </c>
      <c r="EE3">
        <v>0</v>
      </c>
      <c r="EF3">
        <v>0</v>
      </c>
      <c r="EG3">
        <v>0</v>
      </c>
      <c r="EH3">
        <v>-0.33863500000000002</v>
      </c>
      <c r="EI3">
        <v>0</v>
      </c>
      <c r="EJ3">
        <v>0</v>
      </c>
      <c r="EK3">
        <v>0</v>
      </c>
      <c r="EL3">
        <v>-0.239818</v>
      </c>
      <c r="EM3">
        <v>0</v>
      </c>
      <c r="EN3">
        <v>0</v>
      </c>
      <c r="EO3">
        <v>0</v>
      </c>
    </row>
    <row r="4" spans="1:145">
      <c r="A4">
        <v>1882</v>
      </c>
      <c r="B4">
        <v>-0.47575200000000001</v>
      </c>
      <c r="C4">
        <v>0</v>
      </c>
      <c r="D4">
        <v>0</v>
      </c>
      <c r="E4">
        <v>0</v>
      </c>
      <c r="F4">
        <v>-0.70793300000000003</v>
      </c>
      <c r="G4">
        <v>0</v>
      </c>
      <c r="H4">
        <v>0</v>
      </c>
      <c r="I4">
        <v>0</v>
      </c>
      <c r="J4">
        <v>-0.77229000000000003</v>
      </c>
      <c r="K4">
        <v>0</v>
      </c>
      <c r="L4">
        <v>0</v>
      </c>
      <c r="M4">
        <v>0</v>
      </c>
      <c r="N4">
        <v>-0.39823500000000001</v>
      </c>
      <c r="O4">
        <v>0</v>
      </c>
      <c r="P4">
        <v>0</v>
      </c>
      <c r="Q4">
        <v>0</v>
      </c>
      <c r="R4">
        <v>-0.85805399999999998</v>
      </c>
      <c r="S4">
        <v>0</v>
      </c>
      <c r="T4">
        <v>0</v>
      </c>
      <c r="U4">
        <v>0</v>
      </c>
      <c r="V4">
        <v>-0.56348500000000001</v>
      </c>
      <c r="W4">
        <v>0</v>
      </c>
      <c r="X4">
        <v>0</v>
      </c>
      <c r="Y4">
        <v>0</v>
      </c>
      <c r="Z4">
        <v>-0.22733200000000001</v>
      </c>
      <c r="AA4">
        <v>0</v>
      </c>
      <c r="AB4">
        <v>0</v>
      </c>
      <c r="AC4">
        <v>0</v>
      </c>
      <c r="AD4">
        <v>-0.466395</v>
      </c>
      <c r="AE4">
        <v>0</v>
      </c>
      <c r="AF4">
        <v>0</v>
      </c>
      <c r="AG4">
        <v>0</v>
      </c>
      <c r="AH4">
        <v>-0.66885600000000001</v>
      </c>
      <c r="AI4">
        <v>0</v>
      </c>
      <c r="AJ4">
        <v>0</v>
      </c>
      <c r="AK4">
        <v>0</v>
      </c>
      <c r="AL4">
        <v>-0.53430500000000003</v>
      </c>
      <c r="AM4">
        <v>0</v>
      </c>
      <c r="AN4">
        <v>0</v>
      </c>
      <c r="AO4">
        <v>0</v>
      </c>
      <c r="AP4">
        <v>-0.54156800000000005</v>
      </c>
      <c r="AQ4">
        <v>0</v>
      </c>
      <c r="AR4">
        <v>0</v>
      </c>
      <c r="AS4">
        <v>0</v>
      </c>
      <c r="AT4">
        <v>-0.66070200000000001</v>
      </c>
      <c r="AU4">
        <v>0</v>
      </c>
      <c r="AV4">
        <v>0</v>
      </c>
      <c r="AW4">
        <v>0</v>
      </c>
      <c r="AX4">
        <v>-0.37429200000000001</v>
      </c>
      <c r="AY4">
        <v>0</v>
      </c>
      <c r="AZ4">
        <v>0</v>
      </c>
      <c r="BA4">
        <v>0</v>
      </c>
      <c r="BB4">
        <v>-0.32935599999999998</v>
      </c>
      <c r="BC4">
        <v>0</v>
      </c>
      <c r="BD4">
        <v>0</v>
      </c>
      <c r="BE4">
        <v>0</v>
      </c>
      <c r="BF4">
        <v>-0.287852</v>
      </c>
      <c r="BG4">
        <v>0</v>
      </c>
      <c r="BH4">
        <v>0</v>
      </c>
      <c r="BI4">
        <v>0</v>
      </c>
      <c r="BJ4">
        <v>-0.44431399999999999</v>
      </c>
      <c r="BK4">
        <v>0</v>
      </c>
      <c r="BL4">
        <v>0</v>
      </c>
      <c r="BM4">
        <v>0</v>
      </c>
      <c r="BN4">
        <v>-0.28921200000000002</v>
      </c>
      <c r="BO4">
        <v>0</v>
      </c>
      <c r="BP4">
        <v>0</v>
      </c>
      <c r="BQ4">
        <v>0</v>
      </c>
      <c r="BR4">
        <v>-0.43002800000000002</v>
      </c>
      <c r="BS4">
        <v>0</v>
      </c>
      <c r="BT4">
        <v>0</v>
      </c>
      <c r="BU4">
        <v>0</v>
      </c>
      <c r="BV4">
        <v>-0.175007</v>
      </c>
      <c r="BW4">
        <v>0</v>
      </c>
      <c r="BX4">
        <v>0</v>
      </c>
      <c r="BY4">
        <v>0</v>
      </c>
      <c r="BZ4">
        <v>-0.35181699999999999</v>
      </c>
      <c r="CA4">
        <v>0</v>
      </c>
      <c r="CB4">
        <v>0</v>
      </c>
      <c r="CC4">
        <v>0</v>
      </c>
      <c r="CD4">
        <v>-0.36163299999999998</v>
      </c>
      <c r="CE4">
        <v>0</v>
      </c>
      <c r="CF4">
        <v>0</v>
      </c>
      <c r="CG4">
        <v>0</v>
      </c>
      <c r="CH4">
        <v>-0.381992</v>
      </c>
      <c r="CI4">
        <v>0</v>
      </c>
      <c r="CJ4">
        <v>0</v>
      </c>
      <c r="CK4">
        <v>0</v>
      </c>
      <c r="CL4">
        <v>-0.34638999999999998</v>
      </c>
      <c r="CM4">
        <v>0</v>
      </c>
      <c r="CN4">
        <v>0</v>
      </c>
      <c r="CO4">
        <v>0</v>
      </c>
      <c r="CP4">
        <v>-0.35489999999999999</v>
      </c>
      <c r="CQ4">
        <v>0</v>
      </c>
      <c r="CR4">
        <v>0</v>
      </c>
      <c r="CS4">
        <v>0</v>
      </c>
      <c r="CT4">
        <v>-0.34504699999999999</v>
      </c>
      <c r="CU4">
        <v>0</v>
      </c>
      <c r="CV4">
        <v>0</v>
      </c>
      <c r="CW4">
        <v>0</v>
      </c>
      <c r="CX4">
        <v>-0.142042</v>
      </c>
      <c r="CY4">
        <v>0</v>
      </c>
      <c r="CZ4">
        <v>0</v>
      </c>
      <c r="DA4">
        <v>0</v>
      </c>
      <c r="DB4">
        <v>4.7016000000000002E-2</v>
      </c>
      <c r="DC4">
        <v>0</v>
      </c>
      <c r="DD4">
        <v>0</v>
      </c>
      <c r="DE4">
        <v>0</v>
      </c>
      <c r="DF4">
        <v>-0.451324</v>
      </c>
      <c r="DG4">
        <v>0</v>
      </c>
      <c r="DH4">
        <v>0</v>
      </c>
      <c r="DI4">
        <v>0</v>
      </c>
      <c r="DJ4">
        <v>0.14128599999999999</v>
      </c>
      <c r="DK4">
        <v>0</v>
      </c>
      <c r="DL4">
        <v>0</v>
      </c>
      <c r="DM4">
        <v>0</v>
      </c>
      <c r="DN4">
        <v>-0.40457100000000001</v>
      </c>
      <c r="DO4">
        <v>0</v>
      </c>
      <c r="DP4">
        <v>0</v>
      </c>
      <c r="DQ4">
        <v>0</v>
      </c>
      <c r="DR4">
        <v>-0.10363799999999999</v>
      </c>
      <c r="DS4">
        <v>0</v>
      </c>
      <c r="DT4">
        <v>0</v>
      </c>
      <c r="DU4">
        <v>0</v>
      </c>
      <c r="DV4">
        <v>-0.34447299999999997</v>
      </c>
      <c r="DW4">
        <v>0</v>
      </c>
      <c r="DX4">
        <v>0</v>
      </c>
      <c r="DY4">
        <v>0</v>
      </c>
      <c r="DZ4">
        <v>-0.277364</v>
      </c>
      <c r="EA4">
        <v>0</v>
      </c>
      <c r="EB4">
        <v>0</v>
      </c>
      <c r="EC4">
        <v>0</v>
      </c>
      <c r="ED4">
        <v>-0.363174</v>
      </c>
      <c r="EE4">
        <v>0</v>
      </c>
      <c r="EF4">
        <v>0</v>
      </c>
      <c r="EG4">
        <v>0</v>
      </c>
      <c r="EH4">
        <v>-0.32175599999999999</v>
      </c>
      <c r="EI4">
        <v>0</v>
      </c>
      <c r="EJ4">
        <v>0</v>
      </c>
      <c r="EK4">
        <v>0</v>
      </c>
      <c r="EL4">
        <v>-0.26959300000000003</v>
      </c>
      <c r="EM4">
        <v>0</v>
      </c>
      <c r="EN4">
        <v>0</v>
      </c>
      <c r="EO4">
        <v>0</v>
      </c>
    </row>
    <row r="5" spans="1:145">
      <c r="A5">
        <v>1883</v>
      </c>
      <c r="B5">
        <v>-0.47923300000000002</v>
      </c>
      <c r="C5">
        <v>0</v>
      </c>
      <c r="D5">
        <v>0</v>
      </c>
      <c r="E5">
        <v>0</v>
      </c>
      <c r="F5">
        <v>-0.94964000000000004</v>
      </c>
      <c r="G5">
        <v>0</v>
      </c>
      <c r="H5">
        <v>0</v>
      </c>
      <c r="I5">
        <v>0</v>
      </c>
      <c r="J5">
        <v>-1.046176</v>
      </c>
      <c r="K5">
        <v>0</v>
      </c>
      <c r="L5">
        <v>0</v>
      </c>
      <c r="M5">
        <v>0</v>
      </c>
      <c r="N5">
        <v>-0.50072799999999995</v>
      </c>
      <c r="O5">
        <v>0</v>
      </c>
      <c r="P5">
        <v>0</v>
      </c>
      <c r="Q5">
        <v>0</v>
      </c>
      <c r="R5">
        <v>-1.2784199999999999</v>
      </c>
      <c r="S5">
        <v>0</v>
      </c>
      <c r="T5">
        <v>0</v>
      </c>
      <c r="U5">
        <v>0</v>
      </c>
      <c r="V5">
        <v>-0.64864299999999997</v>
      </c>
      <c r="W5">
        <v>0</v>
      </c>
      <c r="X5">
        <v>0</v>
      </c>
      <c r="Y5">
        <v>0</v>
      </c>
      <c r="Z5">
        <v>-0.54486599999999996</v>
      </c>
      <c r="AA5">
        <v>0</v>
      </c>
      <c r="AB5">
        <v>0</v>
      </c>
      <c r="AC5">
        <v>0</v>
      </c>
      <c r="AD5">
        <v>-0.51339500000000005</v>
      </c>
      <c r="AE5">
        <v>0</v>
      </c>
      <c r="AF5">
        <v>0</v>
      </c>
      <c r="AG5">
        <v>0</v>
      </c>
      <c r="AH5">
        <v>-0.88114000000000003</v>
      </c>
      <c r="AI5">
        <v>0</v>
      </c>
      <c r="AJ5">
        <v>0</v>
      </c>
      <c r="AK5">
        <v>0</v>
      </c>
      <c r="AL5">
        <v>-0.61099999999999999</v>
      </c>
      <c r="AM5">
        <v>0</v>
      </c>
      <c r="AN5">
        <v>0</v>
      </c>
      <c r="AO5">
        <v>0</v>
      </c>
      <c r="AP5">
        <v>-0.61111400000000005</v>
      </c>
      <c r="AQ5">
        <v>0</v>
      </c>
      <c r="AR5">
        <v>0</v>
      </c>
      <c r="AS5">
        <v>0</v>
      </c>
      <c r="AT5">
        <v>-0.86345799999999995</v>
      </c>
      <c r="AU5">
        <v>0</v>
      </c>
      <c r="AV5">
        <v>0</v>
      </c>
      <c r="AW5">
        <v>0</v>
      </c>
      <c r="AX5">
        <v>-0.33350200000000002</v>
      </c>
      <c r="AY5">
        <v>0</v>
      </c>
      <c r="AZ5">
        <v>0</v>
      </c>
      <c r="BA5">
        <v>0</v>
      </c>
      <c r="BB5">
        <v>-0.425709</v>
      </c>
      <c r="BC5">
        <v>0</v>
      </c>
      <c r="BD5">
        <v>0</v>
      </c>
      <c r="BE5">
        <v>0</v>
      </c>
      <c r="BF5">
        <v>-0.44101400000000002</v>
      </c>
      <c r="BG5">
        <v>0</v>
      </c>
      <c r="BH5">
        <v>0</v>
      </c>
      <c r="BI5">
        <v>0</v>
      </c>
      <c r="BJ5">
        <v>-0.43821599999999999</v>
      </c>
      <c r="BK5">
        <v>0</v>
      </c>
      <c r="BL5">
        <v>0</v>
      </c>
      <c r="BM5">
        <v>0</v>
      </c>
      <c r="BN5">
        <v>-0.54688599999999998</v>
      </c>
      <c r="BO5">
        <v>0</v>
      </c>
      <c r="BP5">
        <v>0</v>
      </c>
      <c r="BQ5">
        <v>0</v>
      </c>
      <c r="BR5">
        <v>-0.45972400000000002</v>
      </c>
      <c r="BS5">
        <v>0</v>
      </c>
      <c r="BT5">
        <v>0</v>
      </c>
      <c r="BU5">
        <v>0</v>
      </c>
      <c r="BV5">
        <v>-0.26377099999999998</v>
      </c>
      <c r="BW5">
        <v>0</v>
      </c>
      <c r="BX5">
        <v>0</v>
      </c>
      <c r="BY5">
        <v>0</v>
      </c>
      <c r="BZ5">
        <v>-0.33886100000000002</v>
      </c>
      <c r="CA5">
        <v>0</v>
      </c>
      <c r="CB5">
        <v>0</v>
      </c>
      <c r="CC5">
        <v>0</v>
      </c>
      <c r="CD5">
        <v>-0.416684</v>
      </c>
      <c r="CE5">
        <v>0</v>
      </c>
      <c r="CF5">
        <v>0</v>
      </c>
      <c r="CG5">
        <v>0</v>
      </c>
      <c r="CH5">
        <v>-0.387295</v>
      </c>
      <c r="CI5">
        <v>0</v>
      </c>
      <c r="CJ5">
        <v>0</v>
      </c>
      <c r="CK5">
        <v>0</v>
      </c>
      <c r="CL5">
        <v>-0.35054200000000002</v>
      </c>
      <c r="CM5">
        <v>0</v>
      </c>
      <c r="CN5">
        <v>0</v>
      </c>
      <c r="CO5">
        <v>0</v>
      </c>
      <c r="CP5">
        <v>-0.40651900000000002</v>
      </c>
      <c r="CQ5">
        <v>0</v>
      </c>
      <c r="CR5">
        <v>0</v>
      </c>
      <c r="CS5">
        <v>0</v>
      </c>
      <c r="CT5">
        <v>-0.29106599999999999</v>
      </c>
      <c r="CU5">
        <v>0</v>
      </c>
      <c r="CV5">
        <v>0</v>
      </c>
      <c r="CW5">
        <v>0</v>
      </c>
      <c r="CX5">
        <v>-0.15895300000000001</v>
      </c>
      <c r="CY5">
        <v>0</v>
      </c>
      <c r="CZ5">
        <v>0</v>
      </c>
      <c r="DA5">
        <v>0</v>
      </c>
      <c r="DB5">
        <v>-9.4600000000000001E-4</v>
      </c>
      <c r="DC5">
        <v>0</v>
      </c>
      <c r="DD5">
        <v>0</v>
      </c>
      <c r="DE5">
        <v>0</v>
      </c>
      <c r="DF5">
        <v>-0.429338</v>
      </c>
      <c r="DG5">
        <v>0</v>
      </c>
      <c r="DH5">
        <v>0</v>
      </c>
      <c r="DI5">
        <v>0</v>
      </c>
      <c r="DJ5">
        <v>2.4447E-2</v>
      </c>
      <c r="DK5">
        <v>0</v>
      </c>
      <c r="DL5">
        <v>0</v>
      </c>
      <c r="DM5">
        <v>0</v>
      </c>
      <c r="DN5">
        <v>-0.42434899999999998</v>
      </c>
      <c r="DO5">
        <v>0</v>
      </c>
      <c r="DP5">
        <v>0</v>
      </c>
      <c r="DQ5">
        <v>0</v>
      </c>
      <c r="DR5">
        <v>-2.4677000000000001E-2</v>
      </c>
      <c r="DS5">
        <v>0</v>
      </c>
      <c r="DT5">
        <v>0</v>
      </c>
      <c r="DU5">
        <v>0</v>
      </c>
      <c r="DV5">
        <v>-0.32767299999999999</v>
      </c>
      <c r="DW5">
        <v>0</v>
      </c>
      <c r="DX5">
        <v>0</v>
      </c>
      <c r="DY5">
        <v>0</v>
      </c>
      <c r="DZ5">
        <v>-0.28679500000000002</v>
      </c>
      <c r="EA5">
        <v>0</v>
      </c>
      <c r="EB5">
        <v>0</v>
      </c>
      <c r="EC5">
        <v>0</v>
      </c>
      <c r="ED5">
        <v>-0.35999199999999998</v>
      </c>
      <c r="EE5">
        <v>0</v>
      </c>
      <c r="EF5">
        <v>0</v>
      </c>
      <c r="EG5">
        <v>0</v>
      </c>
      <c r="EH5">
        <v>-0.31860899999999998</v>
      </c>
      <c r="EI5">
        <v>0</v>
      </c>
      <c r="EJ5">
        <v>0</v>
      </c>
      <c r="EK5">
        <v>0</v>
      </c>
      <c r="EL5">
        <v>-0.27633999999999997</v>
      </c>
      <c r="EM5">
        <v>0</v>
      </c>
      <c r="EN5">
        <v>0</v>
      </c>
      <c r="EO5">
        <v>0</v>
      </c>
    </row>
    <row r="6" spans="1:145">
      <c r="A6">
        <v>1884</v>
      </c>
      <c r="B6">
        <v>-0.46969899999999998</v>
      </c>
      <c r="C6">
        <v>0</v>
      </c>
      <c r="D6">
        <v>0</v>
      </c>
      <c r="E6">
        <v>0</v>
      </c>
      <c r="F6">
        <v>-0.97073799999999999</v>
      </c>
      <c r="G6">
        <v>0</v>
      </c>
      <c r="H6">
        <v>0</v>
      </c>
      <c r="I6">
        <v>0</v>
      </c>
      <c r="J6">
        <v>-1.0728</v>
      </c>
      <c r="K6">
        <v>0</v>
      </c>
      <c r="L6">
        <v>0</v>
      </c>
      <c r="M6">
        <v>0</v>
      </c>
      <c r="N6">
        <v>-0.46016899999999999</v>
      </c>
      <c r="O6">
        <v>0</v>
      </c>
      <c r="P6">
        <v>0</v>
      </c>
      <c r="Q6">
        <v>0</v>
      </c>
      <c r="R6">
        <v>-1.235096</v>
      </c>
      <c r="S6">
        <v>0</v>
      </c>
      <c r="T6">
        <v>0</v>
      </c>
      <c r="U6">
        <v>0</v>
      </c>
      <c r="V6">
        <v>-0.62047399999999997</v>
      </c>
      <c r="W6">
        <v>0</v>
      </c>
      <c r="X6">
        <v>0</v>
      </c>
      <c r="Y6">
        <v>0</v>
      </c>
      <c r="Z6">
        <v>-1.1246940000000001</v>
      </c>
      <c r="AA6">
        <v>0</v>
      </c>
      <c r="AB6">
        <v>0</v>
      </c>
      <c r="AC6">
        <v>0</v>
      </c>
      <c r="AD6">
        <v>-0.57694400000000001</v>
      </c>
      <c r="AE6">
        <v>0</v>
      </c>
      <c r="AF6">
        <v>0</v>
      </c>
      <c r="AG6">
        <v>0</v>
      </c>
      <c r="AH6">
        <v>-0.865815</v>
      </c>
      <c r="AI6">
        <v>0</v>
      </c>
      <c r="AJ6">
        <v>0</v>
      </c>
      <c r="AK6">
        <v>0</v>
      </c>
      <c r="AL6">
        <v>-0.60737399999999997</v>
      </c>
      <c r="AM6">
        <v>0</v>
      </c>
      <c r="AN6">
        <v>0</v>
      </c>
      <c r="AO6">
        <v>0</v>
      </c>
      <c r="AP6">
        <v>-0.61940600000000001</v>
      </c>
      <c r="AQ6">
        <v>0</v>
      </c>
      <c r="AR6">
        <v>0</v>
      </c>
      <c r="AS6">
        <v>0</v>
      </c>
      <c r="AT6">
        <v>-0.87954699999999997</v>
      </c>
      <c r="AU6">
        <v>0</v>
      </c>
      <c r="AV6">
        <v>0</v>
      </c>
      <c r="AW6">
        <v>0</v>
      </c>
      <c r="AX6">
        <v>-0.35067300000000001</v>
      </c>
      <c r="AY6">
        <v>0</v>
      </c>
      <c r="AZ6">
        <v>0</v>
      </c>
      <c r="BA6">
        <v>0</v>
      </c>
      <c r="BB6">
        <v>-0.494896</v>
      </c>
      <c r="BC6">
        <v>0</v>
      </c>
      <c r="BD6">
        <v>0</v>
      </c>
      <c r="BE6">
        <v>0</v>
      </c>
      <c r="BF6">
        <v>-0.54299900000000001</v>
      </c>
      <c r="BG6">
        <v>0</v>
      </c>
      <c r="BH6">
        <v>0</v>
      </c>
      <c r="BI6">
        <v>0</v>
      </c>
      <c r="BJ6">
        <v>-0.412329</v>
      </c>
      <c r="BK6">
        <v>0</v>
      </c>
      <c r="BL6">
        <v>0</v>
      </c>
      <c r="BM6">
        <v>0</v>
      </c>
      <c r="BN6">
        <v>-0.63636099999999995</v>
      </c>
      <c r="BO6">
        <v>0</v>
      </c>
      <c r="BP6">
        <v>0</v>
      </c>
      <c r="BQ6">
        <v>0</v>
      </c>
      <c r="BR6">
        <v>-0.44807000000000002</v>
      </c>
      <c r="BS6">
        <v>0</v>
      </c>
      <c r="BT6">
        <v>0</v>
      </c>
      <c r="BU6">
        <v>0</v>
      </c>
      <c r="BV6">
        <v>-0.65261899999999995</v>
      </c>
      <c r="BW6">
        <v>0</v>
      </c>
      <c r="BX6">
        <v>0</v>
      </c>
      <c r="BY6">
        <v>0</v>
      </c>
      <c r="BZ6">
        <v>-0.47105599999999997</v>
      </c>
      <c r="CA6">
        <v>0</v>
      </c>
      <c r="CB6">
        <v>0</v>
      </c>
      <c r="CC6">
        <v>0</v>
      </c>
      <c r="CD6">
        <v>-0.469999</v>
      </c>
      <c r="CE6">
        <v>0</v>
      </c>
      <c r="CF6">
        <v>0</v>
      </c>
      <c r="CG6">
        <v>0</v>
      </c>
      <c r="CH6">
        <v>-0.44637900000000003</v>
      </c>
      <c r="CI6">
        <v>0</v>
      </c>
      <c r="CJ6">
        <v>0</v>
      </c>
      <c r="CK6">
        <v>0</v>
      </c>
      <c r="CL6">
        <v>-0.45274900000000001</v>
      </c>
      <c r="CM6">
        <v>0</v>
      </c>
      <c r="CN6">
        <v>0</v>
      </c>
      <c r="CO6">
        <v>0</v>
      </c>
      <c r="CP6">
        <v>-0.46803800000000001</v>
      </c>
      <c r="CQ6">
        <v>0</v>
      </c>
      <c r="CR6">
        <v>0</v>
      </c>
      <c r="CS6">
        <v>0</v>
      </c>
      <c r="CT6">
        <v>-0.31496200000000002</v>
      </c>
      <c r="CU6">
        <v>0</v>
      </c>
      <c r="CV6">
        <v>0</v>
      </c>
      <c r="CW6">
        <v>0</v>
      </c>
      <c r="CX6">
        <v>-0.23905999999999999</v>
      </c>
      <c r="CY6">
        <v>0</v>
      </c>
      <c r="CZ6">
        <v>0</v>
      </c>
      <c r="DA6">
        <v>0</v>
      </c>
      <c r="DB6">
        <v>-0.12892300000000001</v>
      </c>
      <c r="DC6">
        <v>0</v>
      </c>
      <c r="DD6">
        <v>0</v>
      </c>
      <c r="DE6">
        <v>0</v>
      </c>
      <c r="DF6">
        <v>-0.40481</v>
      </c>
      <c r="DG6">
        <v>0</v>
      </c>
      <c r="DH6">
        <v>0</v>
      </c>
      <c r="DI6">
        <v>0</v>
      </c>
      <c r="DJ6">
        <v>-0.12470199999999999</v>
      </c>
      <c r="DK6">
        <v>0</v>
      </c>
      <c r="DL6">
        <v>0</v>
      </c>
      <c r="DM6">
        <v>0</v>
      </c>
      <c r="DN6">
        <v>-0.41568500000000003</v>
      </c>
      <c r="DO6">
        <v>0</v>
      </c>
      <c r="DP6">
        <v>0</v>
      </c>
      <c r="DQ6">
        <v>0</v>
      </c>
      <c r="DR6">
        <v>-0.19520100000000001</v>
      </c>
      <c r="DS6">
        <v>0</v>
      </c>
      <c r="DT6">
        <v>0</v>
      </c>
      <c r="DU6">
        <v>0</v>
      </c>
      <c r="DV6">
        <v>-0.46430700000000003</v>
      </c>
      <c r="DW6">
        <v>0</v>
      </c>
      <c r="DX6">
        <v>0</v>
      </c>
      <c r="DY6">
        <v>0</v>
      </c>
      <c r="DZ6">
        <v>-0.35818100000000003</v>
      </c>
      <c r="EA6">
        <v>0</v>
      </c>
      <c r="EB6">
        <v>0</v>
      </c>
      <c r="EC6">
        <v>0</v>
      </c>
      <c r="ED6">
        <v>-0.42662600000000001</v>
      </c>
      <c r="EE6">
        <v>0</v>
      </c>
      <c r="EF6">
        <v>0</v>
      </c>
      <c r="EG6">
        <v>0</v>
      </c>
      <c r="EH6">
        <v>-0.43213800000000002</v>
      </c>
      <c r="EI6">
        <v>0</v>
      </c>
      <c r="EJ6">
        <v>0</v>
      </c>
      <c r="EK6">
        <v>0</v>
      </c>
      <c r="EL6">
        <v>-0.34921799999999997</v>
      </c>
      <c r="EM6">
        <v>0</v>
      </c>
      <c r="EN6">
        <v>0</v>
      </c>
      <c r="EO6">
        <v>0</v>
      </c>
    </row>
    <row r="7" spans="1:145">
      <c r="A7">
        <v>1885</v>
      </c>
      <c r="B7">
        <v>-0.38073400000000002</v>
      </c>
      <c r="C7">
        <v>0</v>
      </c>
      <c r="D7">
        <v>0</v>
      </c>
      <c r="E7">
        <v>0</v>
      </c>
      <c r="F7">
        <v>-0.81823900000000005</v>
      </c>
      <c r="G7">
        <v>0</v>
      </c>
      <c r="H7">
        <v>0</v>
      </c>
      <c r="I7">
        <v>0</v>
      </c>
      <c r="J7">
        <v>-0.91059100000000004</v>
      </c>
      <c r="K7">
        <v>0</v>
      </c>
      <c r="L7">
        <v>0</v>
      </c>
      <c r="M7">
        <v>0</v>
      </c>
      <c r="N7">
        <v>-0.45514900000000003</v>
      </c>
      <c r="O7">
        <v>0</v>
      </c>
      <c r="P7">
        <v>0</v>
      </c>
      <c r="Q7">
        <v>0</v>
      </c>
      <c r="R7">
        <v>-0.977599</v>
      </c>
      <c r="S7">
        <v>0</v>
      </c>
      <c r="T7">
        <v>0</v>
      </c>
      <c r="U7">
        <v>0</v>
      </c>
      <c r="V7">
        <v>-0.70084900000000006</v>
      </c>
      <c r="W7">
        <v>0</v>
      </c>
      <c r="X7">
        <v>0</v>
      </c>
      <c r="Y7">
        <v>0</v>
      </c>
      <c r="Z7">
        <v>-1.6054250000000001</v>
      </c>
      <c r="AA7">
        <v>0</v>
      </c>
      <c r="AB7">
        <v>0</v>
      </c>
      <c r="AC7">
        <v>0</v>
      </c>
      <c r="AD7">
        <v>-0.59706300000000001</v>
      </c>
      <c r="AE7">
        <v>0</v>
      </c>
      <c r="AF7">
        <v>0</v>
      </c>
      <c r="AG7">
        <v>0</v>
      </c>
      <c r="AH7">
        <v>-0.73021800000000003</v>
      </c>
      <c r="AI7">
        <v>0</v>
      </c>
      <c r="AJ7">
        <v>0</v>
      </c>
      <c r="AK7">
        <v>0</v>
      </c>
      <c r="AL7">
        <v>-0.67265299999999995</v>
      </c>
      <c r="AM7">
        <v>0</v>
      </c>
      <c r="AN7">
        <v>0</v>
      </c>
      <c r="AO7">
        <v>0</v>
      </c>
      <c r="AP7">
        <v>-0.67252800000000001</v>
      </c>
      <c r="AQ7">
        <v>0</v>
      </c>
      <c r="AR7">
        <v>0</v>
      </c>
      <c r="AS7">
        <v>0</v>
      </c>
      <c r="AT7">
        <v>-0.78077700000000005</v>
      </c>
      <c r="AU7">
        <v>0</v>
      </c>
      <c r="AV7">
        <v>0</v>
      </c>
      <c r="AW7">
        <v>0</v>
      </c>
      <c r="AX7">
        <v>-0.25687500000000002</v>
      </c>
      <c r="AY7">
        <v>0</v>
      </c>
      <c r="AZ7">
        <v>0</v>
      </c>
      <c r="BA7">
        <v>0</v>
      </c>
      <c r="BB7">
        <v>-0.42375800000000002</v>
      </c>
      <c r="BC7">
        <v>0</v>
      </c>
      <c r="BD7">
        <v>0</v>
      </c>
      <c r="BE7">
        <v>0</v>
      </c>
      <c r="BF7">
        <v>-0.49412</v>
      </c>
      <c r="BG7">
        <v>0</v>
      </c>
      <c r="BH7">
        <v>0</v>
      </c>
      <c r="BI7">
        <v>0</v>
      </c>
      <c r="BJ7">
        <v>-0.384274</v>
      </c>
      <c r="BK7">
        <v>0</v>
      </c>
      <c r="BL7">
        <v>0</v>
      </c>
      <c r="BM7">
        <v>0</v>
      </c>
      <c r="BN7">
        <v>-0.54488800000000004</v>
      </c>
      <c r="BO7">
        <v>0</v>
      </c>
      <c r="BP7">
        <v>0</v>
      </c>
      <c r="BQ7">
        <v>0</v>
      </c>
      <c r="BR7">
        <v>-0.48560999999999999</v>
      </c>
      <c r="BS7">
        <v>0</v>
      </c>
      <c r="BT7">
        <v>0</v>
      </c>
      <c r="BU7">
        <v>0</v>
      </c>
      <c r="BV7">
        <v>-1.0073099999999999</v>
      </c>
      <c r="BW7">
        <v>0</v>
      </c>
      <c r="BX7">
        <v>0</v>
      </c>
      <c r="BY7">
        <v>0</v>
      </c>
      <c r="BZ7">
        <v>-0.44493100000000002</v>
      </c>
      <c r="CA7">
        <v>0</v>
      </c>
      <c r="CB7">
        <v>0</v>
      </c>
      <c r="CC7">
        <v>0</v>
      </c>
      <c r="CD7">
        <v>-0.42844399999999999</v>
      </c>
      <c r="CE7">
        <v>0</v>
      </c>
      <c r="CF7">
        <v>0</v>
      </c>
      <c r="CG7">
        <v>0</v>
      </c>
      <c r="CH7">
        <v>-0.45354100000000003</v>
      </c>
      <c r="CI7">
        <v>0</v>
      </c>
      <c r="CJ7">
        <v>0</v>
      </c>
      <c r="CK7">
        <v>0</v>
      </c>
      <c r="CL7">
        <v>-0.43973899999999999</v>
      </c>
      <c r="CM7">
        <v>0</v>
      </c>
      <c r="CN7">
        <v>0</v>
      </c>
      <c r="CO7">
        <v>0</v>
      </c>
      <c r="CP7">
        <v>-0.43828299999999998</v>
      </c>
      <c r="CQ7">
        <v>0</v>
      </c>
      <c r="CR7">
        <v>0</v>
      </c>
      <c r="CS7">
        <v>0</v>
      </c>
      <c r="CT7">
        <v>-0.216583</v>
      </c>
      <c r="CU7">
        <v>0</v>
      </c>
      <c r="CV7">
        <v>0</v>
      </c>
      <c r="CW7">
        <v>0</v>
      </c>
      <c r="CX7">
        <v>-0.204038</v>
      </c>
      <c r="CY7">
        <v>0</v>
      </c>
      <c r="CZ7">
        <v>0</v>
      </c>
      <c r="DA7">
        <v>0</v>
      </c>
      <c r="DB7">
        <v>-0.15906300000000001</v>
      </c>
      <c r="DC7">
        <v>0</v>
      </c>
      <c r="DD7">
        <v>0</v>
      </c>
      <c r="DE7">
        <v>0</v>
      </c>
      <c r="DF7">
        <v>-0.37230099999999999</v>
      </c>
      <c r="DG7">
        <v>0</v>
      </c>
      <c r="DH7">
        <v>0</v>
      </c>
      <c r="DI7">
        <v>0</v>
      </c>
      <c r="DJ7">
        <v>-0.16089000000000001</v>
      </c>
      <c r="DK7">
        <v>0</v>
      </c>
      <c r="DL7">
        <v>0</v>
      </c>
      <c r="DM7">
        <v>0</v>
      </c>
      <c r="DN7">
        <v>-0.44371300000000002</v>
      </c>
      <c r="DO7">
        <v>0</v>
      </c>
      <c r="DP7">
        <v>0</v>
      </c>
      <c r="DQ7">
        <v>0</v>
      </c>
      <c r="DR7">
        <v>-0.37034600000000001</v>
      </c>
      <c r="DS7">
        <v>0</v>
      </c>
      <c r="DT7">
        <v>0</v>
      </c>
      <c r="DU7">
        <v>0</v>
      </c>
      <c r="DV7">
        <v>-0.43510700000000002</v>
      </c>
      <c r="DW7">
        <v>0</v>
      </c>
      <c r="DX7">
        <v>0</v>
      </c>
      <c r="DY7">
        <v>0</v>
      </c>
      <c r="DZ7">
        <v>-0.34084900000000001</v>
      </c>
      <c r="EA7">
        <v>0</v>
      </c>
      <c r="EB7">
        <v>0</v>
      </c>
      <c r="EC7">
        <v>0</v>
      </c>
      <c r="ED7">
        <v>-0.42652200000000001</v>
      </c>
      <c r="EE7">
        <v>0</v>
      </c>
      <c r="EF7">
        <v>0</v>
      </c>
      <c r="EG7">
        <v>0</v>
      </c>
      <c r="EH7">
        <v>-0.41060999999999998</v>
      </c>
      <c r="EI7">
        <v>0</v>
      </c>
      <c r="EJ7">
        <v>0</v>
      </c>
      <c r="EK7">
        <v>0</v>
      </c>
      <c r="EL7">
        <v>-0.33575100000000002</v>
      </c>
      <c r="EM7">
        <v>0</v>
      </c>
      <c r="EN7">
        <v>0</v>
      </c>
      <c r="EO7">
        <v>0</v>
      </c>
    </row>
    <row r="8" spans="1:145">
      <c r="A8">
        <v>1886</v>
      </c>
      <c r="B8">
        <v>-0.38675799999999999</v>
      </c>
      <c r="C8">
        <v>0</v>
      </c>
      <c r="D8">
        <v>0</v>
      </c>
      <c r="E8">
        <v>0</v>
      </c>
      <c r="F8">
        <v>-0.775787</v>
      </c>
      <c r="G8">
        <v>0</v>
      </c>
      <c r="H8">
        <v>0</v>
      </c>
      <c r="I8">
        <v>0</v>
      </c>
      <c r="J8">
        <v>-0.88836000000000004</v>
      </c>
      <c r="K8">
        <v>0</v>
      </c>
      <c r="L8">
        <v>0</v>
      </c>
      <c r="M8">
        <v>0</v>
      </c>
      <c r="N8">
        <v>-0.37906200000000001</v>
      </c>
      <c r="O8">
        <v>0</v>
      </c>
      <c r="P8">
        <v>0</v>
      </c>
      <c r="Q8">
        <v>0</v>
      </c>
      <c r="R8">
        <v>-1.0256879999999999</v>
      </c>
      <c r="S8">
        <v>0</v>
      </c>
      <c r="T8">
        <v>0</v>
      </c>
      <c r="U8">
        <v>0</v>
      </c>
      <c r="V8">
        <v>-0.62334199999999995</v>
      </c>
      <c r="W8">
        <v>0</v>
      </c>
      <c r="X8">
        <v>0</v>
      </c>
      <c r="Y8">
        <v>0</v>
      </c>
      <c r="Z8">
        <v>-0.857819</v>
      </c>
      <c r="AA8">
        <v>0</v>
      </c>
      <c r="AB8">
        <v>0</v>
      </c>
      <c r="AC8">
        <v>0</v>
      </c>
      <c r="AD8">
        <v>-0.55418500000000004</v>
      </c>
      <c r="AE8">
        <v>0</v>
      </c>
      <c r="AF8">
        <v>0</v>
      </c>
      <c r="AG8">
        <v>0</v>
      </c>
      <c r="AH8">
        <v>-0.72541500000000003</v>
      </c>
      <c r="AI8">
        <v>0</v>
      </c>
      <c r="AJ8">
        <v>0</v>
      </c>
      <c r="AK8">
        <v>0</v>
      </c>
      <c r="AL8">
        <v>-0.60545300000000002</v>
      </c>
      <c r="AM8">
        <v>0</v>
      </c>
      <c r="AN8">
        <v>0</v>
      </c>
      <c r="AO8">
        <v>0</v>
      </c>
      <c r="AP8">
        <v>-0.63343899999999997</v>
      </c>
      <c r="AQ8">
        <v>0</v>
      </c>
      <c r="AR8">
        <v>0</v>
      </c>
      <c r="AS8">
        <v>0</v>
      </c>
      <c r="AT8">
        <v>-0.73411099999999996</v>
      </c>
      <c r="AU8">
        <v>0</v>
      </c>
      <c r="AV8">
        <v>0</v>
      </c>
      <c r="AW8">
        <v>0</v>
      </c>
      <c r="AX8">
        <v>-0.33858899999999997</v>
      </c>
      <c r="AY8">
        <v>0</v>
      </c>
      <c r="AZ8">
        <v>0</v>
      </c>
      <c r="BA8">
        <v>0</v>
      </c>
      <c r="BB8">
        <v>-0.41073999999999999</v>
      </c>
      <c r="BC8">
        <v>0</v>
      </c>
      <c r="BD8">
        <v>0</v>
      </c>
      <c r="BE8">
        <v>0</v>
      </c>
      <c r="BF8">
        <v>-0.44819399999999998</v>
      </c>
      <c r="BG8">
        <v>0</v>
      </c>
      <c r="BH8">
        <v>0</v>
      </c>
      <c r="BI8">
        <v>0</v>
      </c>
      <c r="BJ8">
        <v>-0.40038899999999999</v>
      </c>
      <c r="BK8">
        <v>0</v>
      </c>
      <c r="BL8">
        <v>0</v>
      </c>
      <c r="BM8">
        <v>0</v>
      </c>
      <c r="BN8">
        <v>-0.48736400000000002</v>
      </c>
      <c r="BO8">
        <v>0</v>
      </c>
      <c r="BP8">
        <v>0</v>
      </c>
      <c r="BQ8">
        <v>0</v>
      </c>
      <c r="BR8">
        <v>-0.429481</v>
      </c>
      <c r="BS8">
        <v>0</v>
      </c>
      <c r="BT8">
        <v>0</v>
      </c>
      <c r="BU8">
        <v>0</v>
      </c>
      <c r="BV8">
        <v>-0.52796600000000005</v>
      </c>
      <c r="BW8">
        <v>0</v>
      </c>
      <c r="BX8">
        <v>0</v>
      </c>
      <c r="BY8">
        <v>0</v>
      </c>
      <c r="BZ8">
        <v>-0.44347599999999998</v>
      </c>
      <c r="CA8">
        <v>24.078271429499999</v>
      </c>
      <c r="CB8">
        <v>-0.24640050530800001</v>
      </c>
      <c r="CC8">
        <v>100</v>
      </c>
      <c r="CD8">
        <v>-0.42189500000000002</v>
      </c>
      <c r="CE8">
        <v>0</v>
      </c>
      <c r="CF8">
        <v>0</v>
      </c>
      <c r="CG8">
        <v>0</v>
      </c>
      <c r="CH8">
        <v>-0.42658699999999999</v>
      </c>
      <c r="CI8">
        <v>0</v>
      </c>
      <c r="CJ8">
        <v>0</v>
      </c>
      <c r="CK8">
        <v>0</v>
      </c>
      <c r="CL8">
        <v>-0.40797499999999998</v>
      </c>
      <c r="CM8">
        <v>26.339078125499999</v>
      </c>
      <c r="CN8">
        <v>-0.21024422117</v>
      </c>
      <c r="CO8">
        <v>100</v>
      </c>
      <c r="CP8">
        <v>-0.41912199999999999</v>
      </c>
      <c r="CQ8">
        <v>0</v>
      </c>
      <c r="CR8">
        <v>0</v>
      </c>
      <c r="CS8">
        <v>0</v>
      </c>
      <c r="CT8">
        <v>-0.31958199999999998</v>
      </c>
      <c r="CU8">
        <v>0</v>
      </c>
      <c r="CV8">
        <v>0</v>
      </c>
      <c r="CW8">
        <v>0</v>
      </c>
      <c r="CX8">
        <v>-0.191942</v>
      </c>
      <c r="CY8">
        <v>0</v>
      </c>
      <c r="CZ8">
        <v>0</v>
      </c>
      <c r="DA8">
        <v>0</v>
      </c>
      <c r="DB8">
        <v>-6.6628000000000007E-2</v>
      </c>
      <c r="DC8">
        <v>0</v>
      </c>
      <c r="DD8">
        <v>0</v>
      </c>
      <c r="DE8">
        <v>0</v>
      </c>
      <c r="DF8">
        <v>-0.40388800000000002</v>
      </c>
      <c r="DG8">
        <v>0</v>
      </c>
      <c r="DH8">
        <v>0</v>
      </c>
      <c r="DI8">
        <v>0</v>
      </c>
      <c r="DJ8">
        <v>2.7677E-2</v>
      </c>
      <c r="DK8">
        <v>0</v>
      </c>
      <c r="DL8">
        <v>0</v>
      </c>
      <c r="DM8">
        <v>0</v>
      </c>
      <c r="DN8">
        <v>-0.39033800000000002</v>
      </c>
      <c r="DO8">
        <v>0</v>
      </c>
      <c r="DP8">
        <v>0</v>
      </c>
      <c r="DQ8">
        <v>0</v>
      </c>
      <c r="DR8">
        <v>-0.15267900000000001</v>
      </c>
      <c r="DS8">
        <v>0</v>
      </c>
      <c r="DT8">
        <v>0</v>
      </c>
      <c r="DU8">
        <v>0</v>
      </c>
      <c r="DV8">
        <v>-0.43619000000000002</v>
      </c>
      <c r="DW8">
        <v>24.659261033</v>
      </c>
      <c r="DX8">
        <v>-0.26464222939499998</v>
      </c>
      <c r="DY8">
        <v>94</v>
      </c>
      <c r="DZ8">
        <v>-0.32903700000000002</v>
      </c>
      <c r="EA8">
        <v>0</v>
      </c>
      <c r="EB8">
        <v>0</v>
      </c>
      <c r="EC8">
        <v>0</v>
      </c>
      <c r="ED8">
        <v>-0.40365099999999998</v>
      </c>
      <c r="EE8">
        <v>0</v>
      </c>
      <c r="EF8">
        <v>0</v>
      </c>
      <c r="EG8">
        <v>0</v>
      </c>
      <c r="EH8">
        <v>-0.380158</v>
      </c>
      <c r="EI8">
        <v>28.231677809400001</v>
      </c>
      <c r="EJ8">
        <v>-0.23480106209099999</v>
      </c>
      <c r="EK8">
        <v>100</v>
      </c>
      <c r="EL8">
        <v>-0.31967200000000001</v>
      </c>
      <c r="EM8">
        <v>0</v>
      </c>
      <c r="EN8">
        <v>0</v>
      </c>
      <c r="EO8">
        <v>0</v>
      </c>
    </row>
    <row r="9" spans="1:145">
      <c r="A9">
        <v>1887</v>
      </c>
      <c r="B9">
        <v>-0.44787500000000002</v>
      </c>
      <c r="C9">
        <v>0</v>
      </c>
      <c r="D9">
        <v>0</v>
      </c>
      <c r="E9">
        <v>0</v>
      </c>
      <c r="F9">
        <v>-0.68074500000000004</v>
      </c>
      <c r="G9">
        <v>0</v>
      </c>
      <c r="H9">
        <v>0</v>
      </c>
      <c r="I9">
        <v>0</v>
      </c>
      <c r="J9">
        <v>-0.74154200000000003</v>
      </c>
      <c r="K9">
        <v>0</v>
      </c>
      <c r="L9">
        <v>0</v>
      </c>
      <c r="M9">
        <v>0</v>
      </c>
      <c r="N9">
        <v>-0.511548</v>
      </c>
      <c r="O9">
        <v>0</v>
      </c>
      <c r="P9">
        <v>0</v>
      </c>
      <c r="Q9">
        <v>0</v>
      </c>
      <c r="R9">
        <v>-0.83557199999999998</v>
      </c>
      <c r="S9">
        <v>0</v>
      </c>
      <c r="T9">
        <v>0</v>
      </c>
      <c r="U9">
        <v>0</v>
      </c>
      <c r="V9">
        <v>-0.76905199999999996</v>
      </c>
      <c r="W9">
        <v>0</v>
      </c>
      <c r="X9">
        <v>0</v>
      </c>
      <c r="Y9">
        <v>0</v>
      </c>
      <c r="Z9">
        <v>-0.78607400000000005</v>
      </c>
      <c r="AA9">
        <v>0</v>
      </c>
      <c r="AB9">
        <v>0</v>
      </c>
      <c r="AC9">
        <v>0</v>
      </c>
      <c r="AD9">
        <v>-0.66239199999999998</v>
      </c>
      <c r="AE9">
        <v>0</v>
      </c>
      <c r="AF9">
        <v>0</v>
      </c>
      <c r="AG9">
        <v>0</v>
      </c>
      <c r="AH9">
        <v>-0.69484400000000002</v>
      </c>
      <c r="AI9">
        <v>0</v>
      </c>
      <c r="AJ9">
        <v>0</v>
      </c>
      <c r="AK9">
        <v>0</v>
      </c>
      <c r="AL9">
        <v>-0.74153599999999997</v>
      </c>
      <c r="AM9">
        <v>0</v>
      </c>
      <c r="AN9">
        <v>0</v>
      </c>
      <c r="AO9">
        <v>0</v>
      </c>
      <c r="AP9">
        <v>-0.78137299999999998</v>
      </c>
      <c r="AQ9">
        <v>0</v>
      </c>
      <c r="AR9">
        <v>0</v>
      </c>
      <c r="AS9">
        <v>0</v>
      </c>
      <c r="AT9">
        <v>-0.69829799999999997</v>
      </c>
      <c r="AU9">
        <v>0</v>
      </c>
      <c r="AV9">
        <v>0</v>
      </c>
      <c r="AW9">
        <v>0</v>
      </c>
      <c r="AX9">
        <v>-0.403615</v>
      </c>
      <c r="AY9">
        <v>0</v>
      </c>
      <c r="AZ9">
        <v>0</v>
      </c>
      <c r="BA9">
        <v>0</v>
      </c>
      <c r="BB9">
        <v>-0.40963500000000003</v>
      </c>
      <c r="BC9">
        <v>0</v>
      </c>
      <c r="BD9">
        <v>0</v>
      </c>
      <c r="BE9">
        <v>0</v>
      </c>
      <c r="BF9">
        <v>-0.39405899999999999</v>
      </c>
      <c r="BG9">
        <v>0</v>
      </c>
      <c r="BH9">
        <v>0</v>
      </c>
      <c r="BI9">
        <v>0</v>
      </c>
      <c r="BJ9">
        <v>-0.52166999999999997</v>
      </c>
      <c r="BK9">
        <v>0</v>
      </c>
      <c r="BL9">
        <v>0</v>
      </c>
      <c r="BM9">
        <v>0</v>
      </c>
      <c r="BN9">
        <v>-0.41953400000000002</v>
      </c>
      <c r="BO9">
        <v>0</v>
      </c>
      <c r="BP9">
        <v>0</v>
      </c>
      <c r="BQ9">
        <v>0</v>
      </c>
      <c r="BR9">
        <v>-0.59433599999999998</v>
      </c>
      <c r="BS9">
        <v>0</v>
      </c>
      <c r="BT9">
        <v>0</v>
      </c>
      <c r="BU9">
        <v>0</v>
      </c>
      <c r="BV9">
        <v>-0.47076099999999999</v>
      </c>
      <c r="BW9">
        <v>0</v>
      </c>
      <c r="BX9">
        <v>0</v>
      </c>
      <c r="BY9">
        <v>0</v>
      </c>
      <c r="BZ9">
        <v>-0.56995200000000001</v>
      </c>
      <c r="CA9">
        <v>0</v>
      </c>
      <c r="CB9">
        <v>0</v>
      </c>
      <c r="CC9">
        <v>0</v>
      </c>
      <c r="CD9">
        <v>-0.501</v>
      </c>
      <c r="CE9">
        <v>0</v>
      </c>
      <c r="CF9">
        <v>0</v>
      </c>
      <c r="CG9">
        <v>0</v>
      </c>
      <c r="CH9">
        <v>-0.57303300000000001</v>
      </c>
      <c r="CI9">
        <v>0</v>
      </c>
      <c r="CJ9">
        <v>0</v>
      </c>
      <c r="CK9">
        <v>0</v>
      </c>
      <c r="CL9">
        <v>-0.56323100000000004</v>
      </c>
      <c r="CM9">
        <v>0</v>
      </c>
      <c r="CN9">
        <v>0</v>
      </c>
      <c r="CO9">
        <v>0</v>
      </c>
      <c r="CP9">
        <v>-0.49547999999999998</v>
      </c>
      <c r="CQ9">
        <v>0</v>
      </c>
      <c r="CR9">
        <v>0</v>
      </c>
      <c r="CS9">
        <v>0</v>
      </c>
      <c r="CT9">
        <v>-0.38766699999999998</v>
      </c>
      <c r="CU9">
        <v>0</v>
      </c>
      <c r="CV9">
        <v>0</v>
      </c>
      <c r="CW9">
        <v>0</v>
      </c>
      <c r="CX9">
        <v>-0.245947</v>
      </c>
      <c r="CY9">
        <v>0</v>
      </c>
      <c r="CZ9">
        <v>0</v>
      </c>
      <c r="DA9">
        <v>0</v>
      </c>
      <c r="DB9">
        <v>-7.5207999999999997E-2</v>
      </c>
      <c r="DC9">
        <v>0</v>
      </c>
      <c r="DD9">
        <v>0</v>
      </c>
      <c r="DE9">
        <v>0</v>
      </c>
      <c r="DF9">
        <v>-0.52292499999999997</v>
      </c>
      <c r="DG9">
        <v>0</v>
      </c>
      <c r="DH9">
        <v>0</v>
      </c>
      <c r="DI9">
        <v>0</v>
      </c>
      <c r="DJ9">
        <v>1.7301E-2</v>
      </c>
      <c r="DK9">
        <v>0</v>
      </c>
      <c r="DL9">
        <v>0</v>
      </c>
      <c r="DM9">
        <v>0</v>
      </c>
      <c r="DN9">
        <v>-0.560585</v>
      </c>
      <c r="DO9">
        <v>0</v>
      </c>
      <c r="DP9">
        <v>0</v>
      </c>
      <c r="DQ9">
        <v>0</v>
      </c>
      <c r="DR9">
        <v>-0.119926</v>
      </c>
      <c r="DS9">
        <v>0</v>
      </c>
      <c r="DT9">
        <v>0</v>
      </c>
      <c r="DU9">
        <v>0</v>
      </c>
      <c r="DV9">
        <v>-0.56365799999999999</v>
      </c>
      <c r="DW9">
        <v>0</v>
      </c>
      <c r="DX9">
        <v>0</v>
      </c>
      <c r="DY9">
        <v>0</v>
      </c>
      <c r="DZ9">
        <v>-0.44325100000000001</v>
      </c>
      <c r="EA9">
        <v>0</v>
      </c>
      <c r="EB9">
        <v>0</v>
      </c>
      <c r="EC9">
        <v>0</v>
      </c>
      <c r="ED9">
        <v>-0.55108000000000001</v>
      </c>
      <c r="EE9">
        <v>0</v>
      </c>
      <c r="EF9">
        <v>0</v>
      </c>
      <c r="EG9">
        <v>0</v>
      </c>
      <c r="EH9">
        <v>-0.53518399999999999</v>
      </c>
      <c r="EI9">
        <v>0</v>
      </c>
      <c r="EJ9">
        <v>0</v>
      </c>
      <c r="EK9">
        <v>0</v>
      </c>
      <c r="EL9">
        <v>-0.43336200000000002</v>
      </c>
      <c r="EM9">
        <v>0</v>
      </c>
      <c r="EN9">
        <v>0</v>
      </c>
      <c r="EO9">
        <v>0</v>
      </c>
    </row>
    <row r="10" spans="1:145">
      <c r="A10">
        <v>1888</v>
      </c>
      <c r="B10">
        <v>-0.33138000000000001</v>
      </c>
      <c r="C10">
        <v>0</v>
      </c>
      <c r="D10">
        <v>0</v>
      </c>
      <c r="E10">
        <v>0</v>
      </c>
      <c r="F10">
        <v>-0.73143100000000005</v>
      </c>
      <c r="G10">
        <v>0</v>
      </c>
      <c r="H10">
        <v>0</v>
      </c>
      <c r="I10">
        <v>0</v>
      </c>
      <c r="J10">
        <v>-0.81713999999999998</v>
      </c>
      <c r="K10">
        <v>0</v>
      </c>
      <c r="L10">
        <v>0</v>
      </c>
      <c r="M10">
        <v>0</v>
      </c>
      <c r="N10">
        <v>-0.42734299999999997</v>
      </c>
      <c r="O10">
        <v>0</v>
      </c>
      <c r="P10">
        <v>0</v>
      </c>
      <c r="Q10">
        <v>0</v>
      </c>
      <c r="R10">
        <v>-0.84748800000000002</v>
      </c>
      <c r="S10">
        <v>0</v>
      </c>
      <c r="T10">
        <v>0</v>
      </c>
      <c r="U10">
        <v>0</v>
      </c>
      <c r="V10">
        <v>-0.64122999999999997</v>
      </c>
      <c r="W10">
        <v>0</v>
      </c>
      <c r="X10">
        <v>0</v>
      </c>
      <c r="Y10">
        <v>0</v>
      </c>
      <c r="Z10">
        <v>-1.8842699999999999</v>
      </c>
      <c r="AA10">
        <v>0</v>
      </c>
      <c r="AB10">
        <v>0</v>
      </c>
      <c r="AC10">
        <v>0</v>
      </c>
      <c r="AD10">
        <v>-0.60009699999999999</v>
      </c>
      <c r="AE10">
        <v>0</v>
      </c>
      <c r="AF10">
        <v>0</v>
      </c>
      <c r="AG10">
        <v>0</v>
      </c>
      <c r="AH10">
        <v>-0.63486699999999996</v>
      </c>
      <c r="AI10">
        <v>0</v>
      </c>
      <c r="AJ10">
        <v>0</v>
      </c>
      <c r="AK10">
        <v>0</v>
      </c>
      <c r="AL10">
        <v>-0.63017000000000001</v>
      </c>
      <c r="AM10">
        <v>0</v>
      </c>
      <c r="AN10">
        <v>0</v>
      </c>
      <c r="AO10">
        <v>0</v>
      </c>
      <c r="AP10">
        <v>-0.67205899999999996</v>
      </c>
      <c r="AQ10">
        <v>0</v>
      </c>
      <c r="AR10">
        <v>0</v>
      </c>
      <c r="AS10">
        <v>0</v>
      </c>
      <c r="AT10">
        <v>-0.70295200000000002</v>
      </c>
      <c r="AU10">
        <v>0</v>
      </c>
      <c r="AV10">
        <v>0</v>
      </c>
      <c r="AW10">
        <v>0</v>
      </c>
      <c r="AX10">
        <v>-0.15279599999999999</v>
      </c>
      <c r="AY10">
        <v>0</v>
      </c>
      <c r="AZ10">
        <v>0</v>
      </c>
      <c r="BA10">
        <v>0</v>
      </c>
      <c r="BB10">
        <v>-0.31496400000000002</v>
      </c>
      <c r="BC10">
        <v>0</v>
      </c>
      <c r="BD10">
        <v>0</v>
      </c>
      <c r="BE10">
        <v>0</v>
      </c>
      <c r="BF10">
        <v>-0.39976</v>
      </c>
      <c r="BG10">
        <v>0</v>
      </c>
      <c r="BH10">
        <v>0</v>
      </c>
      <c r="BI10">
        <v>0</v>
      </c>
      <c r="BJ10">
        <v>-0.21417600000000001</v>
      </c>
      <c r="BK10">
        <v>0</v>
      </c>
      <c r="BL10">
        <v>0</v>
      </c>
      <c r="BM10">
        <v>0</v>
      </c>
      <c r="BN10">
        <v>-0.419715</v>
      </c>
      <c r="BO10">
        <v>0</v>
      </c>
      <c r="BP10">
        <v>0</v>
      </c>
      <c r="BQ10">
        <v>0</v>
      </c>
      <c r="BR10">
        <v>-0.35966700000000001</v>
      </c>
      <c r="BS10">
        <v>0</v>
      </c>
      <c r="BT10">
        <v>0</v>
      </c>
      <c r="BU10">
        <v>0</v>
      </c>
      <c r="BV10">
        <v>-1.2307239999999999</v>
      </c>
      <c r="BW10">
        <v>0</v>
      </c>
      <c r="BX10">
        <v>0</v>
      </c>
      <c r="BY10">
        <v>0</v>
      </c>
      <c r="BZ10">
        <v>-0.70992599999999995</v>
      </c>
      <c r="CA10">
        <v>0</v>
      </c>
      <c r="CB10">
        <v>0</v>
      </c>
      <c r="CC10">
        <v>0</v>
      </c>
      <c r="CD10">
        <v>-0.40036899999999997</v>
      </c>
      <c r="CE10">
        <v>0</v>
      </c>
      <c r="CF10">
        <v>0</v>
      </c>
      <c r="CG10">
        <v>0</v>
      </c>
      <c r="CH10">
        <v>-0.50877600000000001</v>
      </c>
      <c r="CI10">
        <v>0</v>
      </c>
      <c r="CJ10">
        <v>0</v>
      </c>
      <c r="CK10">
        <v>0</v>
      </c>
      <c r="CL10">
        <v>-0.62646599999999997</v>
      </c>
      <c r="CM10">
        <v>0</v>
      </c>
      <c r="CN10">
        <v>0</v>
      </c>
      <c r="CO10">
        <v>0</v>
      </c>
      <c r="CP10">
        <v>-0.41403699999999999</v>
      </c>
      <c r="CQ10">
        <v>0</v>
      </c>
      <c r="CR10">
        <v>0</v>
      </c>
      <c r="CS10">
        <v>0</v>
      </c>
      <c r="CT10">
        <v>-8.7395E-2</v>
      </c>
      <c r="CU10">
        <v>0</v>
      </c>
      <c r="CV10">
        <v>0</v>
      </c>
      <c r="CW10">
        <v>0</v>
      </c>
      <c r="CX10">
        <v>-6.8310999999999997E-2</v>
      </c>
      <c r="CY10">
        <v>0</v>
      </c>
      <c r="CZ10">
        <v>0</v>
      </c>
      <c r="DA10">
        <v>0</v>
      </c>
      <c r="DB10">
        <v>-3.2252000000000003E-2</v>
      </c>
      <c r="DC10">
        <v>0</v>
      </c>
      <c r="DD10">
        <v>0</v>
      </c>
      <c r="DE10">
        <v>0</v>
      </c>
      <c r="DF10">
        <v>-0.17328299999999999</v>
      </c>
      <c r="DG10">
        <v>0</v>
      </c>
      <c r="DH10">
        <v>0</v>
      </c>
      <c r="DI10">
        <v>0</v>
      </c>
      <c r="DJ10">
        <v>2.7439999999999999E-3</v>
      </c>
      <c r="DK10">
        <v>0</v>
      </c>
      <c r="DL10">
        <v>0</v>
      </c>
      <c r="DM10">
        <v>0</v>
      </c>
      <c r="DN10">
        <v>-0.303755</v>
      </c>
      <c r="DO10">
        <v>0</v>
      </c>
      <c r="DP10">
        <v>0</v>
      </c>
      <c r="DQ10">
        <v>0</v>
      </c>
      <c r="DR10">
        <v>-0.40475299999999997</v>
      </c>
      <c r="DS10">
        <v>0</v>
      </c>
      <c r="DT10">
        <v>0</v>
      </c>
      <c r="DU10">
        <v>0</v>
      </c>
      <c r="DV10">
        <v>-0.71679300000000001</v>
      </c>
      <c r="DW10">
        <v>0</v>
      </c>
      <c r="DX10">
        <v>0</v>
      </c>
      <c r="DY10">
        <v>0</v>
      </c>
      <c r="DZ10">
        <v>-0.32885500000000001</v>
      </c>
      <c r="EA10">
        <v>0</v>
      </c>
      <c r="EB10">
        <v>0</v>
      </c>
      <c r="EC10">
        <v>0</v>
      </c>
      <c r="ED10">
        <v>-0.49341800000000002</v>
      </c>
      <c r="EE10">
        <v>0</v>
      </c>
      <c r="EF10">
        <v>0</v>
      </c>
      <c r="EG10">
        <v>0</v>
      </c>
      <c r="EH10">
        <v>-0.62015699999999996</v>
      </c>
      <c r="EI10">
        <v>0</v>
      </c>
      <c r="EJ10">
        <v>0</v>
      </c>
      <c r="EK10">
        <v>0</v>
      </c>
      <c r="EL10">
        <v>-0.32367600000000002</v>
      </c>
      <c r="EM10">
        <v>0</v>
      </c>
      <c r="EN10">
        <v>0</v>
      </c>
      <c r="EO10">
        <v>0</v>
      </c>
    </row>
    <row r="11" spans="1:145">
      <c r="A11">
        <v>1889</v>
      </c>
      <c r="B11">
        <v>-0.25762600000000002</v>
      </c>
      <c r="C11">
        <v>0</v>
      </c>
      <c r="D11">
        <v>0</v>
      </c>
      <c r="E11">
        <v>0</v>
      </c>
      <c r="F11">
        <v>-0.534389</v>
      </c>
      <c r="G11">
        <v>0</v>
      </c>
      <c r="H11">
        <v>0</v>
      </c>
      <c r="I11">
        <v>0</v>
      </c>
      <c r="J11">
        <v>-0.58133999999999997</v>
      </c>
      <c r="K11">
        <v>0</v>
      </c>
      <c r="L11">
        <v>0</v>
      </c>
      <c r="M11">
        <v>0</v>
      </c>
      <c r="N11">
        <v>-0.38011200000000001</v>
      </c>
      <c r="O11">
        <v>0</v>
      </c>
      <c r="P11">
        <v>0</v>
      </c>
      <c r="Q11">
        <v>0</v>
      </c>
      <c r="R11">
        <v>-0.745444</v>
      </c>
      <c r="S11">
        <v>0</v>
      </c>
      <c r="T11">
        <v>0</v>
      </c>
      <c r="U11">
        <v>0</v>
      </c>
      <c r="V11">
        <v>-0.47192800000000001</v>
      </c>
      <c r="W11">
        <v>0</v>
      </c>
      <c r="X11">
        <v>0</v>
      </c>
      <c r="Y11">
        <v>0</v>
      </c>
      <c r="Z11">
        <v>-0.394542</v>
      </c>
      <c r="AA11">
        <v>0</v>
      </c>
      <c r="AB11">
        <v>0</v>
      </c>
      <c r="AC11">
        <v>0</v>
      </c>
      <c r="AD11">
        <v>-0.51963800000000004</v>
      </c>
      <c r="AE11">
        <v>0</v>
      </c>
      <c r="AF11">
        <v>0</v>
      </c>
      <c r="AG11">
        <v>0</v>
      </c>
      <c r="AH11">
        <v>-0.53006600000000004</v>
      </c>
      <c r="AI11">
        <v>0</v>
      </c>
      <c r="AJ11">
        <v>0</v>
      </c>
      <c r="AK11">
        <v>0</v>
      </c>
      <c r="AL11">
        <v>-0.482599</v>
      </c>
      <c r="AM11">
        <v>0</v>
      </c>
      <c r="AN11">
        <v>0</v>
      </c>
      <c r="AO11">
        <v>0</v>
      </c>
      <c r="AP11">
        <v>-0.49909300000000001</v>
      </c>
      <c r="AQ11">
        <v>0</v>
      </c>
      <c r="AR11">
        <v>0</v>
      </c>
      <c r="AS11">
        <v>0</v>
      </c>
      <c r="AT11">
        <v>-0.52171999999999996</v>
      </c>
      <c r="AU11">
        <v>0</v>
      </c>
      <c r="AV11">
        <v>0</v>
      </c>
      <c r="AW11">
        <v>0</v>
      </c>
      <c r="AX11">
        <v>-0.185641</v>
      </c>
      <c r="AY11">
        <v>0</v>
      </c>
      <c r="AZ11">
        <v>0</v>
      </c>
      <c r="BA11">
        <v>0</v>
      </c>
      <c r="BB11">
        <v>-0.257324</v>
      </c>
      <c r="BC11">
        <v>0</v>
      </c>
      <c r="BD11">
        <v>0</v>
      </c>
      <c r="BE11">
        <v>0</v>
      </c>
      <c r="BF11">
        <v>-0.29047499999999998</v>
      </c>
      <c r="BG11">
        <v>0</v>
      </c>
      <c r="BH11">
        <v>0</v>
      </c>
      <c r="BI11">
        <v>0</v>
      </c>
      <c r="BJ11">
        <v>-0.23225000000000001</v>
      </c>
      <c r="BK11">
        <v>0</v>
      </c>
      <c r="BL11">
        <v>0</v>
      </c>
      <c r="BM11">
        <v>0</v>
      </c>
      <c r="BN11">
        <v>-0.36304700000000001</v>
      </c>
      <c r="BO11">
        <v>0</v>
      </c>
      <c r="BP11">
        <v>0</v>
      </c>
      <c r="BQ11">
        <v>0</v>
      </c>
      <c r="BR11">
        <v>-0.322768</v>
      </c>
      <c r="BS11">
        <v>0</v>
      </c>
      <c r="BT11">
        <v>0</v>
      </c>
      <c r="BU11">
        <v>0</v>
      </c>
      <c r="BV11">
        <v>-0.22006999999999999</v>
      </c>
      <c r="BW11">
        <v>0</v>
      </c>
      <c r="BX11">
        <v>0</v>
      </c>
      <c r="BY11">
        <v>0</v>
      </c>
      <c r="BZ11">
        <v>-0.51221099999999997</v>
      </c>
      <c r="CA11">
        <v>0</v>
      </c>
      <c r="CB11">
        <v>0</v>
      </c>
      <c r="CC11">
        <v>0</v>
      </c>
      <c r="CD11">
        <v>-0.33987400000000001</v>
      </c>
      <c r="CE11">
        <v>0</v>
      </c>
      <c r="CF11">
        <v>0</v>
      </c>
      <c r="CG11">
        <v>0</v>
      </c>
      <c r="CH11">
        <v>-0.40098800000000001</v>
      </c>
      <c r="CI11">
        <v>18.873061195599998</v>
      </c>
      <c r="CJ11">
        <v>-0.151602727262</v>
      </c>
      <c r="CK11">
        <v>100</v>
      </c>
      <c r="CL11">
        <v>-0.46542</v>
      </c>
      <c r="CM11">
        <v>0</v>
      </c>
      <c r="CN11">
        <v>0</v>
      </c>
      <c r="CO11">
        <v>0</v>
      </c>
      <c r="CP11">
        <v>-0.331293</v>
      </c>
      <c r="CQ11">
        <v>0</v>
      </c>
      <c r="CR11">
        <v>0</v>
      </c>
      <c r="CS11">
        <v>0</v>
      </c>
      <c r="CT11">
        <v>-0.157138</v>
      </c>
      <c r="CU11">
        <v>0</v>
      </c>
      <c r="CV11">
        <v>0</v>
      </c>
      <c r="CW11">
        <v>0</v>
      </c>
      <c r="CX11">
        <v>-7.8037999999999996E-2</v>
      </c>
      <c r="CY11">
        <v>0</v>
      </c>
      <c r="CZ11">
        <v>0</v>
      </c>
      <c r="DA11">
        <v>0</v>
      </c>
      <c r="DB11">
        <v>-4.4260000000000002E-3</v>
      </c>
      <c r="DC11">
        <v>0</v>
      </c>
      <c r="DD11">
        <v>0</v>
      </c>
      <c r="DE11">
        <v>0</v>
      </c>
      <c r="DF11">
        <v>-0.203874</v>
      </c>
      <c r="DG11">
        <v>0</v>
      </c>
      <c r="DH11">
        <v>0</v>
      </c>
      <c r="DI11">
        <v>0</v>
      </c>
      <c r="DJ11">
        <v>6.5828999999999999E-2</v>
      </c>
      <c r="DK11">
        <v>0</v>
      </c>
      <c r="DL11">
        <v>0</v>
      </c>
      <c r="DM11">
        <v>0</v>
      </c>
      <c r="DN11">
        <v>-0.29250599999999999</v>
      </c>
      <c r="DO11">
        <v>0</v>
      </c>
      <c r="DP11">
        <v>0</v>
      </c>
      <c r="DQ11">
        <v>0</v>
      </c>
      <c r="DR11">
        <v>-1.4688E-2</v>
      </c>
      <c r="DS11">
        <v>0</v>
      </c>
      <c r="DT11">
        <v>0</v>
      </c>
      <c r="DU11">
        <v>0</v>
      </c>
      <c r="DV11">
        <v>-0.51137999999999995</v>
      </c>
      <c r="DW11">
        <v>0</v>
      </c>
      <c r="DX11">
        <v>0</v>
      </c>
      <c r="DY11">
        <v>0</v>
      </c>
      <c r="DZ11">
        <v>-0.27910299999999999</v>
      </c>
      <c r="EA11">
        <v>15.072910514</v>
      </c>
      <c r="EB11">
        <v>-0.15355688131</v>
      </c>
      <c r="EC11">
        <v>100</v>
      </c>
      <c r="ED11">
        <v>-0.38996799999999998</v>
      </c>
      <c r="EE11">
        <v>19.878579801800001</v>
      </c>
      <c r="EF11">
        <v>-0.156379805072</v>
      </c>
      <c r="EG11">
        <v>100</v>
      </c>
      <c r="EH11">
        <v>-0.45997500000000002</v>
      </c>
      <c r="EI11">
        <v>0</v>
      </c>
      <c r="EJ11">
        <v>0</v>
      </c>
      <c r="EK11">
        <v>0</v>
      </c>
      <c r="EL11">
        <v>-0.26888200000000001</v>
      </c>
      <c r="EM11">
        <v>15.371468228499999</v>
      </c>
      <c r="EN11">
        <v>-0.15339047192399999</v>
      </c>
      <c r="EO11">
        <v>100</v>
      </c>
    </row>
    <row r="12" spans="1:145">
      <c r="A12">
        <v>1890</v>
      </c>
      <c r="B12">
        <v>-0.51495000000000002</v>
      </c>
      <c r="C12">
        <v>0</v>
      </c>
      <c r="D12">
        <v>0</v>
      </c>
      <c r="E12">
        <v>0</v>
      </c>
      <c r="F12">
        <v>-0.73631999999999997</v>
      </c>
      <c r="G12">
        <v>0</v>
      </c>
      <c r="H12">
        <v>0</v>
      </c>
      <c r="I12">
        <v>0</v>
      </c>
      <c r="J12">
        <v>-0.76296900000000001</v>
      </c>
      <c r="K12">
        <v>0</v>
      </c>
      <c r="L12">
        <v>0</v>
      </c>
      <c r="M12">
        <v>0</v>
      </c>
      <c r="N12">
        <v>-0.68820199999999998</v>
      </c>
      <c r="O12">
        <v>0</v>
      </c>
      <c r="P12">
        <v>0</v>
      </c>
      <c r="Q12">
        <v>0</v>
      </c>
      <c r="R12">
        <v>-0.84054600000000002</v>
      </c>
      <c r="S12">
        <v>0</v>
      </c>
      <c r="T12">
        <v>0</v>
      </c>
      <c r="U12">
        <v>0</v>
      </c>
      <c r="V12">
        <v>-0.81550400000000001</v>
      </c>
      <c r="W12">
        <v>0</v>
      </c>
      <c r="X12">
        <v>0</v>
      </c>
      <c r="Y12">
        <v>0</v>
      </c>
      <c r="Z12">
        <v>-1.1589910000000001</v>
      </c>
      <c r="AA12">
        <v>0</v>
      </c>
      <c r="AB12">
        <v>0</v>
      </c>
      <c r="AC12">
        <v>0</v>
      </c>
      <c r="AD12">
        <v>-0.59067599999999998</v>
      </c>
      <c r="AE12">
        <v>0</v>
      </c>
      <c r="AF12">
        <v>0</v>
      </c>
      <c r="AG12">
        <v>0</v>
      </c>
      <c r="AH12">
        <v>-0.71783300000000005</v>
      </c>
      <c r="AI12">
        <v>0</v>
      </c>
      <c r="AJ12">
        <v>0</v>
      </c>
      <c r="AK12">
        <v>0</v>
      </c>
      <c r="AL12">
        <v>-0.76065400000000005</v>
      </c>
      <c r="AM12">
        <v>0</v>
      </c>
      <c r="AN12">
        <v>0</v>
      </c>
      <c r="AO12">
        <v>0</v>
      </c>
      <c r="AP12">
        <v>-0.75078100000000003</v>
      </c>
      <c r="AQ12">
        <v>0</v>
      </c>
      <c r="AR12">
        <v>0</v>
      </c>
      <c r="AS12">
        <v>0</v>
      </c>
      <c r="AT12">
        <v>-0.74057600000000001</v>
      </c>
      <c r="AU12">
        <v>0</v>
      </c>
      <c r="AV12">
        <v>0</v>
      </c>
      <c r="AW12">
        <v>0</v>
      </c>
      <c r="AX12">
        <v>-0.51645700000000005</v>
      </c>
      <c r="AY12">
        <v>0</v>
      </c>
      <c r="AZ12">
        <v>0</v>
      </c>
      <c r="BA12">
        <v>0</v>
      </c>
      <c r="BB12">
        <v>-0.49772699999999997</v>
      </c>
      <c r="BC12">
        <v>0</v>
      </c>
      <c r="BD12">
        <v>0</v>
      </c>
      <c r="BE12">
        <v>0</v>
      </c>
      <c r="BF12">
        <v>-0.45916099999999999</v>
      </c>
      <c r="BG12">
        <v>0</v>
      </c>
      <c r="BH12">
        <v>0</v>
      </c>
      <c r="BI12">
        <v>0</v>
      </c>
      <c r="BJ12">
        <v>-0.64498699999999998</v>
      </c>
      <c r="BK12">
        <v>0</v>
      </c>
      <c r="BL12">
        <v>0</v>
      </c>
      <c r="BM12">
        <v>0</v>
      </c>
      <c r="BN12">
        <v>-0.48092299999999999</v>
      </c>
      <c r="BO12">
        <v>0</v>
      </c>
      <c r="BP12">
        <v>0</v>
      </c>
      <c r="BQ12">
        <v>0</v>
      </c>
      <c r="BR12">
        <v>-0.67341899999999999</v>
      </c>
      <c r="BS12">
        <v>0</v>
      </c>
      <c r="BT12">
        <v>0</v>
      </c>
      <c r="BU12">
        <v>0</v>
      </c>
      <c r="BV12">
        <v>-0.62962399999999996</v>
      </c>
      <c r="BW12">
        <v>0</v>
      </c>
      <c r="BX12">
        <v>0</v>
      </c>
      <c r="BY12">
        <v>0</v>
      </c>
      <c r="BZ12">
        <v>-0.52505199999999996</v>
      </c>
      <c r="CA12">
        <v>0</v>
      </c>
      <c r="CB12">
        <v>0</v>
      </c>
      <c r="CC12">
        <v>0</v>
      </c>
      <c r="CD12">
        <v>-0.54973300000000003</v>
      </c>
      <c r="CE12">
        <v>0</v>
      </c>
      <c r="CF12">
        <v>0</v>
      </c>
      <c r="CG12">
        <v>0</v>
      </c>
      <c r="CH12">
        <v>-0.59232099999999999</v>
      </c>
      <c r="CI12">
        <v>0</v>
      </c>
      <c r="CJ12">
        <v>0</v>
      </c>
      <c r="CK12">
        <v>0</v>
      </c>
      <c r="CL12">
        <v>-0.54384100000000002</v>
      </c>
      <c r="CM12">
        <v>0</v>
      </c>
      <c r="CN12">
        <v>0</v>
      </c>
      <c r="CO12">
        <v>0</v>
      </c>
      <c r="CP12">
        <v>-0.546072</v>
      </c>
      <c r="CQ12">
        <v>0</v>
      </c>
      <c r="CR12">
        <v>0</v>
      </c>
      <c r="CS12">
        <v>0</v>
      </c>
      <c r="CT12">
        <v>-0.51747500000000002</v>
      </c>
      <c r="CU12">
        <v>0</v>
      </c>
      <c r="CV12">
        <v>0</v>
      </c>
      <c r="CW12">
        <v>0</v>
      </c>
      <c r="CX12">
        <v>-0.339862</v>
      </c>
      <c r="CY12">
        <v>0</v>
      </c>
      <c r="CZ12">
        <v>0</v>
      </c>
      <c r="DA12">
        <v>0</v>
      </c>
      <c r="DB12">
        <v>-0.155697</v>
      </c>
      <c r="DC12">
        <v>0</v>
      </c>
      <c r="DD12">
        <v>0</v>
      </c>
      <c r="DE12">
        <v>0</v>
      </c>
      <c r="DF12">
        <v>-0.63543300000000003</v>
      </c>
      <c r="DG12">
        <v>0</v>
      </c>
      <c r="DH12">
        <v>0</v>
      </c>
      <c r="DI12">
        <v>0</v>
      </c>
      <c r="DJ12">
        <v>-7.6144000000000003E-2</v>
      </c>
      <c r="DK12">
        <v>0</v>
      </c>
      <c r="DL12">
        <v>0</v>
      </c>
      <c r="DM12">
        <v>0</v>
      </c>
      <c r="DN12">
        <v>-0.642598</v>
      </c>
      <c r="DO12">
        <v>0</v>
      </c>
      <c r="DP12">
        <v>0</v>
      </c>
      <c r="DQ12">
        <v>0</v>
      </c>
      <c r="DR12">
        <v>-2.2447999999999999E-2</v>
      </c>
      <c r="DS12">
        <v>0</v>
      </c>
      <c r="DT12">
        <v>0</v>
      </c>
      <c r="DU12">
        <v>0</v>
      </c>
      <c r="DV12">
        <v>-0.52057900000000001</v>
      </c>
      <c r="DW12">
        <v>0</v>
      </c>
      <c r="DX12">
        <v>0</v>
      </c>
      <c r="DY12">
        <v>0</v>
      </c>
      <c r="DZ12">
        <v>-0.49379299999999998</v>
      </c>
      <c r="EA12">
        <v>0</v>
      </c>
      <c r="EB12">
        <v>0</v>
      </c>
      <c r="EC12">
        <v>0</v>
      </c>
      <c r="ED12">
        <v>-0.56923500000000005</v>
      </c>
      <c r="EE12">
        <v>0</v>
      </c>
      <c r="EF12">
        <v>0</v>
      </c>
      <c r="EG12">
        <v>0</v>
      </c>
      <c r="EH12">
        <v>-0.51668700000000001</v>
      </c>
      <c r="EI12">
        <v>0</v>
      </c>
      <c r="EJ12">
        <v>0</v>
      </c>
      <c r="EK12">
        <v>0</v>
      </c>
      <c r="EL12">
        <v>-0.47997600000000001</v>
      </c>
      <c r="EM12">
        <v>0</v>
      </c>
      <c r="EN12">
        <v>0</v>
      </c>
      <c r="EO12">
        <v>0</v>
      </c>
    </row>
    <row r="13" spans="1:145">
      <c r="A13">
        <v>1891</v>
      </c>
      <c r="B13">
        <v>-0.39997199999999999</v>
      </c>
      <c r="C13">
        <v>0</v>
      </c>
      <c r="D13">
        <v>0</v>
      </c>
      <c r="E13">
        <v>0</v>
      </c>
      <c r="F13">
        <v>-0.76878299999999999</v>
      </c>
      <c r="G13">
        <v>0</v>
      </c>
      <c r="H13">
        <v>0</v>
      </c>
      <c r="I13">
        <v>0</v>
      </c>
      <c r="J13">
        <v>-0.84107100000000001</v>
      </c>
      <c r="K13">
        <v>0</v>
      </c>
      <c r="L13">
        <v>0</v>
      </c>
      <c r="M13">
        <v>0</v>
      </c>
      <c r="N13">
        <v>-0.56000300000000003</v>
      </c>
      <c r="O13">
        <v>0</v>
      </c>
      <c r="P13">
        <v>0</v>
      </c>
      <c r="Q13">
        <v>0</v>
      </c>
      <c r="R13">
        <v>-0.90264500000000003</v>
      </c>
      <c r="S13">
        <v>0</v>
      </c>
      <c r="T13">
        <v>0</v>
      </c>
      <c r="U13">
        <v>0</v>
      </c>
      <c r="V13">
        <v>-0.97388699999999995</v>
      </c>
      <c r="W13">
        <v>0</v>
      </c>
      <c r="X13">
        <v>0</v>
      </c>
      <c r="Y13">
        <v>0</v>
      </c>
      <c r="Z13">
        <v>-1.3701140000000001</v>
      </c>
      <c r="AA13">
        <v>0</v>
      </c>
      <c r="AB13">
        <v>0</v>
      </c>
      <c r="AC13">
        <v>0</v>
      </c>
      <c r="AD13">
        <v>-0.72864099999999998</v>
      </c>
      <c r="AE13">
        <v>0</v>
      </c>
      <c r="AF13">
        <v>0</v>
      </c>
      <c r="AG13">
        <v>0</v>
      </c>
      <c r="AH13">
        <v>-0.752</v>
      </c>
      <c r="AI13">
        <v>0</v>
      </c>
      <c r="AJ13">
        <v>0</v>
      </c>
      <c r="AK13">
        <v>0</v>
      </c>
      <c r="AL13">
        <v>-0.90823200000000004</v>
      </c>
      <c r="AM13">
        <v>0</v>
      </c>
      <c r="AN13">
        <v>0</v>
      </c>
      <c r="AO13">
        <v>0</v>
      </c>
      <c r="AP13">
        <v>-0.96357400000000004</v>
      </c>
      <c r="AQ13">
        <v>0</v>
      </c>
      <c r="AR13">
        <v>0</v>
      </c>
      <c r="AS13">
        <v>0</v>
      </c>
      <c r="AT13">
        <v>-0.79692600000000002</v>
      </c>
      <c r="AU13">
        <v>0</v>
      </c>
      <c r="AV13">
        <v>0</v>
      </c>
      <c r="AW13">
        <v>0</v>
      </c>
      <c r="AX13">
        <v>-0.311971</v>
      </c>
      <c r="AY13">
        <v>0</v>
      </c>
      <c r="AZ13">
        <v>0</v>
      </c>
      <c r="BA13">
        <v>0</v>
      </c>
      <c r="BB13">
        <v>-0.43440099999999998</v>
      </c>
      <c r="BC13">
        <v>0</v>
      </c>
      <c r="BD13">
        <v>0</v>
      </c>
      <c r="BE13">
        <v>0</v>
      </c>
      <c r="BF13">
        <v>-0.48518600000000001</v>
      </c>
      <c r="BG13">
        <v>0</v>
      </c>
      <c r="BH13">
        <v>0</v>
      </c>
      <c r="BI13">
        <v>0</v>
      </c>
      <c r="BJ13">
        <v>-0.44701400000000002</v>
      </c>
      <c r="BK13">
        <v>0</v>
      </c>
      <c r="BL13">
        <v>0</v>
      </c>
      <c r="BM13">
        <v>0</v>
      </c>
      <c r="BN13">
        <v>-0.51625900000000002</v>
      </c>
      <c r="BO13">
        <v>0</v>
      </c>
      <c r="BP13">
        <v>0</v>
      </c>
      <c r="BQ13">
        <v>0</v>
      </c>
      <c r="BR13">
        <v>-0.61049299999999995</v>
      </c>
      <c r="BS13">
        <v>0</v>
      </c>
      <c r="BT13">
        <v>0</v>
      </c>
      <c r="BU13">
        <v>0</v>
      </c>
      <c r="BV13">
        <v>-0.87110399999999999</v>
      </c>
      <c r="BW13">
        <v>0</v>
      </c>
      <c r="BX13">
        <v>0</v>
      </c>
      <c r="BY13">
        <v>0</v>
      </c>
      <c r="BZ13">
        <v>-0.58408400000000005</v>
      </c>
      <c r="CA13">
        <v>0</v>
      </c>
      <c r="CB13">
        <v>0</v>
      </c>
      <c r="CC13">
        <v>0</v>
      </c>
      <c r="CD13">
        <v>-0.49882300000000002</v>
      </c>
      <c r="CE13">
        <v>0</v>
      </c>
      <c r="CF13">
        <v>0</v>
      </c>
      <c r="CG13">
        <v>0</v>
      </c>
      <c r="CH13">
        <v>-0.58753299999999997</v>
      </c>
      <c r="CI13">
        <v>0</v>
      </c>
      <c r="CJ13">
        <v>0</v>
      </c>
      <c r="CK13">
        <v>0</v>
      </c>
      <c r="CL13">
        <v>-0.59677400000000003</v>
      </c>
      <c r="CM13">
        <v>0</v>
      </c>
      <c r="CN13">
        <v>0</v>
      </c>
      <c r="CO13">
        <v>0</v>
      </c>
      <c r="CP13">
        <v>-0.50730799999999998</v>
      </c>
      <c r="CQ13">
        <v>0</v>
      </c>
      <c r="CR13">
        <v>0</v>
      </c>
      <c r="CS13">
        <v>0</v>
      </c>
      <c r="CT13">
        <v>-0.27647100000000002</v>
      </c>
      <c r="CU13">
        <v>0</v>
      </c>
      <c r="CV13">
        <v>0</v>
      </c>
      <c r="CW13">
        <v>0</v>
      </c>
      <c r="CX13">
        <v>-0.201985</v>
      </c>
      <c r="CY13">
        <v>0</v>
      </c>
      <c r="CZ13">
        <v>0</v>
      </c>
      <c r="DA13">
        <v>0</v>
      </c>
      <c r="DB13">
        <v>-0.11123</v>
      </c>
      <c r="DC13">
        <v>0</v>
      </c>
      <c r="DD13">
        <v>0</v>
      </c>
      <c r="DE13">
        <v>0</v>
      </c>
      <c r="DF13">
        <v>-0.42233799999999999</v>
      </c>
      <c r="DG13">
        <v>0</v>
      </c>
      <c r="DH13">
        <v>0</v>
      </c>
      <c r="DI13">
        <v>0</v>
      </c>
      <c r="DJ13">
        <v>-6.5748000000000001E-2</v>
      </c>
      <c r="DK13">
        <v>0</v>
      </c>
      <c r="DL13">
        <v>0</v>
      </c>
      <c r="DM13">
        <v>0</v>
      </c>
      <c r="DN13">
        <v>-0.52688900000000005</v>
      </c>
      <c r="DO13">
        <v>0</v>
      </c>
      <c r="DP13">
        <v>0</v>
      </c>
      <c r="DQ13">
        <v>0</v>
      </c>
      <c r="DR13">
        <v>-0.17408999999999999</v>
      </c>
      <c r="DS13">
        <v>0</v>
      </c>
      <c r="DT13">
        <v>0</v>
      </c>
      <c r="DU13">
        <v>0</v>
      </c>
      <c r="DV13">
        <v>-0.573465</v>
      </c>
      <c r="DW13">
        <v>0</v>
      </c>
      <c r="DX13">
        <v>0</v>
      </c>
      <c r="DY13">
        <v>0</v>
      </c>
      <c r="DZ13">
        <v>-0.40928700000000001</v>
      </c>
      <c r="EA13">
        <v>0</v>
      </c>
      <c r="EB13">
        <v>0</v>
      </c>
      <c r="EC13">
        <v>0</v>
      </c>
      <c r="ED13">
        <v>-0.54006299999999996</v>
      </c>
      <c r="EE13">
        <v>0</v>
      </c>
      <c r="EF13">
        <v>0</v>
      </c>
      <c r="EG13">
        <v>0</v>
      </c>
      <c r="EH13">
        <v>-0.54430100000000003</v>
      </c>
      <c r="EI13">
        <v>0</v>
      </c>
      <c r="EJ13">
        <v>0</v>
      </c>
      <c r="EK13">
        <v>0</v>
      </c>
      <c r="EL13">
        <v>-0.40060800000000002</v>
      </c>
      <c r="EM13">
        <v>0</v>
      </c>
      <c r="EN13">
        <v>0</v>
      </c>
      <c r="EO13">
        <v>0</v>
      </c>
    </row>
    <row r="14" spans="1:145">
      <c r="A14">
        <v>1892</v>
      </c>
      <c r="B14">
        <v>-0.34751700000000002</v>
      </c>
      <c r="C14">
        <v>0</v>
      </c>
      <c r="D14">
        <v>0</v>
      </c>
      <c r="E14">
        <v>0</v>
      </c>
      <c r="F14">
        <v>-0.77118500000000001</v>
      </c>
      <c r="G14">
        <v>0</v>
      </c>
      <c r="H14">
        <v>0</v>
      </c>
      <c r="I14">
        <v>0</v>
      </c>
      <c r="J14">
        <v>-0.83704800000000001</v>
      </c>
      <c r="K14">
        <v>0</v>
      </c>
      <c r="L14">
        <v>0</v>
      </c>
      <c r="M14">
        <v>0</v>
      </c>
      <c r="N14">
        <v>-0.54292700000000005</v>
      </c>
      <c r="O14">
        <v>0</v>
      </c>
      <c r="P14">
        <v>0</v>
      </c>
      <c r="Q14">
        <v>0</v>
      </c>
      <c r="R14">
        <v>-0.93360100000000001</v>
      </c>
      <c r="S14">
        <v>0</v>
      </c>
      <c r="T14">
        <v>0</v>
      </c>
      <c r="U14">
        <v>0</v>
      </c>
      <c r="V14">
        <v>-0.70466200000000001</v>
      </c>
      <c r="W14">
        <v>0</v>
      </c>
      <c r="X14">
        <v>0</v>
      </c>
      <c r="Y14">
        <v>0</v>
      </c>
      <c r="Z14">
        <v>-1.393046</v>
      </c>
      <c r="AA14">
        <v>0</v>
      </c>
      <c r="AB14">
        <v>0</v>
      </c>
      <c r="AC14">
        <v>0</v>
      </c>
      <c r="AD14">
        <v>-0.65177600000000002</v>
      </c>
      <c r="AE14">
        <v>0</v>
      </c>
      <c r="AF14">
        <v>0</v>
      </c>
      <c r="AG14">
        <v>0</v>
      </c>
      <c r="AH14">
        <v>-0.70620499999999997</v>
      </c>
      <c r="AI14">
        <v>0</v>
      </c>
      <c r="AJ14">
        <v>0</v>
      </c>
      <c r="AK14">
        <v>0</v>
      </c>
      <c r="AL14">
        <v>-0.688554</v>
      </c>
      <c r="AM14">
        <v>0</v>
      </c>
      <c r="AN14">
        <v>0</v>
      </c>
      <c r="AO14">
        <v>0</v>
      </c>
      <c r="AP14">
        <v>-0.66469900000000004</v>
      </c>
      <c r="AQ14">
        <v>0</v>
      </c>
      <c r="AR14">
        <v>0</v>
      </c>
      <c r="AS14">
        <v>0</v>
      </c>
      <c r="AT14">
        <v>-0.75183500000000003</v>
      </c>
      <c r="AU14">
        <v>0</v>
      </c>
      <c r="AV14">
        <v>0</v>
      </c>
      <c r="AW14">
        <v>0</v>
      </c>
      <c r="AX14">
        <v>-0.49241299999999999</v>
      </c>
      <c r="AY14">
        <v>0</v>
      </c>
      <c r="AZ14">
        <v>0</v>
      </c>
      <c r="BA14">
        <v>0</v>
      </c>
      <c r="BB14">
        <v>-0.52337299999999998</v>
      </c>
      <c r="BC14">
        <v>0</v>
      </c>
      <c r="BD14">
        <v>0</v>
      </c>
      <c r="BE14">
        <v>0</v>
      </c>
      <c r="BF14">
        <v>-0.499309</v>
      </c>
      <c r="BG14">
        <v>0</v>
      </c>
      <c r="BH14">
        <v>0</v>
      </c>
      <c r="BI14">
        <v>0</v>
      </c>
      <c r="BJ14">
        <v>-0.65459699999999998</v>
      </c>
      <c r="BK14">
        <v>0</v>
      </c>
      <c r="BL14">
        <v>0</v>
      </c>
      <c r="BM14">
        <v>0</v>
      </c>
      <c r="BN14">
        <v>-0.51440600000000003</v>
      </c>
      <c r="BO14">
        <v>0</v>
      </c>
      <c r="BP14">
        <v>0</v>
      </c>
      <c r="BQ14">
        <v>0</v>
      </c>
      <c r="BR14">
        <v>-0.62062399999999995</v>
      </c>
      <c r="BS14">
        <v>0</v>
      </c>
      <c r="BT14">
        <v>0</v>
      </c>
      <c r="BU14">
        <v>0</v>
      </c>
      <c r="BV14">
        <v>-0.99514499999999995</v>
      </c>
      <c r="BW14">
        <v>0</v>
      </c>
      <c r="BX14">
        <v>0</v>
      </c>
      <c r="BY14">
        <v>0</v>
      </c>
      <c r="BZ14">
        <v>-0.52042900000000003</v>
      </c>
      <c r="CA14">
        <v>0</v>
      </c>
      <c r="CB14">
        <v>0</v>
      </c>
      <c r="CC14">
        <v>0</v>
      </c>
      <c r="CD14">
        <v>-0.53403400000000001</v>
      </c>
      <c r="CE14">
        <v>0</v>
      </c>
      <c r="CF14">
        <v>0</v>
      </c>
      <c r="CG14">
        <v>0</v>
      </c>
      <c r="CH14">
        <v>-0.56884400000000002</v>
      </c>
      <c r="CI14">
        <v>0</v>
      </c>
      <c r="CJ14">
        <v>0</v>
      </c>
      <c r="CK14">
        <v>0</v>
      </c>
      <c r="CL14">
        <v>-0.48997600000000002</v>
      </c>
      <c r="CM14">
        <v>0</v>
      </c>
      <c r="CN14">
        <v>0</v>
      </c>
      <c r="CO14">
        <v>0</v>
      </c>
      <c r="CP14">
        <v>-0.54433799999999999</v>
      </c>
      <c r="CQ14">
        <v>0</v>
      </c>
      <c r="CR14">
        <v>0</v>
      </c>
      <c r="CS14">
        <v>0</v>
      </c>
      <c r="CT14">
        <v>-0.54588300000000001</v>
      </c>
      <c r="CU14">
        <v>0</v>
      </c>
      <c r="CV14">
        <v>0</v>
      </c>
      <c r="CW14">
        <v>0</v>
      </c>
      <c r="CX14">
        <v>-0.35957699999999998</v>
      </c>
      <c r="CY14">
        <v>0</v>
      </c>
      <c r="CZ14">
        <v>0</v>
      </c>
      <c r="DA14">
        <v>0</v>
      </c>
      <c r="DB14">
        <v>-0.17058300000000001</v>
      </c>
      <c r="DC14">
        <v>0</v>
      </c>
      <c r="DD14">
        <v>0</v>
      </c>
      <c r="DE14">
        <v>0</v>
      </c>
      <c r="DF14">
        <v>-0.67644899999999997</v>
      </c>
      <c r="DG14">
        <v>0</v>
      </c>
      <c r="DH14">
        <v>0</v>
      </c>
      <c r="DI14">
        <v>0</v>
      </c>
      <c r="DJ14">
        <v>-4.0318E-2</v>
      </c>
      <c r="DK14">
        <v>0</v>
      </c>
      <c r="DL14">
        <v>0</v>
      </c>
      <c r="DM14">
        <v>0</v>
      </c>
      <c r="DN14">
        <v>-0.60131000000000001</v>
      </c>
      <c r="DO14">
        <v>0</v>
      </c>
      <c r="DP14">
        <v>0</v>
      </c>
      <c r="DQ14">
        <v>0</v>
      </c>
      <c r="DR14">
        <v>-0.34955599999999998</v>
      </c>
      <c r="DS14">
        <v>0</v>
      </c>
      <c r="DT14">
        <v>0</v>
      </c>
      <c r="DU14">
        <v>0</v>
      </c>
      <c r="DV14">
        <v>-0.510185</v>
      </c>
      <c r="DW14">
        <v>0</v>
      </c>
      <c r="DX14">
        <v>0</v>
      </c>
      <c r="DY14">
        <v>0</v>
      </c>
      <c r="DZ14">
        <v>-0.47512599999999999</v>
      </c>
      <c r="EA14">
        <v>0</v>
      </c>
      <c r="EB14">
        <v>0</v>
      </c>
      <c r="EC14">
        <v>0</v>
      </c>
      <c r="ED14">
        <v>-0.55183499999999996</v>
      </c>
      <c r="EE14">
        <v>0</v>
      </c>
      <c r="EF14">
        <v>0</v>
      </c>
      <c r="EG14">
        <v>0</v>
      </c>
      <c r="EH14">
        <v>-0.46446500000000002</v>
      </c>
      <c r="EI14">
        <v>0</v>
      </c>
      <c r="EJ14">
        <v>0</v>
      </c>
      <c r="EK14">
        <v>0</v>
      </c>
      <c r="EL14">
        <v>-0.470225</v>
      </c>
      <c r="EM14">
        <v>0</v>
      </c>
      <c r="EN14">
        <v>0</v>
      </c>
      <c r="EO14">
        <v>0</v>
      </c>
    </row>
    <row r="15" spans="1:145">
      <c r="A15">
        <v>1893</v>
      </c>
      <c r="B15">
        <v>-0.57583700000000004</v>
      </c>
      <c r="C15">
        <v>0</v>
      </c>
      <c r="D15">
        <v>0</v>
      </c>
      <c r="E15">
        <v>0</v>
      </c>
      <c r="F15">
        <v>-0.84625099999999998</v>
      </c>
      <c r="G15">
        <v>0</v>
      </c>
      <c r="H15">
        <v>0</v>
      </c>
      <c r="I15">
        <v>0</v>
      </c>
      <c r="J15">
        <v>-0.91079299999999996</v>
      </c>
      <c r="K15">
        <v>0</v>
      </c>
      <c r="L15">
        <v>0</v>
      </c>
      <c r="M15">
        <v>0</v>
      </c>
      <c r="N15">
        <v>-0.55257100000000003</v>
      </c>
      <c r="O15">
        <v>0</v>
      </c>
      <c r="P15">
        <v>0</v>
      </c>
      <c r="Q15">
        <v>0</v>
      </c>
      <c r="R15">
        <v>-0.97135000000000005</v>
      </c>
      <c r="S15">
        <v>11.864024994699999</v>
      </c>
      <c r="T15">
        <v>0.25858255758299997</v>
      </c>
      <c r="U15">
        <v>95</v>
      </c>
      <c r="V15">
        <v>-0.77860200000000002</v>
      </c>
      <c r="W15">
        <v>0</v>
      </c>
      <c r="X15">
        <v>0</v>
      </c>
      <c r="Y15">
        <v>0</v>
      </c>
      <c r="Z15">
        <v>-1.130579</v>
      </c>
      <c r="AA15">
        <v>0</v>
      </c>
      <c r="AB15">
        <v>0</v>
      </c>
      <c r="AC15">
        <v>0</v>
      </c>
      <c r="AD15">
        <v>-0.75417000000000001</v>
      </c>
      <c r="AE15">
        <v>0</v>
      </c>
      <c r="AF15">
        <v>0</v>
      </c>
      <c r="AG15">
        <v>0</v>
      </c>
      <c r="AH15">
        <v>-0.80896100000000004</v>
      </c>
      <c r="AI15">
        <v>0</v>
      </c>
      <c r="AJ15">
        <v>0</v>
      </c>
      <c r="AK15">
        <v>0</v>
      </c>
      <c r="AL15">
        <v>-0.76962699999999995</v>
      </c>
      <c r="AM15">
        <v>0</v>
      </c>
      <c r="AN15">
        <v>0</v>
      </c>
      <c r="AO15">
        <v>0</v>
      </c>
      <c r="AP15">
        <v>-0.84175299999999997</v>
      </c>
      <c r="AQ15">
        <v>0</v>
      </c>
      <c r="AR15">
        <v>0</v>
      </c>
      <c r="AS15">
        <v>0</v>
      </c>
      <c r="AT15">
        <v>-0.82682599999999995</v>
      </c>
      <c r="AU15">
        <v>0</v>
      </c>
      <c r="AV15">
        <v>0</v>
      </c>
      <c r="AW15">
        <v>0</v>
      </c>
      <c r="AX15">
        <v>-0.59117699999999995</v>
      </c>
      <c r="AY15">
        <v>0</v>
      </c>
      <c r="AZ15">
        <v>0</v>
      </c>
      <c r="BA15">
        <v>0</v>
      </c>
      <c r="BB15">
        <v>-0.58011999999999997</v>
      </c>
      <c r="BC15">
        <v>0</v>
      </c>
      <c r="BD15">
        <v>0</v>
      </c>
      <c r="BE15">
        <v>0</v>
      </c>
      <c r="BF15">
        <v>-0.56138999999999994</v>
      </c>
      <c r="BG15">
        <v>0</v>
      </c>
      <c r="BH15">
        <v>0</v>
      </c>
      <c r="BI15">
        <v>0</v>
      </c>
      <c r="BJ15">
        <v>-0.67635699999999999</v>
      </c>
      <c r="BK15">
        <v>0</v>
      </c>
      <c r="BL15">
        <v>0</v>
      </c>
      <c r="BM15">
        <v>0</v>
      </c>
      <c r="BN15">
        <v>-0.55381999999999998</v>
      </c>
      <c r="BO15">
        <v>0</v>
      </c>
      <c r="BP15">
        <v>0</v>
      </c>
      <c r="BQ15">
        <v>0</v>
      </c>
      <c r="BR15">
        <v>-0.68662400000000001</v>
      </c>
      <c r="BS15">
        <v>0</v>
      </c>
      <c r="BT15">
        <v>0</v>
      </c>
      <c r="BU15">
        <v>0</v>
      </c>
      <c r="BV15">
        <v>-0.755803</v>
      </c>
      <c r="BW15">
        <v>0</v>
      </c>
      <c r="BX15">
        <v>0</v>
      </c>
      <c r="BY15">
        <v>0</v>
      </c>
      <c r="BZ15">
        <v>-0.516486</v>
      </c>
      <c r="CA15">
        <v>0</v>
      </c>
      <c r="CB15">
        <v>0</v>
      </c>
      <c r="CC15">
        <v>0</v>
      </c>
      <c r="CD15">
        <v>-0.58529299999999995</v>
      </c>
      <c r="CE15">
        <v>0</v>
      </c>
      <c r="CF15">
        <v>0</v>
      </c>
      <c r="CG15">
        <v>0</v>
      </c>
      <c r="CH15">
        <v>-0.59711700000000001</v>
      </c>
      <c r="CI15">
        <v>0</v>
      </c>
      <c r="CJ15">
        <v>0</v>
      </c>
      <c r="CK15">
        <v>0</v>
      </c>
      <c r="CL15">
        <v>-0.53580099999999997</v>
      </c>
      <c r="CM15">
        <v>0</v>
      </c>
      <c r="CN15">
        <v>0</v>
      </c>
      <c r="CO15">
        <v>0</v>
      </c>
      <c r="CP15">
        <v>-0.58528599999999997</v>
      </c>
      <c r="CQ15">
        <v>0</v>
      </c>
      <c r="CR15">
        <v>0</v>
      </c>
      <c r="CS15">
        <v>0</v>
      </c>
      <c r="CT15">
        <v>-0.59623499999999996</v>
      </c>
      <c r="CU15">
        <v>0</v>
      </c>
      <c r="CV15">
        <v>0</v>
      </c>
      <c r="CW15">
        <v>0</v>
      </c>
      <c r="CX15">
        <v>-0.403362</v>
      </c>
      <c r="CY15">
        <v>0</v>
      </c>
      <c r="CZ15">
        <v>0</v>
      </c>
      <c r="DA15">
        <v>0</v>
      </c>
      <c r="DB15">
        <v>-0.214833</v>
      </c>
      <c r="DC15">
        <v>0</v>
      </c>
      <c r="DD15">
        <v>0</v>
      </c>
      <c r="DE15">
        <v>0</v>
      </c>
      <c r="DF15">
        <v>-0.700963</v>
      </c>
      <c r="DG15">
        <v>0</v>
      </c>
      <c r="DH15">
        <v>0</v>
      </c>
      <c r="DI15">
        <v>0</v>
      </c>
      <c r="DJ15">
        <v>-7.8462000000000004E-2</v>
      </c>
      <c r="DK15">
        <v>0</v>
      </c>
      <c r="DL15">
        <v>0</v>
      </c>
      <c r="DM15">
        <v>0</v>
      </c>
      <c r="DN15">
        <v>-0.66427800000000004</v>
      </c>
      <c r="DO15">
        <v>0</v>
      </c>
      <c r="DP15">
        <v>0</v>
      </c>
      <c r="DQ15">
        <v>0</v>
      </c>
      <c r="DR15">
        <v>-0.193103</v>
      </c>
      <c r="DS15">
        <v>0</v>
      </c>
      <c r="DT15">
        <v>0</v>
      </c>
      <c r="DU15">
        <v>0</v>
      </c>
      <c r="DV15">
        <v>-0.49934000000000001</v>
      </c>
      <c r="DW15">
        <v>0</v>
      </c>
      <c r="DX15">
        <v>0</v>
      </c>
      <c r="DY15">
        <v>0</v>
      </c>
      <c r="DZ15">
        <v>-0.50722500000000004</v>
      </c>
      <c r="EA15">
        <v>0</v>
      </c>
      <c r="EB15">
        <v>0</v>
      </c>
      <c r="EC15">
        <v>0</v>
      </c>
      <c r="ED15">
        <v>-0.57184500000000005</v>
      </c>
      <c r="EE15">
        <v>0</v>
      </c>
      <c r="EF15">
        <v>0</v>
      </c>
      <c r="EG15">
        <v>0</v>
      </c>
      <c r="EH15">
        <v>-0.49271500000000001</v>
      </c>
      <c r="EI15">
        <v>0</v>
      </c>
      <c r="EJ15">
        <v>0</v>
      </c>
      <c r="EK15">
        <v>0</v>
      </c>
      <c r="EL15">
        <v>-0.49834499999999998</v>
      </c>
      <c r="EM15">
        <v>0</v>
      </c>
      <c r="EN15">
        <v>0</v>
      </c>
      <c r="EO15">
        <v>0</v>
      </c>
    </row>
    <row r="16" spans="1:145">
      <c r="A16">
        <v>1894</v>
      </c>
      <c r="B16">
        <v>-0.51043899999999998</v>
      </c>
      <c r="C16">
        <v>0</v>
      </c>
      <c r="D16">
        <v>0</v>
      </c>
      <c r="E16">
        <v>0</v>
      </c>
      <c r="F16">
        <v>-0.58279800000000004</v>
      </c>
      <c r="G16">
        <v>0</v>
      </c>
      <c r="H16">
        <v>0</v>
      </c>
      <c r="I16">
        <v>0</v>
      </c>
      <c r="J16">
        <v>-0.59559600000000001</v>
      </c>
      <c r="K16">
        <v>0</v>
      </c>
      <c r="L16">
        <v>0</v>
      </c>
      <c r="M16">
        <v>0</v>
      </c>
      <c r="N16">
        <v>-0.57685699999999995</v>
      </c>
      <c r="O16">
        <v>0</v>
      </c>
      <c r="P16">
        <v>0</v>
      </c>
      <c r="Q16">
        <v>0</v>
      </c>
      <c r="R16">
        <v>-0.65499200000000002</v>
      </c>
      <c r="S16">
        <v>0</v>
      </c>
      <c r="T16">
        <v>0</v>
      </c>
      <c r="U16">
        <v>0</v>
      </c>
      <c r="V16">
        <v>-0.90235500000000002</v>
      </c>
      <c r="W16">
        <v>0</v>
      </c>
      <c r="X16">
        <v>0</v>
      </c>
      <c r="Y16">
        <v>0</v>
      </c>
      <c r="Z16">
        <v>-0.43588700000000002</v>
      </c>
      <c r="AA16">
        <v>0</v>
      </c>
      <c r="AB16">
        <v>0</v>
      </c>
      <c r="AC16">
        <v>0</v>
      </c>
      <c r="AD16">
        <v>-0.698708</v>
      </c>
      <c r="AE16">
        <v>0</v>
      </c>
      <c r="AF16">
        <v>0</v>
      </c>
      <c r="AG16">
        <v>0</v>
      </c>
      <c r="AH16">
        <v>-0.65957200000000005</v>
      </c>
      <c r="AI16">
        <v>0</v>
      </c>
      <c r="AJ16">
        <v>0</v>
      </c>
      <c r="AK16">
        <v>0</v>
      </c>
      <c r="AL16">
        <v>-0.851684</v>
      </c>
      <c r="AM16">
        <v>0</v>
      </c>
      <c r="AN16">
        <v>0</v>
      </c>
      <c r="AO16">
        <v>0</v>
      </c>
      <c r="AP16">
        <v>-0.94195899999999999</v>
      </c>
      <c r="AQ16">
        <v>0</v>
      </c>
      <c r="AR16">
        <v>0</v>
      </c>
      <c r="AS16">
        <v>0</v>
      </c>
      <c r="AT16">
        <v>-0.64455099999999999</v>
      </c>
      <c r="AU16">
        <v>0</v>
      </c>
      <c r="AV16">
        <v>0</v>
      </c>
      <c r="AW16">
        <v>0</v>
      </c>
      <c r="AX16">
        <v>-0.60624599999999995</v>
      </c>
      <c r="AY16">
        <v>0</v>
      </c>
      <c r="AZ16">
        <v>0</v>
      </c>
      <c r="BA16">
        <v>0</v>
      </c>
      <c r="BB16">
        <v>-0.479072</v>
      </c>
      <c r="BC16">
        <v>0</v>
      </c>
      <c r="BD16">
        <v>0</v>
      </c>
      <c r="BE16">
        <v>0</v>
      </c>
      <c r="BF16">
        <v>-0.38742199999999999</v>
      </c>
      <c r="BG16">
        <v>0</v>
      </c>
      <c r="BH16">
        <v>0</v>
      </c>
      <c r="BI16">
        <v>0</v>
      </c>
      <c r="BJ16">
        <v>-0.62426899999999996</v>
      </c>
      <c r="BK16">
        <v>0</v>
      </c>
      <c r="BL16">
        <v>0</v>
      </c>
      <c r="BM16">
        <v>0</v>
      </c>
      <c r="BN16">
        <v>-0.36286600000000002</v>
      </c>
      <c r="BO16">
        <v>0</v>
      </c>
      <c r="BP16">
        <v>0</v>
      </c>
      <c r="BQ16">
        <v>0</v>
      </c>
      <c r="BR16">
        <v>-0.59204500000000004</v>
      </c>
      <c r="BS16">
        <v>0</v>
      </c>
      <c r="BT16">
        <v>0</v>
      </c>
      <c r="BU16">
        <v>0</v>
      </c>
      <c r="BV16">
        <v>-0.29352</v>
      </c>
      <c r="BW16">
        <v>0</v>
      </c>
      <c r="BX16">
        <v>0</v>
      </c>
      <c r="BY16">
        <v>0</v>
      </c>
      <c r="BZ16">
        <v>-0.64663599999999999</v>
      </c>
      <c r="CA16">
        <v>0</v>
      </c>
      <c r="CB16">
        <v>0</v>
      </c>
      <c r="CC16">
        <v>0</v>
      </c>
      <c r="CD16">
        <v>-0.55445999999999995</v>
      </c>
      <c r="CE16">
        <v>0</v>
      </c>
      <c r="CF16">
        <v>0</v>
      </c>
      <c r="CG16">
        <v>0</v>
      </c>
      <c r="CH16">
        <v>-0.61333400000000005</v>
      </c>
      <c r="CI16">
        <v>0</v>
      </c>
      <c r="CJ16">
        <v>0</v>
      </c>
      <c r="CK16">
        <v>0</v>
      </c>
      <c r="CL16">
        <v>-0.63213200000000003</v>
      </c>
      <c r="CM16">
        <v>0</v>
      </c>
      <c r="CN16">
        <v>0</v>
      </c>
      <c r="CO16">
        <v>0</v>
      </c>
      <c r="CP16">
        <v>-0.54405400000000004</v>
      </c>
      <c r="CQ16">
        <v>0</v>
      </c>
      <c r="CR16">
        <v>0</v>
      </c>
      <c r="CS16">
        <v>0</v>
      </c>
      <c r="CT16">
        <v>-0.644173</v>
      </c>
      <c r="CU16">
        <v>0</v>
      </c>
      <c r="CV16">
        <v>0</v>
      </c>
      <c r="CW16">
        <v>0</v>
      </c>
      <c r="CX16">
        <v>-0.40941</v>
      </c>
      <c r="CY16">
        <v>0</v>
      </c>
      <c r="CZ16">
        <v>0</v>
      </c>
      <c r="DA16">
        <v>0</v>
      </c>
      <c r="DB16">
        <v>-0.18382999999999999</v>
      </c>
      <c r="DC16">
        <v>0</v>
      </c>
      <c r="DD16">
        <v>0</v>
      </c>
      <c r="DE16">
        <v>0</v>
      </c>
      <c r="DF16">
        <v>-0.63415200000000005</v>
      </c>
      <c r="DG16">
        <v>0</v>
      </c>
      <c r="DH16">
        <v>0</v>
      </c>
      <c r="DI16">
        <v>0</v>
      </c>
      <c r="DJ16">
        <v>-5.7653999999999997E-2</v>
      </c>
      <c r="DK16">
        <v>0</v>
      </c>
      <c r="DL16">
        <v>0</v>
      </c>
      <c r="DM16">
        <v>0</v>
      </c>
      <c r="DN16">
        <v>-0.51710299999999998</v>
      </c>
      <c r="DO16">
        <v>0</v>
      </c>
      <c r="DP16">
        <v>0</v>
      </c>
      <c r="DQ16">
        <v>0</v>
      </c>
      <c r="DR16">
        <v>-7.6772999999999994E-2</v>
      </c>
      <c r="DS16">
        <v>0</v>
      </c>
      <c r="DT16">
        <v>0</v>
      </c>
      <c r="DU16">
        <v>0</v>
      </c>
      <c r="DV16">
        <v>-0.64269100000000001</v>
      </c>
      <c r="DW16">
        <v>0</v>
      </c>
      <c r="DX16">
        <v>0</v>
      </c>
      <c r="DY16">
        <v>0</v>
      </c>
      <c r="DZ16">
        <v>-0.517567</v>
      </c>
      <c r="EA16">
        <v>0</v>
      </c>
      <c r="EB16">
        <v>0</v>
      </c>
      <c r="EC16">
        <v>0</v>
      </c>
      <c r="ED16">
        <v>-0.57754499999999998</v>
      </c>
      <c r="EE16">
        <v>0</v>
      </c>
      <c r="EF16">
        <v>0</v>
      </c>
      <c r="EG16">
        <v>0</v>
      </c>
      <c r="EH16">
        <v>-0.58759399999999995</v>
      </c>
      <c r="EI16">
        <v>0</v>
      </c>
      <c r="EJ16">
        <v>0</v>
      </c>
      <c r="EK16">
        <v>0</v>
      </c>
      <c r="EL16">
        <v>-0.50717599999999996</v>
      </c>
      <c r="EM16">
        <v>0</v>
      </c>
      <c r="EN16">
        <v>0</v>
      </c>
      <c r="EO16">
        <v>0</v>
      </c>
    </row>
    <row r="17" spans="1:145">
      <c r="A17">
        <v>1895</v>
      </c>
      <c r="B17">
        <v>-0.33287800000000001</v>
      </c>
      <c r="C17">
        <v>0</v>
      </c>
      <c r="D17">
        <v>0</v>
      </c>
      <c r="E17">
        <v>0</v>
      </c>
      <c r="F17">
        <v>-0.70132700000000003</v>
      </c>
      <c r="G17">
        <v>0</v>
      </c>
      <c r="H17">
        <v>0</v>
      </c>
      <c r="I17">
        <v>0</v>
      </c>
      <c r="J17">
        <v>-0.76514099999999996</v>
      </c>
      <c r="K17">
        <v>0</v>
      </c>
      <c r="L17">
        <v>0</v>
      </c>
      <c r="M17">
        <v>0</v>
      </c>
      <c r="N17">
        <v>-0.482902</v>
      </c>
      <c r="O17">
        <v>0</v>
      </c>
      <c r="P17">
        <v>0</v>
      </c>
      <c r="Q17">
        <v>0</v>
      </c>
      <c r="R17">
        <v>-0.840777</v>
      </c>
      <c r="S17">
        <v>0</v>
      </c>
      <c r="T17">
        <v>0</v>
      </c>
      <c r="U17">
        <v>0</v>
      </c>
      <c r="V17">
        <v>-0.69065299999999996</v>
      </c>
      <c r="W17">
        <v>0</v>
      </c>
      <c r="X17">
        <v>0</v>
      </c>
      <c r="Y17">
        <v>0</v>
      </c>
      <c r="Z17">
        <v>-1.246534</v>
      </c>
      <c r="AA17">
        <v>0</v>
      </c>
      <c r="AB17">
        <v>0</v>
      </c>
      <c r="AC17">
        <v>0</v>
      </c>
      <c r="AD17">
        <v>-0.56707099999999999</v>
      </c>
      <c r="AE17">
        <v>0</v>
      </c>
      <c r="AF17">
        <v>0</v>
      </c>
      <c r="AG17">
        <v>0</v>
      </c>
      <c r="AH17">
        <v>-0.65509899999999999</v>
      </c>
      <c r="AI17">
        <v>0</v>
      </c>
      <c r="AJ17">
        <v>0</v>
      </c>
      <c r="AK17">
        <v>0</v>
      </c>
      <c r="AL17">
        <v>-0.65996600000000005</v>
      </c>
      <c r="AM17">
        <v>0</v>
      </c>
      <c r="AN17">
        <v>0</v>
      </c>
      <c r="AO17">
        <v>0</v>
      </c>
      <c r="AP17">
        <v>-0.68173899999999998</v>
      </c>
      <c r="AQ17">
        <v>0</v>
      </c>
      <c r="AR17">
        <v>0</v>
      </c>
      <c r="AS17">
        <v>0</v>
      </c>
      <c r="AT17">
        <v>-0.69438299999999997</v>
      </c>
      <c r="AU17">
        <v>0</v>
      </c>
      <c r="AV17">
        <v>0</v>
      </c>
      <c r="AW17">
        <v>0</v>
      </c>
      <c r="AX17">
        <v>-0.33341599999999999</v>
      </c>
      <c r="AY17">
        <v>0</v>
      </c>
      <c r="AZ17">
        <v>0</v>
      </c>
      <c r="BA17">
        <v>0</v>
      </c>
      <c r="BB17">
        <v>-0.438973</v>
      </c>
      <c r="BC17">
        <v>0</v>
      </c>
      <c r="BD17">
        <v>0</v>
      </c>
      <c r="BE17">
        <v>0</v>
      </c>
      <c r="BF17">
        <v>-0.47352499999999997</v>
      </c>
      <c r="BG17">
        <v>0</v>
      </c>
      <c r="BH17">
        <v>0</v>
      </c>
      <c r="BI17">
        <v>0</v>
      </c>
      <c r="BJ17">
        <v>-0.381193</v>
      </c>
      <c r="BK17">
        <v>0</v>
      </c>
      <c r="BL17">
        <v>0</v>
      </c>
      <c r="BM17">
        <v>0</v>
      </c>
      <c r="BN17">
        <v>-0.52013500000000001</v>
      </c>
      <c r="BO17">
        <v>0</v>
      </c>
      <c r="BP17">
        <v>0</v>
      </c>
      <c r="BQ17">
        <v>0</v>
      </c>
      <c r="BR17">
        <v>-0.43203999999999998</v>
      </c>
      <c r="BS17">
        <v>0</v>
      </c>
      <c r="BT17">
        <v>0</v>
      </c>
      <c r="BU17">
        <v>0</v>
      </c>
      <c r="BV17">
        <v>-0.85145800000000005</v>
      </c>
      <c r="BW17">
        <v>0</v>
      </c>
      <c r="BX17">
        <v>0</v>
      </c>
      <c r="BY17">
        <v>0</v>
      </c>
      <c r="BZ17">
        <v>-0.66198900000000005</v>
      </c>
      <c r="CA17">
        <v>0</v>
      </c>
      <c r="CB17">
        <v>0</v>
      </c>
      <c r="CC17">
        <v>0</v>
      </c>
      <c r="CD17">
        <v>-0.48233700000000002</v>
      </c>
      <c r="CE17">
        <v>0</v>
      </c>
      <c r="CF17">
        <v>0</v>
      </c>
      <c r="CG17">
        <v>0</v>
      </c>
      <c r="CH17">
        <v>-0.53768300000000002</v>
      </c>
      <c r="CI17">
        <v>0</v>
      </c>
      <c r="CJ17">
        <v>0</v>
      </c>
      <c r="CK17">
        <v>0</v>
      </c>
      <c r="CL17">
        <v>-0.60187800000000002</v>
      </c>
      <c r="CM17">
        <v>0</v>
      </c>
      <c r="CN17">
        <v>0</v>
      </c>
      <c r="CO17">
        <v>0</v>
      </c>
      <c r="CP17">
        <v>-0.489315</v>
      </c>
      <c r="CQ17">
        <v>0</v>
      </c>
      <c r="CR17">
        <v>0</v>
      </c>
      <c r="CS17">
        <v>0</v>
      </c>
      <c r="CT17">
        <v>-0.3322</v>
      </c>
      <c r="CU17">
        <v>0</v>
      </c>
      <c r="CV17">
        <v>0</v>
      </c>
      <c r="CW17">
        <v>0</v>
      </c>
      <c r="CX17">
        <v>-0.25463200000000002</v>
      </c>
      <c r="CY17">
        <v>0</v>
      </c>
      <c r="CZ17">
        <v>0</v>
      </c>
      <c r="DA17">
        <v>0</v>
      </c>
      <c r="DB17">
        <v>-0.16191800000000001</v>
      </c>
      <c r="DC17">
        <v>0</v>
      </c>
      <c r="DD17">
        <v>0</v>
      </c>
      <c r="DE17">
        <v>0</v>
      </c>
      <c r="DF17">
        <v>-0.35804599999999998</v>
      </c>
      <c r="DG17">
        <v>0</v>
      </c>
      <c r="DH17">
        <v>0</v>
      </c>
      <c r="DI17">
        <v>0</v>
      </c>
      <c r="DJ17">
        <v>-0.13661400000000001</v>
      </c>
      <c r="DK17">
        <v>0</v>
      </c>
      <c r="DL17">
        <v>0</v>
      </c>
      <c r="DM17">
        <v>0</v>
      </c>
      <c r="DN17">
        <v>-0.36716399999999999</v>
      </c>
      <c r="DO17">
        <v>0</v>
      </c>
      <c r="DP17">
        <v>0</v>
      </c>
      <c r="DQ17">
        <v>0</v>
      </c>
      <c r="DR17">
        <v>-0.168713</v>
      </c>
      <c r="DS17">
        <v>0</v>
      </c>
      <c r="DT17">
        <v>0</v>
      </c>
      <c r="DU17">
        <v>0</v>
      </c>
      <c r="DV17">
        <v>-0.66823299999999997</v>
      </c>
      <c r="DW17">
        <v>0</v>
      </c>
      <c r="DX17">
        <v>0</v>
      </c>
      <c r="DY17">
        <v>0</v>
      </c>
      <c r="DZ17">
        <v>-0.42190800000000001</v>
      </c>
      <c r="EA17">
        <v>0</v>
      </c>
      <c r="EB17">
        <v>0</v>
      </c>
      <c r="EC17">
        <v>0</v>
      </c>
      <c r="ED17">
        <v>-0.51869900000000002</v>
      </c>
      <c r="EE17">
        <v>0</v>
      </c>
      <c r="EF17">
        <v>0</v>
      </c>
      <c r="EG17">
        <v>0</v>
      </c>
      <c r="EH17">
        <v>-0.59081499999999998</v>
      </c>
      <c r="EI17">
        <v>0</v>
      </c>
      <c r="EJ17">
        <v>0</v>
      </c>
      <c r="EK17">
        <v>0</v>
      </c>
      <c r="EL17">
        <v>-0.41374699999999998</v>
      </c>
      <c r="EM17">
        <v>0</v>
      </c>
      <c r="EN17">
        <v>0</v>
      </c>
      <c r="EO17">
        <v>0</v>
      </c>
    </row>
    <row r="18" spans="1:145">
      <c r="A18">
        <v>1896</v>
      </c>
      <c r="B18">
        <v>-0.29682199999999997</v>
      </c>
      <c r="C18">
        <v>0</v>
      </c>
      <c r="D18">
        <v>0</v>
      </c>
      <c r="E18">
        <v>0</v>
      </c>
      <c r="F18">
        <v>-0.54831399999999997</v>
      </c>
      <c r="G18">
        <v>0</v>
      </c>
      <c r="H18">
        <v>0</v>
      </c>
      <c r="I18">
        <v>0</v>
      </c>
      <c r="J18">
        <v>-0.577793</v>
      </c>
      <c r="K18">
        <v>0</v>
      </c>
      <c r="L18">
        <v>0</v>
      </c>
      <c r="M18">
        <v>0</v>
      </c>
      <c r="N18">
        <v>-0.52924099999999996</v>
      </c>
      <c r="O18">
        <v>0</v>
      </c>
      <c r="P18">
        <v>0</v>
      </c>
      <c r="Q18">
        <v>0</v>
      </c>
      <c r="R18">
        <v>-0.69493799999999994</v>
      </c>
      <c r="S18">
        <v>0</v>
      </c>
      <c r="T18">
        <v>0</v>
      </c>
      <c r="U18">
        <v>0</v>
      </c>
      <c r="V18">
        <v>-0.61291399999999996</v>
      </c>
      <c r="W18">
        <v>0</v>
      </c>
      <c r="X18">
        <v>0</v>
      </c>
      <c r="Y18">
        <v>0</v>
      </c>
      <c r="Z18">
        <v>-0.66987300000000005</v>
      </c>
      <c r="AA18">
        <v>0</v>
      </c>
      <c r="AB18">
        <v>0</v>
      </c>
      <c r="AC18">
        <v>0</v>
      </c>
      <c r="AD18">
        <v>-8.4584000000000006E-2</v>
      </c>
      <c r="AE18">
        <v>0</v>
      </c>
      <c r="AF18">
        <v>0</v>
      </c>
      <c r="AG18">
        <v>0</v>
      </c>
      <c r="AH18">
        <v>-0.52883000000000002</v>
      </c>
      <c r="AI18">
        <v>0</v>
      </c>
      <c r="AJ18">
        <v>0</v>
      </c>
      <c r="AK18">
        <v>0</v>
      </c>
      <c r="AL18">
        <v>-0.49396000000000001</v>
      </c>
      <c r="AM18">
        <v>0</v>
      </c>
      <c r="AN18">
        <v>0</v>
      </c>
      <c r="AO18">
        <v>0</v>
      </c>
      <c r="AP18">
        <v>-0.38074799999999998</v>
      </c>
      <c r="AQ18">
        <v>0</v>
      </c>
      <c r="AR18">
        <v>0</v>
      </c>
      <c r="AS18">
        <v>0</v>
      </c>
      <c r="AT18">
        <v>-0.53720299999999999</v>
      </c>
      <c r="AU18">
        <v>0</v>
      </c>
      <c r="AV18">
        <v>0</v>
      </c>
      <c r="AW18">
        <v>0</v>
      </c>
      <c r="AX18">
        <v>-0.175063</v>
      </c>
      <c r="AY18">
        <v>0</v>
      </c>
      <c r="AZ18">
        <v>0</v>
      </c>
      <c r="BA18">
        <v>0</v>
      </c>
      <c r="BB18">
        <v>-0.27396199999999998</v>
      </c>
      <c r="BC18">
        <v>0</v>
      </c>
      <c r="BD18">
        <v>0</v>
      </c>
      <c r="BE18">
        <v>0</v>
      </c>
      <c r="BF18">
        <v>-0.31502200000000002</v>
      </c>
      <c r="BG18">
        <v>0</v>
      </c>
      <c r="BH18">
        <v>0</v>
      </c>
      <c r="BI18">
        <v>0</v>
      </c>
      <c r="BJ18">
        <v>-0.208869</v>
      </c>
      <c r="BK18">
        <v>0</v>
      </c>
      <c r="BL18">
        <v>0</v>
      </c>
      <c r="BM18">
        <v>0</v>
      </c>
      <c r="BN18">
        <v>-0.374114</v>
      </c>
      <c r="BO18">
        <v>0</v>
      </c>
      <c r="BP18">
        <v>0</v>
      </c>
      <c r="BQ18">
        <v>0</v>
      </c>
      <c r="BR18">
        <v>-0.31068400000000002</v>
      </c>
      <c r="BS18">
        <v>0</v>
      </c>
      <c r="BT18">
        <v>0</v>
      </c>
      <c r="BU18">
        <v>0</v>
      </c>
      <c r="BV18">
        <v>-0.41839799999999999</v>
      </c>
      <c r="BW18">
        <v>0</v>
      </c>
      <c r="BX18">
        <v>0</v>
      </c>
      <c r="BY18">
        <v>0</v>
      </c>
      <c r="BZ18">
        <v>-0.55609299999999995</v>
      </c>
      <c r="CA18">
        <v>0</v>
      </c>
      <c r="CB18">
        <v>0</v>
      </c>
      <c r="CC18">
        <v>0</v>
      </c>
      <c r="CD18">
        <v>-0.34646700000000002</v>
      </c>
      <c r="CE18">
        <v>0</v>
      </c>
      <c r="CF18">
        <v>0</v>
      </c>
      <c r="CG18">
        <v>0</v>
      </c>
      <c r="CH18">
        <v>-0.42083900000000002</v>
      </c>
      <c r="CI18">
        <v>0</v>
      </c>
      <c r="CJ18">
        <v>0</v>
      </c>
      <c r="CK18">
        <v>0</v>
      </c>
      <c r="CL18">
        <v>-0.51151000000000002</v>
      </c>
      <c r="CM18">
        <v>0</v>
      </c>
      <c r="CN18">
        <v>0</v>
      </c>
      <c r="CO18">
        <v>0</v>
      </c>
      <c r="CP18">
        <v>-0.34473500000000001</v>
      </c>
      <c r="CQ18">
        <v>0</v>
      </c>
      <c r="CR18">
        <v>0</v>
      </c>
      <c r="CS18">
        <v>0</v>
      </c>
      <c r="CT18">
        <v>-0.12698799999999999</v>
      </c>
      <c r="CU18">
        <v>0</v>
      </c>
      <c r="CV18">
        <v>0</v>
      </c>
      <c r="CW18">
        <v>0</v>
      </c>
      <c r="CX18">
        <v>-8.5180000000000006E-2</v>
      </c>
      <c r="CY18">
        <v>0</v>
      </c>
      <c r="CZ18">
        <v>0</v>
      </c>
      <c r="DA18">
        <v>0</v>
      </c>
      <c r="DB18">
        <v>-4.9729000000000002E-2</v>
      </c>
      <c r="DC18">
        <v>0</v>
      </c>
      <c r="DD18">
        <v>0</v>
      </c>
      <c r="DE18">
        <v>0</v>
      </c>
      <c r="DF18">
        <v>-0.136272</v>
      </c>
      <c r="DG18">
        <v>0</v>
      </c>
      <c r="DH18">
        <v>0</v>
      </c>
      <c r="DI18">
        <v>0</v>
      </c>
      <c r="DJ18">
        <v>-1.4177E-2</v>
      </c>
      <c r="DK18">
        <v>0</v>
      </c>
      <c r="DL18">
        <v>0</v>
      </c>
      <c r="DM18">
        <v>0</v>
      </c>
      <c r="DN18">
        <v>-0.23869000000000001</v>
      </c>
      <c r="DO18">
        <v>0</v>
      </c>
      <c r="DP18">
        <v>0</v>
      </c>
      <c r="DQ18">
        <v>0</v>
      </c>
      <c r="DR18">
        <v>-7.2220000000000001E-3</v>
      </c>
      <c r="DS18">
        <v>0</v>
      </c>
      <c r="DT18">
        <v>0</v>
      </c>
      <c r="DU18">
        <v>0</v>
      </c>
      <c r="DV18">
        <v>-0.58869300000000002</v>
      </c>
      <c r="DW18">
        <v>0</v>
      </c>
      <c r="DX18">
        <v>0</v>
      </c>
      <c r="DY18">
        <v>0</v>
      </c>
      <c r="DZ18">
        <v>-0.28306300000000001</v>
      </c>
      <c r="EA18">
        <v>0</v>
      </c>
      <c r="EB18">
        <v>0</v>
      </c>
      <c r="EC18">
        <v>0</v>
      </c>
      <c r="ED18">
        <v>-0.40800999999999998</v>
      </c>
      <c r="EE18">
        <v>0</v>
      </c>
      <c r="EF18">
        <v>0</v>
      </c>
      <c r="EG18">
        <v>0</v>
      </c>
      <c r="EH18">
        <v>-0.52757399999999999</v>
      </c>
      <c r="EI18">
        <v>0</v>
      </c>
      <c r="EJ18">
        <v>0</v>
      </c>
      <c r="EK18">
        <v>0</v>
      </c>
      <c r="EL18">
        <v>-0.275223</v>
      </c>
      <c r="EM18">
        <v>0</v>
      </c>
      <c r="EN18">
        <v>0</v>
      </c>
      <c r="EO18">
        <v>0</v>
      </c>
    </row>
    <row r="19" spans="1:145">
      <c r="A19">
        <v>1897</v>
      </c>
      <c r="B19">
        <v>-0.39495999999999998</v>
      </c>
      <c r="C19">
        <v>0</v>
      </c>
      <c r="D19">
        <v>0</v>
      </c>
      <c r="E19">
        <v>0</v>
      </c>
      <c r="F19">
        <v>-0.63486100000000001</v>
      </c>
      <c r="G19">
        <v>0</v>
      </c>
      <c r="H19">
        <v>0</v>
      </c>
      <c r="I19">
        <v>0</v>
      </c>
      <c r="J19">
        <v>-0.69175500000000001</v>
      </c>
      <c r="K19">
        <v>0</v>
      </c>
      <c r="L19">
        <v>0</v>
      </c>
      <c r="M19">
        <v>0</v>
      </c>
      <c r="N19">
        <v>-0.39738699999999999</v>
      </c>
      <c r="O19">
        <v>0</v>
      </c>
      <c r="P19">
        <v>0</v>
      </c>
      <c r="Q19">
        <v>0</v>
      </c>
      <c r="R19">
        <v>-0.80632899999999996</v>
      </c>
      <c r="S19">
        <v>0</v>
      </c>
      <c r="T19">
        <v>0</v>
      </c>
      <c r="U19">
        <v>0</v>
      </c>
      <c r="V19">
        <v>-0.39471200000000001</v>
      </c>
      <c r="W19">
        <v>0</v>
      </c>
      <c r="X19">
        <v>0</v>
      </c>
      <c r="Y19">
        <v>0</v>
      </c>
      <c r="Z19">
        <v>-0.58819600000000005</v>
      </c>
      <c r="AA19">
        <v>0</v>
      </c>
      <c r="AB19">
        <v>0</v>
      </c>
      <c r="AC19">
        <v>0</v>
      </c>
      <c r="AD19">
        <v>-0.35255700000000001</v>
      </c>
      <c r="AE19">
        <v>0</v>
      </c>
      <c r="AF19">
        <v>0</v>
      </c>
      <c r="AG19">
        <v>0</v>
      </c>
      <c r="AH19">
        <v>-0.57790200000000003</v>
      </c>
      <c r="AI19">
        <v>0</v>
      </c>
      <c r="AJ19">
        <v>0</v>
      </c>
      <c r="AK19">
        <v>0</v>
      </c>
      <c r="AL19">
        <v>-0.382766</v>
      </c>
      <c r="AM19">
        <v>0</v>
      </c>
      <c r="AN19">
        <v>0</v>
      </c>
      <c r="AO19">
        <v>0</v>
      </c>
      <c r="AP19">
        <v>-0.34435399999999999</v>
      </c>
      <c r="AQ19">
        <v>0</v>
      </c>
      <c r="AR19">
        <v>0</v>
      </c>
      <c r="AS19">
        <v>0</v>
      </c>
      <c r="AT19">
        <v>-0.57557800000000003</v>
      </c>
      <c r="AU19">
        <v>0</v>
      </c>
      <c r="AV19">
        <v>0</v>
      </c>
      <c r="AW19">
        <v>0</v>
      </c>
      <c r="AX19">
        <v>-0.19620599999999999</v>
      </c>
      <c r="AY19">
        <v>0</v>
      </c>
      <c r="AZ19">
        <v>0</v>
      </c>
      <c r="BA19">
        <v>0</v>
      </c>
      <c r="BB19">
        <v>-0.331044</v>
      </c>
      <c r="BC19">
        <v>0</v>
      </c>
      <c r="BD19">
        <v>0</v>
      </c>
      <c r="BE19">
        <v>0</v>
      </c>
      <c r="BF19">
        <v>-0.41022599999999998</v>
      </c>
      <c r="BG19">
        <v>0</v>
      </c>
      <c r="BH19">
        <v>0</v>
      </c>
      <c r="BI19">
        <v>0</v>
      </c>
      <c r="BJ19">
        <v>-0.176374</v>
      </c>
      <c r="BK19">
        <v>0</v>
      </c>
      <c r="BL19">
        <v>0</v>
      </c>
      <c r="BM19">
        <v>0</v>
      </c>
      <c r="BN19">
        <v>-0.495807</v>
      </c>
      <c r="BO19">
        <v>0</v>
      </c>
      <c r="BP19">
        <v>0</v>
      </c>
      <c r="BQ19">
        <v>0</v>
      </c>
      <c r="BR19">
        <v>-0.25688800000000001</v>
      </c>
      <c r="BS19">
        <v>0</v>
      </c>
      <c r="BT19">
        <v>0</v>
      </c>
      <c r="BU19">
        <v>0</v>
      </c>
      <c r="BV19">
        <v>-0.40201399999999998</v>
      </c>
      <c r="BW19">
        <v>0</v>
      </c>
      <c r="BX19">
        <v>0</v>
      </c>
      <c r="BY19">
        <v>0</v>
      </c>
      <c r="BZ19">
        <v>-0.66011500000000001</v>
      </c>
      <c r="CA19">
        <v>0</v>
      </c>
      <c r="CB19">
        <v>0</v>
      </c>
      <c r="CC19">
        <v>0</v>
      </c>
      <c r="CD19">
        <v>-0.388708</v>
      </c>
      <c r="CE19">
        <v>0</v>
      </c>
      <c r="CF19">
        <v>0</v>
      </c>
      <c r="CG19">
        <v>0</v>
      </c>
      <c r="CH19">
        <v>-0.44039899999999998</v>
      </c>
      <c r="CI19">
        <v>0</v>
      </c>
      <c r="CJ19">
        <v>0</v>
      </c>
      <c r="CK19">
        <v>0</v>
      </c>
      <c r="CL19">
        <v>-0.56452400000000003</v>
      </c>
      <c r="CM19">
        <v>0</v>
      </c>
      <c r="CN19">
        <v>0</v>
      </c>
      <c r="CO19">
        <v>0</v>
      </c>
      <c r="CP19">
        <v>-0.38455299999999998</v>
      </c>
      <c r="CQ19">
        <v>0</v>
      </c>
      <c r="CR19">
        <v>0</v>
      </c>
      <c r="CS19">
        <v>0</v>
      </c>
      <c r="CT19">
        <v>-0.122669</v>
      </c>
      <c r="CU19">
        <v>0</v>
      </c>
      <c r="CV19">
        <v>0</v>
      </c>
      <c r="CW19">
        <v>0</v>
      </c>
      <c r="CX19">
        <v>-0.12087199999999999</v>
      </c>
      <c r="CY19">
        <v>0</v>
      </c>
      <c r="CZ19">
        <v>0</v>
      </c>
      <c r="DA19">
        <v>0</v>
      </c>
      <c r="DB19">
        <v>-0.11097899999999999</v>
      </c>
      <c r="DC19">
        <v>0</v>
      </c>
      <c r="DD19">
        <v>0</v>
      </c>
      <c r="DE19">
        <v>0</v>
      </c>
      <c r="DF19">
        <v>-0.13026199999999999</v>
      </c>
      <c r="DG19">
        <v>0</v>
      </c>
      <c r="DH19">
        <v>0</v>
      </c>
      <c r="DI19">
        <v>0</v>
      </c>
      <c r="DJ19">
        <v>-0.12134</v>
      </c>
      <c r="DK19">
        <v>0</v>
      </c>
      <c r="DL19">
        <v>0</v>
      </c>
      <c r="DM19">
        <v>0</v>
      </c>
      <c r="DN19">
        <v>-0.228825</v>
      </c>
      <c r="DO19">
        <v>0</v>
      </c>
      <c r="DP19">
        <v>0</v>
      </c>
      <c r="DQ19">
        <v>0</v>
      </c>
      <c r="DR19">
        <v>-0.10460899999999999</v>
      </c>
      <c r="DS19">
        <v>0</v>
      </c>
      <c r="DT19">
        <v>0</v>
      </c>
      <c r="DU19">
        <v>0</v>
      </c>
      <c r="DV19">
        <v>-0.68080300000000005</v>
      </c>
      <c r="DW19">
        <v>0</v>
      </c>
      <c r="DX19">
        <v>0</v>
      </c>
      <c r="DY19">
        <v>0</v>
      </c>
      <c r="DZ19">
        <v>-0.32259199999999999</v>
      </c>
      <c r="EA19">
        <v>0</v>
      </c>
      <c r="EB19">
        <v>0</v>
      </c>
      <c r="EC19">
        <v>0</v>
      </c>
      <c r="ED19">
        <v>-0.449741</v>
      </c>
      <c r="EE19">
        <v>0</v>
      </c>
      <c r="EF19">
        <v>0</v>
      </c>
      <c r="EG19">
        <v>0</v>
      </c>
      <c r="EH19">
        <v>-0.59426699999999999</v>
      </c>
      <c r="EI19">
        <v>0</v>
      </c>
      <c r="EJ19">
        <v>0</v>
      </c>
      <c r="EK19">
        <v>0</v>
      </c>
      <c r="EL19">
        <v>-0.31495000000000001</v>
      </c>
      <c r="EM19">
        <v>0</v>
      </c>
      <c r="EN19">
        <v>0</v>
      </c>
      <c r="EO19">
        <v>0</v>
      </c>
    </row>
    <row r="20" spans="1:145">
      <c r="A20">
        <v>1898</v>
      </c>
      <c r="B20">
        <v>-0.48691499999999999</v>
      </c>
      <c r="C20">
        <v>0</v>
      </c>
      <c r="D20">
        <v>0</v>
      </c>
      <c r="E20">
        <v>0</v>
      </c>
      <c r="F20">
        <v>-0.68184699999999998</v>
      </c>
      <c r="G20">
        <v>0</v>
      </c>
      <c r="H20">
        <v>0</v>
      </c>
      <c r="I20">
        <v>0</v>
      </c>
      <c r="J20">
        <v>-0.72262000000000004</v>
      </c>
      <c r="K20">
        <v>0</v>
      </c>
      <c r="L20">
        <v>0</v>
      </c>
      <c r="M20">
        <v>0</v>
      </c>
      <c r="N20">
        <v>-0.57733000000000001</v>
      </c>
      <c r="O20">
        <v>0</v>
      </c>
      <c r="P20">
        <v>0</v>
      </c>
      <c r="Q20">
        <v>0</v>
      </c>
      <c r="R20">
        <v>-0.75979399999999997</v>
      </c>
      <c r="S20">
        <v>0</v>
      </c>
      <c r="T20">
        <v>0</v>
      </c>
      <c r="U20">
        <v>0</v>
      </c>
      <c r="V20">
        <v>-0.72045899999999996</v>
      </c>
      <c r="W20">
        <v>0</v>
      </c>
      <c r="X20">
        <v>0</v>
      </c>
      <c r="Y20">
        <v>0</v>
      </c>
      <c r="Z20">
        <v>-1.000702</v>
      </c>
      <c r="AA20">
        <v>0</v>
      </c>
      <c r="AB20">
        <v>0</v>
      </c>
      <c r="AC20">
        <v>0</v>
      </c>
      <c r="AD20">
        <v>-0.70467800000000003</v>
      </c>
      <c r="AE20">
        <v>0</v>
      </c>
      <c r="AF20">
        <v>0</v>
      </c>
      <c r="AG20">
        <v>0</v>
      </c>
      <c r="AH20">
        <v>-0.67072299999999996</v>
      </c>
      <c r="AI20">
        <v>0</v>
      </c>
      <c r="AJ20">
        <v>0</v>
      </c>
      <c r="AK20">
        <v>0</v>
      </c>
      <c r="AL20">
        <v>-0.716221</v>
      </c>
      <c r="AM20">
        <v>0</v>
      </c>
      <c r="AN20">
        <v>0</v>
      </c>
      <c r="AO20">
        <v>0</v>
      </c>
      <c r="AP20">
        <v>-0.72995399999999999</v>
      </c>
      <c r="AQ20">
        <v>0</v>
      </c>
      <c r="AR20">
        <v>0</v>
      </c>
      <c r="AS20">
        <v>0</v>
      </c>
      <c r="AT20">
        <v>-0.69197500000000001</v>
      </c>
      <c r="AU20">
        <v>0</v>
      </c>
      <c r="AV20">
        <v>0</v>
      </c>
      <c r="AW20">
        <v>0</v>
      </c>
      <c r="AX20">
        <v>-0.41838599999999998</v>
      </c>
      <c r="AY20">
        <v>0</v>
      </c>
      <c r="AZ20">
        <v>0</v>
      </c>
      <c r="BA20">
        <v>0</v>
      </c>
      <c r="BB20">
        <v>-0.416906</v>
      </c>
      <c r="BC20">
        <v>0</v>
      </c>
      <c r="BD20">
        <v>0</v>
      </c>
      <c r="BE20">
        <v>0</v>
      </c>
      <c r="BF20">
        <v>-0.39777800000000002</v>
      </c>
      <c r="BG20">
        <v>0</v>
      </c>
      <c r="BH20">
        <v>0</v>
      </c>
      <c r="BI20">
        <v>0</v>
      </c>
      <c r="BJ20">
        <v>-0.54768300000000003</v>
      </c>
      <c r="BK20">
        <v>0</v>
      </c>
      <c r="BL20">
        <v>0</v>
      </c>
      <c r="BM20">
        <v>0</v>
      </c>
      <c r="BN20">
        <v>-0.39385399999999998</v>
      </c>
      <c r="BO20">
        <v>0</v>
      </c>
      <c r="BP20">
        <v>0</v>
      </c>
      <c r="BQ20">
        <v>0</v>
      </c>
      <c r="BR20">
        <v>-0.60008799999999995</v>
      </c>
      <c r="BS20">
        <v>0</v>
      </c>
      <c r="BT20">
        <v>0</v>
      </c>
      <c r="BU20">
        <v>0</v>
      </c>
      <c r="BV20">
        <v>-0.68561899999999998</v>
      </c>
      <c r="BW20">
        <v>0</v>
      </c>
      <c r="BX20">
        <v>0</v>
      </c>
      <c r="BY20">
        <v>0</v>
      </c>
      <c r="BZ20">
        <v>-0.68364800000000003</v>
      </c>
      <c r="CA20">
        <v>0</v>
      </c>
      <c r="CB20">
        <v>0</v>
      </c>
      <c r="CC20">
        <v>0</v>
      </c>
      <c r="CD20">
        <v>-0.52120999999999995</v>
      </c>
      <c r="CE20">
        <v>0</v>
      </c>
      <c r="CF20">
        <v>0</v>
      </c>
      <c r="CG20">
        <v>0</v>
      </c>
      <c r="CH20">
        <v>-0.62656999999999996</v>
      </c>
      <c r="CI20">
        <v>0</v>
      </c>
      <c r="CJ20">
        <v>0</v>
      </c>
      <c r="CK20">
        <v>0</v>
      </c>
      <c r="CL20">
        <v>-0.621977</v>
      </c>
      <c r="CM20">
        <v>0</v>
      </c>
      <c r="CN20">
        <v>0</v>
      </c>
      <c r="CO20">
        <v>0</v>
      </c>
      <c r="CP20">
        <v>-0.51968800000000004</v>
      </c>
      <c r="CQ20">
        <v>0</v>
      </c>
      <c r="CR20">
        <v>0</v>
      </c>
      <c r="CS20">
        <v>0</v>
      </c>
      <c r="CT20">
        <v>-0.39330700000000002</v>
      </c>
      <c r="CU20">
        <v>0</v>
      </c>
      <c r="CV20">
        <v>0</v>
      </c>
      <c r="CW20">
        <v>0</v>
      </c>
      <c r="CX20">
        <v>-0.24981400000000001</v>
      </c>
      <c r="CY20">
        <v>0</v>
      </c>
      <c r="CZ20">
        <v>0</v>
      </c>
      <c r="DA20">
        <v>0</v>
      </c>
      <c r="DB20">
        <v>-0.100065</v>
      </c>
      <c r="DC20">
        <v>0</v>
      </c>
      <c r="DD20">
        <v>0</v>
      </c>
      <c r="DE20">
        <v>0</v>
      </c>
      <c r="DF20">
        <v>-0.54088800000000004</v>
      </c>
      <c r="DG20">
        <v>0</v>
      </c>
      <c r="DH20">
        <v>0</v>
      </c>
      <c r="DI20">
        <v>0</v>
      </c>
      <c r="DJ20">
        <v>-1.9057999999999999E-2</v>
      </c>
      <c r="DK20">
        <v>0</v>
      </c>
      <c r="DL20">
        <v>0</v>
      </c>
      <c r="DM20">
        <v>0</v>
      </c>
      <c r="DN20">
        <v>-0.57271000000000005</v>
      </c>
      <c r="DO20">
        <v>0</v>
      </c>
      <c r="DP20">
        <v>0</v>
      </c>
      <c r="DQ20">
        <v>0</v>
      </c>
      <c r="DR20">
        <v>-0.208782</v>
      </c>
      <c r="DS20">
        <v>0</v>
      </c>
      <c r="DT20">
        <v>0</v>
      </c>
      <c r="DU20">
        <v>0</v>
      </c>
      <c r="DV20">
        <v>-0.68224300000000004</v>
      </c>
      <c r="DW20">
        <v>0</v>
      </c>
      <c r="DX20">
        <v>0</v>
      </c>
      <c r="DY20">
        <v>0</v>
      </c>
      <c r="DZ20">
        <v>-0.47032400000000002</v>
      </c>
      <c r="EA20">
        <v>0</v>
      </c>
      <c r="EB20">
        <v>0</v>
      </c>
      <c r="EC20">
        <v>0</v>
      </c>
      <c r="ED20">
        <v>-0.61363800000000002</v>
      </c>
      <c r="EE20">
        <v>0</v>
      </c>
      <c r="EF20">
        <v>0</v>
      </c>
      <c r="EG20">
        <v>0</v>
      </c>
      <c r="EH20">
        <v>-0.60702999999999996</v>
      </c>
      <c r="EI20">
        <v>0</v>
      </c>
      <c r="EJ20">
        <v>0</v>
      </c>
      <c r="EK20">
        <v>0</v>
      </c>
      <c r="EL20">
        <v>-0.45847100000000002</v>
      </c>
      <c r="EM20">
        <v>0</v>
      </c>
      <c r="EN20">
        <v>0</v>
      </c>
      <c r="EO20">
        <v>0</v>
      </c>
    </row>
    <row r="21" spans="1:145">
      <c r="A21">
        <v>1899</v>
      </c>
      <c r="B21">
        <v>-0.40415299999999998</v>
      </c>
      <c r="C21">
        <v>0</v>
      </c>
      <c r="D21">
        <v>0</v>
      </c>
      <c r="E21">
        <v>0</v>
      </c>
      <c r="F21">
        <v>-0.45946999999999999</v>
      </c>
      <c r="G21">
        <v>0</v>
      </c>
      <c r="H21">
        <v>0</v>
      </c>
      <c r="I21">
        <v>0</v>
      </c>
      <c r="J21">
        <v>-0.459866</v>
      </c>
      <c r="K21">
        <v>0</v>
      </c>
      <c r="L21">
        <v>0</v>
      </c>
      <c r="M21">
        <v>0</v>
      </c>
      <c r="N21">
        <v>-0.54237199999999997</v>
      </c>
      <c r="O21">
        <v>0</v>
      </c>
      <c r="P21">
        <v>0</v>
      </c>
      <c r="Q21">
        <v>0</v>
      </c>
      <c r="R21">
        <v>-0.42113699999999998</v>
      </c>
      <c r="S21">
        <v>0</v>
      </c>
      <c r="T21">
        <v>0</v>
      </c>
      <c r="U21">
        <v>0</v>
      </c>
      <c r="V21">
        <v>-0.60601499999999997</v>
      </c>
      <c r="W21">
        <v>0</v>
      </c>
      <c r="X21">
        <v>0</v>
      </c>
      <c r="Y21">
        <v>0</v>
      </c>
      <c r="Z21">
        <v>-0.92964899999999995</v>
      </c>
      <c r="AA21">
        <v>0</v>
      </c>
      <c r="AB21">
        <v>0</v>
      </c>
      <c r="AC21">
        <v>0</v>
      </c>
      <c r="AD21">
        <v>-0.46881</v>
      </c>
      <c r="AE21">
        <v>0</v>
      </c>
      <c r="AF21">
        <v>0</v>
      </c>
      <c r="AG21">
        <v>0</v>
      </c>
      <c r="AH21">
        <v>-0.45679999999999998</v>
      </c>
      <c r="AI21">
        <v>0</v>
      </c>
      <c r="AJ21">
        <v>0</v>
      </c>
      <c r="AK21">
        <v>0</v>
      </c>
      <c r="AL21">
        <v>-0.57548500000000002</v>
      </c>
      <c r="AM21">
        <v>0</v>
      </c>
      <c r="AN21">
        <v>0</v>
      </c>
      <c r="AO21">
        <v>0</v>
      </c>
      <c r="AP21">
        <v>-0.54262500000000002</v>
      </c>
      <c r="AQ21">
        <v>0</v>
      </c>
      <c r="AR21">
        <v>0</v>
      </c>
      <c r="AS21">
        <v>0</v>
      </c>
      <c r="AT21">
        <v>-0.49008699999999999</v>
      </c>
      <c r="AU21">
        <v>0</v>
      </c>
      <c r="AV21">
        <v>0</v>
      </c>
      <c r="AW21">
        <v>0</v>
      </c>
      <c r="AX21">
        <v>-0.38365199999999999</v>
      </c>
      <c r="AY21">
        <v>0</v>
      </c>
      <c r="AZ21">
        <v>0</v>
      </c>
      <c r="BA21">
        <v>0</v>
      </c>
      <c r="BB21">
        <v>-0.30419499999999999</v>
      </c>
      <c r="BC21">
        <v>0</v>
      </c>
      <c r="BD21">
        <v>0</v>
      </c>
      <c r="BE21">
        <v>0</v>
      </c>
      <c r="BF21">
        <v>-0.245477</v>
      </c>
      <c r="BG21">
        <v>0</v>
      </c>
      <c r="BH21">
        <v>0</v>
      </c>
      <c r="BI21">
        <v>0</v>
      </c>
      <c r="BJ21">
        <v>-0.41981600000000002</v>
      </c>
      <c r="BK21">
        <v>0</v>
      </c>
      <c r="BL21">
        <v>0</v>
      </c>
      <c r="BM21">
        <v>0</v>
      </c>
      <c r="BN21">
        <v>-0.16922300000000001</v>
      </c>
      <c r="BO21">
        <v>0</v>
      </c>
      <c r="BP21">
        <v>0</v>
      </c>
      <c r="BQ21">
        <v>0</v>
      </c>
      <c r="BR21">
        <v>-0.40071000000000001</v>
      </c>
      <c r="BS21">
        <v>0</v>
      </c>
      <c r="BT21">
        <v>0</v>
      </c>
      <c r="BU21">
        <v>0</v>
      </c>
      <c r="BV21">
        <v>-0.64054100000000003</v>
      </c>
      <c r="BW21">
        <v>0</v>
      </c>
      <c r="BX21">
        <v>0</v>
      </c>
      <c r="BY21">
        <v>0</v>
      </c>
      <c r="BZ21">
        <v>-0.62890999999999997</v>
      </c>
      <c r="CA21">
        <v>0</v>
      </c>
      <c r="CB21">
        <v>0</v>
      </c>
      <c r="CC21">
        <v>0</v>
      </c>
      <c r="CD21">
        <v>-0.39525900000000003</v>
      </c>
      <c r="CE21">
        <v>0</v>
      </c>
      <c r="CF21">
        <v>0</v>
      </c>
      <c r="CG21">
        <v>0</v>
      </c>
      <c r="CH21">
        <v>-0.49432799999999999</v>
      </c>
      <c r="CI21">
        <v>0</v>
      </c>
      <c r="CJ21">
        <v>0</v>
      </c>
      <c r="CK21">
        <v>0</v>
      </c>
      <c r="CL21">
        <v>-0.53438300000000005</v>
      </c>
      <c r="CM21">
        <v>0</v>
      </c>
      <c r="CN21">
        <v>0</v>
      </c>
      <c r="CO21">
        <v>0</v>
      </c>
      <c r="CP21">
        <v>-0.39644099999999999</v>
      </c>
      <c r="CQ21">
        <v>0</v>
      </c>
      <c r="CR21">
        <v>0</v>
      </c>
      <c r="CS21">
        <v>0</v>
      </c>
      <c r="CT21">
        <v>-0.37887900000000002</v>
      </c>
      <c r="CU21">
        <v>0</v>
      </c>
      <c r="CV21">
        <v>0</v>
      </c>
      <c r="CW21">
        <v>0</v>
      </c>
      <c r="CX21">
        <v>-0.214583</v>
      </c>
      <c r="CY21">
        <v>0</v>
      </c>
      <c r="CZ21">
        <v>0</v>
      </c>
      <c r="DA21">
        <v>0</v>
      </c>
      <c r="DB21">
        <v>-7.3082999999999995E-2</v>
      </c>
      <c r="DC21">
        <v>0</v>
      </c>
      <c r="DD21">
        <v>0</v>
      </c>
      <c r="DE21">
        <v>0</v>
      </c>
      <c r="DF21">
        <v>-0.39543099999999998</v>
      </c>
      <c r="DG21">
        <v>0</v>
      </c>
      <c r="DH21">
        <v>0</v>
      </c>
      <c r="DI21">
        <v>0</v>
      </c>
      <c r="DJ21">
        <v>4.4760000000000001E-2</v>
      </c>
      <c r="DK21">
        <v>0</v>
      </c>
      <c r="DL21">
        <v>0</v>
      </c>
      <c r="DM21">
        <v>0</v>
      </c>
      <c r="DN21">
        <v>-0.35242499999999999</v>
      </c>
      <c r="DO21">
        <v>0</v>
      </c>
      <c r="DP21">
        <v>0</v>
      </c>
      <c r="DQ21">
        <v>0</v>
      </c>
      <c r="DR21">
        <v>-0.15345</v>
      </c>
      <c r="DS21">
        <v>0</v>
      </c>
      <c r="DT21">
        <v>0</v>
      </c>
      <c r="DU21">
        <v>0</v>
      </c>
      <c r="DV21">
        <v>-0.63973199999999997</v>
      </c>
      <c r="DW21">
        <v>0</v>
      </c>
      <c r="DX21">
        <v>0</v>
      </c>
      <c r="DY21">
        <v>0</v>
      </c>
      <c r="DZ21">
        <v>-0.37539600000000001</v>
      </c>
      <c r="EA21">
        <v>0</v>
      </c>
      <c r="EB21">
        <v>0</v>
      </c>
      <c r="EC21">
        <v>0</v>
      </c>
      <c r="ED21">
        <v>-0.48275000000000001</v>
      </c>
      <c r="EE21">
        <v>0</v>
      </c>
      <c r="EF21">
        <v>0</v>
      </c>
      <c r="EG21">
        <v>0</v>
      </c>
      <c r="EH21">
        <v>-0.53429700000000002</v>
      </c>
      <c r="EI21">
        <v>0</v>
      </c>
      <c r="EJ21">
        <v>0</v>
      </c>
      <c r="EK21">
        <v>0</v>
      </c>
      <c r="EL21">
        <v>-0.36451699999999998</v>
      </c>
      <c r="EM21">
        <v>0</v>
      </c>
      <c r="EN21">
        <v>0</v>
      </c>
      <c r="EO21">
        <v>0</v>
      </c>
    </row>
    <row r="22" spans="1:145">
      <c r="A22">
        <v>1900</v>
      </c>
      <c r="B22">
        <v>-0.22558500000000001</v>
      </c>
      <c r="C22">
        <v>0</v>
      </c>
      <c r="D22">
        <v>0</v>
      </c>
      <c r="E22">
        <v>0</v>
      </c>
      <c r="F22">
        <v>-0.46199299999999999</v>
      </c>
      <c r="G22">
        <v>0</v>
      </c>
      <c r="H22">
        <v>0</v>
      </c>
      <c r="I22">
        <v>0</v>
      </c>
      <c r="J22">
        <v>-0.50041599999999997</v>
      </c>
      <c r="K22">
        <v>0</v>
      </c>
      <c r="L22">
        <v>0</v>
      </c>
      <c r="M22">
        <v>0</v>
      </c>
      <c r="N22">
        <v>-0.32900800000000002</v>
      </c>
      <c r="O22">
        <v>0</v>
      </c>
      <c r="P22">
        <v>0</v>
      </c>
      <c r="Q22">
        <v>0</v>
      </c>
      <c r="R22">
        <v>-0.496726</v>
      </c>
      <c r="S22">
        <v>0</v>
      </c>
      <c r="T22">
        <v>0</v>
      </c>
      <c r="U22">
        <v>0</v>
      </c>
      <c r="V22">
        <v>-0.38840200000000003</v>
      </c>
      <c r="W22">
        <v>0</v>
      </c>
      <c r="X22">
        <v>0</v>
      </c>
      <c r="Y22">
        <v>0</v>
      </c>
      <c r="Z22">
        <v>-1.020923</v>
      </c>
      <c r="AA22">
        <v>0</v>
      </c>
      <c r="AB22">
        <v>0</v>
      </c>
      <c r="AC22">
        <v>0</v>
      </c>
      <c r="AD22">
        <v>-0.32442399999999999</v>
      </c>
      <c r="AE22">
        <v>0</v>
      </c>
      <c r="AF22">
        <v>0</v>
      </c>
      <c r="AG22">
        <v>0</v>
      </c>
      <c r="AH22">
        <v>-0.387156</v>
      </c>
      <c r="AI22">
        <v>0</v>
      </c>
      <c r="AJ22">
        <v>0</v>
      </c>
      <c r="AK22">
        <v>0</v>
      </c>
      <c r="AL22">
        <v>-0.37260799999999999</v>
      </c>
      <c r="AM22">
        <v>0</v>
      </c>
      <c r="AN22">
        <v>0</v>
      </c>
      <c r="AO22">
        <v>0</v>
      </c>
      <c r="AP22">
        <v>-0.32080500000000001</v>
      </c>
      <c r="AQ22">
        <v>0</v>
      </c>
      <c r="AR22">
        <v>0</v>
      </c>
      <c r="AS22">
        <v>0</v>
      </c>
      <c r="AT22">
        <v>-0.43685600000000002</v>
      </c>
      <c r="AU22">
        <v>0</v>
      </c>
      <c r="AV22">
        <v>0</v>
      </c>
      <c r="AW22">
        <v>0</v>
      </c>
      <c r="AX22">
        <v>-0.14741299999999999</v>
      </c>
      <c r="AY22">
        <v>0</v>
      </c>
      <c r="AZ22">
        <v>0</v>
      </c>
      <c r="BA22">
        <v>0</v>
      </c>
      <c r="BB22">
        <v>-0.22431699999999999</v>
      </c>
      <c r="BC22">
        <v>0</v>
      </c>
      <c r="BD22">
        <v>0</v>
      </c>
      <c r="BE22">
        <v>0</v>
      </c>
      <c r="BF22">
        <v>-0.260189</v>
      </c>
      <c r="BG22">
        <v>0</v>
      </c>
      <c r="BH22">
        <v>0</v>
      </c>
      <c r="BI22">
        <v>0</v>
      </c>
      <c r="BJ22">
        <v>-0.227883</v>
      </c>
      <c r="BK22">
        <v>0</v>
      </c>
      <c r="BL22">
        <v>0</v>
      </c>
      <c r="BM22">
        <v>0</v>
      </c>
      <c r="BN22">
        <v>-0.25432900000000003</v>
      </c>
      <c r="BO22">
        <v>0</v>
      </c>
      <c r="BP22">
        <v>0</v>
      </c>
      <c r="BQ22">
        <v>0</v>
      </c>
      <c r="BR22">
        <v>-0.30498799999999998</v>
      </c>
      <c r="BS22">
        <v>0</v>
      </c>
      <c r="BT22">
        <v>0</v>
      </c>
      <c r="BU22">
        <v>0</v>
      </c>
      <c r="BV22">
        <v>-0.74085000000000001</v>
      </c>
      <c r="BW22">
        <v>0</v>
      </c>
      <c r="BX22">
        <v>0</v>
      </c>
      <c r="BY22">
        <v>0</v>
      </c>
      <c r="BZ22">
        <v>-0.73165500000000006</v>
      </c>
      <c r="CA22">
        <v>0</v>
      </c>
      <c r="CB22">
        <v>0</v>
      </c>
      <c r="CC22">
        <v>0</v>
      </c>
      <c r="CD22">
        <v>-0.34765000000000001</v>
      </c>
      <c r="CE22">
        <v>0</v>
      </c>
      <c r="CF22">
        <v>0</v>
      </c>
      <c r="CG22">
        <v>0</v>
      </c>
      <c r="CH22">
        <v>-0.50158800000000003</v>
      </c>
      <c r="CI22">
        <v>0</v>
      </c>
      <c r="CJ22">
        <v>0</v>
      </c>
      <c r="CK22">
        <v>0</v>
      </c>
      <c r="CL22">
        <v>-0.592113</v>
      </c>
      <c r="CM22">
        <v>0</v>
      </c>
      <c r="CN22">
        <v>0</v>
      </c>
      <c r="CO22">
        <v>0</v>
      </c>
      <c r="CP22">
        <v>-0.35513400000000001</v>
      </c>
      <c r="CQ22">
        <v>0</v>
      </c>
      <c r="CR22">
        <v>0</v>
      </c>
      <c r="CS22">
        <v>0</v>
      </c>
      <c r="CT22">
        <v>-0.124917</v>
      </c>
      <c r="CU22">
        <v>0</v>
      </c>
      <c r="CV22">
        <v>0</v>
      </c>
      <c r="CW22">
        <v>0</v>
      </c>
      <c r="CX22">
        <v>-8.9119000000000004E-2</v>
      </c>
      <c r="CY22">
        <v>0</v>
      </c>
      <c r="CZ22">
        <v>0</v>
      </c>
      <c r="DA22">
        <v>0</v>
      </c>
      <c r="DB22">
        <v>-5.3121000000000002E-2</v>
      </c>
      <c r="DC22">
        <v>0</v>
      </c>
      <c r="DD22">
        <v>0</v>
      </c>
      <c r="DE22">
        <v>0</v>
      </c>
      <c r="DF22">
        <v>-0.21112900000000001</v>
      </c>
      <c r="DG22">
        <v>0</v>
      </c>
      <c r="DH22">
        <v>0</v>
      </c>
      <c r="DI22">
        <v>0</v>
      </c>
      <c r="DJ22">
        <v>-2.6190999999999999E-2</v>
      </c>
      <c r="DK22">
        <v>0</v>
      </c>
      <c r="DL22">
        <v>0</v>
      </c>
      <c r="DM22">
        <v>0</v>
      </c>
      <c r="DN22">
        <v>-0.285889</v>
      </c>
      <c r="DO22">
        <v>0</v>
      </c>
      <c r="DP22">
        <v>0</v>
      </c>
      <c r="DQ22">
        <v>0</v>
      </c>
      <c r="DR22">
        <v>-0.21761800000000001</v>
      </c>
      <c r="DS22">
        <v>0</v>
      </c>
      <c r="DT22">
        <v>0</v>
      </c>
      <c r="DU22">
        <v>0</v>
      </c>
      <c r="DV22">
        <v>-0.75953800000000005</v>
      </c>
      <c r="DW22">
        <v>0</v>
      </c>
      <c r="DX22">
        <v>0</v>
      </c>
      <c r="DY22">
        <v>0</v>
      </c>
      <c r="DZ22">
        <v>-0.33474599999999999</v>
      </c>
      <c r="EA22">
        <v>0</v>
      </c>
      <c r="EB22">
        <v>0</v>
      </c>
      <c r="EC22">
        <v>0</v>
      </c>
      <c r="ED22">
        <v>-0.52012999999999998</v>
      </c>
      <c r="EE22">
        <v>0</v>
      </c>
      <c r="EF22">
        <v>0</v>
      </c>
      <c r="EG22">
        <v>0</v>
      </c>
      <c r="EH22">
        <v>-0.62952600000000003</v>
      </c>
      <c r="EI22">
        <v>0</v>
      </c>
      <c r="EJ22">
        <v>0</v>
      </c>
      <c r="EK22">
        <v>0</v>
      </c>
      <c r="EL22">
        <v>-0.32816800000000002</v>
      </c>
      <c r="EM22">
        <v>0</v>
      </c>
      <c r="EN22">
        <v>0</v>
      </c>
      <c r="EO22">
        <v>0</v>
      </c>
    </row>
    <row r="23" spans="1:145">
      <c r="A23">
        <v>1901</v>
      </c>
      <c r="B23">
        <v>-0.13986999999999999</v>
      </c>
      <c r="C23">
        <v>0</v>
      </c>
      <c r="D23">
        <v>0</v>
      </c>
      <c r="E23">
        <v>0</v>
      </c>
      <c r="F23">
        <v>-0.32152900000000001</v>
      </c>
      <c r="G23">
        <v>0</v>
      </c>
      <c r="H23">
        <v>0</v>
      </c>
      <c r="I23">
        <v>0</v>
      </c>
      <c r="J23">
        <v>-0.32836300000000002</v>
      </c>
      <c r="K23">
        <v>0</v>
      </c>
      <c r="L23">
        <v>0</v>
      </c>
      <c r="M23">
        <v>0</v>
      </c>
      <c r="N23">
        <v>-0.43525900000000001</v>
      </c>
      <c r="O23">
        <v>0</v>
      </c>
      <c r="P23">
        <v>0</v>
      </c>
      <c r="Q23">
        <v>0</v>
      </c>
      <c r="R23">
        <v>-0.33723500000000001</v>
      </c>
      <c r="S23">
        <v>0</v>
      </c>
      <c r="T23">
        <v>0</v>
      </c>
      <c r="U23">
        <v>0</v>
      </c>
      <c r="V23">
        <v>-0.59672800000000004</v>
      </c>
      <c r="W23">
        <v>0</v>
      </c>
      <c r="X23">
        <v>0</v>
      </c>
      <c r="Y23">
        <v>0</v>
      </c>
      <c r="Z23">
        <v>-0.80521600000000004</v>
      </c>
      <c r="AA23">
        <v>0</v>
      </c>
      <c r="AB23">
        <v>0</v>
      </c>
      <c r="AC23">
        <v>0</v>
      </c>
      <c r="AD23">
        <v>-0.284939</v>
      </c>
      <c r="AE23">
        <v>0</v>
      </c>
      <c r="AF23">
        <v>0</v>
      </c>
      <c r="AG23">
        <v>0</v>
      </c>
      <c r="AH23">
        <v>-0.33505600000000002</v>
      </c>
      <c r="AI23">
        <v>0</v>
      </c>
      <c r="AJ23">
        <v>0</v>
      </c>
      <c r="AK23">
        <v>0</v>
      </c>
      <c r="AL23">
        <v>-0.53019499999999997</v>
      </c>
      <c r="AM23">
        <v>0</v>
      </c>
      <c r="AN23">
        <v>0</v>
      </c>
      <c r="AO23">
        <v>0</v>
      </c>
      <c r="AP23">
        <v>-0.48932900000000001</v>
      </c>
      <c r="AQ23">
        <v>0</v>
      </c>
      <c r="AR23">
        <v>0</v>
      </c>
      <c r="AS23">
        <v>0</v>
      </c>
      <c r="AT23">
        <v>-0.37384400000000001</v>
      </c>
      <c r="AU23">
        <v>0</v>
      </c>
      <c r="AV23">
        <v>0</v>
      </c>
      <c r="AW23">
        <v>0</v>
      </c>
      <c r="AX23">
        <v>-0.21940100000000001</v>
      </c>
      <c r="AY23">
        <v>0</v>
      </c>
      <c r="AZ23">
        <v>0</v>
      </c>
      <c r="BA23">
        <v>0</v>
      </c>
      <c r="BB23">
        <v>-0.24854299999999999</v>
      </c>
      <c r="BC23">
        <v>0</v>
      </c>
      <c r="BD23">
        <v>0</v>
      </c>
      <c r="BE23">
        <v>0</v>
      </c>
      <c r="BF23">
        <v>-0.225961</v>
      </c>
      <c r="BG23">
        <v>0</v>
      </c>
      <c r="BH23">
        <v>0</v>
      </c>
      <c r="BI23">
        <v>0</v>
      </c>
      <c r="BJ23">
        <v>-0.38208799999999998</v>
      </c>
      <c r="BK23">
        <v>0</v>
      </c>
      <c r="BL23">
        <v>0</v>
      </c>
      <c r="BM23">
        <v>0</v>
      </c>
      <c r="BN23">
        <v>-0.23200799999999999</v>
      </c>
      <c r="BO23">
        <v>0</v>
      </c>
      <c r="BP23">
        <v>0</v>
      </c>
      <c r="BQ23">
        <v>0</v>
      </c>
      <c r="BR23">
        <v>-0.47750999999999999</v>
      </c>
      <c r="BS23">
        <v>0</v>
      </c>
      <c r="BT23">
        <v>0</v>
      </c>
      <c r="BU23">
        <v>0</v>
      </c>
      <c r="BV23">
        <v>-0.60982000000000003</v>
      </c>
      <c r="BW23">
        <v>0</v>
      </c>
      <c r="BX23">
        <v>0</v>
      </c>
      <c r="BY23">
        <v>0</v>
      </c>
      <c r="BZ23">
        <v>-0.76004099999999997</v>
      </c>
      <c r="CA23">
        <v>0</v>
      </c>
      <c r="CB23">
        <v>0</v>
      </c>
      <c r="CC23">
        <v>0</v>
      </c>
      <c r="CD23">
        <v>-0.41078100000000001</v>
      </c>
      <c r="CE23">
        <v>0</v>
      </c>
      <c r="CF23">
        <v>0</v>
      </c>
      <c r="CG23">
        <v>0</v>
      </c>
      <c r="CH23">
        <v>-0.59661500000000001</v>
      </c>
      <c r="CI23">
        <v>0</v>
      </c>
      <c r="CJ23">
        <v>0</v>
      </c>
      <c r="CK23">
        <v>0</v>
      </c>
      <c r="CL23">
        <v>-0.66767500000000002</v>
      </c>
      <c r="CM23">
        <v>0</v>
      </c>
      <c r="CN23">
        <v>0</v>
      </c>
      <c r="CO23">
        <v>0</v>
      </c>
      <c r="CP23">
        <v>-0.41441699999999998</v>
      </c>
      <c r="CQ23">
        <v>0</v>
      </c>
      <c r="CR23">
        <v>0</v>
      </c>
      <c r="CS23">
        <v>0</v>
      </c>
      <c r="CT23">
        <v>-0.24552199999999999</v>
      </c>
      <c r="CU23">
        <v>0</v>
      </c>
      <c r="CV23">
        <v>0</v>
      </c>
      <c r="CW23">
        <v>0</v>
      </c>
      <c r="CX23">
        <v>-0.207263</v>
      </c>
      <c r="CY23">
        <v>0</v>
      </c>
      <c r="CZ23">
        <v>0</v>
      </c>
      <c r="DA23">
        <v>0</v>
      </c>
      <c r="DB23">
        <v>-0.14155100000000001</v>
      </c>
      <c r="DC23">
        <v>28.444817859899999</v>
      </c>
      <c r="DD23">
        <v>-0.30615388219400003</v>
      </c>
      <c r="DE23">
        <v>80</v>
      </c>
      <c r="DF23">
        <v>-0.371809</v>
      </c>
      <c r="DG23">
        <v>0</v>
      </c>
      <c r="DH23">
        <v>0</v>
      </c>
      <c r="DI23">
        <v>0</v>
      </c>
      <c r="DJ23">
        <v>-0.14449999999999999</v>
      </c>
      <c r="DK23">
        <v>29.1902800224</v>
      </c>
      <c r="DL23">
        <v>-0.37876348335400001</v>
      </c>
      <c r="DM23">
        <v>100</v>
      </c>
      <c r="DN23">
        <v>-0.44823499999999999</v>
      </c>
      <c r="DO23">
        <v>0</v>
      </c>
      <c r="DP23">
        <v>0</v>
      </c>
      <c r="DQ23">
        <v>0</v>
      </c>
      <c r="DR23">
        <v>-0.28298299999999998</v>
      </c>
      <c r="DS23">
        <v>0</v>
      </c>
      <c r="DT23">
        <v>0</v>
      </c>
      <c r="DU23">
        <v>0</v>
      </c>
      <c r="DV23">
        <v>-0.79269199999999995</v>
      </c>
      <c r="DW23">
        <v>0</v>
      </c>
      <c r="DX23">
        <v>0</v>
      </c>
      <c r="DY23">
        <v>0</v>
      </c>
      <c r="DZ23">
        <v>-0.43549100000000002</v>
      </c>
      <c r="EA23">
        <v>0</v>
      </c>
      <c r="EB23">
        <v>0</v>
      </c>
      <c r="EC23">
        <v>0</v>
      </c>
      <c r="ED23">
        <v>-0.60715300000000005</v>
      </c>
      <c r="EE23">
        <v>0</v>
      </c>
      <c r="EF23">
        <v>0</v>
      </c>
      <c r="EG23">
        <v>0</v>
      </c>
      <c r="EH23">
        <v>-0.69375600000000004</v>
      </c>
      <c r="EI23">
        <v>0</v>
      </c>
      <c r="EJ23">
        <v>0</v>
      </c>
      <c r="EK23">
        <v>0</v>
      </c>
      <c r="EL23">
        <v>-0.42863400000000001</v>
      </c>
      <c r="EM23">
        <v>0</v>
      </c>
      <c r="EN23">
        <v>0</v>
      </c>
      <c r="EO23">
        <v>0</v>
      </c>
    </row>
    <row r="24" spans="1:145">
      <c r="A24">
        <v>1902</v>
      </c>
      <c r="B24">
        <v>-0.190328</v>
      </c>
      <c r="C24">
        <v>22.369687646999999</v>
      </c>
      <c r="D24">
        <v>-0.21780267574600001</v>
      </c>
      <c r="E24">
        <v>100</v>
      </c>
      <c r="F24">
        <v>-0.64331300000000002</v>
      </c>
      <c r="G24">
        <v>0</v>
      </c>
      <c r="H24">
        <v>0</v>
      </c>
      <c r="I24">
        <v>0</v>
      </c>
      <c r="J24">
        <v>-0.71231900000000004</v>
      </c>
      <c r="K24">
        <v>0</v>
      </c>
      <c r="L24">
        <v>0</v>
      </c>
      <c r="M24">
        <v>0</v>
      </c>
      <c r="N24">
        <v>-0.47656500000000002</v>
      </c>
      <c r="O24">
        <v>0</v>
      </c>
      <c r="P24">
        <v>0</v>
      </c>
      <c r="Q24">
        <v>0</v>
      </c>
      <c r="R24">
        <v>-0.65865099999999999</v>
      </c>
      <c r="S24">
        <v>0</v>
      </c>
      <c r="T24">
        <v>0</v>
      </c>
      <c r="U24">
        <v>0</v>
      </c>
      <c r="V24">
        <v>-0.57117799999999996</v>
      </c>
      <c r="W24">
        <v>0</v>
      </c>
      <c r="X24">
        <v>0</v>
      </c>
      <c r="Y24">
        <v>0</v>
      </c>
      <c r="Z24">
        <v>-2.0216959999999999</v>
      </c>
      <c r="AA24">
        <v>0</v>
      </c>
      <c r="AB24">
        <v>0</v>
      </c>
      <c r="AC24">
        <v>0</v>
      </c>
      <c r="AD24">
        <v>-0.47031699999999999</v>
      </c>
      <c r="AE24">
        <v>0</v>
      </c>
      <c r="AF24">
        <v>0</v>
      </c>
      <c r="AG24">
        <v>0</v>
      </c>
      <c r="AH24">
        <v>-0.49605300000000002</v>
      </c>
      <c r="AI24">
        <v>0</v>
      </c>
      <c r="AJ24">
        <v>0</v>
      </c>
      <c r="AK24">
        <v>0</v>
      </c>
      <c r="AL24">
        <v>-0.54816399999999998</v>
      </c>
      <c r="AM24">
        <v>0</v>
      </c>
      <c r="AN24">
        <v>0</v>
      </c>
      <c r="AO24">
        <v>0</v>
      </c>
      <c r="AP24">
        <v>-0.47633799999999998</v>
      </c>
      <c r="AQ24">
        <v>0</v>
      </c>
      <c r="AR24">
        <v>0</v>
      </c>
      <c r="AS24">
        <v>0</v>
      </c>
      <c r="AT24">
        <v>-0.61776900000000001</v>
      </c>
      <c r="AU24">
        <v>0</v>
      </c>
      <c r="AV24">
        <v>0</v>
      </c>
      <c r="AW24">
        <v>0</v>
      </c>
      <c r="AX24">
        <v>-0.24241499999999999</v>
      </c>
      <c r="AY24">
        <v>0</v>
      </c>
      <c r="AZ24">
        <v>0</v>
      </c>
      <c r="BA24">
        <v>0</v>
      </c>
      <c r="BB24">
        <v>-0.420427</v>
      </c>
      <c r="BC24">
        <v>0</v>
      </c>
      <c r="BD24">
        <v>0</v>
      </c>
      <c r="BE24">
        <v>0</v>
      </c>
      <c r="BF24">
        <v>-0.47673900000000002</v>
      </c>
      <c r="BG24">
        <v>0</v>
      </c>
      <c r="BH24">
        <v>0</v>
      </c>
      <c r="BI24">
        <v>0</v>
      </c>
      <c r="BJ24">
        <v>-0.42321999999999999</v>
      </c>
      <c r="BK24">
        <v>0</v>
      </c>
      <c r="BL24">
        <v>0</v>
      </c>
      <c r="BM24">
        <v>0</v>
      </c>
      <c r="BN24">
        <v>-0.47794799999999998</v>
      </c>
      <c r="BO24">
        <v>0</v>
      </c>
      <c r="BP24">
        <v>0</v>
      </c>
      <c r="BQ24">
        <v>0</v>
      </c>
      <c r="BR24">
        <v>-0.50849299999999997</v>
      </c>
      <c r="BS24">
        <v>0</v>
      </c>
      <c r="BT24">
        <v>0</v>
      </c>
      <c r="BU24">
        <v>0</v>
      </c>
      <c r="BV24">
        <v>-1.486883</v>
      </c>
      <c r="BW24">
        <v>0</v>
      </c>
      <c r="BX24">
        <v>0</v>
      </c>
      <c r="BY24">
        <v>0</v>
      </c>
      <c r="BZ24">
        <v>-0.72306899999999996</v>
      </c>
      <c r="CA24">
        <v>0</v>
      </c>
      <c r="CB24">
        <v>0</v>
      </c>
      <c r="CC24">
        <v>0</v>
      </c>
      <c r="CD24">
        <v>-0.47588799999999998</v>
      </c>
      <c r="CE24">
        <v>20.937970033799999</v>
      </c>
      <c r="CF24">
        <v>-0.19593648537</v>
      </c>
      <c r="CG24">
        <v>100</v>
      </c>
      <c r="CH24">
        <v>-0.59528599999999998</v>
      </c>
      <c r="CI24">
        <v>0</v>
      </c>
      <c r="CJ24">
        <v>0</v>
      </c>
      <c r="CK24">
        <v>0</v>
      </c>
      <c r="CL24">
        <v>-0.62741100000000005</v>
      </c>
      <c r="CM24">
        <v>0</v>
      </c>
      <c r="CN24">
        <v>0</v>
      </c>
      <c r="CO24">
        <v>0</v>
      </c>
      <c r="CP24">
        <v>-0.50458400000000003</v>
      </c>
      <c r="CQ24">
        <v>0</v>
      </c>
      <c r="CR24">
        <v>0</v>
      </c>
      <c r="CS24">
        <v>0</v>
      </c>
      <c r="CT24">
        <v>-0.26156200000000002</v>
      </c>
      <c r="CU24">
        <v>0</v>
      </c>
      <c r="CV24">
        <v>0</v>
      </c>
      <c r="CW24">
        <v>0</v>
      </c>
      <c r="CX24">
        <v>-0.29136200000000001</v>
      </c>
      <c r="CY24">
        <v>21.155297362999999</v>
      </c>
      <c r="CZ24">
        <v>-0.184747210844</v>
      </c>
      <c r="DA24">
        <v>91</v>
      </c>
      <c r="DB24">
        <v>-0.28696199999999999</v>
      </c>
      <c r="DC24">
        <v>0</v>
      </c>
      <c r="DD24">
        <v>0</v>
      </c>
      <c r="DE24">
        <v>0</v>
      </c>
      <c r="DF24">
        <v>-0.41055399999999997</v>
      </c>
      <c r="DG24">
        <v>0</v>
      </c>
      <c r="DH24">
        <v>0</v>
      </c>
      <c r="DI24">
        <v>0</v>
      </c>
      <c r="DJ24">
        <v>-0.32477899999999998</v>
      </c>
      <c r="DK24">
        <v>0</v>
      </c>
      <c r="DL24">
        <v>0</v>
      </c>
      <c r="DM24">
        <v>0</v>
      </c>
      <c r="DN24">
        <v>-0.49150199999999999</v>
      </c>
      <c r="DO24">
        <v>0</v>
      </c>
      <c r="DP24">
        <v>0</v>
      </c>
      <c r="DQ24">
        <v>0</v>
      </c>
      <c r="DR24">
        <v>-0.53410999999999997</v>
      </c>
      <c r="DS24">
        <v>0</v>
      </c>
      <c r="DT24">
        <v>0</v>
      </c>
      <c r="DU24">
        <v>0</v>
      </c>
      <c r="DV24">
        <v>-0.73951</v>
      </c>
      <c r="DW24">
        <v>0</v>
      </c>
      <c r="DX24">
        <v>0</v>
      </c>
      <c r="DY24">
        <v>0</v>
      </c>
      <c r="DZ24">
        <v>-0.468474</v>
      </c>
      <c r="EA24">
        <v>0</v>
      </c>
      <c r="EB24">
        <v>0</v>
      </c>
      <c r="EC24">
        <v>0</v>
      </c>
      <c r="ED24">
        <v>-0.60256900000000002</v>
      </c>
      <c r="EE24">
        <v>0</v>
      </c>
      <c r="EF24">
        <v>0</v>
      </c>
      <c r="EG24">
        <v>0</v>
      </c>
      <c r="EH24">
        <v>-0.64811399999999997</v>
      </c>
      <c r="EI24">
        <v>0</v>
      </c>
      <c r="EJ24">
        <v>0</v>
      </c>
      <c r="EK24">
        <v>0</v>
      </c>
      <c r="EL24">
        <v>-0.464175</v>
      </c>
      <c r="EM24">
        <v>0</v>
      </c>
      <c r="EN24">
        <v>0</v>
      </c>
      <c r="EO24">
        <v>0</v>
      </c>
    </row>
    <row r="25" spans="1:145">
      <c r="A25">
        <v>1903</v>
      </c>
      <c r="B25">
        <v>-0.56936399999999998</v>
      </c>
      <c r="C25">
        <v>0</v>
      </c>
      <c r="D25">
        <v>0</v>
      </c>
      <c r="E25">
        <v>0</v>
      </c>
      <c r="F25">
        <v>-0.67019300000000004</v>
      </c>
      <c r="G25">
        <v>0</v>
      </c>
      <c r="H25">
        <v>0</v>
      </c>
      <c r="I25">
        <v>0</v>
      </c>
      <c r="J25">
        <v>-0.71369300000000002</v>
      </c>
      <c r="K25">
        <v>0</v>
      </c>
      <c r="L25">
        <v>0</v>
      </c>
      <c r="M25">
        <v>0</v>
      </c>
      <c r="N25">
        <v>-0.56740100000000004</v>
      </c>
      <c r="O25">
        <v>30.587215499599999</v>
      </c>
      <c r="P25">
        <v>-0.234424306582</v>
      </c>
      <c r="Q25">
        <v>100</v>
      </c>
      <c r="R25">
        <v>-0.79178800000000005</v>
      </c>
      <c r="S25">
        <v>0</v>
      </c>
      <c r="T25">
        <v>0</v>
      </c>
      <c r="U25">
        <v>0</v>
      </c>
      <c r="V25">
        <v>-0.75525600000000004</v>
      </c>
      <c r="W25">
        <v>0</v>
      </c>
      <c r="X25">
        <v>0</v>
      </c>
      <c r="Y25">
        <v>0</v>
      </c>
      <c r="Z25">
        <v>-0.370919</v>
      </c>
      <c r="AA25">
        <v>0</v>
      </c>
      <c r="AB25">
        <v>0</v>
      </c>
      <c r="AC25">
        <v>0</v>
      </c>
      <c r="AD25">
        <v>-0.72404500000000005</v>
      </c>
      <c r="AE25">
        <v>0</v>
      </c>
      <c r="AF25">
        <v>0</v>
      </c>
      <c r="AG25">
        <v>0</v>
      </c>
      <c r="AH25">
        <v>-0.71838100000000005</v>
      </c>
      <c r="AI25">
        <v>0</v>
      </c>
      <c r="AJ25">
        <v>0</v>
      </c>
      <c r="AK25">
        <v>0</v>
      </c>
      <c r="AL25">
        <v>-0.74913300000000005</v>
      </c>
      <c r="AM25">
        <v>0</v>
      </c>
      <c r="AN25">
        <v>0</v>
      </c>
      <c r="AO25">
        <v>0</v>
      </c>
      <c r="AP25">
        <v>-0.82404200000000005</v>
      </c>
      <c r="AQ25">
        <v>0</v>
      </c>
      <c r="AR25">
        <v>0</v>
      </c>
      <c r="AS25">
        <v>0</v>
      </c>
      <c r="AT25">
        <v>-0.69157100000000005</v>
      </c>
      <c r="AU25">
        <v>0</v>
      </c>
      <c r="AV25">
        <v>0</v>
      </c>
      <c r="AW25">
        <v>0</v>
      </c>
      <c r="AX25">
        <v>-0.41663</v>
      </c>
      <c r="AY25">
        <v>16.527223415600002</v>
      </c>
      <c r="AZ25">
        <v>-0.17636225964999999</v>
      </c>
      <c r="BA25">
        <v>100</v>
      </c>
      <c r="BB25">
        <v>-0.50520299999999996</v>
      </c>
      <c r="BC25">
        <v>0</v>
      </c>
      <c r="BD25">
        <v>0</v>
      </c>
      <c r="BE25">
        <v>0</v>
      </c>
      <c r="BF25">
        <v>-0.55544400000000005</v>
      </c>
      <c r="BG25">
        <v>0</v>
      </c>
      <c r="BH25">
        <v>0</v>
      </c>
      <c r="BI25">
        <v>0</v>
      </c>
      <c r="BJ25">
        <v>-0.54795400000000005</v>
      </c>
      <c r="BK25">
        <v>0</v>
      </c>
      <c r="BL25">
        <v>0</v>
      </c>
      <c r="BM25">
        <v>0</v>
      </c>
      <c r="BN25">
        <v>-0.63598200000000005</v>
      </c>
      <c r="BO25">
        <v>0</v>
      </c>
      <c r="BP25">
        <v>0</v>
      </c>
      <c r="BQ25">
        <v>0</v>
      </c>
      <c r="BR25">
        <v>-0.68865299999999996</v>
      </c>
      <c r="BS25">
        <v>0</v>
      </c>
      <c r="BT25">
        <v>0</v>
      </c>
      <c r="BU25">
        <v>0</v>
      </c>
      <c r="BV25">
        <v>-0.31453799999999998</v>
      </c>
      <c r="BW25">
        <v>0</v>
      </c>
      <c r="BX25">
        <v>0</v>
      </c>
      <c r="BY25">
        <v>0</v>
      </c>
      <c r="BZ25">
        <v>-0.72136400000000001</v>
      </c>
      <c r="CA25">
        <v>0</v>
      </c>
      <c r="CB25">
        <v>0</v>
      </c>
      <c r="CC25">
        <v>0</v>
      </c>
      <c r="CD25">
        <v>-0.61261100000000002</v>
      </c>
      <c r="CE25">
        <v>0</v>
      </c>
      <c r="CF25">
        <v>0</v>
      </c>
      <c r="CG25">
        <v>0</v>
      </c>
      <c r="CH25">
        <v>-0.69310700000000003</v>
      </c>
      <c r="CI25">
        <v>0</v>
      </c>
      <c r="CJ25">
        <v>0</v>
      </c>
      <c r="CK25">
        <v>0</v>
      </c>
      <c r="CL25">
        <v>-0.69834600000000002</v>
      </c>
      <c r="CM25">
        <v>0</v>
      </c>
      <c r="CN25">
        <v>0</v>
      </c>
      <c r="CO25">
        <v>0</v>
      </c>
      <c r="CP25">
        <v>-0.59858900000000004</v>
      </c>
      <c r="CQ25">
        <v>0</v>
      </c>
      <c r="CR25">
        <v>0</v>
      </c>
      <c r="CS25">
        <v>0</v>
      </c>
      <c r="CT25">
        <v>-0.35955300000000001</v>
      </c>
      <c r="CU25">
        <v>0</v>
      </c>
      <c r="CV25">
        <v>0</v>
      </c>
      <c r="CW25">
        <v>0</v>
      </c>
      <c r="CX25">
        <v>-0.40438499999999999</v>
      </c>
      <c r="CY25">
        <v>0</v>
      </c>
      <c r="CZ25">
        <v>0</v>
      </c>
      <c r="DA25">
        <v>0</v>
      </c>
      <c r="DB25">
        <v>-0.41597000000000001</v>
      </c>
      <c r="DC25">
        <v>0</v>
      </c>
      <c r="DD25">
        <v>0</v>
      </c>
      <c r="DE25">
        <v>0</v>
      </c>
      <c r="DF25">
        <v>-0.54290700000000003</v>
      </c>
      <c r="DG25">
        <v>0</v>
      </c>
      <c r="DH25">
        <v>0</v>
      </c>
      <c r="DI25">
        <v>0</v>
      </c>
      <c r="DJ25">
        <v>-0.49626399999999998</v>
      </c>
      <c r="DK25">
        <v>0</v>
      </c>
      <c r="DL25">
        <v>0</v>
      </c>
      <c r="DM25">
        <v>0</v>
      </c>
      <c r="DN25">
        <v>-0.671234</v>
      </c>
      <c r="DO25">
        <v>0</v>
      </c>
      <c r="DP25">
        <v>0</v>
      </c>
      <c r="DQ25">
        <v>0</v>
      </c>
      <c r="DR25">
        <v>-0.22915099999999999</v>
      </c>
      <c r="DS25">
        <v>0</v>
      </c>
      <c r="DT25">
        <v>0</v>
      </c>
      <c r="DU25">
        <v>0</v>
      </c>
      <c r="DV25">
        <v>-0.72118599999999999</v>
      </c>
      <c r="DW25">
        <v>0</v>
      </c>
      <c r="DX25">
        <v>0</v>
      </c>
      <c r="DY25">
        <v>0</v>
      </c>
      <c r="DZ25">
        <v>-0.57758200000000004</v>
      </c>
      <c r="EA25">
        <v>0</v>
      </c>
      <c r="EB25">
        <v>0</v>
      </c>
      <c r="EC25">
        <v>0</v>
      </c>
      <c r="ED25">
        <v>-0.683971</v>
      </c>
      <c r="EE25">
        <v>0</v>
      </c>
      <c r="EF25">
        <v>0</v>
      </c>
      <c r="EG25">
        <v>0</v>
      </c>
      <c r="EH25">
        <v>-0.68176899999999996</v>
      </c>
      <c r="EI25">
        <v>0</v>
      </c>
      <c r="EJ25">
        <v>0</v>
      </c>
      <c r="EK25">
        <v>0</v>
      </c>
      <c r="EL25">
        <v>-0.56592699999999996</v>
      </c>
      <c r="EM25">
        <v>0</v>
      </c>
      <c r="EN25">
        <v>0</v>
      </c>
      <c r="EO25">
        <v>0</v>
      </c>
    </row>
    <row r="26" spans="1:145">
      <c r="A26">
        <v>1904</v>
      </c>
      <c r="B26">
        <v>-0.63029400000000002</v>
      </c>
      <c r="C26">
        <v>0</v>
      </c>
      <c r="D26">
        <v>0</v>
      </c>
      <c r="E26">
        <v>0</v>
      </c>
      <c r="F26">
        <v>-0.71954899999999999</v>
      </c>
      <c r="G26">
        <v>0</v>
      </c>
      <c r="H26">
        <v>0</v>
      </c>
      <c r="I26">
        <v>0</v>
      </c>
      <c r="J26">
        <v>-0.74951999999999996</v>
      </c>
      <c r="K26">
        <v>0</v>
      </c>
      <c r="L26">
        <v>0</v>
      </c>
      <c r="M26">
        <v>0</v>
      </c>
      <c r="N26">
        <v>-0.72556600000000004</v>
      </c>
      <c r="O26">
        <v>0</v>
      </c>
      <c r="P26">
        <v>0</v>
      </c>
      <c r="Q26">
        <v>0</v>
      </c>
      <c r="R26">
        <v>-0.82349000000000006</v>
      </c>
      <c r="S26">
        <v>0</v>
      </c>
      <c r="T26">
        <v>0</v>
      </c>
      <c r="U26">
        <v>0</v>
      </c>
      <c r="V26">
        <v>-0.95459499999999997</v>
      </c>
      <c r="W26">
        <v>0</v>
      </c>
      <c r="X26">
        <v>0</v>
      </c>
      <c r="Y26">
        <v>0</v>
      </c>
      <c r="Z26">
        <v>-0.498811</v>
      </c>
      <c r="AA26">
        <v>0</v>
      </c>
      <c r="AB26">
        <v>0</v>
      </c>
      <c r="AC26">
        <v>0</v>
      </c>
      <c r="AD26">
        <v>-0.61306400000000005</v>
      </c>
      <c r="AE26">
        <v>0</v>
      </c>
      <c r="AF26">
        <v>0</v>
      </c>
      <c r="AG26">
        <v>0</v>
      </c>
      <c r="AH26">
        <v>-0.79085000000000005</v>
      </c>
      <c r="AI26">
        <v>0</v>
      </c>
      <c r="AJ26">
        <v>0</v>
      </c>
      <c r="AK26">
        <v>0</v>
      </c>
      <c r="AL26">
        <v>-0.89210500000000004</v>
      </c>
      <c r="AM26">
        <v>0</v>
      </c>
      <c r="AN26">
        <v>0</v>
      </c>
      <c r="AO26">
        <v>0</v>
      </c>
      <c r="AP26">
        <v>-0.91280300000000003</v>
      </c>
      <c r="AQ26">
        <v>0</v>
      </c>
      <c r="AR26">
        <v>0</v>
      </c>
      <c r="AS26">
        <v>0</v>
      </c>
      <c r="AT26">
        <v>-0.76714300000000002</v>
      </c>
      <c r="AU26">
        <v>0</v>
      </c>
      <c r="AV26">
        <v>0</v>
      </c>
      <c r="AW26">
        <v>0</v>
      </c>
      <c r="AX26">
        <v>-0.55952599999999997</v>
      </c>
      <c r="AY26">
        <v>0</v>
      </c>
      <c r="AZ26">
        <v>0</v>
      </c>
      <c r="BA26">
        <v>0</v>
      </c>
      <c r="BB26">
        <v>-0.59402500000000003</v>
      </c>
      <c r="BC26">
        <v>0</v>
      </c>
      <c r="BD26">
        <v>0</v>
      </c>
      <c r="BE26">
        <v>0</v>
      </c>
      <c r="BF26">
        <v>-0.59458599999999995</v>
      </c>
      <c r="BG26">
        <v>0</v>
      </c>
      <c r="BH26">
        <v>0</v>
      </c>
      <c r="BI26">
        <v>0</v>
      </c>
      <c r="BJ26">
        <v>-0.686504</v>
      </c>
      <c r="BK26">
        <v>0</v>
      </c>
      <c r="BL26">
        <v>0</v>
      </c>
      <c r="BM26">
        <v>0</v>
      </c>
      <c r="BN26">
        <v>-0.66701200000000005</v>
      </c>
      <c r="BO26">
        <v>0</v>
      </c>
      <c r="BP26">
        <v>0</v>
      </c>
      <c r="BQ26">
        <v>0</v>
      </c>
      <c r="BR26">
        <v>-0.76013200000000003</v>
      </c>
      <c r="BS26">
        <v>0</v>
      </c>
      <c r="BT26">
        <v>0</v>
      </c>
      <c r="BU26">
        <v>0</v>
      </c>
      <c r="BV26">
        <v>-0.420159</v>
      </c>
      <c r="BW26">
        <v>0</v>
      </c>
      <c r="BX26">
        <v>0</v>
      </c>
      <c r="BY26">
        <v>0</v>
      </c>
      <c r="BZ26">
        <v>-0.70130199999999998</v>
      </c>
      <c r="CA26">
        <v>0</v>
      </c>
      <c r="CB26">
        <v>0</v>
      </c>
      <c r="CC26">
        <v>0</v>
      </c>
      <c r="CD26">
        <v>-0.67320400000000002</v>
      </c>
      <c r="CE26">
        <v>0</v>
      </c>
      <c r="CF26">
        <v>0</v>
      </c>
      <c r="CG26">
        <v>0</v>
      </c>
      <c r="CH26">
        <v>-0.72010799999999997</v>
      </c>
      <c r="CI26">
        <v>0</v>
      </c>
      <c r="CJ26">
        <v>0</v>
      </c>
      <c r="CK26">
        <v>0</v>
      </c>
      <c r="CL26">
        <v>-0.69016299999999997</v>
      </c>
      <c r="CM26">
        <v>0</v>
      </c>
      <c r="CN26">
        <v>0</v>
      </c>
      <c r="CO26">
        <v>0</v>
      </c>
      <c r="CP26">
        <v>-0.65776800000000002</v>
      </c>
      <c r="CQ26">
        <v>0</v>
      </c>
      <c r="CR26">
        <v>0</v>
      </c>
      <c r="CS26">
        <v>0</v>
      </c>
      <c r="CT26">
        <v>-0.53246700000000002</v>
      </c>
      <c r="CU26">
        <v>0</v>
      </c>
      <c r="CV26">
        <v>0</v>
      </c>
      <c r="CW26">
        <v>0</v>
      </c>
      <c r="CX26">
        <v>-0.518015</v>
      </c>
      <c r="CY26">
        <v>0</v>
      </c>
      <c r="CZ26">
        <v>0</v>
      </c>
      <c r="DA26">
        <v>0</v>
      </c>
      <c r="DB26">
        <v>-0.45486799999999999</v>
      </c>
      <c r="DC26">
        <v>0</v>
      </c>
      <c r="DD26">
        <v>0</v>
      </c>
      <c r="DE26">
        <v>0</v>
      </c>
      <c r="DF26">
        <v>-0.67664299999999999</v>
      </c>
      <c r="DG26">
        <v>0</v>
      </c>
      <c r="DH26">
        <v>0</v>
      </c>
      <c r="DI26">
        <v>0</v>
      </c>
      <c r="DJ26">
        <v>-0.52542199999999994</v>
      </c>
      <c r="DK26">
        <v>0</v>
      </c>
      <c r="DL26">
        <v>0</v>
      </c>
      <c r="DM26">
        <v>0</v>
      </c>
      <c r="DN26">
        <v>-0.70733299999999999</v>
      </c>
      <c r="DO26">
        <v>0</v>
      </c>
      <c r="DP26">
        <v>0</v>
      </c>
      <c r="DQ26">
        <v>0</v>
      </c>
      <c r="DR26">
        <v>-0.25975500000000001</v>
      </c>
      <c r="DS26">
        <v>0</v>
      </c>
      <c r="DT26">
        <v>0</v>
      </c>
      <c r="DU26">
        <v>0</v>
      </c>
      <c r="DV26">
        <v>-0.70746100000000001</v>
      </c>
      <c r="DW26">
        <v>0</v>
      </c>
      <c r="DX26">
        <v>0</v>
      </c>
      <c r="DY26">
        <v>0</v>
      </c>
      <c r="DZ26">
        <v>-0.632243</v>
      </c>
      <c r="EA26">
        <v>0</v>
      </c>
      <c r="EB26">
        <v>0</v>
      </c>
      <c r="EC26">
        <v>0</v>
      </c>
      <c r="ED26">
        <v>-0.69152999999999998</v>
      </c>
      <c r="EE26">
        <v>0</v>
      </c>
      <c r="EF26">
        <v>0</v>
      </c>
      <c r="EG26">
        <v>0</v>
      </c>
      <c r="EH26">
        <v>-0.66161599999999998</v>
      </c>
      <c r="EI26">
        <v>0</v>
      </c>
      <c r="EJ26">
        <v>0</v>
      </c>
      <c r="EK26">
        <v>0</v>
      </c>
      <c r="EL26">
        <v>-0.618367</v>
      </c>
      <c r="EM26">
        <v>0</v>
      </c>
      <c r="EN26">
        <v>0</v>
      </c>
      <c r="EO26">
        <v>0</v>
      </c>
    </row>
    <row r="27" spans="1:145">
      <c r="A27">
        <v>1905</v>
      </c>
      <c r="B27">
        <v>-0.73102800000000001</v>
      </c>
      <c r="C27">
        <v>0</v>
      </c>
      <c r="D27">
        <v>0</v>
      </c>
      <c r="E27">
        <v>0</v>
      </c>
      <c r="F27">
        <v>-0.73851699999999998</v>
      </c>
      <c r="G27">
        <v>0</v>
      </c>
      <c r="H27">
        <v>0</v>
      </c>
      <c r="I27">
        <v>0</v>
      </c>
      <c r="J27">
        <v>-0.76551999999999998</v>
      </c>
      <c r="K27">
        <v>0</v>
      </c>
      <c r="L27">
        <v>0</v>
      </c>
      <c r="M27">
        <v>0</v>
      </c>
      <c r="N27">
        <v>-0.63078999999999996</v>
      </c>
      <c r="O27">
        <v>0</v>
      </c>
      <c r="P27">
        <v>0</v>
      </c>
      <c r="Q27">
        <v>0</v>
      </c>
      <c r="R27">
        <v>-0.87218499999999999</v>
      </c>
      <c r="S27">
        <v>0</v>
      </c>
      <c r="T27">
        <v>0</v>
      </c>
      <c r="U27">
        <v>0</v>
      </c>
      <c r="V27">
        <v>-0.72662400000000005</v>
      </c>
      <c r="W27">
        <v>0</v>
      </c>
      <c r="X27">
        <v>0</v>
      </c>
      <c r="Y27">
        <v>0</v>
      </c>
      <c r="Z27">
        <v>-4.9013000000000001E-2</v>
      </c>
      <c r="AA27">
        <v>0</v>
      </c>
      <c r="AB27">
        <v>0</v>
      </c>
      <c r="AC27">
        <v>0</v>
      </c>
      <c r="AD27">
        <v>-0.814859</v>
      </c>
      <c r="AE27">
        <v>0</v>
      </c>
      <c r="AF27">
        <v>0</v>
      </c>
      <c r="AG27">
        <v>0</v>
      </c>
      <c r="AH27">
        <v>-0.79645500000000002</v>
      </c>
      <c r="AI27">
        <v>0</v>
      </c>
      <c r="AJ27">
        <v>0</v>
      </c>
      <c r="AK27">
        <v>0</v>
      </c>
      <c r="AL27">
        <v>-0.74138400000000004</v>
      </c>
      <c r="AM27">
        <v>0</v>
      </c>
      <c r="AN27">
        <v>0</v>
      </c>
      <c r="AO27">
        <v>0</v>
      </c>
      <c r="AP27">
        <v>-0.83306199999999997</v>
      </c>
      <c r="AQ27">
        <v>0</v>
      </c>
      <c r="AR27">
        <v>0</v>
      </c>
      <c r="AS27">
        <v>0</v>
      </c>
      <c r="AT27">
        <v>-0.73987899999999995</v>
      </c>
      <c r="AU27">
        <v>0</v>
      </c>
      <c r="AV27">
        <v>0</v>
      </c>
      <c r="AW27">
        <v>0</v>
      </c>
      <c r="AX27">
        <v>-0.41598499999999999</v>
      </c>
      <c r="AY27">
        <v>0</v>
      </c>
      <c r="AZ27">
        <v>0</v>
      </c>
      <c r="BA27">
        <v>0</v>
      </c>
      <c r="BB27">
        <v>-0.48250999999999999</v>
      </c>
      <c r="BC27">
        <v>0</v>
      </c>
      <c r="BD27">
        <v>0</v>
      </c>
      <c r="BE27">
        <v>0</v>
      </c>
      <c r="BF27">
        <v>-0.53322499999999995</v>
      </c>
      <c r="BG27">
        <v>0</v>
      </c>
      <c r="BH27">
        <v>0</v>
      </c>
      <c r="BI27">
        <v>0</v>
      </c>
      <c r="BJ27">
        <v>-0.44141900000000001</v>
      </c>
      <c r="BK27">
        <v>0</v>
      </c>
      <c r="BL27">
        <v>0</v>
      </c>
      <c r="BM27">
        <v>0</v>
      </c>
      <c r="BN27">
        <v>-0.62071699999999996</v>
      </c>
      <c r="BO27">
        <v>0</v>
      </c>
      <c r="BP27">
        <v>0</v>
      </c>
      <c r="BQ27">
        <v>0</v>
      </c>
      <c r="BR27">
        <v>-0.53266000000000002</v>
      </c>
      <c r="BS27">
        <v>0</v>
      </c>
      <c r="BT27">
        <v>0</v>
      </c>
      <c r="BU27">
        <v>0</v>
      </c>
      <c r="BV27">
        <v>-8.1451999999999997E-2</v>
      </c>
      <c r="BW27">
        <v>0</v>
      </c>
      <c r="BX27">
        <v>0</v>
      </c>
      <c r="BY27">
        <v>0</v>
      </c>
      <c r="BZ27">
        <v>-0.72248999999999997</v>
      </c>
      <c r="CA27">
        <v>0</v>
      </c>
      <c r="CB27">
        <v>0</v>
      </c>
      <c r="CC27">
        <v>0</v>
      </c>
      <c r="CD27">
        <v>-0.56447099999999995</v>
      </c>
      <c r="CE27">
        <v>0</v>
      </c>
      <c r="CF27">
        <v>0</v>
      </c>
      <c r="CG27">
        <v>0</v>
      </c>
      <c r="CH27">
        <v>-0.60281399999999996</v>
      </c>
      <c r="CI27">
        <v>0</v>
      </c>
      <c r="CJ27">
        <v>0</v>
      </c>
      <c r="CK27">
        <v>0</v>
      </c>
      <c r="CL27">
        <v>-0.66400199999999998</v>
      </c>
      <c r="CM27">
        <v>0</v>
      </c>
      <c r="CN27">
        <v>0</v>
      </c>
      <c r="CO27">
        <v>0</v>
      </c>
      <c r="CP27">
        <v>-0.54237000000000002</v>
      </c>
      <c r="CQ27">
        <v>0</v>
      </c>
      <c r="CR27">
        <v>0</v>
      </c>
      <c r="CS27">
        <v>0</v>
      </c>
      <c r="CT27">
        <v>-0.30421199999999998</v>
      </c>
      <c r="CU27">
        <v>0</v>
      </c>
      <c r="CV27">
        <v>0</v>
      </c>
      <c r="CW27">
        <v>0</v>
      </c>
      <c r="CX27">
        <v>-0.329177</v>
      </c>
      <c r="CY27">
        <v>0</v>
      </c>
      <c r="CZ27">
        <v>0</v>
      </c>
      <c r="DA27">
        <v>0</v>
      </c>
      <c r="DB27">
        <v>-0.331617</v>
      </c>
      <c r="DC27">
        <v>0</v>
      </c>
      <c r="DD27">
        <v>0</v>
      </c>
      <c r="DE27">
        <v>0</v>
      </c>
      <c r="DF27">
        <v>-0.39256200000000002</v>
      </c>
      <c r="DG27">
        <v>0</v>
      </c>
      <c r="DH27">
        <v>0</v>
      </c>
      <c r="DI27">
        <v>0</v>
      </c>
      <c r="DJ27">
        <v>-0.391596</v>
      </c>
      <c r="DK27">
        <v>0</v>
      </c>
      <c r="DL27">
        <v>0</v>
      </c>
      <c r="DM27">
        <v>0</v>
      </c>
      <c r="DN27">
        <v>-0.47445300000000001</v>
      </c>
      <c r="DO27">
        <v>0</v>
      </c>
      <c r="DP27">
        <v>0</v>
      </c>
      <c r="DQ27">
        <v>0</v>
      </c>
      <c r="DR27">
        <v>-0.145928</v>
      </c>
      <c r="DS27">
        <v>0</v>
      </c>
      <c r="DT27">
        <v>0</v>
      </c>
      <c r="DU27">
        <v>0</v>
      </c>
      <c r="DV27">
        <v>-0.716665</v>
      </c>
      <c r="DW27">
        <v>0</v>
      </c>
      <c r="DX27">
        <v>0</v>
      </c>
      <c r="DY27">
        <v>0</v>
      </c>
      <c r="DZ27">
        <v>-0.48302200000000001</v>
      </c>
      <c r="EA27">
        <v>0</v>
      </c>
      <c r="EB27">
        <v>0</v>
      </c>
      <c r="EC27">
        <v>0</v>
      </c>
      <c r="ED27">
        <v>-0.57830300000000001</v>
      </c>
      <c r="EE27">
        <v>0</v>
      </c>
      <c r="EF27">
        <v>0</v>
      </c>
      <c r="EG27">
        <v>0</v>
      </c>
      <c r="EH27">
        <v>-0.64149</v>
      </c>
      <c r="EI27">
        <v>0</v>
      </c>
      <c r="EJ27">
        <v>0</v>
      </c>
      <c r="EK27">
        <v>0</v>
      </c>
      <c r="EL27">
        <v>-0.46961599999999998</v>
      </c>
      <c r="EM27">
        <v>0</v>
      </c>
      <c r="EN27">
        <v>0</v>
      </c>
      <c r="EO27">
        <v>0</v>
      </c>
    </row>
    <row r="28" spans="1:145">
      <c r="A28">
        <v>1906</v>
      </c>
      <c r="B28">
        <v>-0.59770500000000004</v>
      </c>
      <c r="C28">
        <v>0</v>
      </c>
      <c r="D28">
        <v>0</v>
      </c>
      <c r="E28">
        <v>0</v>
      </c>
      <c r="F28">
        <v>-0.54185300000000003</v>
      </c>
      <c r="G28">
        <v>0</v>
      </c>
      <c r="H28">
        <v>0</v>
      </c>
      <c r="I28">
        <v>0</v>
      </c>
      <c r="J28">
        <v>-0.52329000000000003</v>
      </c>
      <c r="K28">
        <v>0</v>
      </c>
      <c r="L28">
        <v>0</v>
      </c>
      <c r="M28">
        <v>0</v>
      </c>
      <c r="N28">
        <v>-0.64119499999999996</v>
      </c>
      <c r="O28">
        <v>0</v>
      </c>
      <c r="P28">
        <v>0</v>
      </c>
      <c r="Q28">
        <v>0</v>
      </c>
      <c r="R28">
        <v>-0.55869899999999995</v>
      </c>
      <c r="S28">
        <v>0</v>
      </c>
      <c r="T28">
        <v>0</v>
      </c>
      <c r="U28">
        <v>0</v>
      </c>
      <c r="V28">
        <v>-0.54488599999999998</v>
      </c>
      <c r="W28">
        <v>0</v>
      </c>
      <c r="X28">
        <v>0</v>
      </c>
      <c r="Y28">
        <v>0</v>
      </c>
      <c r="Z28">
        <v>-0.26164700000000002</v>
      </c>
      <c r="AA28">
        <v>0</v>
      </c>
      <c r="AB28">
        <v>0</v>
      </c>
      <c r="AC28">
        <v>0</v>
      </c>
      <c r="AD28">
        <v>-0.414906</v>
      </c>
      <c r="AE28">
        <v>0</v>
      </c>
      <c r="AF28">
        <v>0</v>
      </c>
      <c r="AG28">
        <v>0</v>
      </c>
      <c r="AH28">
        <v>-0.55851300000000004</v>
      </c>
      <c r="AI28">
        <v>0</v>
      </c>
      <c r="AJ28">
        <v>0</v>
      </c>
      <c r="AK28">
        <v>0</v>
      </c>
      <c r="AL28">
        <v>-0.52242999999999995</v>
      </c>
      <c r="AM28">
        <v>0</v>
      </c>
      <c r="AN28">
        <v>0</v>
      </c>
      <c r="AO28">
        <v>0</v>
      </c>
      <c r="AP28">
        <v>-0.371396</v>
      </c>
      <c r="AQ28">
        <v>0</v>
      </c>
      <c r="AR28">
        <v>0</v>
      </c>
      <c r="AS28">
        <v>0</v>
      </c>
      <c r="AT28">
        <v>-0.53584900000000002</v>
      </c>
      <c r="AU28">
        <v>0</v>
      </c>
      <c r="AV28">
        <v>0</v>
      </c>
      <c r="AW28">
        <v>0</v>
      </c>
      <c r="AX28">
        <v>-0.421676</v>
      </c>
      <c r="AY28">
        <v>0</v>
      </c>
      <c r="AZ28">
        <v>0</v>
      </c>
      <c r="BA28">
        <v>0</v>
      </c>
      <c r="BB28">
        <v>-0.40823900000000002</v>
      </c>
      <c r="BC28">
        <v>0</v>
      </c>
      <c r="BD28">
        <v>0</v>
      </c>
      <c r="BE28">
        <v>0</v>
      </c>
      <c r="BF28">
        <v>-0.39834799999999998</v>
      </c>
      <c r="BG28">
        <v>0</v>
      </c>
      <c r="BH28">
        <v>0</v>
      </c>
      <c r="BI28">
        <v>0</v>
      </c>
      <c r="BJ28">
        <v>-0.51765499999999998</v>
      </c>
      <c r="BK28">
        <v>0</v>
      </c>
      <c r="BL28">
        <v>0</v>
      </c>
      <c r="BM28">
        <v>0</v>
      </c>
      <c r="BN28">
        <v>-0.42141600000000001</v>
      </c>
      <c r="BO28">
        <v>0</v>
      </c>
      <c r="BP28">
        <v>0</v>
      </c>
      <c r="BQ28">
        <v>0</v>
      </c>
      <c r="BR28">
        <v>-0.55822000000000005</v>
      </c>
      <c r="BS28">
        <v>0</v>
      </c>
      <c r="BT28">
        <v>0</v>
      </c>
      <c r="BU28">
        <v>0</v>
      </c>
      <c r="BV28">
        <v>-0.24454999999999999</v>
      </c>
      <c r="BW28">
        <v>0</v>
      </c>
      <c r="BX28">
        <v>0</v>
      </c>
      <c r="BY28">
        <v>0</v>
      </c>
      <c r="BZ28">
        <v>-0.64234599999999997</v>
      </c>
      <c r="CA28">
        <v>0</v>
      </c>
      <c r="CB28">
        <v>0</v>
      </c>
      <c r="CC28">
        <v>0</v>
      </c>
      <c r="CD28">
        <v>-0.50771299999999997</v>
      </c>
      <c r="CE28">
        <v>0</v>
      </c>
      <c r="CF28">
        <v>0</v>
      </c>
      <c r="CG28">
        <v>0</v>
      </c>
      <c r="CH28">
        <v>-0.58432300000000004</v>
      </c>
      <c r="CI28">
        <v>0</v>
      </c>
      <c r="CJ28">
        <v>0</v>
      </c>
      <c r="CK28">
        <v>0</v>
      </c>
      <c r="CL28">
        <v>-0.57564099999999996</v>
      </c>
      <c r="CM28">
        <v>0</v>
      </c>
      <c r="CN28">
        <v>0</v>
      </c>
      <c r="CO28">
        <v>0</v>
      </c>
      <c r="CP28">
        <v>-0.49401899999999999</v>
      </c>
      <c r="CQ28">
        <v>0</v>
      </c>
      <c r="CR28">
        <v>0</v>
      </c>
      <c r="CS28">
        <v>0</v>
      </c>
      <c r="CT28">
        <v>-0.35365200000000002</v>
      </c>
      <c r="CU28">
        <v>12.873735487699999</v>
      </c>
      <c r="CV28">
        <v>-0.16865347871899999</v>
      </c>
      <c r="CW28">
        <v>100</v>
      </c>
      <c r="CX28">
        <v>-0.32688800000000001</v>
      </c>
      <c r="CY28">
        <v>0</v>
      </c>
      <c r="CZ28">
        <v>0</v>
      </c>
      <c r="DA28">
        <v>0</v>
      </c>
      <c r="DB28">
        <v>-0.29461900000000002</v>
      </c>
      <c r="DC28">
        <v>0</v>
      </c>
      <c r="DD28">
        <v>0</v>
      </c>
      <c r="DE28">
        <v>0</v>
      </c>
      <c r="DF28">
        <v>-0.48281499999999999</v>
      </c>
      <c r="DG28">
        <v>0</v>
      </c>
      <c r="DH28">
        <v>0</v>
      </c>
      <c r="DI28">
        <v>0</v>
      </c>
      <c r="DJ28">
        <v>-0.30309799999999998</v>
      </c>
      <c r="DK28">
        <v>0</v>
      </c>
      <c r="DL28">
        <v>0</v>
      </c>
      <c r="DM28">
        <v>0</v>
      </c>
      <c r="DN28">
        <v>-0.56114699999999995</v>
      </c>
      <c r="DO28">
        <v>0</v>
      </c>
      <c r="DP28">
        <v>0</v>
      </c>
      <c r="DQ28">
        <v>0</v>
      </c>
      <c r="DR28">
        <v>-0.20801</v>
      </c>
      <c r="DS28">
        <v>0</v>
      </c>
      <c r="DT28">
        <v>0</v>
      </c>
      <c r="DU28">
        <v>0</v>
      </c>
      <c r="DV28">
        <v>-0.65659500000000004</v>
      </c>
      <c r="DW28">
        <v>0</v>
      </c>
      <c r="DX28">
        <v>0</v>
      </c>
      <c r="DY28">
        <v>0</v>
      </c>
      <c r="DZ28">
        <v>-0.49025800000000003</v>
      </c>
      <c r="EA28">
        <v>0</v>
      </c>
      <c r="EB28">
        <v>0</v>
      </c>
      <c r="EC28">
        <v>0</v>
      </c>
      <c r="ED28">
        <v>-0.59478399999999998</v>
      </c>
      <c r="EE28">
        <v>0</v>
      </c>
      <c r="EF28">
        <v>0</v>
      </c>
      <c r="EG28">
        <v>0</v>
      </c>
      <c r="EH28">
        <v>-0.60084199999999999</v>
      </c>
      <c r="EI28">
        <v>0</v>
      </c>
      <c r="EJ28">
        <v>0</v>
      </c>
      <c r="EK28">
        <v>0</v>
      </c>
      <c r="EL28">
        <v>-0.47944700000000001</v>
      </c>
      <c r="EM28">
        <v>0</v>
      </c>
      <c r="EN28">
        <v>0</v>
      </c>
      <c r="EO28">
        <v>0</v>
      </c>
    </row>
    <row r="29" spans="1:145">
      <c r="A29">
        <v>1907</v>
      </c>
      <c r="B29">
        <v>-0.71782400000000002</v>
      </c>
      <c r="C29">
        <v>0</v>
      </c>
      <c r="D29">
        <v>0</v>
      </c>
      <c r="E29">
        <v>0</v>
      </c>
      <c r="F29">
        <v>-0.96358699999999997</v>
      </c>
      <c r="G29">
        <v>0</v>
      </c>
      <c r="H29">
        <v>0</v>
      </c>
      <c r="I29">
        <v>0</v>
      </c>
      <c r="J29">
        <v>-1.022581</v>
      </c>
      <c r="K29">
        <v>0</v>
      </c>
      <c r="L29">
        <v>0</v>
      </c>
      <c r="M29">
        <v>0</v>
      </c>
      <c r="N29">
        <v>-0.754996</v>
      </c>
      <c r="O29">
        <v>0</v>
      </c>
      <c r="P29">
        <v>0</v>
      </c>
      <c r="Q29">
        <v>0</v>
      </c>
      <c r="R29">
        <v>-1.118682</v>
      </c>
      <c r="S29">
        <v>0</v>
      </c>
      <c r="T29">
        <v>0</v>
      </c>
      <c r="U29">
        <v>0</v>
      </c>
      <c r="V29">
        <v>-0.85807100000000003</v>
      </c>
      <c r="W29">
        <v>0</v>
      </c>
      <c r="X29">
        <v>0</v>
      </c>
      <c r="Y29">
        <v>0</v>
      </c>
      <c r="Z29">
        <v>-1.084066</v>
      </c>
      <c r="AA29">
        <v>0</v>
      </c>
      <c r="AB29">
        <v>0</v>
      </c>
      <c r="AC29">
        <v>0</v>
      </c>
      <c r="AD29">
        <v>-0.75900599999999996</v>
      </c>
      <c r="AE29">
        <v>0</v>
      </c>
      <c r="AF29">
        <v>0</v>
      </c>
      <c r="AG29">
        <v>0</v>
      </c>
      <c r="AH29">
        <v>-0.91885399999999995</v>
      </c>
      <c r="AI29">
        <v>0</v>
      </c>
      <c r="AJ29">
        <v>0</v>
      </c>
      <c r="AK29">
        <v>0</v>
      </c>
      <c r="AL29">
        <v>-0.84051799999999999</v>
      </c>
      <c r="AM29">
        <v>0</v>
      </c>
      <c r="AN29">
        <v>0</v>
      </c>
      <c r="AO29">
        <v>0</v>
      </c>
      <c r="AP29">
        <v>-0.91638299999999995</v>
      </c>
      <c r="AQ29">
        <v>0</v>
      </c>
      <c r="AR29">
        <v>0</v>
      </c>
      <c r="AS29">
        <v>0</v>
      </c>
      <c r="AT29">
        <v>-0.92969400000000002</v>
      </c>
      <c r="AU29">
        <v>0</v>
      </c>
      <c r="AV29">
        <v>0</v>
      </c>
      <c r="AW29">
        <v>0</v>
      </c>
      <c r="AX29">
        <v>-0.53388599999999997</v>
      </c>
      <c r="AY29">
        <v>0</v>
      </c>
      <c r="AZ29">
        <v>0</v>
      </c>
      <c r="BA29">
        <v>0</v>
      </c>
      <c r="BB29">
        <v>-0.63000500000000004</v>
      </c>
      <c r="BC29">
        <v>0</v>
      </c>
      <c r="BD29">
        <v>0</v>
      </c>
      <c r="BE29">
        <v>0</v>
      </c>
      <c r="BF29">
        <v>-0.67028500000000002</v>
      </c>
      <c r="BG29">
        <v>0</v>
      </c>
      <c r="BH29">
        <v>0</v>
      </c>
      <c r="BI29">
        <v>0</v>
      </c>
      <c r="BJ29">
        <v>-0.61063500000000004</v>
      </c>
      <c r="BK29">
        <v>0</v>
      </c>
      <c r="BL29">
        <v>0</v>
      </c>
      <c r="BM29">
        <v>0</v>
      </c>
      <c r="BN29">
        <v>-0.723472</v>
      </c>
      <c r="BO29">
        <v>0</v>
      </c>
      <c r="BP29">
        <v>0</v>
      </c>
      <c r="BQ29">
        <v>0</v>
      </c>
      <c r="BR29">
        <v>-0.65547800000000001</v>
      </c>
      <c r="BS29">
        <v>0</v>
      </c>
      <c r="BT29">
        <v>0</v>
      </c>
      <c r="BU29">
        <v>0</v>
      </c>
      <c r="BV29">
        <v>-0.83290200000000003</v>
      </c>
      <c r="BW29">
        <v>0</v>
      </c>
      <c r="BX29">
        <v>0</v>
      </c>
      <c r="BY29">
        <v>0</v>
      </c>
      <c r="BZ29">
        <v>-0.64965099999999998</v>
      </c>
      <c r="CA29">
        <v>0</v>
      </c>
      <c r="CB29">
        <v>0</v>
      </c>
      <c r="CC29">
        <v>0</v>
      </c>
      <c r="CD29">
        <v>-0.63562300000000005</v>
      </c>
      <c r="CE29">
        <v>0</v>
      </c>
      <c r="CF29">
        <v>0</v>
      </c>
      <c r="CG29">
        <v>0</v>
      </c>
      <c r="CH29">
        <v>-0.64302999999999999</v>
      </c>
      <c r="CI29">
        <v>0</v>
      </c>
      <c r="CJ29">
        <v>0</v>
      </c>
      <c r="CK29">
        <v>0</v>
      </c>
      <c r="CL29">
        <v>-0.63166299999999997</v>
      </c>
      <c r="CM29">
        <v>0</v>
      </c>
      <c r="CN29">
        <v>0</v>
      </c>
      <c r="CO29">
        <v>0</v>
      </c>
      <c r="CP29">
        <v>-0.63647500000000001</v>
      </c>
      <c r="CQ29">
        <v>0</v>
      </c>
      <c r="CR29">
        <v>0</v>
      </c>
      <c r="CS29">
        <v>0</v>
      </c>
      <c r="CT29">
        <v>-0.46194200000000002</v>
      </c>
      <c r="CU29">
        <v>0</v>
      </c>
      <c r="CV29">
        <v>0</v>
      </c>
      <c r="CW29">
        <v>0</v>
      </c>
      <c r="CX29">
        <v>-0.42707499999999998</v>
      </c>
      <c r="CY29">
        <v>0</v>
      </c>
      <c r="CZ29">
        <v>0</v>
      </c>
      <c r="DA29">
        <v>0</v>
      </c>
      <c r="DB29">
        <v>-0.37835099999999999</v>
      </c>
      <c r="DC29">
        <v>0</v>
      </c>
      <c r="DD29">
        <v>0</v>
      </c>
      <c r="DE29">
        <v>0</v>
      </c>
      <c r="DF29">
        <v>-0.56983399999999995</v>
      </c>
      <c r="DG29">
        <v>0</v>
      </c>
      <c r="DH29">
        <v>0</v>
      </c>
      <c r="DI29">
        <v>0</v>
      </c>
      <c r="DJ29">
        <v>-0.37778800000000001</v>
      </c>
      <c r="DK29">
        <v>0</v>
      </c>
      <c r="DL29">
        <v>0</v>
      </c>
      <c r="DM29">
        <v>0</v>
      </c>
      <c r="DN29">
        <v>-0.59852300000000003</v>
      </c>
      <c r="DO29">
        <v>0</v>
      </c>
      <c r="DP29">
        <v>0</v>
      </c>
      <c r="DQ29">
        <v>0</v>
      </c>
      <c r="DR29">
        <v>-0.40215000000000001</v>
      </c>
      <c r="DS29">
        <v>0</v>
      </c>
      <c r="DT29">
        <v>0</v>
      </c>
      <c r="DU29">
        <v>0</v>
      </c>
      <c r="DV29">
        <v>-0.64265700000000003</v>
      </c>
      <c r="DW29">
        <v>0</v>
      </c>
      <c r="DX29">
        <v>0</v>
      </c>
      <c r="DY29">
        <v>0</v>
      </c>
      <c r="DZ29">
        <v>-0.53773499999999996</v>
      </c>
      <c r="EA29">
        <v>0</v>
      </c>
      <c r="EB29">
        <v>0</v>
      </c>
      <c r="EC29">
        <v>0</v>
      </c>
      <c r="ED29">
        <v>-0.60857600000000001</v>
      </c>
      <c r="EE29">
        <v>0</v>
      </c>
      <c r="EF29">
        <v>0</v>
      </c>
      <c r="EG29">
        <v>0</v>
      </c>
      <c r="EH29">
        <v>-0.59511800000000004</v>
      </c>
      <c r="EI29">
        <v>0</v>
      </c>
      <c r="EJ29">
        <v>0</v>
      </c>
      <c r="EK29">
        <v>0</v>
      </c>
      <c r="EL29">
        <v>-0.53063199999999999</v>
      </c>
      <c r="EM29">
        <v>0</v>
      </c>
      <c r="EN29">
        <v>0</v>
      </c>
      <c r="EO29">
        <v>0</v>
      </c>
    </row>
    <row r="30" spans="1:145">
      <c r="A30">
        <v>1908</v>
      </c>
      <c r="B30">
        <v>-0.68009600000000003</v>
      </c>
      <c r="C30">
        <v>0</v>
      </c>
      <c r="D30">
        <v>0</v>
      </c>
      <c r="E30">
        <v>0</v>
      </c>
      <c r="F30">
        <v>-0.79246799999999995</v>
      </c>
      <c r="G30">
        <v>0</v>
      </c>
      <c r="H30">
        <v>0</v>
      </c>
      <c r="I30">
        <v>0</v>
      </c>
      <c r="J30">
        <v>-0.82511500000000004</v>
      </c>
      <c r="K30">
        <v>0</v>
      </c>
      <c r="L30">
        <v>0</v>
      </c>
      <c r="M30">
        <v>0</v>
      </c>
      <c r="N30">
        <v>-0.73685100000000003</v>
      </c>
      <c r="O30">
        <v>0</v>
      </c>
      <c r="P30">
        <v>0</v>
      </c>
      <c r="Q30">
        <v>0</v>
      </c>
      <c r="R30">
        <v>-0.85747300000000004</v>
      </c>
      <c r="S30">
        <v>0</v>
      </c>
      <c r="T30">
        <v>0</v>
      </c>
      <c r="U30">
        <v>0</v>
      </c>
      <c r="V30">
        <v>-0.91758899999999999</v>
      </c>
      <c r="W30">
        <v>0</v>
      </c>
      <c r="X30">
        <v>0</v>
      </c>
      <c r="Y30">
        <v>0</v>
      </c>
      <c r="Z30">
        <v>-0.88388999999999995</v>
      </c>
      <c r="AA30">
        <v>0</v>
      </c>
      <c r="AB30">
        <v>0</v>
      </c>
      <c r="AC30">
        <v>0</v>
      </c>
      <c r="AD30">
        <v>-0.65106200000000003</v>
      </c>
      <c r="AE30">
        <v>0</v>
      </c>
      <c r="AF30">
        <v>0</v>
      </c>
      <c r="AG30">
        <v>0</v>
      </c>
      <c r="AH30">
        <v>-0.80888000000000004</v>
      </c>
      <c r="AI30">
        <v>0</v>
      </c>
      <c r="AJ30">
        <v>0</v>
      </c>
      <c r="AK30">
        <v>0</v>
      </c>
      <c r="AL30">
        <v>-0.872116</v>
      </c>
      <c r="AM30">
        <v>0</v>
      </c>
      <c r="AN30">
        <v>0</v>
      </c>
      <c r="AO30">
        <v>0</v>
      </c>
      <c r="AP30">
        <v>-0.93828599999999995</v>
      </c>
      <c r="AQ30">
        <v>0</v>
      </c>
      <c r="AR30">
        <v>0</v>
      </c>
      <c r="AS30">
        <v>0</v>
      </c>
      <c r="AT30">
        <v>-0.81208199999999997</v>
      </c>
      <c r="AU30">
        <v>0</v>
      </c>
      <c r="AV30">
        <v>0</v>
      </c>
      <c r="AW30">
        <v>0</v>
      </c>
      <c r="AX30">
        <v>-0.60126500000000005</v>
      </c>
      <c r="AY30">
        <v>0</v>
      </c>
      <c r="AZ30">
        <v>0</v>
      </c>
      <c r="BA30">
        <v>0</v>
      </c>
      <c r="BB30">
        <v>-0.62672700000000003</v>
      </c>
      <c r="BC30">
        <v>0</v>
      </c>
      <c r="BD30">
        <v>0</v>
      </c>
      <c r="BE30">
        <v>0</v>
      </c>
      <c r="BF30">
        <v>-0.62599899999999997</v>
      </c>
      <c r="BG30">
        <v>0</v>
      </c>
      <c r="BH30">
        <v>0</v>
      </c>
      <c r="BI30">
        <v>0</v>
      </c>
      <c r="BJ30">
        <v>-0.73340099999999997</v>
      </c>
      <c r="BK30">
        <v>0</v>
      </c>
      <c r="BL30">
        <v>0</v>
      </c>
      <c r="BM30">
        <v>0</v>
      </c>
      <c r="BN30">
        <v>-0.658219</v>
      </c>
      <c r="BO30">
        <v>0</v>
      </c>
      <c r="BP30">
        <v>0</v>
      </c>
      <c r="BQ30">
        <v>0</v>
      </c>
      <c r="BR30">
        <v>-0.81337099999999996</v>
      </c>
      <c r="BS30">
        <v>0</v>
      </c>
      <c r="BT30">
        <v>0</v>
      </c>
      <c r="BU30">
        <v>0</v>
      </c>
      <c r="BV30">
        <v>-0.66360300000000005</v>
      </c>
      <c r="BW30">
        <v>0</v>
      </c>
      <c r="BX30">
        <v>0</v>
      </c>
      <c r="BY30">
        <v>0</v>
      </c>
      <c r="BZ30">
        <v>-0.70198199999999999</v>
      </c>
      <c r="CA30">
        <v>0</v>
      </c>
      <c r="CB30">
        <v>0</v>
      </c>
      <c r="CC30">
        <v>0</v>
      </c>
      <c r="CD30">
        <v>-0.69342000000000004</v>
      </c>
      <c r="CE30">
        <v>0</v>
      </c>
      <c r="CF30">
        <v>0</v>
      </c>
      <c r="CG30">
        <v>0</v>
      </c>
      <c r="CH30">
        <v>-0.75456699999999999</v>
      </c>
      <c r="CI30">
        <v>0</v>
      </c>
      <c r="CJ30">
        <v>0</v>
      </c>
      <c r="CK30">
        <v>0</v>
      </c>
      <c r="CL30">
        <v>-0.71180399999999999</v>
      </c>
      <c r="CM30">
        <v>0</v>
      </c>
      <c r="CN30">
        <v>0</v>
      </c>
      <c r="CO30">
        <v>0</v>
      </c>
      <c r="CP30">
        <v>-0.68614399999999998</v>
      </c>
      <c r="CQ30">
        <v>0</v>
      </c>
      <c r="CR30">
        <v>0</v>
      </c>
      <c r="CS30">
        <v>0</v>
      </c>
      <c r="CT30">
        <v>-0.57123900000000005</v>
      </c>
      <c r="CU30">
        <v>0</v>
      </c>
      <c r="CV30">
        <v>0</v>
      </c>
      <c r="CW30">
        <v>0</v>
      </c>
      <c r="CX30">
        <v>-0.52361899999999995</v>
      </c>
      <c r="CY30">
        <v>0</v>
      </c>
      <c r="CZ30">
        <v>0</v>
      </c>
      <c r="DA30">
        <v>0</v>
      </c>
      <c r="DB30">
        <v>-0.45276300000000003</v>
      </c>
      <c r="DC30">
        <v>0</v>
      </c>
      <c r="DD30">
        <v>0</v>
      </c>
      <c r="DE30">
        <v>0</v>
      </c>
      <c r="DF30">
        <v>-0.73233800000000004</v>
      </c>
      <c r="DG30">
        <v>0</v>
      </c>
      <c r="DH30">
        <v>0</v>
      </c>
      <c r="DI30">
        <v>0</v>
      </c>
      <c r="DJ30">
        <v>-0.47830099999999998</v>
      </c>
      <c r="DK30">
        <v>0</v>
      </c>
      <c r="DL30">
        <v>0</v>
      </c>
      <c r="DM30">
        <v>0</v>
      </c>
      <c r="DN30">
        <v>-0.78184699999999996</v>
      </c>
      <c r="DO30">
        <v>0</v>
      </c>
      <c r="DP30">
        <v>0</v>
      </c>
      <c r="DQ30">
        <v>0</v>
      </c>
      <c r="DR30">
        <v>-0.281634</v>
      </c>
      <c r="DS30">
        <v>0</v>
      </c>
      <c r="DT30">
        <v>0</v>
      </c>
      <c r="DU30">
        <v>0</v>
      </c>
      <c r="DV30">
        <v>-0.70505099999999998</v>
      </c>
      <c r="DW30">
        <v>0</v>
      </c>
      <c r="DX30">
        <v>0</v>
      </c>
      <c r="DY30">
        <v>0</v>
      </c>
      <c r="DZ30">
        <v>-0.65321700000000005</v>
      </c>
      <c r="EA30">
        <v>0</v>
      </c>
      <c r="EB30">
        <v>0</v>
      </c>
      <c r="EC30">
        <v>0</v>
      </c>
      <c r="ED30">
        <v>-0.73303700000000005</v>
      </c>
      <c r="EE30">
        <v>0</v>
      </c>
      <c r="EF30">
        <v>0</v>
      </c>
      <c r="EG30">
        <v>0</v>
      </c>
      <c r="EH30">
        <v>-0.68091699999999999</v>
      </c>
      <c r="EI30">
        <v>0</v>
      </c>
      <c r="EJ30">
        <v>0</v>
      </c>
      <c r="EK30">
        <v>0</v>
      </c>
      <c r="EL30">
        <v>-0.64045099999999999</v>
      </c>
      <c r="EM30">
        <v>0</v>
      </c>
      <c r="EN30">
        <v>0</v>
      </c>
      <c r="EO30">
        <v>0</v>
      </c>
    </row>
    <row r="31" spans="1:145">
      <c r="A31">
        <v>1909</v>
      </c>
      <c r="B31">
        <v>-0.51651499999999995</v>
      </c>
      <c r="C31">
        <v>0</v>
      </c>
      <c r="D31">
        <v>0</v>
      </c>
      <c r="E31">
        <v>0</v>
      </c>
      <c r="F31">
        <v>-0.677091</v>
      </c>
      <c r="G31">
        <v>0</v>
      </c>
      <c r="H31">
        <v>0</v>
      </c>
      <c r="I31">
        <v>0</v>
      </c>
      <c r="J31">
        <v>-0.69558500000000001</v>
      </c>
      <c r="K31">
        <v>0</v>
      </c>
      <c r="L31">
        <v>0</v>
      </c>
      <c r="M31">
        <v>0</v>
      </c>
      <c r="N31">
        <v>-0.67457699999999998</v>
      </c>
      <c r="O31">
        <v>0</v>
      </c>
      <c r="P31">
        <v>0</v>
      </c>
      <c r="Q31">
        <v>0</v>
      </c>
      <c r="R31">
        <v>-0.744417</v>
      </c>
      <c r="S31">
        <v>0</v>
      </c>
      <c r="T31">
        <v>0</v>
      </c>
      <c r="U31">
        <v>0</v>
      </c>
      <c r="V31">
        <v>-0.86003200000000002</v>
      </c>
      <c r="W31">
        <v>0</v>
      </c>
      <c r="X31">
        <v>0</v>
      </c>
      <c r="Y31">
        <v>0</v>
      </c>
      <c r="Z31">
        <v>-0.91152200000000005</v>
      </c>
      <c r="AA31">
        <v>0</v>
      </c>
      <c r="AB31">
        <v>0</v>
      </c>
      <c r="AC31">
        <v>0</v>
      </c>
      <c r="AD31">
        <v>-0.78753099999999998</v>
      </c>
      <c r="AE31">
        <v>0</v>
      </c>
      <c r="AF31">
        <v>0</v>
      </c>
      <c r="AG31">
        <v>0</v>
      </c>
      <c r="AH31">
        <v>-0.709287</v>
      </c>
      <c r="AI31">
        <v>0</v>
      </c>
      <c r="AJ31">
        <v>0</v>
      </c>
      <c r="AK31">
        <v>0</v>
      </c>
      <c r="AL31">
        <v>-0.84676899999999999</v>
      </c>
      <c r="AM31">
        <v>0</v>
      </c>
      <c r="AN31">
        <v>0</v>
      </c>
      <c r="AO31">
        <v>0</v>
      </c>
      <c r="AP31">
        <v>-0.96317799999999998</v>
      </c>
      <c r="AQ31">
        <v>0</v>
      </c>
      <c r="AR31">
        <v>0</v>
      </c>
      <c r="AS31">
        <v>0</v>
      </c>
      <c r="AT31">
        <v>-0.724777</v>
      </c>
      <c r="AU31">
        <v>0</v>
      </c>
      <c r="AV31">
        <v>0</v>
      </c>
      <c r="AW31">
        <v>0</v>
      </c>
      <c r="AX31">
        <v>-0.60801000000000005</v>
      </c>
      <c r="AY31">
        <v>0</v>
      </c>
      <c r="AZ31">
        <v>0</v>
      </c>
      <c r="BA31">
        <v>0</v>
      </c>
      <c r="BB31">
        <v>-0.59966699999999995</v>
      </c>
      <c r="BC31">
        <v>0</v>
      </c>
      <c r="BD31">
        <v>0</v>
      </c>
      <c r="BE31">
        <v>0</v>
      </c>
      <c r="BF31">
        <v>-0.56884699999999999</v>
      </c>
      <c r="BG31">
        <v>0</v>
      </c>
      <c r="BH31">
        <v>0</v>
      </c>
      <c r="BI31">
        <v>0</v>
      </c>
      <c r="BJ31">
        <v>-0.72991200000000001</v>
      </c>
      <c r="BK31">
        <v>0</v>
      </c>
      <c r="BL31">
        <v>0</v>
      </c>
      <c r="BM31">
        <v>0</v>
      </c>
      <c r="BN31">
        <v>-0.582376</v>
      </c>
      <c r="BO31">
        <v>0</v>
      </c>
      <c r="BP31">
        <v>0</v>
      </c>
      <c r="BQ31">
        <v>0</v>
      </c>
      <c r="BR31">
        <v>-0.79472699999999996</v>
      </c>
      <c r="BS31">
        <v>0</v>
      </c>
      <c r="BT31">
        <v>0</v>
      </c>
      <c r="BU31">
        <v>0</v>
      </c>
      <c r="BV31">
        <v>-0.68864499999999995</v>
      </c>
      <c r="BW31">
        <v>0</v>
      </c>
      <c r="BX31">
        <v>0</v>
      </c>
      <c r="BY31">
        <v>0</v>
      </c>
      <c r="BZ31">
        <v>-0.77090499999999995</v>
      </c>
      <c r="CA31">
        <v>0</v>
      </c>
      <c r="CB31">
        <v>0</v>
      </c>
      <c r="CC31">
        <v>0</v>
      </c>
      <c r="CD31">
        <v>-0.69144099999999997</v>
      </c>
      <c r="CE31">
        <v>0</v>
      </c>
      <c r="CF31">
        <v>0</v>
      </c>
      <c r="CG31">
        <v>0</v>
      </c>
      <c r="CH31">
        <v>-0.77467900000000001</v>
      </c>
      <c r="CI31">
        <v>0</v>
      </c>
      <c r="CJ31">
        <v>0</v>
      </c>
      <c r="CK31">
        <v>0</v>
      </c>
      <c r="CL31">
        <v>-0.76205199999999995</v>
      </c>
      <c r="CM31">
        <v>0</v>
      </c>
      <c r="CN31">
        <v>0</v>
      </c>
      <c r="CO31">
        <v>0</v>
      </c>
      <c r="CP31">
        <v>-0.68642700000000001</v>
      </c>
      <c r="CQ31">
        <v>0</v>
      </c>
      <c r="CR31">
        <v>0</v>
      </c>
      <c r="CS31">
        <v>0</v>
      </c>
      <c r="CT31">
        <v>-0.64302099999999995</v>
      </c>
      <c r="CU31">
        <v>0</v>
      </c>
      <c r="CV31">
        <v>0</v>
      </c>
      <c r="CW31">
        <v>0</v>
      </c>
      <c r="CX31">
        <v>-0.55134899999999998</v>
      </c>
      <c r="CY31">
        <v>0</v>
      </c>
      <c r="CZ31">
        <v>0</v>
      </c>
      <c r="DA31">
        <v>0</v>
      </c>
      <c r="DB31">
        <v>-0.45772099999999999</v>
      </c>
      <c r="DC31">
        <v>0</v>
      </c>
      <c r="DD31">
        <v>0</v>
      </c>
      <c r="DE31">
        <v>0</v>
      </c>
      <c r="DF31">
        <v>-0.74601099999999998</v>
      </c>
      <c r="DG31">
        <v>0</v>
      </c>
      <c r="DH31">
        <v>0</v>
      </c>
      <c r="DI31">
        <v>0</v>
      </c>
      <c r="DJ31">
        <v>-0.43253799999999998</v>
      </c>
      <c r="DK31">
        <v>0</v>
      </c>
      <c r="DL31">
        <v>0</v>
      </c>
      <c r="DM31">
        <v>0</v>
      </c>
      <c r="DN31">
        <v>-0.77551700000000001</v>
      </c>
      <c r="DO31">
        <v>0</v>
      </c>
      <c r="DP31">
        <v>0</v>
      </c>
      <c r="DQ31">
        <v>0</v>
      </c>
      <c r="DR31">
        <v>-0.27174599999999999</v>
      </c>
      <c r="DS31">
        <v>0</v>
      </c>
      <c r="DT31">
        <v>0</v>
      </c>
      <c r="DU31">
        <v>0</v>
      </c>
      <c r="DV31">
        <v>-0.76973800000000003</v>
      </c>
      <c r="DW31">
        <v>0</v>
      </c>
      <c r="DX31">
        <v>0</v>
      </c>
      <c r="DY31">
        <v>0</v>
      </c>
      <c r="DZ31">
        <v>-0.68462900000000004</v>
      </c>
      <c r="EA31">
        <v>0</v>
      </c>
      <c r="EB31">
        <v>0</v>
      </c>
      <c r="EC31">
        <v>0</v>
      </c>
      <c r="ED31">
        <v>-0.76151599999999997</v>
      </c>
      <c r="EE31">
        <v>0</v>
      </c>
      <c r="EF31">
        <v>0</v>
      </c>
      <c r="EG31">
        <v>0</v>
      </c>
      <c r="EH31">
        <v>-0.73514599999999997</v>
      </c>
      <c r="EI31">
        <v>0</v>
      </c>
      <c r="EJ31">
        <v>0</v>
      </c>
      <c r="EK31">
        <v>0</v>
      </c>
      <c r="EL31">
        <v>-0.67188800000000004</v>
      </c>
      <c r="EM31">
        <v>0</v>
      </c>
      <c r="EN31">
        <v>0</v>
      </c>
      <c r="EO31">
        <v>0</v>
      </c>
    </row>
    <row r="32" spans="1:145">
      <c r="A32">
        <v>1910</v>
      </c>
      <c r="B32">
        <v>-0.70237000000000005</v>
      </c>
      <c r="C32">
        <v>0</v>
      </c>
      <c r="D32">
        <v>0</v>
      </c>
      <c r="E32">
        <v>0</v>
      </c>
      <c r="F32">
        <v>-0.64349299999999998</v>
      </c>
      <c r="G32">
        <v>0</v>
      </c>
      <c r="H32">
        <v>0</v>
      </c>
      <c r="I32">
        <v>0</v>
      </c>
      <c r="J32">
        <v>-0.62266699999999997</v>
      </c>
      <c r="K32">
        <v>0</v>
      </c>
      <c r="L32">
        <v>0</v>
      </c>
      <c r="M32">
        <v>0</v>
      </c>
      <c r="N32">
        <v>-0.76836700000000002</v>
      </c>
      <c r="O32">
        <v>0</v>
      </c>
      <c r="P32">
        <v>0</v>
      </c>
      <c r="Q32">
        <v>0</v>
      </c>
      <c r="R32">
        <v>-0.61134599999999995</v>
      </c>
      <c r="S32">
        <v>0</v>
      </c>
      <c r="T32">
        <v>0</v>
      </c>
      <c r="U32">
        <v>0</v>
      </c>
      <c r="V32">
        <v>-0.82057000000000002</v>
      </c>
      <c r="W32">
        <v>0</v>
      </c>
      <c r="X32">
        <v>0</v>
      </c>
      <c r="Y32">
        <v>0</v>
      </c>
      <c r="Z32">
        <v>-0.62378</v>
      </c>
      <c r="AA32">
        <v>0</v>
      </c>
      <c r="AB32">
        <v>0</v>
      </c>
      <c r="AC32">
        <v>0</v>
      </c>
      <c r="AD32">
        <v>-0.66718900000000003</v>
      </c>
      <c r="AE32">
        <v>0</v>
      </c>
      <c r="AF32">
        <v>0</v>
      </c>
      <c r="AG32">
        <v>0</v>
      </c>
      <c r="AH32">
        <v>-0.69320700000000002</v>
      </c>
      <c r="AI32">
        <v>0</v>
      </c>
      <c r="AJ32">
        <v>0</v>
      </c>
      <c r="AK32">
        <v>0</v>
      </c>
      <c r="AL32">
        <v>-0.79452999999999996</v>
      </c>
      <c r="AM32">
        <v>0</v>
      </c>
      <c r="AN32">
        <v>0</v>
      </c>
      <c r="AO32">
        <v>0</v>
      </c>
      <c r="AP32">
        <v>-0.769482</v>
      </c>
      <c r="AQ32">
        <v>0</v>
      </c>
      <c r="AR32">
        <v>0</v>
      </c>
      <c r="AS32">
        <v>0</v>
      </c>
      <c r="AT32">
        <v>-0.68536699999999995</v>
      </c>
      <c r="AU32">
        <v>0</v>
      </c>
      <c r="AV32">
        <v>0</v>
      </c>
      <c r="AW32">
        <v>0</v>
      </c>
      <c r="AX32">
        <v>-0.67854499999999995</v>
      </c>
      <c r="AY32">
        <v>0</v>
      </c>
      <c r="AZ32">
        <v>0</v>
      </c>
      <c r="BA32">
        <v>0</v>
      </c>
      <c r="BB32">
        <v>-0.58948100000000003</v>
      </c>
      <c r="BC32">
        <v>0</v>
      </c>
      <c r="BD32">
        <v>0</v>
      </c>
      <c r="BE32">
        <v>0</v>
      </c>
      <c r="BF32">
        <v>-0.53178499999999995</v>
      </c>
      <c r="BG32">
        <v>0</v>
      </c>
      <c r="BH32">
        <v>0</v>
      </c>
      <c r="BI32">
        <v>0</v>
      </c>
      <c r="BJ32">
        <v>-0.73620300000000005</v>
      </c>
      <c r="BK32">
        <v>0</v>
      </c>
      <c r="BL32">
        <v>0</v>
      </c>
      <c r="BM32">
        <v>0</v>
      </c>
      <c r="BN32">
        <v>-0.50292300000000001</v>
      </c>
      <c r="BO32">
        <v>0</v>
      </c>
      <c r="BP32">
        <v>0</v>
      </c>
      <c r="BQ32">
        <v>0</v>
      </c>
      <c r="BR32">
        <v>-0.75788100000000003</v>
      </c>
      <c r="BS32">
        <v>0</v>
      </c>
      <c r="BT32">
        <v>0</v>
      </c>
      <c r="BU32">
        <v>0</v>
      </c>
      <c r="BV32">
        <v>-0.491975</v>
      </c>
      <c r="BW32">
        <v>0</v>
      </c>
      <c r="BX32">
        <v>0</v>
      </c>
      <c r="BY32">
        <v>0</v>
      </c>
      <c r="BZ32">
        <v>-0.77896299999999996</v>
      </c>
      <c r="CA32">
        <v>0</v>
      </c>
      <c r="CB32">
        <v>0</v>
      </c>
      <c r="CC32">
        <v>0</v>
      </c>
      <c r="CD32">
        <v>-0.68105099999999996</v>
      </c>
      <c r="CE32">
        <v>0</v>
      </c>
      <c r="CF32">
        <v>0</v>
      </c>
      <c r="CG32">
        <v>0</v>
      </c>
      <c r="CH32">
        <v>-0.75875999999999999</v>
      </c>
      <c r="CI32">
        <v>0</v>
      </c>
      <c r="CJ32">
        <v>0</v>
      </c>
      <c r="CK32">
        <v>0</v>
      </c>
      <c r="CL32">
        <v>-0.75113200000000002</v>
      </c>
      <c r="CM32">
        <v>0</v>
      </c>
      <c r="CN32">
        <v>0</v>
      </c>
      <c r="CO32">
        <v>0</v>
      </c>
      <c r="CP32">
        <v>-0.67042299999999999</v>
      </c>
      <c r="CQ32">
        <v>0</v>
      </c>
      <c r="CR32">
        <v>0</v>
      </c>
      <c r="CS32">
        <v>0</v>
      </c>
      <c r="CT32">
        <v>-0.66931799999999997</v>
      </c>
      <c r="CU32">
        <v>0</v>
      </c>
      <c r="CV32">
        <v>0</v>
      </c>
      <c r="CW32">
        <v>0</v>
      </c>
      <c r="CX32">
        <v>-0.55799799999999999</v>
      </c>
      <c r="CY32">
        <v>0</v>
      </c>
      <c r="CZ32">
        <v>0</v>
      </c>
      <c r="DA32">
        <v>0</v>
      </c>
      <c r="DB32">
        <v>-0.454231</v>
      </c>
      <c r="DC32">
        <v>0</v>
      </c>
      <c r="DD32">
        <v>0</v>
      </c>
      <c r="DE32">
        <v>0</v>
      </c>
      <c r="DF32">
        <v>-0.72615499999999999</v>
      </c>
      <c r="DG32">
        <v>0</v>
      </c>
      <c r="DH32">
        <v>0</v>
      </c>
      <c r="DI32">
        <v>0</v>
      </c>
      <c r="DJ32">
        <v>-0.40374300000000002</v>
      </c>
      <c r="DK32">
        <v>0</v>
      </c>
      <c r="DL32">
        <v>0</v>
      </c>
      <c r="DM32">
        <v>0</v>
      </c>
      <c r="DN32">
        <v>-0.73719400000000002</v>
      </c>
      <c r="DO32">
        <v>0</v>
      </c>
      <c r="DP32">
        <v>0</v>
      </c>
      <c r="DQ32">
        <v>0</v>
      </c>
      <c r="DR32">
        <v>-0.26484000000000002</v>
      </c>
      <c r="DS32">
        <v>0</v>
      </c>
      <c r="DT32">
        <v>0</v>
      </c>
      <c r="DU32">
        <v>0</v>
      </c>
      <c r="DV32">
        <v>-0.78617899999999996</v>
      </c>
      <c r="DW32">
        <v>0</v>
      </c>
      <c r="DX32">
        <v>0</v>
      </c>
      <c r="DY32">
        <v>0</v>
      </c>
      <c r="DZ32">
        <v>-0.67752000000000001</v>
      </c>
      <c r="EA32">
        <v>0</v>
      </c>
      <c r="EB32">
        <v>0</v>
      </c>
      <c r="EC32">
        <v>0</v>
      </c>
      <c r="ED32">
        <v>-0.75231999999999999</v>
      </c>
      <c r="EE32">
        <v>0</v>
      </c>
      <c r="EF32">
        <v>0</v>
      </c>
      <c r="EG32">
        <v>0</v>
      </c>
      <c r="EH32">
        <v>-0.74931000000000003</v>
      </c>
      <c r="EI32">
        <v>0</v>
      </c>
      <c r="EJ32">
        <v>0</v>
      </c>
      <c r="EK32">
        <v>0</v>
      </c>
      <c r="EL32">
        <v>-0.66561499999999996</v>
      </c>
      <c r="EM32">
        <v>0</v>
      </c>
      <c r="EN32">
        <v>0</v>
      </c>
      <c r="EO32">
        <v>0</v>
      </c>
    </row>
    <row r="33" spans="1:145">
      <c r="A33">
        <v>1911</v>
      </c>
      <c r="B33">
        <v>-0.68998899999999996</v>
      </c>
      <c r="C33">
        <v>0</v>
      </c>
      <c r="D33">
        <v>0</v>
      </c>
      <c r="E33">
        <v>0</v>
      </c>
      <c r="F33">
        <v>-0.76397599999999999</v>
      </c>
      <c r="G33">
        <v>0</v>
      </c>
      <c r="H33">
        <v>0</v>
      </c>
      <c r="I33">
        <v>0</v>
      </c>
      <c r="J33">
        <v>-0.78587700000000005</v>
      </c>
      <c r="K33">
        <v>0</v>
      </c>
      <c r="L33">
        <v>0</v>
      </c>
      <c r="M33">
        <v>0</v>
      </c>
      <c r="N33">
        <v>-0.75933099999999998</v>
      </c>
      <c r="O33">
        <v>0</v>
      </c>
      <c r="P33">
        <v>0</v>
      </c>
      <c r="Q33">
        <v>0</v>
      </c>
      <c r="R33">
        <v>-0.81525800000000004</v>
      </c>
      <c r="S33">
        <v>0</v>
      </c>
      <c r="T33">
        <v>0</v>
      </c>
      <c r="U33">
        <v>0</v>
      </c>
      <c r="V33">
        <v>-0.88705900000000004</v>
      </c>
      <c r="W33">
        <v>0</v>
      </c>
      <c r="X33">
        <v>0</v>
      </c>
      <c r="Y33">
        <v>0</v>
      </c>
      <c r="Z33">
        <v>-0.81738900000000003</v>
      </c>
      <c r="AA33">
        <v>0</v>
      </c>
      <c r="AB33">
        <v>0</v>
      </c>
      <c r="AC33">
        <v>0</v>
      </c>
      <c r="AD33">
        <v>-0.83967199999999997</v>
      </c>
      <c r="AE33">
        <v>0</v>
      </c>
      <c r="AF33">
        <v>0</v>
      </c>
      <c r="AG33">
        <v>0</v>
      </c>
      <c r="AH33">
        <v>-0.79631399999999997</v>
      </c>
      <c r="AI33">
        <v>0</v>
      </c>
      <c r="AJ33">
        <v>0</v>
      </c>
      <c r="AK33">
        <v>0</v>
      </c>
      <c r="AL33">
        <v>-0.87806399999999996</v>
      </c>
      <c r="AM33">
        <v>0</v>
      </c>
      <c r="AN33">
        <v>0</v>
      </c>
      <c r="AO33">
        <v>0</v>
      </c>
      <c r="AP33">
        <v>-0.92503999999999997</v>
      </c>
      <c r="AQ33">
        <v>0</v>
      </c>
      <c r="AR33">
        <v>0</v>
      </c>
      <c r="AS33">
        <v>0</v>
      </c>
      <c r="AT33">
        <v>-0.79484399999999999</v>
      </c>
      <c r="AU33">
        <v>0</v>
      </c>
      <c r="AV33">
        <v>0</v>
      </c>
      <c r="AW33">
        <v>0</v>
      </c>
      <c r="AX33">
        <v>-0.61676500000000001</v>
      </c>
      <c r="AY33">
        <v>0</v>
      </c>
      <c r="AZ33">
        <v>0</v>
      </c>
      <c r="BA33">
        <v>0</v>
      </c>
      <c r="BB33">
        <v>-0.59034200000000003</v>
      </c>
      <c r="BC33">
        <v>0</v>
      </c>
      <c r="BD33">
        <v>0</v>
      </c>
      <c r="BE33">
        <v>0</v>
      </c>
      <c r="BF33">
        <v>-0.56320300000000001</v>
      </c>
      <c r="BG33">
        <v>0</v>
      </c>
      <c r="BH33">
        <v>0</v>
      </c>
      <c r="BI33">
        <v>0</v>
      </c>
      <c r="BJ33">
        <v>-0.71539799999999998</v>
      </c>
      <c r="BK33">
        <v>0</v>
      </c>
      <c r="BL33">
        <v>0</v>
      </c>
      <c r="BM33">
        <v>0</v>
      </c>
      <c r="BN33">
        <v>-0.56245299999999998</v>
      </c>
      <c r="BO33">
        <v>0</v>
      </c>
      <c r="BP33">
        <v>0</v>
      </c>
      <c r="BQ33">
        <v>0</v>
      </c>
      <c r="BR33">
        <v>-0.76578299999999999</v>
      </c>
      <c r="BS33">
        <v>0</v>
      </c>
      <c r="BT33">
        <v>0</v>
      </c>
      <c r="BU33">
        <v>0</v>
      </c>
      <c r="BV33">
        <v>-0.64187099999999997</v>
      </c>
      <c r="BW33">
        <v>0</v>
      </c>
      <c r="BX33">
        <v>0</v>
      </c>
      <c r="BY33">
        <v>0</v>
      </c>
      <c r="BZ33">
        <v>-0.88311899999999999</v>
      </c>
      <c r="CA33">
        <v>0</v>
      </c>
      <c r="CB33">
        <v>0</v>
      </c>
      <c r="CC33">
        <v>0</v>
      </c>
      <c r="CD33">
        <v>-0.70233100000000004</v>
      </c>
      <c r="CE33">
        <v>0</v>
      </c>
      <c r="CF33">
        <v>0</v>
      </c>
      <c r="CG33">
        <v>0</v>
      </c>
      <c r="CH33">
        <v>-0.80845800000000001</v>
      </c>
      <c r="CI33">
        <v>0</v>
      </c>
      <c r="CJ33">
        <v>0</v>
      </c>
      <c r="CK33">
        <v>0</v>
      </c>
      <c r="CL33">
        <v>-0.82513499999999995</v>
      </c>
      <c r="CM33">
        <v>0</v>
      </c>
      <c r="CN33">
        <v>0</v>
      </c>
      <c r="CO33">
        <v>0</v>
      </c>
      <c r="CP33">
        <v>-0.69464099999999995</v>
      </c>
      <c r="CQ33">
        <v>0</v>
      </c>
      <c r="CR33">
        <v>0</v>
      </c>
      <c r="CS33">
        <v>0</v>
      </c>
      <c r="CT33">
        <v>-0.58757599999999999</v>
      </c>
      <c r="CU33">
        <v>0</v>
      </c>
      <c r="CV33">
        <v>0</v>
      </c>
      <c r="CW33">
        <v>0</v>
      </c>
      <c r="CX33">
        <v>-0.48250199999999999</v>
      </c>
      <c r="CY33">
        <v>0</v>
      </c>
      <c r="CZ33">
        <v>0</v>
      </c>
      <c r="DA33">
        <v>0</v>
      </c>
      <c r="DB33">
        <v>-0.37761899999999998</v>
      </c>
      <c r="DC33">
        <v>0</v>
      </c>
      <c r="DD33">
        <v>0</v>
      </c>
      <c r="DE33">
        <v>0</v>
      </c>
      <c r="DF33">
        <v>-0.70115799999999995</v>
      </c>
      <c r="DG33">
        <v>0</v>
      </c>
      <c r="DH33">
        <v>0</v>
      </c>
      <c r="DI33">
        <v>0</v>
      </c>
      <c r="DJ33">
        <v>-0.34210299999999999</v>
      </c>
      <c r="DK33">
        <v>0</v>
      </c>
      <c r="DL33">
        <v>0</v>
      </c>
      <c r="DM33">
        <v>0</v>
      </c>
      <c r="DN33">
        <v>-0.72773399999999999</v>
      </c>
      <c r="DO33">
        <v>0</v>
      </c>
      <c r="DP33">
        <v>0</v>
      </c>
      <c r="DQ33">
        <v>0</v>
      </c>
      <c r="DR33">
        <v>-0.29506199999999999</v>
      </c>
      <c r="DS33">
        <v>0</v>
      </c>
      <c r="DT33">
        <v>0</v>
      </c>
      <c r="DU33">
        <v>0</v>
      </c>
      <c r="DV33">
        <v>-0.88562399999999997</v>
      </c>
      <c r="DW33">
        <v>0</v>
      </c>
      <c r="DX33">
        <v>0</v>
      </c>
      <c r="DY33">
        <v>0</v>
      </c>
      <c r="DZ33">
        <v>-0.66897799999999996</v>
      </c>
      <c r="EA33">
        <v>0</v>
      </c>
      <c r="EB33">
        <v>0</v>
      </c>
      <c r="EC33">
        <v>0</v>
      </c>
      <c r="ED33">
        <v>-0.79550299999999996</v>
      </c>
      <c r="EE33">
        <v>0</v>
      </c>
      <c r="EF33">
        <v>0</v>
      </c>
      <c r="EG33">
        <v>0</v>
      </c>
      <c r="EH33">
        <v>-0.81196699999999999</v>
      </c>
      <c r="EI33">
        <v>0</v>
      </c>
      <c r="EJ33">
        <v>0</v>
      </c>
      <c r="EK33">
        <v>0</v>
      </c>
      <c r="EL33">
        <v>-0.65808199999999994</v>
      </c>
      <c r="EM33">
        <v>0</v>
      </c>
      <c r="EN33">
        <v>0</v>
      </c>
      <c r="EO33">
        <v>0</v>
      </c>
    </row>
    <row r="34" spans="1:145">
      <c r="A34">
        <v>1912</v>
      </c>
      <c r="B34">
        <v>-0.659829</v>
      </c>
      <c r="C34">
        <v>0</v>
      </c>
      <c r="D34">
        <v>0</v>
      </c>
      <c r="E34">
        <v>0</v>
      </c>
      <c r="F34">
        <v>-0.99954200000000004</v>
      </c>
      <c r="G34">
        <v>0</v>
      </c>
      <c r="H34">
        <v>0</v>
      </c>
      <c r="I34">
        <v>0</v>
      </c>
      <c r="J34">
        <v>-1.089704</v>
      </c>
      <c r="K34">
        <v>0</v>
      </c>
      <c r="L34">
        <v>0</v>
      </c>
      <c r="M34">
        <v>0</v>
      </c>
      <c r="N34">
        <v>-0.65332500000000004</v>
      </c>
      <c r="O34">
        <v>0</v>
      </c>
      <c r="P34">
        <v>0</v>
      </c>
      <c r="Q34">
        <v>0</v>
      </c>
      <c r="R34">
        <v>-1.173508</v>
      </c>
      <c r="S34">
        <v>0</v>
      </c>
      <c r="T34">
        <v>0</v>
      </c>
      <c r="U34">
        <v>0</v>
      </c>
      <c r="V34">
        <v>-0.60782800000000003</v>
      </c>
      <c r="W34">
        <v>0</v>
      </c>
      <c r="X34">
        <v>0</v>
      </c>
      <c r="Y34">
        <v>0</v>
      </c>
      <c r="Z34">
        <v>-1.331745</v>
      </c>
      <c r="AA34">
        <v>0</v>
      </c>
      <c r="AB34">
        <v>0</v>
      </c>
      <c r="AC34">
        <v>0</v>
      </c>
      <c r="AD34">
        <v>-0.429344</v>
      </c>
      <c r="AE34">
        <v>0</v>
      </c>
      <c r="AF34">
        <v>0</v>
      </c>
      <c r="AG34">
        <v>0</v>
      </c>
      <c r="AH34">
        <v>-0.84557199999999999</v>
      </c>
      <c r="AI34">
        <v>0</v>
      </c>
      <c r="AJ34">
        <v>0</v>
      </c>
      <c r="AK34">
        <v>0</v>
      </c>
      <c r="AL34">
        <v>-0.57727099999999998</v>
      </c>
      <c r="AM34">
        <v>0</v>
      </c>
      <c r="AN34">
        <v>0</v>
      </c>
      <c r="AO34">
        <v>0</v>
      </c>
      <c r="AP34">
        <v>-0.48682799999999998</v>
      </c>
      <c r="AQ34">
        <v>0</v>
      </c>
      <c r="AR34">
        <v>0</v>
      </c>
      <c r="AS34">
        <v>0</v>
      </c>
      <c r="AT34">
        <v>-0.88425600000000004</v>
      </c>
      <c r="AU34">
        <v>0</v>
      </c>
      <c r="AV34">
        <v>0</v>
      </c>
      <c r="AW34">
        <v>0</v>
      </c>
      <c r="AX34">
        <v>-0.50823700000000005</v>
      </c>
      <c r="AY34">
        <v>0</v>
      </c>
      <c r="AZ34">
        <v>0</v>
      </c>
      <c r="BA34">
        <v>0</v>
      </c>
      <c r="BB34">
        <v>-0.66027899999999995</v>
      </c>
      <c r="BC34">
        <v>0</v>
      </c>
      <c r="BD34">
        <v>0</v>
      </c>
      <c r="BE34">
        <v>0</v>
      </c>
      <c r="BF34">
        <v>-0.72269799999999995</v>
      </c>
      <c r="BG34">
        <v>0</v>
      </c>
      <c r="BH34">
        <v>0</v>
      </c>
      <c r="BI34">
        <v>0</v>
      </c>
      <c r="BJ34">
        <v>-0.52296699999999996</v>
      </c>
      <c r="BK34">
        <v>0</v>
      </c>
      <c r="BL34">
        <v>0</v>
      </c>
      <c r="BM34">
        <v>0</v>
      </c>
      <c r="BN34">
        <v>-0.79698599999999997</v>
      </c>
      <c r="BO34">
        <v>0</v>
      </c>
      <c r="BP34">
        <v>0</v>
      </c>
      <c r="BQ34">
        <v>0</v>
      </c>
      <c r="BR34">
        <v>-0.52443499999999998</v>
      </c>
      <c r="BS34">
        <v>0</v>
      </c>
      <c r="BT34">
        <v>0</v>
      </c>
      <c r="BU34">
        <v>0</v>
      </c>
      <c r="BV34">
        <v>-0.99281799999999998</v>
      </c>
      <c r="BW34">
        <v>0</v>
      </c>
      <c r="BX34">
        <v>0</v>
      </c>
      <c r="BY34">
        <v>0</v>
      </c>
      <c r="BZ34">
        <v>-0.76316899999999999</v>
      </c>
      <c r="CA34">
        <v>0</v>
      </c>
      <c r="CB34">
        <v>0</v>
      </c>
      <c r="CC34">
        <v>0</v>
      </c>
      <c r="CD34">
        <v>-0.63353499999999996</v>
      </c>
      <c r="CE34">
        <v>0</v>
      </c>
      <c r="CF34">
        <v>0</v>
      </c>
      <c r="CG34">
        <v>0</v>
      </c>
      <c r="CH34">
        <v>-0.61990400000000001</v>
      </c>
      <c r="CI34">
        <v>0</v>
      </c>
      <c r="CJ34">
        <v>0</v>
      </c>
      <c r="CK34">
        <v>0</v>
      </c>
      <c r="CL34">
        <v>-0.68496199999999996</v>
      </c>
      <c r="CM34">
        <v>0</v>
      </c>
      <c r="CN34">
        <v>0</v>
      </c>
      <c r="CO34">
        <v>0</v>
      </c>
      <c r="CP34">
        <v>-0.64108399999999999</v>
      </c>
      <c r="CQ34">
        <v>0</v>
      </c>
      <c r="CR34">
        <v>0</v>
      </c>
      <c r="CS34">
        <v>0</v>
      </c>
      <c r="CT34">
        <v>-0.45270899999999997</v>
      </c>
      <c r="CU34">
        <v>0</v>
      </c>
      <c r="CV34">
        <v>0</v>
      </c>
      <c r="CW34">
        <v>0</v>
      </c>
      <c r="CX34">
        <v>-0.457511</v>
      </c>
      <c r="CY34">
        <v>0</v>
      </c>
      <c r="CZ34">
        <v>0</v>
      </c>
      <c r="DA34">
        <v>0</v>
      </c>
      <c r="DB34">
        <v>-0.42285400000000001</v>
      </c>
      <c r="DC34">
        <v>0</v>
      </c>
      <c r="DD34">
        <v>0</v>
      </c>
      <c r="DE34">
        <v>0</v>
      </c>
      <c r="DF34">
        <v>-0.48546800000000001</v>
      </c>
      <c r="DG34">
        <v>0</v>
      </c>
      <c r="DH34">
        <v>0</v>
      </c>
      <c r="DI34">
        <v>0</v>
      </c>
      <c r="DJ34">
        <v>-0.47378700000000001</v>
      </c>
      <c r="DK34">
        <v>0</v>
      </c>
      <c r="DL34">
        <v>0</v>
      </c>
      <c r="DM34">
        <v>0</v>
      </c>
      <c r="DN34">
        <v>-0.50012599999999996</v>
      </c>
      <c r="DO34">
        <v>0</v>
      </c>
      <c r="DP34">
        <v>0</v>
      </c>
      <c r="DQ34">
        <v>0</v>
      </c>
      <c r="DR34">
        <v>-0.38308399999999998</v>
      </c>
      <c r="DS34">
        <v>0</v>
      </c>
      <c r="DT34">
        <v>0</v>
      </c>
      <c r="DU34">
        <v>0</v>
      </c>
      <c r="DV34">
        <v>-0.78422099999999995</v>
      </c>
      <c r="DW34">
        <v>0</v>
      </c>
      <c r="DX34">
        <v>0</v>
      </c>
      <c r="DY34">
        <v>0</v>
      </c>
      <c r="DZ34">
        <v>-0.56053600000000003</v>
      </c>
      <c r="EA34">
        <v>0</v>
      </c>
      <c r="EB34">
        <v>0</v>
      </c>
      <c r="EC34">
        <v>0</v>
      </c>
      <c r="ED34">
        <v>-0.62746599999999997</v>
      </c>
      <c r="EE34">
        <v>0</v>
      </c>
      <c r="EF34">
        <v>0</v>
      </c>
      <c r="EG34">
        <v>0</v>
      </c>
      <c r="EH34">
        <v>-0.71008700000000002</v>
      </c>
      <c r="EI34">
        <v>0</v>
      </c>
      <c r="EJ34">
        <v>0</v>
      </c>
      <c r="EK34">
        <v>0</v>
      </c>
      <c r="EL34">
        <v>-0.55299900000000002</v>
      </c>
      <c r="EM34">
        <v>0</v>
      </c>
      <c r="EN34">
        <v>0</v>
      </c>
      <c r="EO34">
        <v>0</v>
      </c>
    </row>
    <row r="35" spans="1:145">
      <c r="A35">
        <v>1913</v>
      </c>
      <c r="B35">
        <v>-0.78543499999999999</v>
      </c>
      <c r="C35">
        <v>0</v>
      </c>
      <c r="D35">
        <v>0</v>
      </c>
      <c r="E35">
        <v>0</v>
      </c>
      <c r="F35">
        <v>-0.711893</v>
      </c>
      <c r="G35">
        <v>0</v>
      </c>
      <c r="H35">
        <v>0</v>
      </c>
      <c r="I35">
        <v>0</v>
      </c>
      <c r="J35">
        <v>-0.714086</v>
      </c>
      <c r="K35">
        <v>0</v>
      </c>
      <c r="L35">
        <v>0</v>
      </c>
      <c r="M35">
        <v>0</v>
      </c>
      <c r="N35">
        <v>-0.72129299999999996</v>
      </c>
      <c r="O35">
        <v>0</v>
      </c>
      <c r="P35">
        <v>0</v>
      </c>
      <c r="Q35">
        <v>0</v>
      </c>
      <c r="R35">
        <v>-0.67026699999999995</v>
      </c>
      <c r="S35">
        <v>0</v>
      </c>
      <c r="T35">
        <v>0</v>
      </c>
      <c r="U35">
        <v>0</v>
      </c>
      <c r="V35">
        <v>-0.68060399999999999</v>
      </c>
      <c r="W35">
        <v>0</v>
      </c>
      <c r="X35">
        <v>0</v>
      </c>
      <c r="Y35">
        <v>0</v>
      </c>
      <c r="Z35">
        <v>-0.67462100000000003</v>
      </c>
      <c r="AA35">
        <v>0</v>
      </c>
      <c r="AB35">
        <v>0</v>
      </c>
      <c r="AC35">
        <v>0</v>
      </c>
      <c r="AD35">
        <v>-0.29080899999999998</v>
      </c>
      <c r="AE35">
        <v>0</v>
      </c>
      <c r="AF35">
        <v>0</v>
      </c>
      <c r="AG35">
        <v>0</v>
      </c>
      <c r="AH35">
        <v>-0.68747100000000005</v>
      </c>
      <c r="AI35">
        <v>0</v>
      </c>
      <c r="AJ35">
        <v>0</v>
      </c>
      <c r="AK35">
        <v>0</v>
      </c>
      <c r="AL35">
        <v>-0.61827699999999997</v>
      </c>
      <c r="AM35">
        <v>0</v>
      </c>
      <c r="AN35">
        <v>0</v>
      </c>
      <c r="AO35">
        <v>0</v>
      </c>
      <c r="AP35">
        <v>-0.47512700000000002</v>
      </c>
      <c r="AQ35">
        <v>0</v>
      </c>
      <c r="AR35">
        <v>0</v>
      </c>
      <c r="AS35">
        <v>0</v>
      </c>
      <c r="AT35">
        <v>-0.68432700000000002</v>
      </c>
      <c r="AU35">
        <v>0</v>
      </c>
      <c r="AV35">
        <v>0</v>
      </c>
      <c r="AW35">
        <v>0</v>
      </c>
      <c r="AX35">
        <v>-0.63429100000000005</v>
      </c>
      <c r="AY35">
        <v>0</v>
      </c>
      <c r="AZ35">
        <v>0</v>
      </c>
      <c r="BA35">
        <v>0</v>
      </c>
      <c r="BB35">
        <v>-0.60553800000000002</v>
      </c>
      <c r="BC35">
        <v>0</v>
      </c>
      <c r="BD35">
        <v>0</v>
      </c>
      <c r="BE35">
        <v>0</v>
      </c>
      <c r="BF35">
        <v>-0.601738</v>
      </c>
      <c r="BG35">
        <v>0</v>
      </c>
      <c r="BH35">
        <v>0</v>
      </c>
      <c r="BI35">
        <v>0</v>
      </c>
      <c r="BJ35">
        <v>-0.56762400000000002</v>
      </c>
      <c r="BK35">
        <v>0</v>
      </c>
      <c r="BL35">
        <v>0</v>
      </c>
      <c r="BM35">
        <v>0</v>
      </c>
      <c r="BN35">
        <v>-0.588121</v>
      </c>
      <c r="BO35">
        <v>0</v>
      </c>
      <c r="BP35">
        <v>0</v>
      </c>
      <c r="BQ35">
        <v>0</v>
      </c>
      <c r="BR35">
        <v>-0.51892899999999997</v>
      </c>
      <c r="BS35">
        <v>0</v>
      </c>
      <c r="BT35">
        <v>0</v>
      </c>
      <c r="BU35">
        <v>0</v>
      </c>
      <c r="BV35">
        <v>-0.49696899999999999</v>
      </c>
      <c r="BW35">
        <v>0</v>
      </c>
      <c r="BX35">
        <v>0</v>
      </c>
      <c r="BY35">
        <v>0</v>
      </c>
      <c r="BZ35">
        <v>-0.74553599999999998</v>
      </c>
      <c r="CA35">
        <v>0</v>
      </c>
      <c r="CB35">
        <v>0</v>
      </c>
      <c r="CC35">
        <v>0</v>
      </c>
      <c r="CD35">
        <v>-0.61353999999999997</v>
      </c>
      <c r="CE35">
        <v>12.7303684713</v>
      </c>
      <c r="CF35">
        <v>0.14612698711399999</v>
      </c>
      <c r="CG35">
        <v>100</v>
      </c>
      <c r="CH35">
        <v>-0.60874499999999998</v>
      </c>
      <c r="CI35">
        <v>0</v>
      </c>
      <c r="CJ35">
        <v>0</v>
      </c>
      <c r="CK35">
        <v>0</v>
      </c>
      <c r="CL35">
        <v>-0.66100999999999999</v>
      </c>
      <c r="CM35">
        <v>0</v>
      </c>
      <c r="CN35">
        <v>0</v>
      </c>
      <c r="CO35">
        <v>0</v>
      </c>
      <c r="CP35">
        <v>-0.606456</v>
      </c>
      <c r="CQ35">
        <v>0</v>
      </c>
      <c r="CR35">
        <v>0</v>
      </c>
      <c r="CS35">
        <v>0</v>
      </c>
      <c r="CT35">
        <v>-0.58323400000000003</v>
      </c>
      <c r="CU35">
        <v>0</v>
      </c>
      <c r="CV35">
        <v>0</v>
      </c>
      <c r="CW35">
        <v>0</v>
      </c>
      <c r="CX35">
        <v>-0.54497700000000004</v>
      </c>
      <c r="CY35">
        <v>0</v>
      </c>
      <c r="CZ35">
        <v>0</v>
      </c>
      <c r="DA35">
        <v>0</v>
      </c>
      <c r="DB35">
        <v>-0.50983299999999998</v>
      </c>
      <c r="DC35">
        <v>0</v>
      </c>
      <c r="DD35">
        <v>0</v>
      </c>
      <c r="DE35">
        <v>0</v>
      </c>
      <c r="DF35">
        <v>-0.52627599999999997</v>
      </c>
      <c r="DG35">
        <v>0</v>
      </c>
      <c r="DH35">
        <v>0</v>
      </c>
      <c r="DI35">
        <v>0</v>
      </c>
      <c r="DJ35">
        <v>-0.51551000000000002</v>
      </c>
      <c r="DK35">
        <v>0</v>
      </c>
      <c r="DL35">
        <v>0</v>
      </c>
      <c r="DM35">
        <v>0</v>
      </c>
      <c r="DN35">
        <v>-0.47192299999999998</v>
      </c>
      <c r="DO35">
        <v>0</v>
      </c>
      <c r="DP35">
        <v>0</v>
      </c>
      <c r="DQ35">
        <v>0</v>
      </c>
      <c r="DR35">
        <v>-0.19436400000000001</v>
      </c>
      <c r="DS35">
        <v>0</v>
      </c>
      <c r="DT35">
        <v>0</v>
      </c>
      <c r="DU35">
        <v>0</v>
      </c>
      <c r="DV35">
        <v>-0.77496399999999999</v>
      </c>
      <c r="DW35">
        <v>0</v>
      </c>
      <c r="DX35">
        <v>0</v>
      </c>
      <c r="DY35">
        <v>0</v>
      </c>
      <c r="DZ35">
        <v>-0.58909900000000004</v>
      </c>
      <c r="EA35">
        <v>0</v>
      </c>
      <c r="EB35">
        <v>0</v>
      </c>
      <c r="EC35">
        <v>0</v>
      </c>
      <c r="ED35">
        <v>-0.60745000000000005</v>
      </c>
      <c r="EE35">
        <v>0</v>
      </c>
      <c r="EF35">
        <v>0</v>
      </c>
      <c r="EG35">
        <v>0</v>
      </c>
      <c r="EH35">
        <v>-0.68588700000000002</v>
      </c>
      <c r="EI35">
        <v>0</v>
      </c>
      <c r="EJ35">
        <v>0</v>
      </c>
      <c r="EK35">
        <v>0</v>
      </c>
      <c r="EL35">
        <v>-0.57943599999999995</v>
      </c>
      <c r="EM35">
        <v>0</v>
      </c>
      <c r="EN35">
        <v>0</v>
      </c>
      <c r="EO35">
        <v>0</v>
      </c>
    </row>
    <row r="36" spans="1:145">
      <c r="A36">
        <v>1914</v>
      </c>
      <c r="B36">
        <v>-0.62620399999999998</v>
      </c>
      <c r="C36">
        <v>0</v>
      </c>
      <c r="D36">
        <v>0</v>
      </c>
      <c r="E36">
        <v>0</v>
      </c>
      <c r="F36">
        <v>-0.40800999999999998</v>
      </c>
      <c r="G36">
        <v>0</v>
      </c>
      <c r="H36">
        <v>0</v>
      </c>
      <c r="I36">
        <v>0</v>
      </c>
      <c r="J36">
        <v>-0.341146</v>
      </c>
      <c r="K36">
        <v>0</v>
      </c>
      <c r="L36">
        <v>0</v>
      </c>
      <c r="M36">
        <v>0</v>
      </c>
      <c r="N36">
        <v>-0.71205499999999999</v>
      </c>
      <c r="O36">
        <v>0</v>
      </c>
      <c r="P36">
        <v>0</v>
      </c>
      <c r="Q36">
        <v>0</v>
      </c>
      <c r="R36">
        <v>-0.277202</v>
      </c>
      <c r="S36">
        <v>0</v>
      </c>
      <c r="T36">
        <v>0</v>
      </c>
      <c r="U36">
        <v>0</v>
      </c>
      <c r="V36">
        <v>-0.50607599999999997</v>
      </c>
      <c r="W36">
        <v>0</v>
      </c>
      <c r="X36">
        <v>0</v>
      </c>
      <c r="Y36">
        <v>0</v>
      </c>
      <c r="Z36">
        <v>-0.34071899999999999</v>
      </c>
      <c r="AA36">
        <v>0</v>
      </c>
      <c r="AB36">
        <v>0</v>
      </c>
      <c r="AC36">
        <v>0</v>
      </c>
      <c r="AD36">
        <v>-0.251552</v>
      </c>
      <c r="AE36">
        <v>0</v>
      </c>
      <c r="AF36">
        <v>0</v>
      </c>
      <c r="AG36">
        <v>0</v>
      </c>
      <c r="AH36">
        <v>-0.43801299999999999</v>
      </c>
      <c r="AI36">
        <v>0</v>
      </c>
      <c r="AJ36">
        <v>0</v>
      </c>
      <c r="AK36">
        <v>0</v>
      </c>
      <c r="AL36">
        <v>-0.46406199999999997</v>
      </c>
      <c r="AM36">
        <v>0</v>
      </c>
      <c r="AN36">
        <v>0</v>
      </c>
      <c r="AO36">
        <v>0</v>
      </c>
      <c r="AP36">
        <v>-0.14147399999999999</v>
      </c>
      <c r="AQ36">
        <v>0</v>
      </c>
      <c r="AR36">
        <v>0</v>
      </c>
      <c r="AS36">
        <v>0</v>
      </c>
      <c r="AT36">
        <v>-0.42471799999999998</v>
      </c>
      <c r="AU36">
        <v>0</v>
      </c>
      <c r="AV36">
        <v>0</v>
      </c>
      <c r="AW36">
        <v>0</v>
      </c>
      <c r="AX36">
        <v>-0.438361</v>
      </c>
      <c r="AY36">
        <v>0</v>
      </c>
      <c r="AZ36">
        <v>0</v>
      </c>
      <c r="BA36">
        <v>0</v>
      </c>
      <c r="BB36">
        <v>-0.37322499999999997</v>
      </c>
      <c r="BC36">
        <v>0</v>
      </c>
      <c r="BD36">
        <v>0</v>
      </c>
      <c r="BE36">
        <v>0</v>
      </c>
      <c r="BF36">
        <v>-0.35410599999999998</v>
      </c>
      <c r="BG36">
        <v>0</v>
      </c>
      <c r="BH36">
        <v>0</v>
      </c>
      <c r="BI36">
        <v>0</v>
      </c>
      <c r="BJ36">
        <v>-0.44386700000000001</v>
      </c>
      <c r="BK36">
        <v>0</v>
      </c>
      <c r="BL36">
        <v>0</v>
      </c>
      <c r="BM36">
        <v>0</v>
      </c>
      <c r="BN36">
        <v>-0.30510500000000002</v>
      </c>
      <c r="BO36">
        <v>0</v>
      </c>
      <c r="BP36">
        <v>0</v>
      </c>
      <c r="BQ36">
        <v>0</v>
      </c>
      <c r="BR36">
        <v>-0.46348499999999998</v>
      </c>
      <c r="BS36">
        <v>0</v>
      </c>
      <c r="BT36">
        <v>0</v>
      </c>
      <c r="BU36">
        <v>0</v>
      </c>
      <c r="BV36">
        <v>-0.32062800000000002</v>
      </c>
      <c r="BW36">
        <v>0</v>
      </c>
      <c r="BX36">
        <v>0</v>
      </c>
      <c r="BY36">
        <v>0</v>
      </c>
      <c r="BZ36">
        <v>-0.62582000000000004</v>
      </c>
      <c r="CA36">
        <v>0</v>
      </c>
      <c r="CB36">
        <v>0</v>
      </c>
      <c r="CC36">
        <v>0</v>
      </c>
      <c r="CD36">
        <v>-0.453677</v>
      </c>
      <c r="CE36">
        <v>0</v>
      </c>
      <c r="CF36">
        <v>0</v>
      </c>
      <c r="CG36">
        <v>0</v>
      </c>
      <c r="CH36">
        <v>-0.52689200000000003</v>
      </c>
      <c r="CI36">
        <v>0</v>
      </c>
      <c r="CJ36">
        <v>0</v>
      </c>
      <c r="CK36">
        <v>0</v>
      </c>
      <c r="CL36">
        <v>-0.55512399999999995</v>
      </c>
      <c r="CM36">
        <v>0</v>
      </c>
      <c r="CN36">
        <v>0</v>
      </c>
      <c r="CO36">
        <v>0</v>
      </c>
      <c r="CP36">
        <v>-0.44572800000000001</v>
      </c>
      <c r="CQ36">
        <v>0</v>
      </c>
      <c r="CR36">
        <v>0</v>
      </c>
      <c r="CS36">
        <v>0</v>
      </c>
      <c r="CT36">
        <v>-0.37728400000000001</v>
      </c>
      <c r="CU36">
        <v>0</v>
      </c>
      <c r="CV36">
        <v>0</v>
      </c>
      <c r="CW36">
        <v>0</v>
      </c>
      <c r="CX36">
        <v>-0.354825</v>
      </c>
      <c r="CY36">
        <v>0</v>
      </c>
      <c r="CZ36">
        <v>0</v>
      </c>
      <c r="DA36">
        <v>0</v>
      </c>
      <c r="DB36">
        <v>-0.36473299999999997</v>
      </c>
      <c r="DC36">
        <v>18.211447744200001</v>
      </c>
      <c r="DD36">
        <v>0.22968169129300001</v>
      </c>
      <c r="DE36">
        <v>80</v>
      </c>
      <c r="DF36">
        <v>-0.37523400000000001</v>
      </c>
      <c r="DG36">
        <v>0</v>
      </c>
      <c r="DH36">
        <v>0</v>
      </c>
      <c r="DI36">
        <v>0</v>
      </c>
      <c r="DJ36">
        <v>-0.32943499999999998</v>
      </c>
      <c r="DK36">
        <v>21.559016629199999</v>
      </c>
      <c r="DL36">
        <v>0.31237892042999998</v>
      </c>
      <c r="DM36">
        <v>100</v>
      </c>
      <c r="DN36">
        <v>-0.45105099999999998</v>
      </c>
      <c r="DO36">
        <v>0</v>
      </c>
      <c r="DP36">
        <v>0</v>
      </c>
      <c r="DQ36">
        <v>0</v>
      </c>
      <c r="DR36">
        <v>-0.25167</v>
      </c>
      <c r="DS36">
        <v>0</v>
      </c>
      <c r="DT36">
        <v>0</v>
      </c>
      <c r="DU36">
        <v>0</v>
      </c>
      <c r="DV36">
        <v>-0.65094399999999997</v>
      </c>
      <c r="DW36">
        <v>0</v>
      </c>
      <c r="DX36">
        <v>0</v>
      </c>
      <c r="DY36">
        <v>0</v>
      </c>
      <c r="DZ36">
        <v>-0.45817000000000002</v>
      </c>
      <c r="EA36">
        <v>0</v>
      </c>
      <c r="EB36">
        <v>0</v>
      </c>
      <c r="EC36">
        <v>0</v>
      </c>
      <c r="ED36">
        <v>-0.53814200000000001</v>
      </c>
      <c r="EE36">
        <v>0</v>
      </c>
      <c r="EF36">
        <v>0</v>
      </c>
      <c r="EG36">
        <v>0</v>
      </c>
      <c r="EH36">
        <v>-0.61213899999999999</v>
      </c>
      <c r="EI36">
        <v>0</v>
      </c>
      <c r="EJ36">
        <v>0</v>
      </c>
      <c r="EK36">
        <v>0</v>
      </c>
      <c r="EL36">
        <v>-0.45275500000000002</v>
      </c>
      <c r="EM36">
        <v>0</v>
      </c>
      <c r="EN36">
        <v>0</v>
      </c>
      <c r="EO36">
        <v>0</v>
      </c>
    </row>
    <row r="37" spans="1:145">
      <c r="A37">
        <v>1915</v>
      </c>
      <c r="B37">
        <v>-0.28130300000000003</v>
      </c>
      <c r="C37">
        <v>0</v>
      </c>
      <c r="D37">
        <v>0</v>
      </c>
      <c r="E37">
        <v>0</v>
      </c>
      <c r="F37">
        <v>-0.37582100000000002</v>
      </c>
      <c r="G37">
        <v>0</v>
      </c>
      <c r="H37">
        <v>0</v>
      </c>
      <c r="I37">
        <v>0</v>
      </c>
      <c r="J37">
        <v>-0.373782</v>
      </c>
      <c r="K37">
        <v>0</v>
      </c>
      <c r="L37">
        <v>0</v>
      </c>
      <c r="M37">
        <v>0</v>
      </c>
      <c r="N37">
        <v>-0.49396000000000001</v>
      </c>
      <c r="O37">
        <v>0</v>
      </c>
      <c r="P37">
        <v>0</v>
      </c>
      <c r="Q37">
        <v>0</v>
      </c>
      <c r="R37">
        <v>-0.34314299999999998</v>
      </c>
      <c r="S37">
        <v>0</v>
      </c>
      <c r="T37">
        <v>0</v>
      </c>
      <c r="U37">
        <v>0</v>
      </c>
      <c r="V37">
        <v>-0.49996000000000002</v>
      </c>
      <c r="W37">
        <v>0</v>
      </c>
      <c r="X37">
        <v>0</v>
      </c>
      <c r="Y37">
        <v>0</v>
      </c>
      <c r="Z37">
        <v>-0.77939899999999995</v>
      </c>
      <c r="AA37">
        <v>0</v>
      </c>
      <c r="AB37">
        <v>0</v>
      </c>
      <c r="AC37">
        <v>0</v>
      </c>
      <c r="AD37">
        <v>-0.42863800000000002</v>
      </c>
      <c r="AE37">
        <v>0</v>
      </c>
      <c r="AF37">
        <v>0</v>
      </c>
      <c r="AG37">
        <v>0</v>
      </c>
      <c r="AH37">
        <v>-0.36777199999999999</v>
      </c>
      <c r="AI37">
        <v>0</v>
      </c>
      <c r="AJ37">
        <v>0</v>
      </c>
      <c r="AK37">
        <v>0</v>
      </c>
      <c r="AL37">
        <v>-0.48803000000000002</v>
      </c>
      <c r="AM37">
        <v>0</v>
      </c>
      <c r="AN37">
        <v>0</v>
      </c>
      <c r="AO37">
        <v>0</v>
      </c>
      <c r="AP37">
        <v>-0.37875999999999999</v>
      </c>
      <c r="AQ37">
        <v>0</v>
      </c>
      <c r="AR37">
        <v>0</v>
      </c>
      <c r="AS37">
        <v>0</v>
      </c>
      <c r="AT37">
        <v>-0.40549299999999999</v>
      </c>
      <c r="AU37">
        <v>0</v>
      </c>
      <c r="AV37">
        <v>0</v>
      </c>
      <c r="AW37">
        <v>0</v>
      </c>
      <c r="AX37">
        <v>-0.242452</v>
      </c>
      <c r="AY37">
        <v>0</v>
      </c>
      <c r="AZ37">
        <v>0</v>
      </c>
      <c r="BA37">
        <v>0</v>
      </c>
      <c r="BB37">
        <v>-0.27246700000000001</v>
      </c>
      <c r="BC37">
        <v>0</v>
      </c>
      <c r="BD37">
        <v>0</v>
      </c>
      <c r="BE37">
        <v>0</v>
      </c>
      <c r="BF37">
        <v>-0.28575</v>
      </c>
      <c r="BG37">
        <v>0</v>
      </c>
      <c r="BH37">
        <v>0</v>
      </c>
      <c r="BI37">
        <v>0</v>
      </c>
      <c r="BJ37">
        <v>-0.35012700000000002</v>
      </c>
      <c r="BK37">
        <v>0</v>
      </c>
      <c r="BL37">
        <v>0</v>
      </c>
      <c r="BM37">
        <v>0</v>
      </c>
      <c r="BN37">
        <v>-0.26456099999999999</v>
      </c>
      <c r="BO37">
        <v>0</v>
      </c>
      <c r="BP37">
        <v>0</v>
      </c>
      <c r="BQ37">
        <v>0</v>
      </c>
      <c r="BR37">
        <v>-0.44296600000000003</v>
      </c>
      <c r="BS37">
        <v>0</v>
      </c>
      <c r="BT37">
        <v>0</v>
      </c>
      <c r="BU37">
        <v>0</v>
      </c>
      <c r="BV37">
        <v>-0.55110000000000003</v>
      </c>
      <c r="BW37">
        <v>0</v>
      </c>
      <c r="BX37">
        <v>0</v>
      </c>
      <c r="BY37">
        <v>0</v>
      </c>
      <c r="BZ37">
        <v>-0.56190399999999996</v>
      </c>
      <c r="CA37">
        <v>0</v>
      </c>
      <c r="CB37">
        <v>0</v>
      </c>
      <c r="CC37">
        <v>0</v>
      </c>
      <c r="CD37">
        <v>-0.35964200000000002</v>
      </c>
      <c r="CE37">
        <v>0</v>
      </c>
      <c r="CF37">
        <v>0</v>
      </c>
      <c r="CG37">
        <v>0</v>
      </c>
      <c r="CH37">
        <v>-0.484346</v>
      </c>
      <c r="CI37">
        <v>0</v>
      </c>
      <c r="CJ37">
        <v>0</v>
      </c>
      <c r="CK37">
        <v>0</v>
      </c>
      <c r="CL37">
        <v>-0.50057099999999999</v>
      </c>
      <c r="CM37">
        <v>0</v>
      </c>
      <c r="CN37">
        <v>0</v>
      </c>
      <c r="CO37">
        <v>0</v>
      </c>
      <c r="CP37">
        <v>-0.36513000000000001</v>
      </c>
      <c r="CQ37">
        <v>0</v>
      </c>
      <c r="CR37">
        <v>0</v>
      </c>
      <c r="CS37">
        <v>0</v>
      </c>
      <c r="CT37">
        <v>-0.23039599999999999</v>
      </c>
      <c r="CU37">
        <v>0</v>
      </c>
      <c r="CV37">
        <v>0</v>
      </c>
      <c r="CW37">
        <v>0</v>
      </c>
      <c r="CX37">
        <v>-0.21512899999999999</v>
      </c>
      <c r="CY37">
        <v>0</v>
      </c>
      <c r="CZ37">
        <v>0</v>
      </c>
      <c r="DA37">
        <v>0</v>
      </c>
      <c r="DB37">
        <v>-0.21510000000000001</v>
      </c>
      <c r="DC37">
        <v>0</v>
      </c>
      <c r="DD37">
        <v>0</v>
      </c>
      <c r="DE37">
        <v>0</v>
      </c>
      <c r="DF37">
        <v>-0.31426100000000001</v>
      </c>
      <c r="DG37">
        <v>0</v>
      </c>
      <c r="DH37">
        <v>0</v>
      </c>
      <c r="DI37">
        <v>0</v>
      </c>
      <c r="DJ37">
        <v>-0.19656399999999999</v>
      </c>
      <c r="DK37">
        <v>0</v>
      </c>
      <c r="DL37">
        <v>0</v>
      </c>
      <c r="DM37">
        <v>0</v>
      </c>
      <c r="DN37">
        <v>-0.42589199999999999</v>
      </c>
      <c r="DO37">
        <v>0</v>
      </c>
      <c r="DP37">
        <v>0</v>
      </c>
      <c r="DQ37">
        <v>0</v>
      </c>
      <c r="DR37">
        <v>-0.17775099999999999</v>
      </c>
      <c r="DS37">
        <v>0</v>
      </c>
      <c r="DT37">
        <v>0</v>
      </c>
      <c r="DU37">
        <v>0</v>
      </c>
      <c r="DV37">
        <v>-0.57496199999999997</v>
      </c>
      <c r="DW37">
        <v>0</v>
      </c>
      <c r="DX37">
        <v>0</v>
      </c>
      <c r="DY37">
        <v>0</v>
      </c>
      <c r="DZ37">
        <v>-0.35684199999999999</v>
      </c>
      <c r="EA37">
        <v>0</v>
      </c>
      <c r="EB37">
        <v>0</v>
      </c>
      <c r="EC37">
        <v>0</v>
      </c>
      <c r="ED37">
        <v>-0.484821</v>
      </c>
      <c r="EE37">
        <v>0</v>
      </c>
      <c r="EF37">
        <v>0</v>
      </c>
      <c r="EG37">
        <v>0</v>
      </c>
      <c r="EH37">
        <v>-0.52215400000000001</v>
      </c>
      <c r="EI37">
        <v>0</v>
      </c>
      <c r="EJ37">
        <v>0</v>
      </c>
      <c r="EK37">
        <v>0</v>
      </c>
      <c r="EL37">
        <v>-0.350601</v>
      </c>
      <c r="EM37">
        <v>0</v>
      </c>
      <c r="EN37">
        <v>0</v>
      </c>
      <c r="EO37">
        <v>0</v>
      </c>
    </row>
    <row r="38" spans="1:145">
      <c r="A38">
        <v>1916</v>
      </c>
      <c r="B38">
        <v>-0.48030699999999998</v>
      </c>
      <c r="C38">
        <v>0</v>
      </c>
      <c r="D38">
        <v>0</v>
      </c>
      <c r="E38">
        <v>0</v>
      </c>
      <c r="F38">
        <v>-0.68873600000000001</v>
      </c>
      <c r="G38">
        <v>0</v>
      </c>
      <c r="H38">
        <v>0</v>
      </c>
      <c r="I38">
        <v>0</v>
      </c>
      <c r="J38">
        <v>-0.70578600000000002</v>
      </c>
      <c r="K38">
        <v>0</v>
      </c>
      <c r="L38">
        <v>0</v>
      </c>
      <c r="M38">
        <v>0</v>
      </c>
      <c r="N38">
        <v>-0.73847499999999999</v>
      </c>
      <c r="O38">
        <v>0</v>
      </c>
      <c r="P38">
        <v>0</v>
      </c>
      <c r="Q38">
        <v>0</v>
      </c>
      <c r="R38">
        <v>-0.75503600000000004</v>
      </c>
      <c r="S38">
        <v>0</v>
      </c>
      <c r="T38">
        <v>0</v>
      </c>
      <c r="U38">
        <v>0</v>
      </c>
      <c r="V38">
        <v>-0.82896599999999998</v>
      </c>
      <c r="W38">
        <v>0</v>
      </c>
      <c r="X38">
        <v>0</v>
      </c>
      <c r="Y38">
        <v>0</v>
      </c>
      <c r="Z38">
        <v>-0.98262099999999997</v>
      </c>
      <c r="AA38">
        <v>0</v>
      </c>
      <c r="AB38">
        <v>0</v>
      </c>
      <c r="AC38">
        <v>0</v>
      </c>
      <c r="AD38">
        <v>-0.60066200000000003</v>
      </c>
      <c r="AE38">
        <v>0</v>
      </c>
      <c r="AF38">
        <v>0</v>
      </c>
      <c r="AG38">
        <v>0</v>
      </c>
      <c r="AH38">
        <v>-0.68814299999999995</v>
      </c>
      <c r="AI38">
        <v>0</v>
      </c>
      <c r="AJ38">
        <v>0</v>
      </c>
      <c r="AK38">
        <v>0</v>
      </c>
      <c r="AL38">
        <v>-0.78968099999999997</v>
      </c>
      <c r="AM38">
        <v>0</v>
      </c>
      <c r="AN38">
        <v>0</v>
      </c>
      <c r="AO38">
        <v>0</v>
      </c>
      <c r="AP38">
        <v>-0.71187199999999995</v>
      </c>
      <c r="AQ38">
        <v>0</v>
      </c>
      <c r="AR38">
        <v>0</v>
      </c>
      <c r="AS38">
        <v>0</v>
      </c>
      <c r="AT38">
        <v>-0.71398600000000001</v>
      </c>
      <c r="AU38">
        <v>0</v>
      </c>
      <c r="AV38">
        <v>0</v>
      </c>
      <c r="AW38">
        <v>0</v>
      </c>
      <c r="AX38">
        <v>-0.537103</v>
      </c>
      <c r="AY38">
        <v>0</v>
      </c>
      <c r="AZ38">
        <v>0</v>
      </c>
      <c r="BA38">
        <v>0</v>
      </c>
      <c r="BB38">
        <v>-0.50517800000000002</v>
      </c>
      <c r="BC38">
        <v>0</v>
      </c>
      <c r="BD38">
        <v>0</v>
      </c>
      <c r="BE38">
        <v>0</v>
      </c>
      <c r="BF38">
        <v>-0.45101799999999997</v>
      </c>
      <c r="BG38">
        <v>0</v>
      </c>
      <c r="BH38">
        <v>0</v>
      </c>
      <c r="BI38">
        <v>0</v>
      </c>
      <c r="BJ38">
        <v>-0.66802099999999998</v>
      </c>
      <c r="BK38">
        <v>0</v>
      </c>
      <c r="BL38">
        <v>0</v>
      </c>
      <c r="BM38">
        <v>0</v>
      </c>
      <c r="BN38">
        <v>-0.43673499999999998</v>
      </c>
      <c r="BO38">
        <v>0</v>
      </c>
      <c r="BP38">
        <v>0</v>
      </c>
      <c r="BQ38">
        <v>0</v>
      </c>
      <c r="BR38">
        <v>-0.69077699999999997</v>
      </c>
      <c r="BS38">
        <v>0</v>
      </c>
      <c r="BT38">
        <v>0</v>
      </c>
      <c r="BU38">
        <v>0</v>
      </c>
      <c r="BV38">
        <v>-0.70260500000000004</v>
      </c>
      <c r="BW38">
        <v>0</v>
      </c>
      <c r="BX38">
        <v>0</v>
      </c>
      <c r="BY38">
        <v>0</v>
      </c>
      <c r="BZ38">
        <v>-0.56913400000000003</v>
      </c>
      <c r="CA38">
        <v>0</v>
      </c>
      <c r="CB38">
        <v>0</v>
      </c>
      <c r="CC38">
        <v>0</v>
      </c>
      <c r="CD38">
        <v>-0.56127800000000005</v>
      </c>
      <c r="CE38">
        <v>0</v>
      </c>
      <c r="CF38">
        <v>0</v>
      </c>
      <c r="CG38">
        <v>0</v>
      </c>
      <c r="CH38">
        <v>-0.64607300000000001</v>
      </c>
      <c r="CI38">
        <v>0</v>
      </c>
      <c r="CJ38">
        <v>0</v>
      </c>
      <c r="CK38">
        <v>0</v>
      </c>
      <c r="CL38">
        <v>-0.58592900000000003</v>
      </c>
      <c r="CM38">
        <v>0</v>
      </c>
      <c r="CN38">
        <v>0</v>
      </c>
      <c r="CO38">
        <v>0</v>
      </c>
      <c r="CP38">
        <v>-0.56516299999999997</v>
      </c>
      <c r="CQ38">
        <v>0</v>
      </c>
      <c r="CR38">
        <v>0</v>
      </c>
      <c r="CS38">
        <v>0</v>
      </c>
      <c r="CT38">
        <v>-0.55494100000000002</v>
      </c>
      <c r="CU38">
        <v>0</v>
      </c>
      <c r="CV38">
        <v>0</v>
      </c>
      <c r="CW38">
        <v>0</v>
      </c>
      <c r="CX38">
        <v>-0.39829399999999998</v>
      </c>
      <c r="CY38">
        <v>0</v>
      </c>
      <c r="CZ38">
        <v>0</v>
      </c>
      <c r="DA38">
        <v>0</v>
      </c>
      <c r="DB38">
        <v>-0.24193200000000001</v>
      </c>
      <c r="DC38">
        <v>0</v>
      </c>
      <c r="DD38">
        <v>0</v>
      </c>
      <c r="DE38">
        <v>0</v>
      </c>
      <c r="DF38">
        <v>-0.64908999999999994</v>
      </c>
      <c r="DG38">
        <v>0</v>
      </c>
      <c r="DH38">
        <v>0</v>
      </c>
      <c r="DI38">
        <v>0</v>
      </c>
      <c r="DJ38">
        <v>-0.159857</v>
      </c>
      <c r="DK38">
        <v>0</v>
      </c>
      <c r="DL38">
        <v>0</v>
      </c>
      <c r="DM38">
        <v>0</v>
      </c>
      <c r="DN38">
        <v>-0.64740500000000001</v>
      </c>
      <c r="DO38">
        <v>0</v>
      </c>
      <c r="DP38">
        <v>0</v>
      </c>
      <c r="DQ38">
        <v>0</v>
      </c>
      <c r="DR38">
        <v>-0.179118</v>
      </c>
      <c r="DS38">
        <v>0</v>
      </c>
      <c r="DT38">
        <v>0</v>
      </c>
      <c r="DU38">
        <v>0</v>
      </c>
      <c r="DV38">
        <v>-0.56375399999999998</v>
      </c>
      <c r="DW38">
        <v>0</v>
      </c>
      <c r="DX38">
        <v>0</v>
      </c>
      <c r="DY38">
        <v>0</v>
      </c>
      <c r="DZ38">
        <v>-0.51223300000000005</v>
      </c>
      <c r="EA38">
        <v>0</v>
      </c>
      <c r="EB38">
        <v>0</v>
      </c>
      <c r="EC38">
        <v>0</v>
      </c>
      <c r="ED38">
        <v>-0.61438899999999996</v>
      </c>
      <c r="EE38">
        <v>0</v>
      </c>
      <c r="EF38">
        <v>0</v>
      </c>
      <c r="EG38">
        <v>0</v>
      </c>
      <c r="EH38">
        <v>-0.56040400000000001</v>
      </c>
      <c r="EI38">
        <v>0</v>
      </c>
      <c r="EJ38">
        <v>0</v>
      </c>
      <c r="EK38">
        <v>0</v>
      </c>
      <c r="EL38">
        <v>-0.50393100000000002</v>
      </c>
      <c r="EM38">
        <v>0</v>
      </c>
      <c r="EN38">
        <v>0</v>
      </c>
      <c r="EO38">
        <v>0</v>
      </c>
    </row>
    <row r="39" spans="1:145">
      <c r="A39">
        <v>1917</v>
      </c>
      <c r="B39">
        <v>-0.67029499999999997</v>
      </c>
      <c r="C39">
        <v>0</v>
      </c>
      <c r="D39">
        <v>0</v>
      </c>
      <c r="E39">
        <v>0</v>
      </c>
      <c r="F39">
        <v>-0.80501800000000001</v>
      </c>
      <c r="G39">
        <v>0</v>
      </c>
      <c r="H39">
        <v>0</v>
      </c>
      <c r="I39">
        <v>0</v>
      </c>
      <c r="J39">
        <v>-0.82487600000000005</v>
      </c>
      <c r="K39">
        <v>0</v>
      </c>
      <c r="L39">
        <v>0</v>
      </c>
      <c r="M39">
        <v>0</v>
      </c>
      <c r="N39">
        <v>-0.86594800000000005</v>
      </c>
      <c r="O39">
        <v>0</v>
      </c>
      <c r="P39">
        <v>0</v>
      </c>
      <c r="Q39">
        <v>0</v>
      </c>
      <c r="R39">
        <v>-0.84626299999999999</v>
      </c>
      <c r="S39">
        <v>0</v>
      </c>
      <c r="T39">
        <v>0</v>
      </c>
      <c r="U39">
        <v>0</v>
      </c>
      <c r="V39">
        <v>-1.14222</v>
      </c>
      <c r="W39">
        <v>0</v>
      </c>
      <c r="X39">
        <v>0</v>
      </c>
      <c r="Y39">
        <v>0</v>
      </c>
      <c r="Z39">
        <v>-1.0017910000000001</v>
      </c>
      <c r="AA39">
        <v>0</v>
      </c>
      <c r="AB39">
        <v>0</v>
      </c>
      <c r="AC39">
        <v>0</v>
      </c>
      <c r="AD39">
        <v>-0.62403699999999995</v>
      </c>
      <c r="AE39">
        <v>0</v>
      </c>
      <c r="AF39">
        <v>0</v>
      </c>
      <c r="AG39">
        <v>0</v>
      </c>
      <c r="AH39">
        <v>-0.85825799999999997</v>
      </c>
      <c r="AI39">
        <v>0</v>
      </c>
      <c r="AJ39">
        <v>0</v>
      </c>
      <c r="AK39">
        <v>0</v>
      </c>
      <c r="AL39">
        <v>-1.0541849999999999</v>
      </c>
      <c r="AM39">
        <v>0</v>
      </c>
      <c r="AN39">
        <v>0</v>
      </c>
      <c r="AO39">
        <v>0</v>
      </c>
      <c r="AP39">
        <v>-1.09677</v>
      </c>
      <c r="AQ39">
        <v>0</v>
      </c>
      <c r="AR39">
        <v>0</v>
      </c>
      <c r="AS39">
        <v>0</v>
      </c>
      <c r="AT39">
        <v>-0.87114899999999995</v>
      </c>
      <c r="AU39">
        <v>0</v>
      </c>
      <c r="AV39">
        <v>0</v>
      </c>
      <c r="AW39">
        <v>0</v>
      </c>
      <c r="AX39">
        <v>-0.65754100000000004</v>
      </c>
      <c r="AY39">
        <v>0</v>
      </c>
      <c r="AZ39">
        <v>0</v>
      </c>
      <c r="BA39">
        <v>0</v>
      </c>
      <c r="BB39">
        <v>-0.57013400000000003</v>
      </c>
      <c r="BC39">
        <v>0</v>
      </c>
      <c r="BD39">
        <v>0</v>
      </c>
      <c r="BE39">
        <v>0</v>
      </c>
      <c r="BF39">
        <v>-0.50930799999999998</v>
      </c>
      <c r="BG39">
        <v>0</v>
      </c>
      <c r="BH39">
        <v>0</v>
      </c>
      <c r="BI39">
        <v>0</v>
      </c>
      <c r="BJ39">
        <v>-0.712808</v>
      </c>
      <c r="BK39">
        <v>0</v>
      </c>
      <c r="BL39">
        <v>0</v>
      </c>
      <c r="BM39">
        <v>0</v>
      </c>
      <c r="BN39">
        <v>-0.44300800000000001</v>
      </c>
      <c r="BO39">
        <v>0</v>
      </c>
      <c r="BP39">
        <v>0</v>
      </c>
      <c r="BQ39">
        <v>0</v>
      </c>
      <c r="BR39">
        <v>-0.73338599999999998</v>
      </c>
      <c r="BS39">
        <v>0</v>
      </c>
      <c r="BT39">
        <v>0</v>
      </c>
      <c r="BU39">
        <v>0</v>
      </c>
      <c r="BV39">
        <v>-0.74337299999999995</v>
      </c>
      <c r="BW39">
        <v>0</v>
      </c>
      <c r="BX39">
        <v>0</v>
      </c>
      <c r="BY39">
        <v>0</v>
      </c>
      <c r="BZ39">
        <v>-0.46466400000000002</v>
      </c>
      <c r="CA39">
        <v>0</v>
      </c>
      <c r="CB39">
        <v>0</v>
      </c>
      <c r="CC39">
        <v>0</v>
      </c>
      <c r="CD39">
        <v>-0.59548900000000005</v>
      </c>
      <c r="CE39">
        <v>0</v>
      </c>
      <c r="CF39">
        <v>0</v>
      </c>
      <c r="CG39">
        <v>0</v>
      </c>
      <c r="CH39">
        <v>-0.645173</v>
      </c>
      <c r="CI39">
        <v>0</v>
      </c>
      <c r="CJ39">
        <v>0</v>
      </c>
      <c r="CK39">
        <v>0</v>
      </c>
      <c r="CL39">
        <v>-0.58046699999999996</v>
      </c>
      <c r="CM39">
        <v>0</v>
      </c>
      <c r="CN39">
        <v>0</v>
      </c>
      <c r="CO39">
        <v>0</v>
      </c>
      <c r="CP39">
        <v>-0.60106700000000002</v>
      </c>
      <c r="CQ39">
        <v>0</v>
      </c>
      <c r="CR39">
        <v>0</v>
      </c>
      <c r="CS39">
        <v>0</v>
      </c>
      <c r="CT39">
        <v>-0.653173</v>
      </c>
      <c r="CU39">
        <v>0</v>
      </c>
      <c r="CV39">
        <v>0</v>
      </c>
      <c r="CW39">
        <v>0</v>
      </c>
      <c r="CX39">
        <v>-0.43272100000000002</v>
      </c>
      <c r="CY39">
        <v>0</v>
      </c>
      <c r="CZ39">
        <v>0</v>
      </c>
      <c r="DA39">
        <v>0</v>
      </c>
      <c r="DB39">
        <v>-0.25016100000000002</v>
      </c>
      <c r="DC39">
        <v>0</v>
      </c>
      <c r="DD39">
        <v>0</v>
      </c>
      <c r="DE39">
        <v>0</v>
      </c>
      <c r="DF39">
        <v>-0.67244499999999996</v>
      </c>
      <c r="DG39">
        <v>0</v>
      </c>
      <c r="DH39">
        <v>0</v>
      </c>
      <c r="DI39">
        <v>0</v>
      </c>
      <c r="DJ39">
        <v>-9.1130000000000003E-2</v>
      </c>
      <c r="DK39">
        <v>0</v>
      </c>
      <c r="DL39">
        <v>0</v>
      </c>
      <c r="DM39">
        <v>0</v>
      </c>
      <c r="DN39">
        <v>-0.60696099999999997</v>
      </c>
      <c r="DO39">
        <v>0</v>
      </c>
      <c r="DP39">
        <v>0</v>
      </c>
      <c r="DQ39">
        <v>0</v>
      </c>
      <c r="DR39">
        <v>-0.26644099999999998</v>
      </c>
      <c r="DS39">
        <v>0</v>
      </c>
      <c r="DT39">
        <v>0</v>
      </c>
      <c r="DU39">
        <v>0</v>
      </c>
      <c r="DV39">
        <v>-0.44688800000000001</v>
      </c>
      <c r="DW39">
        <v>0</v>
      </c>
      <c r="DX39">
        <v>0</v>
      </c>
      <c r="DY39">
        <v>0</v>
      </c>
      <c r="DZ39">
        <v>-0.49357299999999998</v>
      </c>
      <c r="EA39">
        <v>0</v>
      </c>
      <c r="EB39">
        <v>0</v>
      </c>
      <c r="EC39">
        <v>0</v>
      </c>
      <c r="ED39">
        <v>-0.548539</v>
      </c>
      <c r="EE39">
        <v>0</v>
      </c>
      <c r="EF39">
        <v>0</v>
      </c>
      <c r="EG39">
        <v>0</v>
      </c>
      <c r="EH39">
        <v>-0.47344599999999998</v>
      </c>
      <c r="EI39">
        <v>0</v>
      </c>
      <c r="EJ39">
        <v>0</v>
      </c>
      <c r="EK39">
        <v>0</v>
      </c>
      <c r="EL39">
        <v>-0.488176</v>
      </c>
      <c r="EM39">
        <v>0</v>
      </c>
      <c r="EN39">
        <v>0</v>
      </c>
      <c r="EO39">
        <v>0</v>
      </c>
    </row>
    <row r="40" spans="1:145">
      <c r="A40">
        <v>1918</v>
      </c>
      <c r="B40">
        <v>-0.60074300000000003</v>
      </c>
      <c r="C40">
        <v>0</v>
      </c>
      <c r="D40">
        <v>0</v>
      </c>
      <c r="E40">
        <v>0</v>
      </c>
      <c r="F40">
        <v>-0.65620800000000001</v>
      </c>
      <c r="G40">
        <v>0</v>
      </c>
      <c r="H40">
        <v>0</v>
      </c>
      <c r="I40">
        <v>0</v>
      </c>
      <c r="J40">
        <v>-0.65639499999999995</v>
      </c>
      <c r="K40">
        <v>0</v>
      </c>
      <c r="L40">
        <v>0</v>
      </c>
      <c r="M40">
        <v>0</v>
      </c>
      <c r="N40">
        <v>-0.80899299999999996</v>
      </c>
      <c r="O40">
        <v>0</v>
      </c>
      <c r="P40">
        <v>0</v>
      </c>
      <c r="Q40">
        <v>0</v>
      </c>
      <c r="R40">
        <v>-0.58438999999999997</v>
      </c>
      <c r="S40">
        <v>0</v>
      </c>
      <c r="T40">
        <v>0</v>
      </c>
      <c r="U40">
        <v>0</v>
      </c>
      <c r="V40">
        <v>-0.90815599999999996</v>
      </c>
      <c r="W40">
        <v>0</v>
      </c>
      <c r="X40">
        <v>0</v>
      </c>
      <c r="Y40">
        <v>0</v>
      </c>
      <c r="Z40">
        <v>-1.1225240000000001</v>
      </c>
      <c r="AA40">
        <v>0</v>
      </c>
      <c r="AB40">
        <v>0</v>
      </c>
      <c r="AC40">
        <v>0</v>
      </c>
      <c r="AD40">
        <v>-0.46648000000000001</v>
      </c>
      <c r="AE40">
        <v>0</v>
      </c>
      <c r="AF40">
        <v>0</v>
      </c>
      <c r="AG40">
        <v>0</v>
      </c>
      <c r="AH40">
        <v>-0.66248600000000002</v>
      </c>
      <c r="AI40">
        <v>0</v>
      </c>
      <c r="AJ40">
        <v>0</v>
      </c>
      <c r="AK40">
        <v>0</v>
      </c>
      <c r="AL40">
        <v>-0.83228599999999997</v>
      </c>
      <c r="AM40">
        <v>0</v>
      </c>
      <c r="AN40">
        <v>0</v>
      </c>
      <c r="AO40">
        <v>0</v>
      </c>
      <c r="AP40">
        <v>-0.69659499999999996</v>
      </c>
      <c r="AQ40">
        <v>0</v>
      </c>
      <c r="AR40">
        <v>0</v>
      </c>
      <c r="AS40">
        <v>0</v>
      </c>
      <c r="AT40">
        <v>-0.704403</v>
      </c>
      <c r="AU40">
        <v>0</v>
      </c>
      <c r="AV40">
        <v>0</v>
      </c>
      <c r="AW40">
        <v>0</v>
      </c>
      <c r="AX40">
        <v>-0.49482300000000001</v>
      </c>
      <c r="AY40">
        <v>0</v>
      </c>
      <c r="AZ40">
        <v>0</v>
      </c>
      <c r="BA40">
        <v>0</v>
      </c>
      <c r="BB40">
        <v>-0.45971899999999999</v>
      </c>
      <c r="BC40">
        <v>0</v>
      </c>
      <c r="BD40">
        <v>0</v>
      </c>
      <c r="BE40">
        <v>0</v>
      </c>
      <c r="BF40">
        <v>-0.42130499999999999</v>
      </c>
      <c r="BG40">
        <v>0</v>
      </c>
      <c r="BH40">
        <v>0</v>
      </c>
      <c r="BI40">
        <v>0</v>
      </c>
      <c r="BJ40">
        <v>-0.56755</v>
      </c>
      <c r="BK40">
        <v>0</v>
      </c>
      <c r="BL40">
        <v>0</v>
      </c>
      <c r="BM40">
        <v>0</v>
      </c>
      <c r="BN40">
        <v>-0.35238999999999998</v>
      </c>
      <c r="BO40">
        <v>0</v>
      </c>
      <c r="BP40">
        <v>0</v>
      </c>
      <c r="BQ40">
        <v>0</v>
      </c>
      <c r="BR40">
        <v>-0.59762999999999999</v>
      </c>
      <c r="BS40">
        <v>0</v>
      </c>
      <c r="BT40">
        <v>0</v>
      </c>
      <c r="BU40">
        <v>0</v>
      </c>
      <c r="BV40">
        <v>-0.86762600000000001</v>
      </c>
      <c r="BW40">
        <v>0</v>
      </c>
      <c r="BX40">
        <v>0</v>
      </c>
      <c r="BY40">
        <v>0</v>
      </c>
      <c r="BZ40">
        <v>-0.40592200000000001</v>
      </c>
      <c r="CA40">
        <v>0</v>
      </c>
      <c r="CB40">
        <v>0</v>
      </c>
      <c r="CC40">
        <v>0</v>
      </c>
      <c r="CD40">
        <v>-0.47805700000000001</v>
      </c>
      <c r="CE40">
        <v>0</v>
      </c>
      <c r="CF40">
        <v>0</v>
      </c>
      <c r="CG40">
        <v>0</v>
      </c>
      <c r="CH40">
        <v>-0.54195700000000002</v>
      </c>
      <c r="CI40">
        <v>0</v>
      </c>
      <c r="CJ40">
        <v>0</v>
      </c>
      <c r="CK40">
        <v>0</v>
      </c>
      <c r="CL40">
        <v>-0.48971300000000001</v>
      </c>
      <c r="CM40">
        <v>0</v>
      </c>
      <c r="CN40">
        <v>0</v>
      </c>
      <c r="CO40">
        <v>0</v>
      </c>
      <c r="CP40">
        <v>-0.49369299999999999</v>
      </c>
      <c r="CQ40">
        <v>0</v>
      </c>
      <c r="CR40">
        <v>0</v>
      </c>
      <c r="CS40">
        <v>0</v>
      </c>
      <c r="CT40">
        <v>-0.46146999999999999</v>
      </c>
      <c r="CU40">
        <v>0</v>
      </c>
      <c r="CV40">
        <v>0</v>
      </c>
      <c r="CW40">
        <v>0</v>
      </c>
      <c r="CX40">
        <v>-0.34726499999999999</v>
      </c>
      <c r="CY40">
        <v>0</v>
      </c>
      <c r="CZ40">
        <v>0</v>
      </c>
      <c r="DA40">
        <v>0</v>
      </c>
      <c r="DB40">
        <v>-0.22891800000000001</v>
      </c>
      <c r="DC40">
        <v>0</v>
      </c>
      <c r="DD40">
        <v>0</v>
      </c>
      <c r="DE40">
        <v>0</v>
      </c>
      <c r="DF40">
        <v>-0.506243</v>
      </c>
      <c r="DG40">
        <v>0</v>
      </c>
      <c r="DH40">
        <v>0</v>
      </c>
      <c r="DI40">
        <v>0</v>
      </c>
      <c r="DJ40">
        <v>-0.14999000000000001</v>
      </c>
      <c r="DK40">
        <v>0</v>
      </c>
      <c r="DL40">
        <v>0</v>
      </c>
      <c r="DM40">
        <v>0</v>
      </c>
      <c r="DN40">
        <v>-0.50422699999999998</v>
      </c>
      <c r="DO40">
        <v>0</v>
      </c>
      <c r="DP40">
        <v>0</v>
      </c>
      <c r="DQ40">
        <v>0</v>
      </c>
      <c r="DR40">
        <v>-0.36575200000000002</v>
      </c>
      <c r="DS40">
        <v>0</v>
      </c>
      <c r="DT40">
        <v>0</v>
      </c>
      <c r="DU40">
        <v>0</v>
      </c>
      <c r="DV40">
        <v>-0.40023599999999998</v>
      </c>
      <c r="DW40">
        <v>0</v>
      </c>
      <c r="DX40">
        <v>0</v>
      </c>
      <c r="DY40">
        <v>0</v>
      </c>
      <c r="DZ40">
        <v>-0.40343299999999999</v>
      </c>
      <c r="EA40">
        <v>0</v>
      </c>
      <c r="EB40">
        <v>0</v>
      </c>
      <c r="EC40">
        <v>0</v>
      </c>
      <c r="ED40">
        <v>-0.47007199999999999</v>
      </c>
      <c r="EE40">
        <v>0</v>
      </c>
      <c r="EF40">
        <v>0</v>
      </c>
      <c r="EG40">
        <v>0</v>
      </c>
      <c r="EH40">
        <v>-0.44484899999999999</v>
      </c>
      <c r="EI40">
        <v>0</v>
      </c>
      <c r="EJ40">
        <v>0</v>
      </c>
      <c r="EK40">
        <v>0</v>
      </c>
      <c r="EL40">
        <v>-0.40226600000000001</v>
      </c>
      <c r="EM40">
        <v>0</v>
      </c>
      <c r="EN40">
        <v>0</v>
      </c>
      <c r="EO40">
        <v>0</v>
      </c>
    </row>
    <row r="41" spans="1:145">
      <c r="A41">
        <v>1919</v>
      </c>
      <c r="B41">
        <v>-0.42392099999999999</v>
      </c>
      <c r="C41">
        <v>0</v>
      </c>
      <c r="D41">
        <v>0</v>
      </c>
      <c r="E41">
        <v>0</v>
      </c>
      <c r="F41">
        <v>-0.69662400000000002</v>
      </c>
      <c r="G41">
        <v>0</v>
      </c>
      <c r="H41">
        <v>0</v>
      </c>
      <c r="I41">
        <v>0</v>
      </c>
      <c r="J41">
        <v>-0.74146900000000004</v>
      </c>
      <c r="K41">
        <v>0</v>
      </c>
      <c r="L41">
        <v>0</v>
      </c>
      <c r="M41">
        <v>0</v>
      </c>
      <c r="N41">
        <v>-0.65226099999999998</v>
      </c>
      <c r="O41">
        <v>0</v>
      </c>
      <c r="P41">
        <v>0</v>
      </c>
      <c r="Q41">
        <v>0</v>
      </c>
      <c r="R41">
        <v>-0.73375000000000001</v>
      </c>
      <c r="S41">
        <v>0</v>
      </c>
      <c r="T41">
        <v>0</v>
      </c>
      <c r="U41">
        <v>0</v>
      </c>
      <c r="V41">
        <v>-0.65246800000000005</v>
      </c>
      <c r="W41">
        <v>0</v>
      </c>
      <c r="X41">
        <v>0</v>
      </c>
      <c r="Y41">
        <v>0</v>
      </c>
      <c r="Z41">
        <v>-1.27538</v>
      </c>
      <c r="AA41">
        <v>29.616704886600001</v>
      </c>
      <c r="AB41">
        <v>0.60684369906000002</v>
      </c>
      <c r="AC41">
        <v>100</v>
      </c>
      <c r="AD41">
        <v>-0.23744799999999999</v>
      </c>
      <c r="AE41">
        <v>0</v>
      </c>
      <c r="AF41">
        <v>0</v>
      </c>
      <c r="AG41">
        <v>0</v>
      </c>
      <c r="AH41">
        <v>-0.60602400000000001</v>
      </c>
      <c r="AI41">
        <v>0</v>
      </c>
      <c r="AJ41">
        <v>0</v>
      </c>
      <c r="AK41">
        <v>0</v>
      </c>
      <c r="AL41">
        <v>-0.57911199999999996</v>
      </c>
      <c r="AM41">
        <v>0</v>
      </c>
      <c r="AN41">
        <v>0</v>
      </c>
      <c r="AO41">
        <v>0</v>
      </c>
      <c r="AP41">
        <v>-0.33951799999999999</v>
      </c>
      <c r="AQ41">
        <v>0</v>
      </c>
      <c r="AR41">
        <v>0</v>
      </c>
      <c r="AS41">
        <v>0</v>
      </c>
      <c r="AT41">
        <v>-0.667327</v>
      </c>
      <c r="AU41">
        <v>0</v>
      </c>
      <c r="AV41">
        <v>0</v>
      </c>
      <c r="AW41">
        <v>0</v>
      </c>
      <c r="AX41">
        <v>-0.44189000000000001</v>
      </c>
      <c r="AY41">
        <v>0</v>
      </c>
      <c r="AZ41">
        <v>0</v>
      </c>
      <c r="BA41">
        <v>0</v>
      </c>
      <c r="BB41">
        <v>-0.49853799999999998</v>
      </c>
      <c r="BC41">
        <v>0</v>
      </c>
      <c r="BD41">
        <v>0</v>
      </c>
      <c r="BE41">
        <v>0</v>
      </c>
      <c r="BF41">
        <v>-0.51813100000000001</v>
      </c>
      <c r="BG41">
        <v>0</v>
      </c>
      <c r="BH41">
        <v>0</v>
      </c>
      <c r="BI41">
        <v>0</v>
      </c>
      <c r="BJ41">
        <v>-0.50809499999999996</v>
      </c>
      <c r="BK41">
        <v>0</v>
      </c>
      <c r="BL41">
        <v>0</v>
      </c>
      <c r="BM41">
        <v>0</v>
      </c>
      <c r="BN41">
        <v>-0.489651</v>
      </c>
      <c r="BO41">
        <v>0</v>
      </c>
      <c r="BP41">
        <v>0</v>
      </c>
      <c r="BQ41">
        <v>0</v>
      </c>
      <c r="BR41">
        <v>-0.55619300000000005</v>
      </c>
      <c r="BS41">
        <v>0</v>
      </c>
      <c r="BT41">
        <v>0</v>
      </c>
      <c r="BU41">
        <v>0</v>
      </c>
      <c r="BV41">
        <v>-1.009617</v>
      </c>
      <c r="BW41">
        <v>28.218195804400001</v>
      </c>
      <c r="BX41">
        <v>0.42706835987500003</v>
      </c>
      <c r="BY41">
        <v>100</v>
      </c>
      <c r="BZ41">
        <v>-0.51894799999999996</v>
      </c>
      <c r="CA41">
        <v>0</v>
      </c>
      <c r="CB41">
        <v>0</v>
      </c>
      <c r="CC41">
        <v>0</v>
      </c>
      <c r="CD41">
        <v>-0.49514799999999998</v>
      </c>
      <c r="CE41">
        <v>0</v>
      </c>
      <c r="CF41">
        <v>0</v>
      </c>
      <c r="CG41">
        <v>0</v>
      </c>
      <c r="CH41">
        <v>-0.54448200000000002</v>
      </c>
      <c r="CI41">
        <v>0</v>
      </c>
      <c r="CJ41">
        <v>0</v>
      </c>
      <c r="CK41">
        <v>0</v>
      </c>
      <c r="CL41">
        <v>-0.52921700000000005</v>
      </c>
      <c r="CM41">
        <v>0</v>
      </c>
      <c r="CN41">
        <v>0</v>
      </c>
      <c r="CO41">
        <v>0</v>
      </c>
      <c r="CP41">
        <v>-0.515795</v>
      </c>
      <c r="CQ41">
        <v>0</v>
      </c>
      <c r="CR41">
        <v>0</v>
      </c>
      <c r="CS41">
        <v>0</v>
      </c>
      <c r="CT41">
        <v>-0.44823099999999999</v>
      </c>
      <c r="CU41">
        <v>0</v>
      </c>
      <c r="CV41">
        <v>0</v>
      </c>
      <c r="CW41">
        <v>0</v>
      </c>
      <c r="CX41">
        <v>-0.38562099999999999</v>
      </c>
      <c r="CY41">
        <v>0</v>
      </c>
      <c r="CZ41">
        <v>0</v>
      </c>
      <c r="DA41">
        <v>0</v>
      </c>
      <c r="DB41">
        <v>-0.33572299999999999</v>
      </c>
      <c r="DC41">
        <v>0</v>
      </c>
      <c r="DD41">
        <v>0</v>
      </c>
      <c r="DE41">
        <v>0</v>
      </c>
      <c r="DF41">
        <v>-0.47071499999999999</v>
      </c>
      <c r="DG41">
        <v>0</v>
      </c>
      <c r="DH41">
        <v>0</v>
      </c>
      <c r="DI41">
        <v>0</v>
      </c>
      <c r="DJ41">
        <v>-0.28027999999999997</v>
      </c>
      <c r="DK41">
        <v>0</v>
      </c>
      <c r="DL41">
        <v>0</v>
      </c>
      <c r="DM41">
        <v>0</v>
      </c>
      <c r="DN41">
        <v>-0.52321899999999999</v>
      </c>
      <c r="DO41">
        <v>0</v>
      </c>
      <c r="DP41">
        <v>0</v>
      </c>
      <c r="DQ41">
        <v>0</v>
      </c>
      <c r="DR41">
        <v>-0.45485500000000001</v>
      </c>
      <c r="DS41">
        <v>0</v>
      </c>
      <c r="DT41">
        <v>0</v>
      </c>
      <c r="DU41">
        <v>0</v>
      </c>
      <c r="DV41">
        <v>-0.55197700000000005</v>
      </c>
      <c r="DW41">
        <v>0</v>
      </c>
      <c r="DX41">
        <v>0</v>
      </c>
      <c r="DY41">
        <v>0</v>
      </c>
      <c r="DZ41">
        <v>-0.450851</v>
      </c>
      <c r="EA41">
        <v>0</v>
      </c>
      <c r="EB41">
        <v>0</v>
      </c>
      <c r="EC41">
        <v>0</v>
      </c>
      <c r="ED41">
        <v>-0.53344599999999998</v>
      </c>
      <c r="EE41">
        <v>0</v>
      </c>
      <c r="EF41">
        <v>0</v>
      </c>
      <c r="EG41">
        <v>0</v>
      </c>
      <c r="EH41">
        <v>-0.57062900000000005</v>
      </c>
      <c r="EI41">
        <v>0</v>
      </c>
      <c r="EJ41">
        <v>0</v>
      </c>
      <c r="EK41">
        <v>0</v>
      </c>
      <c r="EL41">
        <v>-0.45022000000000001</v>
      </c>
      <c r="EM41">
        <v>0</v>
      </c>
      <c r="EN41">
        <v>0</v>
      </c>
      <c r="EO41">
        <v>0</v>
      </c>
    </row>
    <row r="42" spans="1:145">
      <c r="A42">
        <v>1920</v>
      </c>
      <c r="B42">
        <v>-0.648262</v>
      </c>
      <c r="C42">
        <v>0</v>
      </c>
      <c r="D42">
        <v>0</v>
      </c>
      <c r="E42">
        <v>0</v>
      </c>
      <c r="F42">
        <v>-0.61158299999999999</v>
      </c>
      <c r="G42">
        <v>48.298395424399999</v>
      </c>
      <c r="H42">
        <v>0.33538528631999998</v>
      </c>
      <c r="I42">
        <v>100</v>
      </c>
      <c r="J42">
        <v>-0.61374099999999998</v>
      </c>
      <c r="K42">
        <v>47.962202445300001</v>
      </c>
      <c r="L42">
        <v>0.40360925118300001</v>
      </c>
      <c r="M42">
        <v>100</v>
      </c>
      <c r="N42">
        <v>-0.71771600000000002</v>
      </c>
      <c r="O42">
        <v>0</v>
      </c>
      <c r="P42">
        <v>0</v>
      </c>
      <c r="Q42">
        <v>0</v>
      </c>
      <c r="R42">
        <v>-0.64171299999999998</v>
      </c>
      <c r="S42">
        <v>22.340824755700002</v>
      </c>
      <c r="T42">
        <v>0.30769668820099999</v>
      </c>
      <c r="U42">
        <v>95</v>
      </c>
      <c r="V42">
        <v>-0.85057199999999999</v>
      </c>
      <c r="W42">
        <v>0</v>
      </c>
      <c r="X42">
        <v>0</v>
      </c>
      <c r="Y42">
        <v>0</v>
      </c>
      <c r="Z42">
        <v>-0.38064999999999999</v>
      </c>
      <c r="AA42">
        <v>0</v>
      </c>
      <c r="AB42">
        <v>0</v>
      </c>
      <c r="AC42">
        <v>0</v>
      </c>
      <c r="AD42">
        <v>-0.41913600000000001</v>
      </c>
      <c r="AE42">
        <v>0</v>
      </c>
      <c r="AF42">
        <v>0</v>
      </c>
      <c r="AG42">
        <v>0</v>
      </c>
      <c r="AH42">
        <v>-0.67742199999999997</v>
      </c>
      <c r="AI42">
        <v>13.731484178700001</v>
      </c>
      <c r="AJ42">
        <v>0.15987570998699999</v>
      </c>
      <c r="AK42">
        <v>100</v>
      </c>
      <c r="AL42">
        <v>-0.77310299999999998</v>
      </c>
      <c r="AM42">
        <v>0</v>
      </c>
      <c r="AN42">
        <v>0</v>
      </c>
      <c r="AO42">
        <v>0</v>
      </c>
      <c r="AP42">
        <v>-0.71796199999999999</v>
      </c>
      <c r="AQ42">
        <v>0</v>
      </c>
      <c r="AR42">
        <v>0</v>
      </c>
      <c r="AS42">
        <v>0</v>
      </c>
      <c r="AT42">
        <v>-0.65161599999999997</v>
      </c>
      <c r="AU42">
        <v>0</v>
      </c>
      <c r="AV42">
        <v>0</v>
      </c>
      <c r="AW42">
        <v>0</v>
      </c>
      <c r="AX42">
        <v>-0.55042000000000002</v>
      </c>
      <c r="AY42">
        <v>0</v>
      </c>
      <c r="AZ42">
        <v>0</v>
      </c>
      <c r="BA42">
        <v>0</v>
      </c>
      <c r="BB42">
        <v>-0.45869700000000002</v>
      </c>
      <c r="BC42">
        <v>0</v>
      </c>
      <c r="BD42">
        <v>0</v>
      </c>
      <c r="BE42">
        <v>0</v>
      </c>
      <c r="BF42">
        <v>-0.412047</v>
      </c>
      <c r="BG42">
        <v>0</v>
      </c>
      <c r="BH42">
        <v>0</v>
      </c>
      <c r="BI42">
        <v>0</v>
      </c>
      <c r="BJ42">
        <v>-0.55437099999999995</v>
      </c>
      <c r="BK42">
        <v>0</v>
      </c>
      <c r="BL42">
        <v>0</v>
      </c>
      <c r="BM42">
        <v>0</v>
      </c>
      <c r="BN42">
        <v>-0.370948</v>
      </c>
      <c r="BO42">
        <v>56.972947979499999</v>
      </c>
      <c r="BP42">
        <v>0.330105476658</v>
      </c>
      <c r="BQ42">
        <v>100</v>
      </c>
      <c r="BR42">
        <v>-0.54532099999999994</v>
      </c>
      <c r="BS42">
        <v>0</v>
      </c>
      <c r="BT42">
        <v>0</v>
      </c>
      <c r="BU42">
        <v>0</v>
      </c>
      <c r="BV42">
        <v>-0.30325800000000003</v>
      </c>
      <c r="BW42">
        <v>0</v>
      </c>
      <c r="BX42">
        <v>0</v>
      </c>
      <c r="BY42">
        <v>0</v>
      </c>
      <c r="BZ42">
        <v>-0.56582500000000002</v>
      </c>
      <c r="CA42">
        <v>0</v>
      </c>
      <c r="CB42">
        <v>0</v>
      </c>
      <c r="CC42">
        <v>0</v>
      </c>
      <c r="CD42">
        <v>-0.50547600000000004</v>
      </c>
      <c r="CE42">
        <v>0</v>
      </c>
      <c r="CF42">
        <v>0</v>
      </c>
      <c r="CG42">
        <v>0</v>
      </c>
      <c r="CH42">
        <v>-0.55218100000000003</v>
      </c>
      <c r="CI42">
        <v>0</v>
      </c>
      <c r="CJ42">
        <v>0</v>
      </c>
      <c r="CK42">
        <v>0</v>
      </c>
      <c r="CL42">
        <v>-0.55008699999999999</v>
      </c>
      <c r="CM42">
        <v>0</v>
      </c>
      <c r="CN42">
        <v>0</v>
      </c>
      <c r="CO42">
        <v>0</v>
      </c>
      <c r="CP42">
        <v>-0.49747999999999998</v>
      </c>
      <c r="CQ42">
        <v>0</v>
      </c>
      <c r="CR42">
        <v>0</v>
      </c>
      <c r="CS42">
        <v>0</v>
      </c>
      <c r="CT42">
        <v>-0.51761400000000002</v>
      </c>
      <c r="CU42">
        <v>0</v>
      </c>
      <c r="CV42">
        <v>0</v>
      </c>
      <c r="CW42">
        <v>0</v>
      </c>
      <c r="CX42">
        <v>-0.37027399999999999</v>
      </c>
      <c r="CY42">
        <v>0</v>
      </c>
      <c r="CZ42">
        <v>0</v>
      </c>
      <c r="DA42">
        <v>0</v>
      </c>
      <c r="DB42">
        <v>-0.248755</v>
      </c>
      <c r="DC42">
        <v>0</v>
      </c>
      <c r="DD42">
        <v>0</v>
      </c>
      <c r="DE42">
        <v>0</v>
      </c>
      <c r="DF42">
        <v>-0.51368000000000003</v>
      </c>
      <c r="DG42">
        <v>0</v>
      </c>
      <c r="DH42">
        <v>0</v>
      </c>
      <c r="DI42">
        <v>0</v>
      </c>
      <c r="DJ42">
        <v>-0.13881499999999999</v>
      </c>
      <c r="DK42">
        <v>0</v>
      </c>
      <c r="DL42">
        <v>0</v>
      </c>
      <c r="DM42">
        <v>0</v>
      </c>
      <c r="DN42">
        <v>-0.45900600000000003</v>
      </c>
      <c r="DO42">
        <v>0</v>
      </c>
      <c r="DP42">
        <v>0</v>
      </c>
      <c r="DQ42">
        <v>0</v>
      </c>
      <c r="DR42">
        <v>-0.20699200000000001</v>
      </c>
      <c r="DS42">
        <v>0</v>
      </c>
      <c r="DT42">
        <v>0</v>
      </c>
      <c r="DU42">
        <v>0</v>
      </c>
      <c r="DV42">
        <v>-0.58135099999999995</v>
      </c>
      <c r="DW42">
        <v>0</v>
      </c>
      <c r="DX42">
        <v>0</v>
      </c>
      <c r="DY42">
        <v>0</v>
      </c>
      <c r="DZ42">
        <v>-0.44146299999999999</v>
      </c>
      <c r="EA42">
        <v>0</v>
      </c>
      <c r="EB42">
        <v>0</v>
      </c>
      <c r="EC42">
        <v>0</v>
      </c>
      <c r="ED42">
        <v>-0.50621400000000005</v>
      </c>
      <c r="EE42">
        <v>0</v>
      </c>
      <c r="EF42">
        <v>0</v>
      </c>
      <c r="EG42">
        <v>0</v>
      </c>
      <c r="EH42">
        <v>-0.520536</v>
      </c>
      <c r="EI42">
        <v>0</v>
      </c>
      <c r="EJ42">
        <v>0</v>
      </c>
      <c r="EK42">
        <v>0</v>
      </c>
      <c r="EL42">
        <v>-0.43655500000000003</v>
      </c>
      <c r="EM42">
        <v>0</v>
      </c>
      <c r="EN42">
        <v>0</v>
      </c>
      <c r="EO42">
        <v>0</v>
      </c>
    </row>
    <row r="43" spans="1:145">
      <c r="A43">
        <v>1921</v>
      </c>
      <c r="B43">
        <v>-0.55812799999999996</v>
      </c>
      <c r="C43">
        <v>0</v>
      </c>
      <c r="D43">
        <v>0</v>
      </c>
      <c r="E43">
        <v>0</v>
      </c>
      <c r="F43">
        <v>-0.29486499999999999</v>
      </c>
      <c r="G43">
        <v>0</v>
      </c>
      <c r="H43">
        <v>0</v>
      </c>
      <c r="I43">
        <v>0</v>
      </c>
      <c r="J43">
        <v>-0.21759999999999999</v>
      </c>
      <c r="K43">
        <v>0</v>
      </c>
      <c r="L43">
        <v>0</v>
      </c>
      <c r="M43">
        <v>0</v>
      </c>
      <c r="N43">
        <v>-0.74095599999999995</v>
      </c>
      <c r="O43">
        <v>0</v>
      </c>
      <c r="P43">
        <v>0</v>
      </c>
      <c r="Q43">
        <v>0</v>
      </c>
      <c r="R43">
        <v>-0.15171399999999999</v>
      </c>
      <c r="S43">
        <v>0</v>
      </c>
      <c r="T43">
        <v>0</v>
      </c>
      <c r="U43">
        <v>0</v>
      </c>
      <c r="V43">
        <v>-0.81998000000000004</v>
      </c>
      <c r="W43">
        <v>0</v>
      </c>
      <c r="X43">
        <v>0</v>
      </c>
      <c r="Y43">
        <v>0</v>
      </c>
      <c r="Z43">
        <v>-0.13814499999999999</v>
      </c>
      <c r="AA43">
        <v>0</v>
      </c>
      <c r="AB43">
        <v>0</v>
      </c>
      <c r="AC43">
        <v>0</v>
      </c>
      <c r="AD43">
        <v>-0.38941700000000001</v>
      </c>
      <c r="AE43">
        <v>0</v>
      </c>
      <c r="AF43">
        <v>0</v>
      </c>
      <c r="AG43">
        <v>0</v>
      </c>
      <c r="AH43">
        <v>-0.44508799999999998</v>
      </c>
      <c r="AI43">
        <v>0</v>
      </c>
      <c r="AJ43">
        <v>0</v>
      </c>
      <c r="AK43">
        <v>0</v>
      </c>
      <c r="AL43">
        <v>-0.74771600000000005</v>
      </c>
      <c r="AM43">
        <v>0</v>
      </c>
      <c r="AN43">
        <v>0</v>
      </c>
      <c r="AO43">
        <v>0</v>
      </c>
      <c r="AP43">
        <v>-0.61335399999999995</v>
      </c>
      <c r="AQ43">
        <v>0</v>
      </c>
      <c r="AR43">
        <v>0</v>
      </c>
      <c r="AS43">
        <v>0</v>
      </c>
      <c r="AT43">
        <v>-0.41836400000000001</v>
      </c>
      <c r="AU43">
        <v>0</v>
      </c>
      <c r="AV43">
        <v>0</v>
      </c>
      <c r="AW43">
        <v>0</v>
      </c>
      <c r="AX43">
        <v>-0.47342200000000001</v>
      </c>
      <c r="AY43">
        <v>0</v>
      </c>
      <c r="AZ43">
        <v>0</v>
      </c>
      <c r="BA43">
        <v>0</v>
      </c>
      <c r="BB43">
        <v>-0.29551100000000002</v>
      </c>
      <c r="BC43">
        <v>0</v>
      </c>
      <c r="BD43">
        <v>0</v>
      </c>
      <c r="BE43">
        <v>0</v>
      </c>
      <c r="BF43">
        <v>-0.18193999999999999</v>
      </c>
      <c r="BG43">
        <v>0</v>
      </c>
      <c r="BH43">
        <v>0</v>
      </c>
      <c r="BI43">
        <v>0</v>
      </c>
      <c r="BJ43">
        <v>-0.54940500000000003</v>
      </c>
      <c r="BK43">
        <v>0</v>
      </c>
      <c r="BL43">
        <v>0</v>
      </c>
      <c r="BM43">
        <v>0</v>
      </c>
      <c r="BN43">
        <v>-9.5592999999999997E-2</v>
      </c>
      <c r="BO43">
        <v>0</v>
      </c>
      <c r="BP43">
        <v>0</v>
      </c>
      <c r="BQ43">
        <v>0</v>
      </c>
      <c r="BR43">
        <v>-0.58374400000000004</v>
      </c>
      <c r="BS43">
        <v>0</v>
      </c>
      <c r="BT43">
        <v>0</v>
      </c>
      <c r="BU43">
        <v>0</v>
      </c>
      <c r="BV43">
        <v>-0.14954600000000001</v>
      </c>
      <c r="BW43">
        <v>0</v>
      </c>
      <c r="BX43">
        <v>0</v>
      </c>
      <c r="BY43">
        <v>0</v>
      </c>
      <c r="BZ43">
        <v>-0.60336400000000001</v>
      </c>
      <c r="CA43">
        <v>0</v>
      </c>
      <c r="CB43">
        <v>0</v>
      </c>
      <c r="CC43">
        <v>0</v>
      </c>
      <c r="CD43">
        <v>-0.43983100000000003</v>
      </c>
      <c r="CE43">
        <v>0</v>
      </c>
      <c r="CF43">
        <v>0</v>
      </c>
      <c r="CG43">
        <v>0</v>
      </c>
      <c r="CH43">
        <v>-0.59027600000000002</v>
      </c>
      <c r="CI43">
        <v>0</v>
      </c>
      <c r="CJ43">
        <v>0</v>
      </c>
      <c r="CK43">
        <v>0</v>
      </c>
      <c r="CL43">
        <v>-0.58846799999999999</v>
      </c>
      <c r="CM43">
        <v>0</v>
      </c>
      <c r="CN43">
        <v>0</v>
      </c>
      <c r="CO43">
        <v>0</v>
      </c>
      <c r="CP43">
        <v>-0.42826999999999998</v>
      </c>
      <c r="CQ43">
        <v>0</v>
      </c>
      <c r="CR43">
        <v>0</v>
      </c>
      <c r="CS43">
        <v>0</v>
      </c>
      <c r="CT43">
        <v>-0.44458399999999998</v>
      </c>
      <c r="CU43">
        <v>0</v>
      </c>
      <c r="CV43">
        <v>0</v>
      </c>
      <c r="CW43">
        <v>0</v>
      </c>
      <c r="CX43">
        <v>-0.29527399999999998</v>
      </c>
      <c r="CY43">
        <v>0</v>
      </c>
      <c r="CZ43">
        <v>0</v>
      </c>
      <c r="DA43">
        <v>0</v>
      </c>
      <c r="DB43">
        <v>-0.15252499999999999</v>
      </c>
      <c r="DC43">
        <v>0</v>
      </c>
      <c r="DD43">
        <v>0</v>
      </c>
      <c r="DE43">
        <v>0</v>
      </c>
      <c r="DF43">
        <v>-0.498423</v>
      </c>
      <c r="DG43">
        <v>0</v>
      </c>
      <c r="DH43">
        <v>0</v>
      </c>
      <c r="DI43">
        <v>0</v>
      </c>
      <c r="DJ43">
        <v>-4.6322000000000002E-2</v>
      </c>
      <c r="DK43">
        <v>0</v>
      </c>
      <c r="DL43">
        <v>0</v>
      </c>
      <c r="DM43">
        <v>0</v>
      </c>
      <c r="DN43">
        <v>-0.516185</v>
      </c>
      <c r="DO43">
        <v>0</v>
      </c>
      <c r="DP43">
        <v>0</v>
      </c>
      <c r="DQ43">
        <v>0</v>
      </c>
      <c r="DR43">
        <v>-0.15088499999999999</v>
      </c>
      <c r="DS43">
        <v>0</v>
      </c>
      <c r="DT43">
        <v>0</v>
      </c>
      <c r="DU43">
        <v>0</v>
      </c>
      <c r="DV43">
        <v>-0.62094199999999999</v>
      </c>
      <c r="DW43">
        <v>0</v>
      </c>
      <c r="DX43">
        <v>0</v>
      </c>
      <c r="DY43">
        <v>0</v>
      </c>
      <c r="DZ43">
        <v>-0.43702600000000003</v>
      </c>
      <c r="EA43">
        <v>0</v>
      </c>
      <c r="EB43">
        <v>0</v>
      </c>
      <c r="EC43">
        <v>0</v>
      </c>
      <c r="ED43">
        <v>-0.55856600000000001</v>
      </c>
      <c r="EE43">
        <v>0</v>
      </c>
      <c r="EF43">
        <v>0</v>
      </c>
      <c r="EG43">
        <v>0</v>
      </c>
      <c r="EH43">
        <v>-0.58460599999999996</v>
      </c>
      <c r="EI43">
        <v>0</v>
      </c>
      <c r="EJ43">
        <v>0</v>
      </c>
      <c r="EK43">
        <v>0</v>
      </c>
      <c r="EL43">
        <v>-0.43137700000000001</v>
      </c>
      <c r="EM43">
        <v>0</v>
      </c>
      <c r="EN43">
        <v>0</v>
      </c>
      <c r="EO43">
        <v>0</v>
      </c>
    </row>
    <row r="44" spans="1:145">
      <c r="A44">
        <v>1922</v>
      </c>
      <c r="B44">
        <v>-0.56740400000000002</v>
      </c>
      <c r="C44">
        <v>0</v>
      </c>
      <c r="D44">
        <v>0</v>
      </c>
      <c r="E44">
        <v>0</v>
      </c>
      <c r="F44">
        <v>-0.55059599999999997</v>
      </c>
      <c r="G44">
        <v>0</v>
      </c>
      <c r="H44">
        <v>0</v>
      </c>
      <c r="I44">
        <v>0</v>
      </c>
      <c r="J44">
        <v>-0.518405</v>
      </c>
      <c r="K44">
        <v>0</v>
      </c>
      <c r="L44">
        <v>0</v>
      </c>
      <c r="M44">
        <v>0</v>
      </c>
      <c r="N44">
        <v>-0.72378900000000002</v>
      </c>
      <c r="O44">
        <v>0</v>
      </c>
      <c r="P44">
        <v>0</v>
      </c>
      <c r="Q44">
        <v>0</v>
      </c>
      <c r="R44">
        <v>-0.53217400000000004</v>
      </c>
      <c r="S44">
        <v>0</v>
      </c>
      <c r="T44">
        <v>0</v>
      </c>
      <c r="U44">
        <v>0</v>
      </c>
      <c r="V44">
        <v>-0.72446200000000005</v>
      </c>
      <c r="W44">
        <v>0</v>
      </c>
      <c r="X44">
        <v>0</v>
      </c>
      <c r="Y44">
        <v>0</v>
      </c>
      <c r="Z44">
        <v>-0.59940000000000004</v>
      </c>
      <c r="AA44">
        <v>0</v>
      </c>
      <c r="AB44">
        <v>0</v>
      </c>
      <c r="AC44">
        <v>0</v>
      </c>
      <c r="AD44">
        <v>-0.500892</v>
      </c>
      <c r="AE44">
        <v>0</v>
      </c>
      <c r="AF44">
        <v>0</v>
      </c>
      <c r="AG44">
        <v>0</v>
      </c>
      <c r="AH44">
        <v>-0.59109299999999998</v>
      </c>
      <c r="AI44">
        <v>0</v>
      </c>
      <c r="AJ44">
        <v>0</v>
      </c>
      <c r="AK44">
        <v>0</v>
      </c>
      <c r="AL44">
        <v>-0.689751</v>
      </c>
      <c r="AM44">
        <v>0</v>
      </c>
      <c r="AN44">
        <v>0</v>
      </c>
      <c r="AO44">
        <v>0</v>
      </c>
      <c r="AP44">
        <v>-0.59322399999999997</v>
      </c>
      <c r="AQ44">
        <v>0</v>
      </c>
      <c r="AR44">
        <v>0</v>
      </c>
      <c r="AS44">
        <v>0</v>
      </c>
      <c r="AT44">
        <v>-0.59019999999999995</v>
      </c>
      <c r="AU44">
        <v>0</v>
      </c>
      <c r="AV44">
        <v>0</v>
      </c>
      <c r="AW44">
        <v>0</v>
      </c>
      <c r="AX44">
        <v>-0.49703000000000003</v>
      </c>
      <c r="AY44">
        <v>0</v>
      </c>
      <c r="AZ44">
        <v>0</v>
      </c>
      <c r="BA44">
        <v>0</v>
      </c>
      <c r="BB44">
        <v>-0.43174000000000001</v>
      </c>
      <c r="BC44">
        <v>0</v>
      </c>
      <c r="BD44">
        <v>0</v>
      </c>
      <c r="BE44">
        <v>0</v>
      </c>
      <c r="BF44">
        <v>-0.37078499999999998</v>
      </c>
      <c r="BG44">
        <v>0</v>
      </c>
      <c r="BH44">
        <v>0</v>
      </c>
      <c r="BI44">
        <v>0</v>
      </c>
      <c r="BJ44">
        <v>-0.59045800000000004</v>
      </c>
      <c r="BK44">
        <v>0</v>
      </c>
      <c r="BL44">
        <v>0</v>
      </c>
      <c r="BM44">
        <v>0</v>
      </c>
      <c r="BN44">
        <v>-0.34499999999999997</v>
      </c>
      <c r="BO44">
        <v>0</v>
      </c>
      <c r="BP44">
        <v>0</v>
      </c>
      <c r="BQ44">
        <v>0</v>
      </c>
      <c r="BR44">
        <v>-0.60175599999999996</v>
      </c>
      <c r="BS44">
        <v>0</v>
      </c>
      <c r="BT44">
        <v>0</v>
      </c>
      <c r="BU44">
        <v>0</v>
      </c>
      <c r="BV44">
        <v>-0.486956</v>
      </c>
      <c r="BW44">
        <v>0</v>
      </c>
      <c r="BX44">
        <v>0</v>
      </c>
      <c r="BY44">
        <v>0</v>
      </c>
      <c r="BZ44">
        <v>-0.63503600000000004</v>
      </c>
      <c r="CA44">
        <v>0</v>
      </c>
      <c r="CB44">
        <v>0</v>
      </c>
      <c r="CC44">
        <v>0</v>
      </c>
      <c r="CD44">
        <v>-0.51962900000000001</v>
      </c>
      <c r="CE44">
        <v>0</v>
      </c>
      <c r="CF44">
        <v>0</v>
      </c>
      <c r="CG44">
        <v>0</v>
      </c>
      <c r="CH44">
        <v>-0.61050499999999996</v>
      </c>
      <c r="CI44">
        <v>0</v>
      </c>
      <c r="CJ44">
        <v>0</v>
      </c>
      <c r="CK44">
        <v>0</v>
      </c>
      <c r="CL44">
        <v>-0.59360800000000002</v>
      </c>
      <c r="CM44">
        <v>0</v>
      </c>
      <c r="CN44">
        <v>0</v>
      </c>
      <c r="CO44">
        <v>0</v>
      </c>
      <c r="CP44">
        <v>-0.51577200000000001</v>
      </c>
      <c r="CQ44">
        <v>0</v>
      </c>
      <c r="CR44">
        <v>0</v>
      </c>
      <c r="CS44">
        <v>0</v>
      </c>
      <c r="CT44">
        <v>-0.47234900000000002</v>
      </c>
      <c r="CU44">
        <v>0</v>
      </c>
      <c r="CV44">
        <v>0</v>
      </c>
      <c r="CW44">
        <v>0</v>
      </c>
      <c r="CX44">
        <v>-0.36245699999999997</v>
      </c>
      <c r="CY44">
        <v>0</v>
      </c>
      <c r="CZ44">
        <v>0</v>
      </c>
      <c r="DA44">
        <v>0</v>
      </c>
      <c r="DB44">
        <v>-0.24933</v>
      </c>
      <c r="DC44">
        <v>0</v>
      </c>
      <c r="DD44">
        <v>0</v>
      </c>
      <c r="DE44">
        <v>0</v>
      </c>
      <c r="DF44">
        <v>-0.55321100000000001</v>
      </c>
      <c r="DG44">
        <v>0</v>
      </c>
      <c r="DH44">
        <v>0</v>
      </c>
      <c r="DI44">
        <v>0</v>
      </c>
      <c r="DJ44">
        <v>-0.18207400000000001</v>
      </c>
      <c r="DK44">
        <v>0</v>
      </c>
      <c r="DL44">
        <v>0</v>
      </c>
      <c r="DM44">
        <v>0</v>
      </c>
      <c r="DN44">
        <v>-0.56550500000000004</v>
      </c>
      <c r="DO44">
        <v>0</v>
      </c>
      <c r="DP44">
        <v>0</v>
      </c>
      <c r="DQ44">
        <v>0</v>
      </c>
      <c r="DR44">
        <v>-0.263125</v>
      </c>
      <c r="DS44">
        <v>0</v>
      </c>
      <c r="DT44">
        <v>0</v>
      </c>
      <c r="DU44">
        <v>0</v>
      </c>
      <c r="DV44">
        <v>-0.64429099999999995</v>
      </c>
      <c r="DW44">
        <v>0</v>
      </c>
      <c r="DX44">
        <v>0</v>
      </c>
      <c r="DY44">
        <v>0</v>
      </c>
      <c r="DZ44">
        <v>-0.49385000000000001</v>
      </c>
      <c r="EA44">
        <v>0</v>
      </c>
      <c r="EB44">
        <v>0</v>
      </c>
      <c r="EC44">
        <v>0</v>
      </c>
      <c r="ED44">
        <v>-0.59516999999999998</v>
      </c>
      <c r="EE44">
        <v>0</v>
      </c>
      <c r="EF44">
        <v>0</v>
      </c>
      <c r="EG44">
        <v>0</v>
      </c>
      <c r="EH44">
        <v>-0.593414</v>
      </c>
      <c r="EI44">
        <v>0</v>
      </c>
      <c r="EJ44">
        <v>0</v>
      </c>
      <c r="EK44">
        <v>0</v>
      </c>
      <c r="EL44">
        <v>-0.48773499999999997</v>
      </c>
      <c r="EM44">
        <v>0</v>
      </c>
      <c r="EN44">
        <v>0</v>
      </c>
      <c r="EO44">
        <v>0</v>
      </c>
    </row>
    <row r="45" spans="1:145">
      <c r="A45">
        <v>1923</v>
      </c>
      <c r="B45">
        <v>-0.59201400000000004</v>
      </c>
      <c r="C45">
        <v>0</v>
      </c>
      <c r="D45">
        <v>0</v>
      </c>
      <c r="E45">
        <v>0</v>
      </c>
      <c r="F45">
        <v>-0.51065199999999999</v>
      </c>
      <c r="G45">
        <v>0</v>
      </c>
      <c r="H45">
        <v>0</v>
      </c>
      <c r="I45">
        <v>0</v>
      </c>
      <c r="J45">
        <v>-0.46919699999999998</v>
      </c>
      <c r="K45">
        <v>0</v>
      </c>
      <c r="L45">
        <v>0</v>
      </c>
      <c r="M45">
        <v>0</v>
      </c>
      <c r="N45">
        <v>-0.72888699999999995</v>
      </c>
      <c r="O45">
        <v>0</v>
      </c>
      <c r="P45">
        <v>0</v>
      </c>
      <c r="Q45">
        <v>0</v>
      </c>
      <c r="R45">
        <v>-0.48759599999999997</v>
      </c>
      <c r="S45">
        <v>0</v>
      </c>
      <c r="T45">
        <v>0</v>
      </c>
      <c r="U45">
        <v>0</v>
      </c>
      <c r="V45">
        <v>-0.71988300000000005</v>
      </c>
      <c r="W45">
        <v>0</v>
      </c>
      <c r="X45">
        <v>0</v>
      </c>
      <c r="Y45">
        <v>0</v>
      </c>
      <c r="Z45">
        <v>-0.35841899999999999</v>
      </c>
      <c r="AA45">
        <v>0</v>
      </c>
      <c r="AB45">
        <v>0</v>
      </c>
      <c r="AC45">
        <v>0</v>
      </c>
      <c r="AD45">
        <v>-0.630328</v>
      </c>
      <c r="AE45">
        <v>0</v>
      </c>
      <c r="AF45">
        <v>0</v>
      </c>
      <c r="AG45">
        <v>0</v>
      </c>
      <c r="AH45">
        <v>-0.58512299999999995</v>
      </c>
      <c r="AI45">
        <v>0</v>
      </c>
      <c r="AJ45">
        <v>0</v>
      </c>
      <c r="AK45">
        <v>0</v>
      </c>
      <c r="AL45">
        <v>-0.70548699999999998</v>
      </c>
      <c r="AM45">
        <v>0</v>
      </c>
      <c r="AN45">
        <v>0</v>
      </c>
      <c r="AO45">
        <v>0</v>
      </c>
      <c r="AP45">
        <v>-0.60022900000000001</v>
      </c>
      <c r="AQ45">
        <v>0</v>
      </c>
      <c r="AR45">
        <v>0</v>
      </c>
      <c r="AS45">
        <v>0</v>
      </c>
      <c r="AT45">
        <v>-0.56509299999999996</v>
      </c>
      <c r="AU45">
        <v>0</v>
      </c>
      <c r="AV45">
        <v>0</v>
      </c>
      <c r="AW45">
        <v>0</v>
      </c>
      <c r="AX45">
        <v>-0.50537600000000005</v>
      </c>
      <c r="AY45">
        <v>0</v>
      </c>
      <c r="AZ45">
        <v>0</v>
      </c>
      <c r="BA45">
        <v>0</v>
      </c>
      <c r="BB45">
        <v>-0.402557</v>
      </c>
      <c r="BC45">
        <v>0</v>
      </c>
      <c r="BD45">
        <v>0</v>
      </c>
      <c r="BE45">
        <v>0</v>
      </c>
      <c r="BF45">
        <v>-0.33155800000000002</v>
      </c>
      <c r="BG45">
        <v>0</v>
      </c>
      <c r="BH45">
        <v>0</v>
      </c>
      <c r="BI45">
        <v>0</v>
      </c>
      <c r="BJ45">
        <v>-0.549682</v>
      </c>
      <c r="BK45">
        <v>0</v>
      </c>
      <c r="BL45">
        <v>0</v>
      </c>
      <c r="BM45">
        <v>0</v>
      </c>
      <c r="BN45">
        <v>-0.28950300000000001</v>
      </c>
      <c r="BO45">
        <v>0</v>
      </c>
      <c r="BP45">
        <v>0</v>
      </c>
      <c r="BQ45">
        <v>0</v>
      </c>
      <c r="BR45">
        <v>-0.55539799999999995</v>
      </c>
      <c r="BS45">
        <v>0</v>
      </c>
      <c r="BT45">
        <v>0</v>
      </c>
      <c r="BU45">
        <v>0</v>
      </c>
      <c r="BV45">
        <v>-0.31273899999999999</v>
      </c>
      <c r="BW45">
        <v>0</v>
      </c>
      <c r="BX45">
        <v>0</v>
      </c>
      <c r="BY45">
        <v>0</v>
      </c>
      <c r="BZ45">
        <v>-0.67132700000000001</v>
      </c>
      <c r="CA45">
        <v>0</v>
      </c>
      <c r="CB45">
        <v>0</v>
      </c>
      <c r="CC45">
        <v>0</v>
      </c>
      <c r="CD45">
        <v>-0.50277099999999997</v>
      </c>
      <c r="CE45">
        <v>0</v>
      </c>
      <c r="CF45">
        <v>0</v>
      </c>
      <c r="CG45">
        <v>0</v>
      </c>
      <c r="CH45">
        <v>-0.59906700000000002</v>
      </c>
      <c r="CI45">
        <v>0</v>
      </c>
      <c r="CJ45">
        <v>0</v>
      </c>
      <c r="CK45">
        <v>0</v>
      </c>
      <c r="CL45">
        <v>-0.62190400000000001</v>
      </c>
      <c r="CM45">
        <v>0</v>
      </c>
      <c r="CN45">
        <v>0</v>
      </c>
      <c r="CO45">
        <v>0</v>
      </c>
      <c r="CP45">
        <v>-0.49432700000000002</v>
      </c>
      <c r="CQ45">
        <v>0</v>
      </c>
      <c r="CR45">
        <v>0</v>
      </c>
      <c r="CS45">
        <v>0</v>
      </c>
      <c r="CT45">
        <v>-0.47495500000000002</v>
      </c>
      <c r="CU45">
        <v>0</v>
      </c>
      <c r="CV45">
        <v>0</v>
      </c>
      <c r="CW45">
        <v>0</v>
      </c>
      <c r="CX45">
        <v>-0.33938200000000002</v>
      </c>
      <c r="CY45">
        <v>0</v>
      </c>
      <c r="CZ45">
        <v>0</v>
      </c>
      <c r="DA45">
        <v>0</v>
      </c>
      <c r="DB45">
        <v>-0.21607199999999999</v>
      </c>
      <c r="DC45">
        <v>0</v>
      </c>
      <c r="DD45">
        <v>0</v>
      </c>
      <c r="DE45">
        <v>0</v>
      </c>
      <c r="DF45">
        <v>-0.50035799999999997</v>
      </c>
      <c r="DG45">
        <v>0</v>
      </c>
      <c r="DH45">
        <v>0</v>
      </c>
      <c r="DI45">
        <v>0</v>
      </c>
      <c r="DJ45">
        <v>-0.115248</v>
      </c>
      <c r="DK45">
        <v>0</v>
      </c>
      <c r="DL45">
        <v>0</v>
      </c>
      <c r="DM45">
        <v>0</v>
      </c>
      <c r="DN45">
        <v>-0.50817400000000001</v>
      </c>
      <c r="DO45">
        <v>0</v>
      </c>
      <c r="DP45">
        <v>0</v>
      </c>
      <c r="DQ45">
        <v>0</v>
      </c>
      <c r="DR45">
        <v>-0.15787300000000001</v>
      </c>
      <c r="DS45">
        <v>0</v>
      </c>
      <c r="DT45">
        <v>0</v>
      </c>
      <c r="DU45">
        <v>0</v>
      </c>
      <c r="DV45">
        <v>-0.67388999999999999</v>
      </c>
      <c r="DW45">
        <v>0</v>
      </c>
      <c r="DX45">
        <v>0</v>
      </c>
      <c r="DY45">
        <v>0</v>
      </c>
      <c r="DZ45">
        <v>-0.47382099999999999</v>
      </c>
      <c r="EA45">
        <v>0</v>
      </c>
      <c r="EB45">
        <v>0</v>
      </c>
      <c r="EC45">
        <v>0</v>
      </c>
      <c r="ED45">
        <v>-0.57845500000000005</v>
      </c>
      <c r="EE45">
        <v>0</v>
      </c>
      <c r="EF45">
        <v>0</v>
      </c>
      <c r="EG45">
        <v>0</v>
      </c>
      <c r="EH45">
        <v>-0.62451599999999996</v>
      </c>
      <c r="EI45">
        <v>0</v>
      </c>
      <c r="EJ45">
        <v>0</v>
      </c>
      <c r="EK45">
        <v>0</v>
      </c>
      <c r="EL45">
        <v>-0.46821099999999999</v>
      </c>
      <c r="EM45">
        <v>0</v>
      </c>
      <c r="EN45">
        <v>0</v>
      </c>
      <c r="EO45">
        <v>0</v>
      </c>
    </row>
    <row r="46" spans="1:145">
      <c r="A46">
        <v>1924</v>
      </c>
      <c r="B46">
        <v>-0.45544499999999999</v>
      </c>
      <c r="C46">
        <v>0</v>
      </c>
      <c r="D46">
        <v>0</v>
      </c>
      <c r="E46">
        <v>0</v>
      </c>
      <c r="F46">
        <v>-0.51481299999999997</v>
      </c>
      <c r="G46">
        <v>0</v>
      </c>
      <c r="H46">
        <v>0</v>
      </c>
      <c r="I46">
        <v>0</v>
      </c>
      <c r="J46">
        <v>-0.50073400000000001</v>
      </c>
      <c r="K46">
        <v>0</v>
      </c>
      <c r="L46">
        <v>0</v>
      </c>
      <c r="M46">
        <v>0</v>
      </c>
      <c r="N46">
        <v>-0.68932300000000002</v>
      </c>
      <c r="O46">
        <v>0</v>
      </c>
      <c r="P46">
        <v>0</v>
      </c>
      <c r="Q46">
        <v>0</v>
      </c>
      <c r="R46">
        <v>-0.61129100000000003</v>
      </c>
      <c r="S46">
        <v>0</v>
      </c>
      <c r="T46">
        <v>0</v>
      </c>
      <c r="U46">
        <v>0</v>
      </c>
      <c r="V46">
        <v>-0.88714999999999999</v>
      </c>
      <c r="W46">
        <v>0</v>
      </c>
      <c r="X46">
        <v>0</v>
      </c>
      <c r="Y46">
        <v>0</v>
      </c>
      <c r="Z46">
        <v>-0.286578</v>
      </c>
      <c r="AA46">
        <v>0</v>
      </c>
      <c r="AB46">
        <v>0</v>
      </c>
      <c r="AC46">
        <v>0</v>
      </c>
      <c r="AD46">
        <v>-0.85891600000000001</v>
      </c>
      <c r="AE46">
        <v>0</v>
      </c>
      <c r="AF46">
        <v>0</v>
      </c>
      <c r="AG46">
        <v>0</v>
      </c>
      <c r="AH46">
        <v>-0.65040399999999998</v>
      </c>
      <c r="AI46">
        <v>0</v>
      </c>
      <c r="AJ46">
        <v>0</v>
      </c>
      <c r="AK46">
        <v>0</v>
      </c>
      <c r="AL46">
        <v>-0.88238099999999997</v>
      </c>
      <c r="AM46">
        <v>0</v>
      </c>
      <c r="AN46">
        <v>0</v>
      </c>
      <c r="AO46">
        <v>0</v>
      </c>
      <c r="AP46">
        <v>-0.98182800000000003</v>
      </c>
      <c r="AQ46">
        <v>0</v>
      </c>
      <c r="AR46">
        <v>0</v>
      </c>
      <c r="AS46">
        <v>0</v>
      </c>
      <c r="AT46">
        <v>-0.61929199999999995</v>
      </c>
      <c r="AU46">
        <v>50.802173048199997</v>
      </c>
      <c r="AV46">
        <v>0.306874702848</v>
      </c>
      <c r="AW46">
        <v>100</v>
      </c>
      <c r="AX46">
        <v>-0.425035</v>
      </c>
      <c r="AY46">
        <v>0</v>
      </c>
      <c r="AZ46">
        <v>0</v>
      </c>
      <c r="BA46">
        <v>0</v>
      </c>
      <c r="BB46">
        <v>-0.36178399999999999</v>
      </c>
      <c r="BC46">
        <v>64.383895391099998</v>
      </c>
      <c r="BD46">
        <v>0.29486156534199998</v>
      </c>
      <c r="BE46">
        <v>100</v>
      </c>
      <c r="BF46">
        <v>-0.30088599999999999</v>
      </c>
      <c r="BG46">
        <v>61.084319805500002</v>
      </c>
      <c r="BH46">
        <v>0.31012009342699998</v>
      </c>
      <c r="BI46">
        <v>100</v>
      </c>
      <c r="BJ46">
        <v>-0.51167499999999999</v>
      </c>
      <c r="BK46">
        <v>0</v>
      </c>
      <c r="BL46">
        <v>0</v>
      </c>
      <c r="BM46">
        <v>0</v>
      </c>
      <c r="BN46">
        <v>-0.30722300000000002</v>
      </c>
      <c r="BO46">
        <v>0</v>
      </c>
      <c r="BP46">
        <v>0</v>
      </c>
      <c r="BQ46">
        <v>0</v>
      </c>
      <c r="BR46">
        <v>-0.57613800000000004</v>
      </c>
      <c r="BS46">
        <v>0</v>
      </c>
      <c r="BT46">
        <v>0</v>
      </c>
      <c r="BU46">
        <v>0</v>
      </c>
      <c r="BV46">
        <v>-0.232375</v>
      </c>
      <c r="BW46">
        <v>0</v>
      </c>
      <c r="BX46">
        <v>0</v>
      </c>
      <c r="BY46">
        <v>0</v>
      </c>
      <c r="BZ46">
        <v>-0.74992499999999995</v>
      </c>
      <c r="CA46">
        <v>0</v>
      </c>
      <c r="CB46">
        <v>0</v>
      </c>
      <c r="CC46">
        <v>0</v>
      </c>
      <c r="CD46">
        <v>-0.50375899999999996</v>
      </c>
      <c r="CE46">
        <v>10.833631137099999</v>
      </c>
      <c r="CF46">
        <v>0.114894926016</v>
      </c>
      <c r="CG46">
        <v>100</v>
      </c>
      <c r="CH46">
        <v>-0.63759200000000005</v>
      </c>
      <c r="CI46">
        <v>0</v>
      </c>
      <c r="CJ46">
        <v>0</v>
      </c>
      <c r="CK46">
        <v>0</v>
      </c>
      <c r="CL46">
        <v>-0.69881300000000002</v>
      </c>
      <c r="CM46">
        <v>0</v>
      </c>
      <c r="CN46">
        <v>0</v>
      </c>
      <c r="CO46">
        <v>0</v>
      </c>
      <c r="CP46">
        <v>-0.49065599999999998</v>
      </c>
      <c r="CQ46">
        <v>0</v>
      </c>
      <c r="CR46">
        <v>0</v>
      </c>
      <c r="CS46">
        <v>0</v>
      </c>
      <c r="CT46">
        <v>-0.414161</v>
      </c>
      <c r="CU46">
        <v>0</v>
      </c>
      <c r="CV46">
        <v>0</v>
      </c>
      <c r="CW46">
        <v>0</v>
      </c>
      <c r="CX46">
        <v>-0.27243200000000001</v>
      </c>
      <c r="CY46">
        <v>0</v>
      </c>
      <c r="CZ46">
        <v>0</v>
      </c>
      <c r="DA46">
        <v>0</v>
      </c>
      <c r="DB46">
        <v>-0.13503599999999999</v>
      </c>
      <c r="DC46">
        <v>0</v>
      </c>
      <c r="DD46">
        <v>0</v>
      </c>
      <c r="DE46">
        <v>0</v>
      </c>
      <c r="DF46">
        <v>-0.46104299999999998</v>
      </c>
      <c r="DG46">
        <v>0</v>
      </c>
      <c r="DH46">
        <v>0</v>
      </c>
      <c r="DI46">
        <v>0</v>
      </c>
      <c r="DJ46">
        <v>-4.1227E-2</v>
      </c>
      <c r="DK46">
        <v>0</v>
      </c>
      <c r="DL46">
        <v>0</v>
      </c>
      <c r="DM46">
        <v>0</v>
      </c>
      <c r="DN46">
        <v>-0.48352400000000001</v>
      </c>
      <c r="DO46">
        <v>0</v>
      </c>
      <c r="DP46">
        <v>0</v>
      </c>
      <c r="DQ46">
        <v>0</v>
      </c>
      <c r="DR46">
        <v>-0.109981</v>
      </c>
      <c r="DS46">
        <v>0</v>
      </c>
      <c r="DT46">
        <v>0</v>
      </c>
      <c r="DU46">
        <v>0</v>
      </c>
      <c r="DV46">
        <v>-0.74228799999999995</v>
      </c>
      <c r="DW46">
        <v>0</v>
      </c>
      <c r="DX46">
        <v>0</v>
      </c>
      <c r="DY46">
        <v>0</v>
      </c>
      <c r="DZ46">
        <v>-0.452434</v>
      </c>
      <c r="EA46">
        <v>0</v>
      </c>
      <c r="EB46">
        <v>0</v>
      </c>
      <c r="EC46">
        <v>0</v>
      </c>
      <c r="ED46">
        <v>-0.58893700000000004</v>
      </c>
      <c r="EE46">
        <v>0</v>
      </c>
      <c r="EF46">
        <v>0</v>
      </c>
      <c r="EG46">
        <v>0</v>
      </c>
      <c r="EH46">
        <v>-0.65900199999999998</v>
      </c>
      <c r="EI46">
        <v>0</v>
      </c>
      <c r="EJ46">
        <v>0</v>
      </c>
      <c r="EK46">
        <v>0</v>
      </c>
      <c r="EL46">
        <v>-0.44273699999999999</v>
      </c>
      <c r="EM46">
        <v>0</v>
      </c>
      <c r="EN46">
        <v>0</v>
      </c>
      <c r="EO46">
        <v>0</v>
      </c>
    </row>
    <row r="47" spans="1:145">
      <c r="A47">
        <v>1925</v>
      </c>
      <c r="B47">
        <v>-0.53642000000000001</v>
      </c>
      <c r="C47">
        <v>32.242719338699999</v>
      </c>
      <c r="D47">
        <v>0.29831512152400003</v>
      </c>
      <c r="E47">
        <v>100</v>
      </c>
      <c r="F47">
        <v>-0.31858399999999998</v>
      </c>
      <c r="G47">
        <v>0</v>
      </c>
      <c r="H47">
        <v>0</v>
      </c>
      <c r="I47">
        <v>0</v>
      </c>
      <c r="J47">
        <v>-0.23161300000000001</v>
      </c>
      <c r="K47">
        <v>0</v>
      </c>
      <c r="L47">
        <v>0</v>
      </c>
      <c r="M47">
        <v>0</v>
      </c>
      <c r="N47">
        <v>-0.75000199999999995</v>
      </c>
      <c r="O47">
        <v>28.296005083299999</v>
      </c>
      <c r="P47">
        <v>0.241123302978</v>
      </c>
      <c r="Q47">
        <v>100</v>
      </c>
      <c r="R47">
        <v>-0.134323</v>
      </c>
      <c r="S47">
        <v>0</v>
      </c>
      <c r="T47">
        <v>0</v>
      </c>
      <c r="U47">
        <v>0</v>
      </c>
      <c r="V47">
        <v>-0.85790699999999998</v>
      </c>
      <c r="W47">
        <v>0</v>
      </c>
      <c r="X47">
        <v>0</v>
      </c>
      <c r="Y47">
        <v>0</v>
      </c>
      <c r="Z47">
        <v>-0.42131999999999997</v>
      </c>
      <c r="AA47">
        <v>0</v>
      </c>
      <c r="AB47">
        <v>0</v>
      </c>
      <c r="AC47">
        <v>0</v>
      </c>
      <c r="AD47">
        <v>-0.59809400000000001</v>
      </c>
      <c r="AE47">
        <v>0</v>
      </c>
      <c r="AF47">
        <v>0</v>
      </c>
      <c r="AG47">
        <v>0</v>
      </c>
      <c r="AH47">
        <v>-0.46571299999999999</v>
      </c>
      <c r="AI47">
        <v>0</v>
      </c>
      <c r="AJ47">
        <v>0</v>
      </c>
      <c r="AK47">
        <v>0</v>
      </c>
      <c r="AL47">
        <v>-0.81823599999999996</v>
      </c>
      <c r="AM47">
        <v>0</v>
      </c>
      <c r="AN47">
        <v>0</v>
      </c>
      <c r="AO47">
        <v>0</v>
      </c>
      <c r="AP47">
        <v>-0.755606</v>
      </c>
      <c r="AQ47">
        <v>15.2918448231</v>
      </c>
      <c r="AR47">
        <v>0.193333387626</v>
      </c>
      <c r="AS47">
        <v>100</v>
      </c>
      <c r="AT47">
        <v>-0.46034599999999998</v>
      </c>
      <c r="AU47">
        <v>0</v>
      </c>
      <c r="AV47">
        <v>0</v>
      </c>
      <c r="AW47">
        <v>0</v>
      </c>
      <c r="AX47">
        <v>-0.40626000000000001</v>
      </c>
      <c r="AY47">
        <v>42.875230512100003</v>
      </c>
      <c r="AZ47">
        <v>0.340018194376</v>
      </c>
      <c r="BA47">
        <v>100</v>
      </c>
      <c r="BB47">
        <v>-0.26201999999999998</v>
      </c>
      <c r="BC47">
        <v>0</v>
      </c>
      <c r="BD47">
        <v>0</v>
      </c>
      <c r="BE47">
        <v>0</v>
      </c>
      <c r="BF47">
        <v>-0.15263699999999999</v>
      </c>
      <c r="BG47">
        <v>0</v>
      </c>
      <c r="BH47">
        <v>0</v>
      </c>
      <c r="BI47">
        <v>0</v>
      </c>
      <c r="BJ47">
        <v>-0.50264900000000001</v>
      </c>
      <c r="BK47">
        <v>0</v>
      </c>
      <c r="BL47">
        <v>0</v>
      </c>
      <c r="BM47">
        <v>0</v>
      </c>
      <c r="BN47">
        <v>-6.4795000000000005E-2</v>
      </c>
      <c r="BO47">
        <v>0</v>
      </c>
      <c r="BP47">
        <v>0</v>
      </c>
      <c r="BQ47">
        <v>0</v>
      </c>
      <c r="BR47">
        <v>-0.53620699999999999</v>
      </c>
      <c r="BS47">
        <v>0</v>
      </c>
      <c r="BT47">
        <v>0</v>
      </c>
      <c r="BU47">
        <v>0</v>
      </c>
      <c r="BV47">
        <v>-0.33999099999999999</v>
      </c>
      <c r="BW47">
        <v>0</v>
      </c>
      <c r="BX47">
        <v>0</v>
      </c>
      <c r="BY47">
        <v>0</v>
      </c>
      <c r="BZ47">
        <v>-0.71879899999999997</v>
      </c>
      <c r="CA47">
        <v>0</v>
      </c>
      <c r="CB47">
        <v>0</v>
      </c>
      <c r="CC47">
        <v>0</v>
      </c>
      <c r="CD47">
        <v>-0.42438700000000001</v>
      </c>
      <c r="CE47">
        <v>0</v>
      </c>
      <c r="CF47">
        <v>0</v>
      </c>
      <c r="CG47">
        <v>0</v>
      </c>
      <c r="CH47">
        <v>-0.60332300000000005</v>
      </c>
      <c r="CI47">
        <v>0</v>
      </c>
      <c r="CJ47">
        <v>0</v>
      </c>
      <c r="CK47">
        <v>0</v>
      </c>
      <c r="CL47">
        <v>-0.64707599999999998</v>
      </c>
      <c r="CM47">
        <v>0</v>
      </c>
      <c r="CN47">
        <v>0</v>
      </c>
      <c r="CO47">
        <v>0</v>
      </c>
      <c r="CP47">
        <v>-0.42021900000000001</v>
      </c>
      <c r="CQ47">
        <v>0</v>
      </c>
      <c r="CR47">
        <v>0</v>
      </c>
      <c r="CS47">
        <v>0</v>
      </c>
      <c r="CT47">
        <v>-0.35896800000000001</v>
      </c>
      <c r="CU47">
        <v>47.223585674699997</v>
      </c>
      <c r="CV47">
        <v>0.38715220196900002</v>
      </c>
      <c r="CW47">
        <v>100</v>
      </c>
      <c r="CX47">
        <v>-0.22844800000000001</v>
      </c>
      <c r="CY47">
        <v>60.613173017500003</v>
      </c>
      <c r="CZ47">
        <v>0.35941828833599998</v>
      </c>
      <c r="DA47">
        <v>91</v>
      </c>
      <c r="DB47">
        <v>-8.6666999999999994E-2</v>
      </c>
      <c r="DC47">
        <v>0</v>
      </c>
      <c r="DD47">
        <v>0</v>
      </c>
      <c r="DE47">
        <v>0</v>
      </c>
      <c r="DF47">
        <v>-0.42975600000000003</v>
      </c>
      <c r="DG47">
        <v>35.462630138100003</v>
      </c>
      <c r="DH47">
        <v>0.23999132069699999</v>
      </c>
      <c r="DI47">
        <v>100</v>
      </c>
      <c r="DJ47">
        <v>-3.186E-3</v>
      </c>
      <c r="DK47">
        <v>0</v>
      </c>
      <c r="DL47">
        <v>0</v>
      </c>
      <c r="DM47">
        <v>0</v>
      </c>
      <c r="DN47">
        <v>-0.43875799999999998</v>
      </c>
      <c r="DO47">
        <v>0</v>
      </c>
      <c r="DP47">
        <v>0</v>
      </c>
      <c r="DQ47">
        <v>0</v>
      </c>
      <c r="DR47">
        <v>-0.146033</v>
      </c>
      <c r="DS47">
        <v>58.333897952299999</v>
      </c>
      <c r="DT47">
        <v>0.28559131898099999</v>
      </c>
      <c r="DU47">
        <v>60</v>
      </c>
      <c r="DV47">
        <v>-0.72760100000000005</v>
      </c>
      <c r="DW47">
        <v>0</v>
      </c>
      <c r="DX47">
        <v>0</v>
      </c>
      <c r="DY47">
        <v>0</v>
      </c>
      <c r="DZ47">
        <v>-0.40939700000000001</v>
      </c>
      <c r="EA47">
        <v>0</v>
      </c>
      <c r="EB47">
        <v>0</v>
      </c>
      <c r="EC47">
        <v>0</v>
      </c>
      <c r="ED47">
        <v>-0.55896000000000001</v>
      </c>
      <c r="EE47">
        <v>0</v>
      </c>
      <c r="EF47">
        <v>0</v>
      </c>
      <c r="EG47">
        <v>0</v>
      </c>
      <c r="EH47">
        <v>-0.63083599999999995</v>
      </c>
      <c r="EI47">
        <v>0</v>
      </c>
      <c r="EJ47">
        <v>0</v>
      </c>
      <c r="EK47">
        <v>0</v>
      </c>
      <c r="EL47">
        <v>-0.40516400000000002</v>
      </c>
      <c r="EM47">
        <v>0</v>
      </c>
      <c r="EN47">
        <v>0</v>
      </c>
      <c r="EO47">
        <v>0</v>
      </c>
    </row>
    <row r="48" spans="1:145">
      <c r="A48">
        <v>1926</v>
      </c>
      <c r="B48">
        <v>-0.42131999999999997</v>
      </c>
      <c r="C48">
        <v>0</v>
      </c>
      <c r="D48">
        <v>0</v>
      </c>
      <c r="E48">
        <v>0</v>
      </c>
      <c r="F48">
        <v>-0.29816599999999999</v>
      </c>
      <c r="G48">
        <v>0</v>
      </c>
      <c r="H48">
        <v>0</v>
      </c>
      <c r="I48">
        <v>0</v>
      </c>
      <c r="J48">
        <v>-0.25964300000000001</v>
      </c>
      <c r="K48">
        <v>0</v>
      </c>
      <c r="L48">
        <v>0</v>
      </c>
      <c r="M48">
        <v>0</v>
      </c>
      <c r="N48">
        <v>-0.545825</v>
      </c>
      <c r="O48">
        <v>0</v>
      </c>
      <c r="P48">
        <v>0</v>
      </c>
      <c r="Q48">
        <v>0</v>
      </c>
      <c r="R48">
        <v>-0.33455699999999999</v>
      </c>
      <c r="S48">
        <v>0</v>
      </c>
      <c r="T48">
        <v>0</v>
      </c>
      <c r="U48">
        <v>0</v>
      </c>
      <c r="V48">
        <v>-0.53731499999999999</v>
      </c>
      <c r="W48">
        <v>0</v>
      </c>
      <c r="X48">
        <v>0</v>
      </c>
      <c r="Y48">
        <v>0</v>
      </c>
      <c r="Z48">
        <v>0.260129</v>
      </c>
      <c r="AA48">
        <v>0</v>
      </c>
      <c r="AB48">
        <v>0</v>
      </c>
      <c r="AC48">
        <v>0</v>
      </c>
      <c r="AD48">
        <v>-0.37243900000000002</v>
      </c>
      <c r="AE48">
        <v>0</v>
      </c>
      <c r="AF48">
        <v>0</v>
      </c>
      <c r="AG48">
        <v>0</v>
      </c>
      <c r="AH48">
        <v>-0.41518100000000002</v>
      </c>
      <c r="AI48">
        <v>0</v>
      </c>
      <c r="AJ48">
        <v>0</v>
      </c>
      <c r="AK48">
        <v>0</v>
      </c>
      <c r="AL48">
        <v>-0.51256999999999997</v>
      </c>
      <c r="AM48">
        <v>0</v>
      </c>
      <c r="AN48">
        <v>0</v>
      </c>
      <c r="AO48">
        <v>0</v>
      </c>
      <c r="AP48">
        <v>-0.33074999999999999</v>
      </c>
      <c r="AQ48">
        <v>0</v>
      </c>
      <c r="AR48">
        <v>0</v>
      </c>
      <c r="AS48">
        <v>0</v>
      </c>
      <c r="AT48">
        <v>-0.35925800000000002</v>
      </c>
      <c r="AU48">
        <v>0</v>
      </c>
      <c r="AV48">
        <v>0</v>
      </c>
      <c r="AW48">
        <v>0</v>
      </c>
      <c r="AX48">
        <v>-0.19056600000000001</v>
      </c>
      <c r="AY48">
        <v>0</v>
      </c>
      <c r="AZ48">
        <v>0</v>
      </c>
      <c r="BA48">
        <v>0</v>
      </c>
      <c r="BB48">
        <v>-0.16534499999999999</v>
      </c>
      <c r="BC48">
        <v>0</v>
      </c>
      <c r="BD48">
        <v>0</v>
      </c>
      <c r="BE48">
        <v>0</v>
      </c>
      <c r="BF48">
        <v>-0.14224700000000001</v>
      </c>
      <c r="BG48">
        <v>0</v>
      </c>
      <c r="BH48">
        <v>0</v>
      </c>
      <c r="BI48">
        <v>0</v>
      </c>
      <c r="BJ48">
        <v>-0.26482800000000001</v>
      </c>
      <c r="BK48">
        <v>0</v>
      </c>
      <c r="BL48">
        <v>0</v>
      </c>
      <c r="BM48">
        <v>0</v>
      </c>
      <c r="BN48">
        <v>-0.19921800000000001</v>
      </c>
      <c r="BO48">
        <v>0</v>
      </c>
      <c r="BP48">
        <v>0</v>
      </c>
      <c r="BQ48">
        <v>0</v>
      </c>
      <c r="BR48">
        <v>-0.34889599999999998</v>
      </c>
      <c r="BS48">
        <v>0</v>
      </c>
      <c r="BT48">
        <v>0</v>
      </c>
      <c r="BU48">
        <v>0</v>
      </c>
      <c r="BV48">
        <v>0.232929</v>
      </c>
      <c r="BW48">
        <v>0</v>
      </c>
      <c r="BX48">
        <v>0</v>
      </c>
      <c r="BY48">
        <v>0</v>
      </c>
      <c r="BZ48">
        <v>-0.76224000000000003</v>
      </c>
      <c r="CA48">
        <v>0</v>
      </c>
      <c r="CB48">
        <v>0</v>
      </c>
      <c r="CC48">
        <v>0</v>
      </c>
      <c r="CD48">
        <v>-0.34488799999999997</v>
      </c>
      <c r="CE48">
        <v>0</v>
      </c>
      <c r="CF48">
        <v>0</v>
      </c>
      <c r="CG48">
        <v>0</v>
      </c>
      <c r="CH48">
        <v>-0.50323499999999999</v>
      </c>
      <c r="CI48">
        <v>0</v>
      </c>
      <c r="CJ48">
        <v>0</v>
      </c>
      <c r="CK48">
        <v>0</v>
      </c>
      <c r="CL48">
        <v>-0.63368199999999997</v>
      </c>
      <c r="CM48">
        <v>0</v>
      </c>
      <c r="CN48">
        <v>0</v>
      </c>
      <c r="CO48">
        <v>0</v>
      </c>
      <c r="CP48">
        <v>-0.32391999999999999</v>
      </c>
      <c r="CQ48">
        <v>0</v>
      </c>
      <c r="CR48">
        <v>0</v>
      </c>
      <c r="CS48">
        <v>0</v>
      </c>
      <c r="CT48">
        <v>-0.10901</v>
      </c>
      <c r="CU48">
        <v>0</v>
      </c>
      <c r="CV48">
        <v>0</v>
      </c>
      <c r="CW48">
        <v>0</v>
      </c>
      <c r="CX48">
        <v>-8.6374000000000006E-2</v>
      </c>
      <c r="CY48">
        <v>0</v>
      </c>
      <c r="CZ48">
        <v>0</v>
      </c>
      <c r="DA48">
        <v>0</v>
      </c>
      <c r="DB48">
        <v>-4.3797999999999997E-2</v>
      </c>
      <c r="DC48">
        <v>0</v>
      </c>
      <c r="DD48">
        <v>0</v>
      </c>
      <c r="DE48">
        <v>0</v>
      </c>
      <c r="DF48">
        <v>-0.183891</v>
      </c>
      <c r="DG48">
        <v>0</v>
      </c>
      <c r="DH48">
        <v>0</v>
      </c>
      <c r="DI48">
        <v>0</v>
      </c>
      <c r="DJ48">
        <v>-8.0343999999999999E-2</v>
      </c>
      <c r="DK48">
        <v>0</v>
      </c>
      <c r="DL48">
        <v>0</v>
      </c>
      <c r="DM48">
        <v>0</v>
      </c>
      <c r="DN48">
        <v>-0.29153899999999999</v>
      </c>
      <c r="DO48">
        <v>0</v>
      </c>
      <c r="DP48">
        <v>0</v>
      </c>
      <c r="DQ48">
        <v>0</v>
      </c>
      <c r="DR48">
        <v>0.18290799999999999</v>
      </c>
      <c r="DS48">
        <v>0</v>
      </c>
      <c r="DT48">
        <v>0</v>
      </c>
      <c r="DU48">
        <v>0</v>
      </c>
      <c r="DV48">
        <v>-0.79000599999999999</v>
      </c>
      <c r="DW48">
        <v>0</v>
      </c>
      <c r="DX48">
        <v>0</v>
      </c>
      <c r="DY48">
        <v>0</v>
      </c>
      <c r="DZ48">
        <v>-0.31852599999999998</v>
      </c>
      <c r="EA48">
        <v>0</v>
      </c>
      <c r="EB48">
        <v>0</v>
      </c>
      <c r="EC48">
        <v>0</v>
      </c>
      <c r="ED48">
        <v>-0.50031000000000003</v>
      </c>
      <c r="EE48">
        <v>0</v>
      </c>
      <c r="EF48">
        <v>0</v>
      </c>
      <c r="EG48">
        <v>0</v>
      </c>
      <c r="EH48">
        <v>-0.67580200000000001</v>
      </c>
      <c r="EI48">
        <v>0</v>
      </c>
      <c r="EJ48">
        <v>0</v>
      </c>
      <c r="EK48">
        <v>0</v>
      </c>
      <c r="EL48">
        <v>-0.30869200000000002</v>
      </c>
      <c r="EM48">
        <v>0</v>
      </c>
      <c r="EN48">
        <v>0</v>
      </c>
      <c r="EO48">
        <v>0</v>
      </c>
    </row>
    <row r="49" spans="1:145">
      <c r="A49">
        <v>1927</v>
      </c>
      <c r="B49">
        <v>-0.38392100000000001</v>
      </c>
      <c r="C49">
        <v>0</v>
      </c>
      <c r="D49">
        <v>0</v>
      </c>
      <c r="E49">
        <v>0</v>
      </c>
      <c r="F49">
        <v>-0.47904000000000002</v>
      </c>
      <c r="G49">
        <v>0</v>
      </c>
      <c r="H49">
        <v>0</v>
      </c>
      <c r="I49">
        <v>0</v>
      </c>
      <c r="J49">
        <v>-0.48794599999999999</v>
      </c>
      <c r="K49">
        <v>0</v>
      </c>
      <c r="L49">
        <v>0</v>
      </c>
      <c r="M49">
        <v>0</v>
      </c>
      <c r="N49">
        <v>-0.56008000000000002</v>
      </c>
      <c r="O49">
        <v>0</v>
      </c>
      <c r="P49">
        <v>0</v>
      </c>
      <c r="Q49">
        <v>0</v>
      </c>
      <c r="R49">
        <v>-0.49617</v>
      </c>
      <c r="S49">
        <v>0</v>
      </c>
      <c r="T49">
        <v>0</v>
      </c>
      <c r="U49">
        <v>0</v>
      </c>
      <c r="V49">
        <v>-0.60773600000000005</v>
      </c>
      <c r="W49">
        <v>0</v>
      </c>
      <c r="X49">
        <v>0</v>
      </c>
      <c r="Y49">
        <v>0</v>
      </c>
      <c r="Z49">
        <v>-0.69157100000000005</v>
      </c>
      <c r="AA49">
        <v>0</v>
      </c>
      <c r="AB49">
        <v>0</v>
      </c>
      <c r="AC49">
        <v>0</v>
      </c>
      <c r="AD49">
        <v>-0.39961099999999999</v>
      </c>
      <c r="AE49">
        <v>0</v>
      </c>
      <c r="AF49">
        <v>0</v>
      </c>
      <c r="AG49">
        <v>0</v>
      </c>
      <c r="AH49">
        <v>-0.48856699999999997</v>
      </c>
      <c r="AI49">
        <v>0</v>
      </c>
      <c r="AJ49">
        <v>0</v>
      </c>
      <c r="AK49">
        <v>0</v>
      </c>
      <c r="AL49">
        <v>-0.57602100000000001</v>
      </c>
      <c r="AM49">
        <v>0</v>
      </c>
      <c r="AN49">
        <v>0</v>
      </c>
      <c r="AO49">
        <v>0</v>
      </c>
      <c r="AP49">
        <v>-0.460428</v>
      </c>
      <c r="AQ49">
        <v>0</v>
      </c>
      <c r="AR49">
        <v>0</v>
      </c>
      <c r="AS49">
        <v>0</v>
      </c>
      <c r="AT49">
        <v>-0.50615100000000002</v>
      </c>
      <c r="AU49">
        <v>0</v>
      </c>
      <c r="AV49">
        <v>0</v>
      </c>
      <c r="AW49">
        <v>0</v>
      </c>
      <c r="AX49">
        <v>-0.26231700000000002</v>
      </c>
      <c r="AY49">
        <v>0</v>
      </c>
      <c r="AZ49">
        <v>0</v>
      </c>
      <c r="BA49">
        <v>0</v>
      </c>
      <c r="BB49">
        <v>-0.25828099999999998</v>
      </c>
      <c r="BC49">
        <v>0</v>
      </c>
      <c r="BD49">
        <v>0</v>
      </c>
      <c r="BE49">
        <v>0</v>
      </c>
      <c r="BF49">
        <v>-0.23694899999999999</v>
      </c>
      <c r="BG49">
        <v>0</v>
      </c>
      <c r="BH49">
        <v>0</v>
      </c>
      <c r="BI49">
        <v>0</v>
      </c>
      <c r="BJ49">
        <v>-0.379278</v>
      </c>
      <c r="BK49">
        <v>0</v>
      </c>
      <c r="BL49">
        <v>0</v>
      </c>
      <c r="BM49">
        <v>0</v>
      </c>
      <c r="BN49">
        <v>-0.21579000000000001</v>
      </c>
      <c r="BO49">
        <v>0</v>
      </c>
      <c r="BP49">
        <v>0</v>
      </c>
      <c r="BQ49">
        <v>0</v>
      </c>
      <c r="BR49">
        <v>-0.44727899999999998</v>
      </c>
      <c r="BS49">
        <v>0</v>
      </c>
      <c r="BT49">
        <v>0</v>
      </c>
      <c r="BU49">
        <v>0</v>
      </c>
      <c r="BV49">
        <v>-0.48189500000000002</v>
      </c>
      <c r="BW49">
        <v>0</v>
      </c>
      <c r="BX49">
        <v>0</v>
      </c>
      <c r="BY49">
        <v>0</v>
      </c>
      <c r="BZ49">
        <v>-0.68630000000000002</v>
      </c>
      <c r="CA49">
        <v>0</v>
      </c>
      <c r="CB49">
        <v>0</v>
      </c>
      <c r="CC49">
        <v>0</v>
      </c>
      <c r="CD49">
        <v>-0.38617699999999999</v>
      </c>
      <c r="CE49">
        <v>0</v>
      </c>
      <c r="CF49">
        <v>0</v>
      </c>
      <c r="CG49">
        <v>0</v>
      </c>
      <c r="CH49">
        <v>-0.53570799999999996</v>
      </c>
      <c r="CI49">
        <v>0</v>
      </c>
      <c r="CJ49">
        <v>0</v>
      </c>
      <c r="CK49">
        <v>0</v>
      </c>
      <c r="CL49">
        <v>-0.58991000000000005</v>
      </c>
      <c r="CM49">
        <v>0</v>
      </c>
      <c r="CN49">
        <v>0</v>
      </c>
      <c r="CO49">
        <v>0</v>
      </c>
      <c r="CP49">
        <v>-0.38841700000000001</v>
      </c>
      <c r="CQ49">
        <v>0</v>
      </c>
      <c r="CR49">
        <v>0</v>
      </c>
      <c r="CS49">
        <v>0</v>
      </c>
      <c r="CT49">
        <v>-0.22109999999999999</v>
      </c>
      <c r="CU49">
        <v>0</v>
      </c>
      <c r="CV49">
        <v>0</v>
      </c>
      <c r="CW49">
        <v>0</v>
      </c>
      <c r="CX49">
        <v>-0.12811900000000001</v>
      </c>
      <c r="CY49">
        <v>0</v>
      </c>
      <c r="CZ49">
        <v>0</v>
      </c>
      <c r="DA49">
        <v>0</v>
      </c>
      <c r="DB49">
        <v>-2.3879999999999998E-2</v>
      </c>
      <c r="DC49">
        <v>0</v>
      </c>
      <c r="DD49">
        <v>0</v>
      </c>
      <c r="DE49">
        <v>0</v>
      </c>
      <c r="DF49">
        <v>-0.32934200000000002</v>
      </c>
      <c r="DG49">
        <v>0</v>
      </c>
      <c r="DH49">
        <v>0</v>
      </c>
      <c r="DI49">
        <v>0</v>
      </c>
      <c r="DJ49">
        <v>3.1549000000000001E-2</v>
      </c>
      <c r="DK49">
        <v>0</v>
      </c>
      <c r="DL49">
        <v>0</v>
      </c>
      <c r="DM49">
        <v>0</v>
      </c>
      <c r="DN49">
        <v>-0.40001300000000001</v>
      </c>
      <c r="DO49">
        <v>0</v>
      </c>
      <c r="DP49">
        <v>0</v>
      </c>
      <c r="DQ49">
        <v>0</v>
      </c>
      <c r="DR49">
        <v>-4.4942000000000003E-2</v>
      </c>
      <c r="DS49">
        <v>0</v>
      </c>
      <c r="DT49">
        <v>0</v>
      </c>
      <c r="DU49">
        <v>0</v>
      </c>
      <c r="DV49">
        <v>-0.70630599999999999</v>
      </c>
      <c r="DW49">
        <v>0</v>
      </c>
      <c r="DX49">
        <v>0</v>
      </c>
      <c r="DY49">
        <v>0</v>
      </c>
      <c r="DZ49">
        <v>-0.35039900000000002</v>
      </c>
      <c r="EA49">
        <v>0</v>
      </c>
      <c r="EB49">
        <v>0</v>
      </c>
      <c r="EC49">
        <v>0</v>
      </c>
      <c r="ED49">
        <v>-0.52779500000000001</v>
      </c>
      <c r="EE49">
        <v>0</v>
      </c>
      <c r="EF49">
        <v>0</v>
      </c>
      <c r="EG49">
        <v>0</v>
      </c>
      <c r="EH49">
        <v>-0.607572</v>
      </c>
      <c r="EI49">
        <v>0</v>
      </c>
      <c r="EJ49">
        <v>0</v>
      </c>
      <c r="EK49">
        <v>0</v>
      </c>
      <c r="EL49">
        <v>-0.34419699999999998</v>
      </c>
      <c r="EM49">
        <v>0</v>
      </c>
      <c r="EN49">
        <v>0</v>
      </c>
      <c r="EO49">
        <v>0</v>
      </c>
    </row>
    <row r="50" spans="1:145">
      <c r="A50">
        <v>1928</v>
      </c>
      <c r="B50">
        <v>-0.352462</v>
      </c>
      <c r="C50">
        <v>0</v>
      </c>
      <c r="D50">
        <v>0</v>
      </c>
      <c r="E50">
        <v>0</v>
      </c>
      <c r="F50">
        <v>-0.42268</v>
      </c>
      <c r="G50">
        <v>0</v>
      </c>
      <c r="H50">
        <v>0</v>
      </c>
      <c r="I50">
        <v>0</v>
      </c>
      <c r="J50">
        <v>-0.41963299999999998</v>
      </c>
      <c r="K50">
        <v>0</v>
      </c>
      <c r="L50">
        <v>0</v>
      </c>
      <c r="M50">
        <v>0</v>
      </c>
      <c r="N50">
        <v>-0.52780800000000005</v>
      </c>
      <c r="O50">
        <v>0</v>
      </c>
      <c r="P50">
        <v>0</v>
      </c>
      <c r="Q50">
        <v>0</v>
      </c>
      <c r="R50">
        <v>-0.53830299999999998</v>
      </c>
      <c r="S50">
        <v>0</v>
      </c>
      <c r="T50">
        <v>0</v>
      </c>
      <c r="U50">
        <v>0</v>
      </c>
      <c r="V50">
        <v>-0.53080799999999995</v>
      </c>
      <c r="W50">
        <v>0</v>
      </c>
      <c r="X50">
        <v>0</v>
      </c>
      <c r="Y50">
        <v>0</v>
      </c>
      <c r="Z50">
        <v>-0.17959700000000001</v>
      </c>
      <c r="AA50">
        <v>0</v>
      </c>
      <c r="AB50">
        <v>0</v>
      </c>
      <c r="AC50">
        <v>0</v>
      </c>
      <c r="AD50">
        <v>-0.50566599999999995</v>
      </c>
      <c r="AE50">
        <v>0</v>
      </c>
      <c r="AF50">
        <v>0</v>
      </c>
      <c r="AG50">
        <v>0</v>
      </c>
      <c r="AH50">
        <v>-0.48064200000000001</v>
      </c>
      <c r="AI50">
        <v>0</v>
      </c>
      <c r="AJ50">
        <v>0</v>
      </c>
      <c r="AK50">
        <v>0</v>
      </c>
      <c r="AL50">
        <v>-0.52685400000000004</v>
      </c>
      <c r="AM50">
        <v>0</v>
      </c>
      <c r="AN50">
        <v>0</v>
      </c>
      <c r="AO50">
        <v>0</v>
      </c>
      <c r="AP50">
        <v>-0.41448800000000002</v>
      </c>
      <c r="AQ50">
        <v>0</v>
      </c>
      <c r="AR50">
        <v>0</v>
      </c>
      <c r="AS50">
        <v>0</v>
      </c>
      <c r="AT50">
        <v>-0.45242300000000002</v>
      </c>
      <c r="AU50">
        <v>0</v>
      </c>
      <c r="AV50">
        <v>0</v>
      </c>
      <c r="AW50">
        <v>0</v>
      </c>
      <c r="AX50">
        <v>-0.30658600000000003</v>
      </c>
      <c r="AY50">
        <v>0</v>
      </c>
      <c r="AZ50">
        <v>0</v>
      </c>
      <c r="BA50">
        <v>0</v>
      </c>
      <c r="BB50">
        <v>-0.27234700000000001</v>
      </c>
      <c r="BC50">
        <v>0</v>
      </c>
      <c r="BD50">
        <v>0</v>
      </c>
      <c r="BE50">
        <v>0</v>
      </c>
      <c r="BF50">
        <v>-0.231077</v>
      </c>
      <c r="BG50">
        <v>0</v>
      </c>
      <c r="BH50">
        <v>0</v>
      </c>
      <c r="BI50">
        <v>0</v>
      </c>
      <c r="BJ50">
        <v>-0.403999</v>
      </c>
      <c r="BK50">
        <v>0</v>
      </c>
      <c r="BL50">
        <v>0</v>
      </c>
      <c r="BM50">
        <v>0</v>
      </c>
      <c r="BN50">
        <v>-0.26420199999999999</v>
      </c>
      <c r="BO50">
        <v>0</v>
      </c>
      <c r="BP50">
        <v>0</v>
      </c>
      <c r="BQ50">
        <v>0</v>
      </c>
      <c r="BR50">
        <v>-0.44439400000000001</v>
      </c>
      <c r="BS50">
        <v>0</v>
      </c>
      <c r="BT50">
        <v>0</v>
      </c>
      <c r="BU50">
        <v>0</v>
      </c>
      <c r="BV50">
        <v>-8.7389999999999995E-2</v>
      </c>
      <c r="BW50">
        <v>0</v>
      </c>
      <c r="BX50">
        <v>0</v>
      </c>
      <c r="BY50">
        <v>0</v>
      </c>
      <c r="BZ50">
        <v>-0.67459199999999997</v>
      </c>
      <c r="CA50">
        <v>0</v>
      </c>
      <c r="CB50">
        <v>0</v>
      </c>
      <c r="CC50">
        <v>0</v>
      </c>
      <c r="CD50">
        <v>-0.40408699999999997</v>
      </c>
      <c r="CE50">
        <v>0</v>
      </c>
      <c r="CF50">
        <v>0</v>
      </c>
      <c r="CG50">
        <v>0</v>
      </c>
      <c r="CH50">
        <v>-0.527671</v>
      </c>
      <c r="CI50">
        <v>0</v>
      </c>
      <c r="CJ50">
        <v>0</v>
      </c>
      <c r="CK50">
        <v>0</v>
      </c>
      <c r="CL50">
        <v>-0.57687299999999997</v>
      </c>
      <c r="CM50">
        <v>0</v>
      </c>
      <c r="CN50">
        <v>0</v>
      </c>
      <c r="CO50">
        <v>0</v>
      </c>
      <c r="CP50">
        <v>-0.39053900000000003</v>
      </c>
      <c r="CQ50">
        <v>0</v>
      </c>
      <c r="CR50">
        <v>0</v>
      </c>
      <c r="CS50">
        <v>0</v>
      </c>
      <c r="CT50">
        <v>-0.29068300000000002</v>
      </c>
      <c r="CU50">
        <v>0</v>
      </c>
      <c r="CV50">
        <v>0</v>
      </c>
      <c r="CW50">
        <v>0</v>
      </c>
      <c r="CX50">
        <v>-0.18368799999999999</v>
      </c>
      <c r="CY50">
        <v>0</v>
      </c>
      <c r="CZ50">
        <v>0</v>
      </c>
      <c r="DA50">
        <v>0</v>
      </c>
      <c r="DB50">
        <v>-7.2473999999999997E-2</v>
      </c>
      <c r="DC50">
        <v>0</v>
      </c>
      <c r="DD50">
        <v>0</v>
      </c>
      <c r="DE50">
        <v>0</v>
      </c>
      <c r="DF50">
        <v>-0.369089</v>
      </c>
      <c r="DG50">
        <v>0</v>
      </c>
      <c r="DH50">
        <v>0</v>
      </c>
      <c r="DI50">
        <v>0</v>
      </c>
      <c r="DJ50">
        <v>-2.3326E-2</v>
      </c>
      <c r="DK50">
        <v>0</v>
      </c>
      <c r="DL50">
        <v>0</v>
      </c>
      <c r="DM50">
        <v>0</v>
      </c>
      <c r="DN50">
        <v>-0.418547</v>
      </c>
      <c r="DO50">
        <v>0</v>
      </c>
      <c r="DP50">
        <v>0</v>
      </c>
      <c r="DQ50">
        <v>0</v>
      </c>
      <c r="DR50">
        <v>9.1066999999999995E-2</v>
      </c>
      <c r="DS50">
        <v>0</v>
      </c>
      <c r="DT50">
        <v>0</v>
      </c>
      <c r="DU50">
        <v>0</v>
      </c>
      <c r="DV50">
        <v>-0.68763099999999999</v>
      </c>
      <c r="DW50">
        <v>0</v>
      </c>
      <c r="DX50">
        <v>0</v>
      </c>
      <c r="DY50">
        <v>0</v>
      </c>
      <c r="DZ50">
        <v>-0.37703300000000001</v>
      </c>
      <c r="EA50">
        <v>0</v>
      </c>
      <c r="EB50">
        <v>0</v>
      </c>
      <c r="EC50">
        <v>0</v>
      </c>
      <c r="ED50">
        <v>-0.528057</v>
      </c>
      <c r="EE50">
        <v>0</v>
      </c>
      <c r="EF50">
        <v>0</v>
      </c>
      <c r="EG50">
        <v>0</v>
      </c>
      <c r="EH50">
        <v>-0.60103899999999999</v>
      </c>
      <c r="EI50">
        <v>0</v>
      </c>
      <c r="EJ50">
        <v>0</v>
      </c>
      <c r="EK50">
        <v>0</v>
      </c>
      <c r="EL50">
        <v>-0.36731999999999998</v>
      </c>
      <c r="EM50">
        <v>0</v>
      </c>
      <c r="EN50">
        <v>0</v>
      </c>
      <c r="EO50">
        <v>0</v>
      </c>
    </row>
    <row r="51" spans="1:145">
      <c r="A51">
        <v>1929</v>
      </c>
      <c r="B51">
        <v>-0.48178599999999999</v>
      </c>
      <c r="C51">
        <v>0</v>
      </c>
      <c r="D51">
        <v>0</v>
      </c>
      <c r="E51">
        <v>0</v>
      </c>
      <c r="F51">
        <v>-0.79392600000000002</v>
      </c>
      <c r="G51">
        <v>0</v>
      </c>
      <c r="H51">
        <v>0</v>
      </c>
      <c r="I51">
        <v>0</v>
      </c>
      <c r="J51">
        <v>-0.86856900000000004</v>
      </c>
      <c r="K51">
        <v>0</v>
      </c>
      <c r="L51">
        <v>0</v>
      </c>
      <c r="M51">
        <v>0</v>
      </c>
      <c r="N51">
        <v>-0.62325399999999997</v>
      </c>
      <c r="O51">
        <v>0</v>
      </c>
      <c r="P51">
        <v>0</v>
      </c>
      <c r="Q51">
        <v>0</v>
      </c>
      <c r="R51">
        <v>-1.043455</v>
      </c>
      <c r="S51">
        <v>0</v>
      </c>
      <c r="T51">
        <v>0</v>
      </c>
      <c r="U51">
        <v>0</v>
      </c>
      <c r="V51">
        <v>-0.73088900000000001</v>
      </c>
      <c r="W51">
        <v>0</v>
      </c>
      <c r="X51">
        <v>0</v>
      </c>
      <c r="Y51">
        <v>0</v>
      </c>
      <c r="Z51">
        <v>-0.71964499999999998</v>
      </c>
      <c r="AA51">
        <v>0</v>
      </c>
      <c r="AB51">
        <v>0</v>
      </c>
      <c r="AC51">
        <v>0</v>
      </c>
      <c r="AD51">
        <v>-0.437865</v>
      </c>
      <c r="AE51">
        <v>0</v>
      </c>
      <c r="AF51">
        <v>0</v>
      </c>
      <c r="AG51">
        <v>0</v>
      </c>
      <c r="AH51">
        <v>-0.76855200000000001</v>
      </c>
      <c r="AI51">
        <v>0</v>
      </c>
      <c r="AJ51">
        <v>0</v>
      </c>
      <c r="AK51">
        <v>0</v>
      </c>
      <c r="AL51">
        <v>-0.68618999999999997</v>
      </c>
      <c r="AM51">
        <v>0</v>
      </c>
      <c r="AN51">
        <v>0</v>
      </c>
      <c r="AO51">
        <v>0</v>
      </c>
      <c r="AP51">
        <v>-0.62065199999999998</v>
      </c>
      <c r="AQ51">
        <v>0</v>
      </c>
      <c r="AR51">
        <v>0</v>
      </c>
      <c r="AS51">
        <v>0</v>
      </c>
      <c r="AT51">
        <v>-0.76227199999999995</v>
      </c>
      <c r="AU51">
        <v>0</v>
      </c>
      <c r="AV51">
        <v>0</v>
      </c>
      <c r="AW51">
        <v>0</v>
      </c>
      <c r="AX51">
        <v>-0.36047800000000002</v>
      </c>
      <c r="AY51">
        <v>0</v>
      </c>
      <c r="AZ51">
        <v>0</v>
      </c>
      <c r="BA51">
        <v>0</v>
      </c>
      <c r="BB51">
        <v>-0.42473899999999998</v>
      </c>
      <c r="BC51">
        <v>0</v>
      </c>
      <c r="BD51">
        <v>0</v>
      </c>
      <c r="BE51">
        <v>0</v>
      </c>
      <c r="BF51">
        <v>-0.438718</v>
      </c>
      <c r="BG51">
        <v>0</v>
      </c>
      <c r="BH51">
        <v>0</v>
      </c>
      <c r="BI51">
        <v>0</v>
      </c>
      <c r="BJ51">
        <v>-0.47143499999999999</v>
      </c>
      <c r="BK51">
        <v>0</v>
      </c>
      <c r="BL51">
        <v>0</v>
      </c>
      <c r="BM51">
        <v>0</v>
      </c>
      <c r="BN51">
        <v>-0.51104899999999998</v>
      </c>
      <c r="BO51">
        <v>0</v>
      </c>
      <c r="BP51">
        <v>0</v>
      </c>
      <c r="BQ51">
        <v>0</v>
      </c>
      <c r="BR51">
        <v>-0.55507499999999999</v>
      </c>
      <c r="BS51">
        <v>0</v>
      </c>
      <c r="BT51">
        <v>0</v>
      </c>
      <c r="BU51">
        <v>0</v>
      </c>
      <c r="BV51">
        <v>-0.46117200000000003</v>
      </c>
      <c r="BW51">
        <v>0</v>
      </c>
      <c r="BX51">
        <v>0</v>
      </c>
      <c r="BY51">
        <v>0</v>
      </c>
      <c r="BZ51">
        <v>-0.71277999999999997</v>
      </c>
      <c r="CA51">
        <v>0</v>
      </c>
      <c r="CB51">
        <v>0</v>
      </c>
      <c r="CC51">
        <v>0</v>
      </c>
      <c r="CD51">
        <v>-0.51479900000000001</v>
      </c>
      <c r="CE51">
        <v>0</v>
      </c>
      <c r="CF51">
        <v>0</v>
      </c>
      <c r="CG51">
        <v>0</v>
      </c>
      <c r="CH51">
        <v>-0.61054799999999998</v>
      </c>
      <c r="CI51">
        <v>0</v>
      </c>
      <c r="CJ51">
        <v>0</v>
      </c>
      <c r="CK51">
        <v>0</v>
      </c>
      <c r="CL51">
        <v>-0.66319499999999998</v>
      </c>
      <c r="CM51">
        <v>0</v>
      </c>
      <c r="CN51">
        <v>0</v>
      </c>
      <c r="CO51">
        <v>0</v>
      </c>
      <c r="CP51">
        <v>-0.51057900000000001</v>
      </c>
      <c r="CQ51">
        <v>60.273369467199998</v>
      </c>
      <c r="CR51">
        <v>0.25606806162000001</v>
      </c>
      <c r="CS51">
        <v>100</v>
      </c>
      <c r="CT51">
        <v>-0.31727</v>
      </c>
      <c r="CU51">
        <v>0</v>
      </c>
      <c r="CV51">
        <v>0</v>
      </c>
      <c r="CW51">
        <v>0</v>
      </c>
      <c r="CX51">
        <v>-0.20757100000000001</v>
      </c>
      <c r="CY51">
        <v>0</v>
      </c>
      <c r="CZ51">
        <v>0</v>
      </c>
      <c r="DA51">
        <v>0</v>
      </c>
      <c r="DB51">
        <v>-7.3996000000000006E-2</v>
      </c>
      <c r="DC51">
        <v>33.995341219300002</v>
      </c>
      <c r="DD51">
        <v>0.28394465982799999</v>
      </c>
      <c r="DE51">
        <v>80</v>
      </c>
      <c r="DF51">
        <v>-0.42829200000000001</v>
      </c>
      <c r="DG51">
        <v>0</v>
      </c>
      <c r="DH51">
        <v>0</v>
      </c>
      <c r="DI51">
        <v>0</v>
      </c>
      <c r="DJ51">
        <v>-4.1918999999999998E-2</v>
      </c>
      <c r="DK51">
        <v>26.228018194200001</v>
      </c>
      <c r="DL51">
        <v>0.26294624422000001</v>
      </c>
      <c r="DM51">
        <v>100</v>
      </c>
      <c r="DN51">
        <v>-0.50374799999999997</v>
      </c>
      <c r="DO51">
        <v>0</v>
      </c>
      <c r="DP51">
        <v>0</v>
      </c>
      <c r="DQ51">
        <v>0</v>
      </c>
      <c r="DR51">
        <v>9.0384999999999993E-2</v>
      </c>
      <c r="DS51">
        <v>0</v>
      </c>
      <c r="DT51">
        <v>0</v>
      </c>
      <c r="DU51">
        <v>0</v>
      </c>
      <c r="DV51">
        <v>-0.73398300000000005</v>
      </c>
      <c r="DW51">
        <v>0</v>
      </c>
      <c r="DX51">
        <v>0</v>
      </c>
      <c r="DY51">
        <v>0</v>
      </c>
      <c r="DZ51">
        <v>-0.42384500000000003</v>
      </c>
      <c r="EA51">
        <v>56.514712468299997</v>
      </c>
      <c r="EB51">
        <v>0.275275858614</v>
      </c>
      <c r="EC51">
        <v>100</v>
      </c>
      <c r="ED51">
        <v>-0.59549099999999999</v>
      </c>
      <c r="EE51">
        <v>0</v>
      </c>
      <c r="EF51">
        <v>0</v>
      </c>
      <c r="EG51">
        <v>0</v>
      </c>
      <c r="EH51">
        <v>-0.67012799999999995</v>
      </c>
      <c r="EI51">
        <v>0</v>
      </c>
      <c r="EJ51">
        <v>0</v>
      </c>
      <c r="EK51">
        <v>0</v>
      </c>
      <c r="EL51">
        <v>-0.413659</v>
      </c>
      <c r="EM51">
        <v>56.988533013500003</v>
      </c>
      <c r="EN51">
        <v>0.27350758458399999</v>
      </c>
      <c r="EO51">
        <v>100</v>
      </c>
    </row>
    <row r="52" spans="1:145">
      <c r="A52">
        <v>1930</v>
      </c>
      <c r="B52">
        <v>-0.44551000000000002</v>
      </c>
      <c r="C52">
        <v>0</v>
      </c>
      <c r="D52">
        <v>0</v>
      </c>
      <c r="E52">
        <v>0</v>
      </c>
      <c r="F52">
        <v>-0.37165199999999998</v>
      </c>
      <c r="G52">
        <v>0</v>
      </c>
      <c r="H52">
        <v>0</v>
      </c>
      <c r="I52">
        <v>0</v>
      </c>
      <c r="J52">
        <v>-0.34945900000000002</v>
      </c>
      <c r="K52">
        <v>0</v>
      </c>
      <c r="L52">
        <v>0</v>
      </c>
      <c r="M52">
        <v>0</v>
      </c>
      <c r="N52">
        <v>-0.59865100000000004</v>
      </c>
      <c r="O52">
        <v>0</v>
      </c>
      <c r="P52">
        <v>0</v>
      </c>
      <c r="Q52">
        <v>0</v>
      </c>
      <c r="R52">
        <v>-0.35916199999999998</v>
      </c>
      <c r="S52">
        <v>0</v>
      </c>
      <c r="T52">
        <v>0</v>
      </c>
      <c r="U52">
        <v>0</v>
      </c>
      <c r="V52">
        <v>-0.65592799999999996</v>
      </c>
      <c r="W52">
        <v>0</v>
      </c>
      <c r="X52">
        <v>0</v>
      </c>
      <c r="Y52">
        <v>0</v>
      </c>
      <c r="Z52">
        <v>-0.21126</v>
      </c>
      <c r="AA52">
        <v>0</v>
      </c>
      <c r="AB52">
        <v>0</v>
      </c>
      <c r="AC52">
        <v>0</v>
      </c>
      <c r="AD52">
        <v>-0.30116599999999999</v>
      </c>
      <c r="AE52">
        <v>0</v>
      </c>
      <c r="AF52">
        <v>0</v>
      </c>
      <c r="AG52">
        <v>0</v>
      </c>
      <c r="AH52">
        <v>-0.45917200000000002</v>
      </c>
      <c r="AI52">
        <v>0</v>
      </c>
      <c r="AJ52">
        <v>0</v>
      </c>
      <c r="AK52">
        <v>0</v>
      </c>
      <c r="AL52">
        <v>-0.60237099999999999</v>
      </c>
      <c r="AM52">
        <v>0</v>
      </c>
      <c r="AN52">
        <v>0</v>
      </c>
      <c r="AO52">
        <v>0</v>
      </c>
      <c r="AP52">
        <v>-0.42201699999999998</v>
      </c>
      <c r="AQ52">
        <v>0</v>
      </c>
      <c r="AR52">
        <v>0</v>
      </c>
      <c r="AS52">
        <v>0</v>
      </c>
      <c r="AT52">
        <v>-0.43545800000000001</v>
      </c>
      <c r="AU52">
        <v>0</v>
      </c>
      <c r="AV52">
        <v>0</v>
      </c>
      <c r="AW52">
        <v>0</v>
      </c>
      <c r="AX52">
        <v>-0.223824</v>
      </c>
      <c r="AY52">
        <v>0</v>
      </c>
      <c r="AZ52">
        <v>0</v>
      </c>
      <c r="BA52">
        <v>0</v>
      </c>
      <c r="BB52">
        <v>-0.15104699999999999</v>
      </c>
      <c r="BC52">
        <v>0</v>
      </c>
      <c r="BD52">
        <v>0</v>
      </c>
      <c r="BE52">
        <v>0</v>
      </c>
      <c r="BF52">
        <v>-0.100387</v>
      </c>
      <c r="BG52">
        <v>0</v>
      </c>
      <c r="BH52">
        <v>0</v>
      </c>
      <c r="BI52">
        <v>0</v>
      </c>
      <c r="BJ52">
        <v>-0.32849499999999998</v>
      </c>
      <c r="BK52">
        <v>0</v>
      </c>
      <c r="BL52">
        <v>0</v>
      </c>
      <c r="BM52">
        <v>0</v>
      </c>
      <c r="BN52">
        <v>-6.8736000000000005E-2</v>
      </c>
      <c r="BO52">
        <v>0</v>
      </c>
      <c r="BP52">
        <v>0</v>
      </c>
      <c r="BQ52">
        <v>0</v>
      </c>
      <c r="BR52">
        <v>-0.43723899999999999</v>
      </c>
      <c r="BS52">
        <v>0</v>
      </c>
      <c r="BT52">
        <v>0</v>
      </c>
      <c r="BU52">
        <v>0</v>
      </c>
      <c r="BV52">
        <v>-8.2413E-2</v>
      </c>
      <c r="BW52">
        <v>0</v>
      </c>
      <c r="BX52">
        <v>0</v>
      </c>
      <c r="BY52">
        <v>0</v>
      </c>
      <c r="BZ52">
        <v>-0.69526399999999999</v>
      </c>
      <c r="CA52">
        <v>0</v>
      </c>
      <c r="CB52">
        <v>0</v>
      </c>
      <c r="CC52">
        <v>0</v>
      </c>
      <c r="CD52">
        <v>-0.33105000000000001</v>
      </c>
      <c r="CE52">
        <v>0</v>
      </c>
      <c r="CF52">
        <v>0</v>
      </c>
      <c r="CG52">
        <v>0</v>
      </c>
      <c r="CH52">
        <v>-0.52704600000000001</v>
      </c>
      <c r="CI52">
        <v>0</v>
      </c>
      <c r="CJ52">
        <v>0</v>
      </c>
      <c r="CK52">
        <v>0</v>
      </c>
      <c r="CL52">
        <v>-0.616981</v>
      </c>
      <c r="CM52">
        <v>0</v>
      </c>
      <c r="CN52">
        <v>0</v>
      </c>
      <c r="CO52">
        <v>0</v>
      </c>
      <c r="CP52">
        <v>-0.32116</v>
      </c>
      <c r="CQ52">
        <v>0</v>
      </c>
      <c r="CR52">
        <v>0</v>
      </c>
      <c r="CS52">
        <v>0</v>
      </c>
      <c r="CT52">
        <v>-0.145318</v>
      </c>
      <c r="CU52">
        <v>0</v>
      </c>
      <c r="CV52">
        <v>0</v>
      </c>
      <c r="CW52">
        <v>0</v>
      </c>
      <c r="CX52">
        <v>-2.0036999999999999E-2</v>
      </c>
      <c r="CY52">
        <v>0</v>
      </c>
      <c r="CZ52">
        <v>0</v>
      </c>
      <c r="DA52">
        <v>0</v>
      </c>
      <c r="DB52">
        <v>0.11086699999999999</v>
      </c>
      <c r="DC52">
        <v>0</v>
      </c>
      <c r="DD52">
        <v>0</v>
      </c>
      <c r="DE52">
        <v>0</v>
      </c>
      <c r="DF52">
        <v>-0.25099500000000002</v>
      </c>
      <c r="DG52">
        <v>0</v>
      </c>
      <c r="DH52">
        <v>0</v>
      </c>
      <c r="DI52">
        <v>0</v>
      </c>
      <c r="DJ52">
        <v>0.18715200000000001</v>
      </c>
      <c r="DK52">
        <v>0</v>
      </c>
      <c r="DL52">
        <v>0</v>
      </c>
      <c r="DM52">
        <v>0</v>
      </c>
      <c r="DN52">
        <v>-0.372612</v>
      </c>
      <c r="DO52">
        <v>0</v>
      </c>
      <c r="DP52">
        <v>0</v>
      </c>
      <c r="DQ52">
        <v>0</v>
      </c>
      <c r="DR52">
        <v>0.181675</v>
      </c>
      <c r="DS52">
        <v>0</v>
      </c>
      <c r="DT52">
        <v>0</v>
      </c>
      <c r="DU52">
        <v>0</v>
      </c>
      <c r="DV52">
        <v>-0.72770299999999999</v>
      </c>
      <c r="DW52">
        <v>0</v>
      </c>
      <c r="DX52">
        <v>0</v>
      </c>
      <c r="DY52">
        <v>0</v>
      </c>
      <c r="DZ52">
        <v>-0.284439</v>
      </c>
      <c r="EA52">
        <v>0</v>
      </c>
      <c r="EB52">
        <v>0</v>
      </c>
      <c r="EC52">
        <v>0</v>
      </c>
      <c r="ED52">
        <v>-0.51130200000000003</v>
      </c>
      <c r="EE52">
        <v>0</v>
      </c>
      <c r="EF52">
        <v>0</v>
      </c>
      <c r="EG52">
        <v>0</v>
      </c>
      <c r="EH52">
        <v>-0.647231</v>
      </c>
      <c r="EI52">
        <v>0</v>
      </c>
      <c r="EJ52">
        <v>0</v>
      </c>
      <c r="EK52">
        <v>0</v>
      </c>
      <c r="EL52">
        <v>-0.27646799999999999</v>
      </c>
      <c r="EM52">
        <v>0</v>
      </c>
      <c r="EN52">
        <v>0</v>
      </c>
      <c r="EO52">
        <v>0</v>
      </c>
    </row>
    <row r="53" spans="1:145">
      <c r="A53">
        <v>1931</v>
      </c>
      <c r="B53">
        <v>-0.18448300000000001</v>
      </c>
      <c r="C53">
        <v>0</v>
      </c>
      <c r="D53">
        <v>0</v>
      </c>
      <c r="E53">
        <v>0</v>
      </c>
      <c r="F53">
        <v>-0.29665999999999998</v>
      </c>
      <c r="G53">
        <v>0</v>
      </c>
      <c r="H53">
        <v>0</v>
      </c>
      <c r="I53">
        <v>0</v>
      </c>
      <c r="J53">
        <v>-0.32792199999999999</v>
      </c>
      <c r="K53">
        <v>0</v>
      </c>
      <c r="L53">
        <v>0</v>
      </c>
      <c r="M53">
        <v>0</v>
      </c>
      <c r="N53">
        <v>-0.371583</v>
      </c>
      <c r="O53">
        <v>0</v>
      </c>
      <c r="P53">
        <v>0</v>
      </c>
      <c r="Q53">
        <v>0</v>
      </c>
      <c r="R53">
        <v>-0.42651</v>
      </c>
      <c r="S53">
        <v>0</v>
      </c>
      <c r="T53">
        <v>0</v>
      </c>
      <c r="U53">
        <v>0</v>
      </c>
      <c r="V53">
        <v>-0.60683600000000004</v>
      </c>
      <c r="W53">
        <v>0</v>
      </c>
      <c r="X53">
        <v>0</v>
      </c>
      <c r="Y53">
        <v>0</v>
      </c>
      <c r="Z53">
        <v>-0.15126400000000001</v>
      </c>
      <c r="AA53">
        <v>0</v>
      </c>
      <c r="AB53">
        <v>0</v>
      </c>
      <c r="AC53">
        <v>0</v>
      </c>
      <c r="AD53">
        <v>-0.739537</v>
      </c>
      <c r="AE53">
        <v>0</v>
      </c>
      <c r="AF53">
        <v>0</v>
      </c>
      <c r="AG53">
        <v>0</v>
      </c>
      <c r="AH53">
        <v>-0.41686800000000002</v>
      </c>
      <c r="AI53">
        <v>0</v>
      </c>
      <c r="AJ53">
        <v>0</v>
      </c>
      <c r="AK53">
        <v>0</v>
      </c>
      <c r="AL53">
        <v>-0.62642699999999996</v>
      </c>
      <c r="AM53">
        <v>0</v>
      </c>
      <c r="AN53">
        <v>0</v>
      </c>
      <c r="AO53">
        <v>0</v>
      </c>
      <c r="AP53">
        <v>-0.73894599999999999</v>
      </c>
      <c r="AQ53">
        <v>0</v>
      </c>
      <c r="AR53">
        <v>0</v>
      </c>
      <c r="AS53">
        <v>0</v>
      </c>
      <c r="AT53">
        <v>-0.389353</v>
      </c>
      <c r="AU53">
        <v>0</v>
      </c>
      <c r="AV53">
        <v>0</v>
      </c>
      <c r="AW53">
        <v>0</v>
      </c>
      <c r="AX53">
        <v>-8.9230000000000004E-2</v>
      </c>
      <c r="AY53">
        <v>0</v>
      </c>
      <c r="AZ53">
        <v>0</v>
      </c>
      <c r="BA53">
        <v>0</v>
      </c>
      <c r="BB53">
        <v>-0.13389000000000001</v>
      </c>
      <c r="BC53">
        <v>0</v>
      </c>
      <c r="BD53">
        <v>0</v>
      </c>
      <c r="BE53">
        <v>0</v>
      </c>
      <c r="BF53">
        <v>-0.14469499999999999</v>
      </c>
      <c r="BG53">
        <v>0</v>
      </c>
      <c r="BH53">
        <v>0</v>
      </c>
      <c r="BI53">
        <v>0</v>
      </c>
      <c r="BJ53">
        <v>-0.20317099999999999</v>
      </c>
      <c r="BK53">
        <v>0</v>
      </c>
      <c r="BL53">
        <v>0</v>
      </c>
      <c r="BM53">
        <v>0</v>
      </c>
      <c r="BN53">
        <v>-0.205514</v>
      </c>
      <c r="BO53">
        <v>0</v>
      </c>
      <c r="BP53">
        <v>0</v>
      </c>
      <c r="BQ53">
        <v>0</v>
      </c>
      <c r="BR53">
        <v>-0.34793200000000002</v>
      </c>
      <c r="BS53">
        <v>0</v>
      </c>
      <c r="BT53">
        <v>0</v>
      </c>
      <c r="BU53">
        <v>0</v>
      </c>
      <c r="BV53">
        <v>-0.12990299999999999</v>
      </c>
      <c r="BW53">
        <v>0</v>
      </c>
      <c r="BX53">
        <v>0</v>
      </c>
      <c r="BY53">
        <v>0</v>
      </c>
      <c r="BZ53">
        <v>-0.77216899999999999</v>
      </c>
      <c r="CA53">
        <v>0</v>
      </c>
      <c r="CB53">
        <v>0</v>
      </c>
      <c r="CC53">
        <v>0</v>
      </c>
      <c r="CD53">
        <v>-0.30932799999999999</v>
      </c>
      <c r="CE53">
        <v>0</v>
      </c>
      <c r="CF53">
        <v>0</v>
      </c>
      <c r="CG53">
        <v>0</v>
      </c>
      <c r="CH53">
        <v>-0.49733899999999998</v>
      </c>
      <c r="CI53">
        <v>0</v>
      </c>
      <c r="CJ53">
        <v>0</v>
      </c>
      <c r="CK53">
        <v>0</v>
      </c>
      <c r="CL53">
        <v>-0.66070899999999999</v>
      </c>
      <c r="CM53">
        <v>0</v>
      </c>
      <c r="CN53">
        <v>0</v>
      </c>
      <c r="CO53">
        <v>0</v>
      </c>
      <c r="CP53">
        <v>-0.29958400000000002</v>
      </c>
      <c r="CQ53">
        <v>0</v>
      </c>
      <c r="CR53">
        <v>0</v>
      </c>
      <c r="CS53">
        <v>0</v>
      </c>
      <c r="CT53">
        <v>-5.568E-2</v>
      </c>
      <c r="CU53">
        <v>0</v>
      </c>
      <c r="CV53">
        <v>0</v>
      </c>
      <c r="CW53">
        <v>0</v>
      </c>
      <c r="CX53">
        <v>-3.6073000000000001E-2</v>
      </c>
      <c r="CY53">
        <v>0</v>
      </c>
      <c r="CZ53">
        <v>0</v>
      </c>
      <c r="DA53">
        <v>0</v>
      </c>
      <c r="DB53">
        <v>1.406E-2</v>
      </c>
      <c r="DC53">
        <v>0</v>
      </c>
      <c r="DD53">
        <v>0</v>
      </c>
      <c r="DE53">
        <v>0</v>
      </c>
      <c r="DF53">
        <v>-0.154749</v>
      </c>
      <c r="DG53">
        <v>0</v>
      </c>
      <c r="DH53">
        <v>0</v>
      </c>
      <c r="DI53">
        <v>0</v>
      </c>
      <c r="DJ53">
        <v>-9.3340000000000003E-3</v>
      </c>
      <c r="DK53">
        <v>0</v>
      </c>
      <c r="DL53">
        <v>0</v>
      </c>
      <c r="DM53">
        <v>0</v>
      </c>
      <c r="DN53">
        <v>-0.270484</v>
      </c>
      <c r="DO53">
        <v>0</v>
      </c>
      <c r="DP53">
        <v>0</v>
      </c>
      <c r="DQ53">
        <v>0</v>
      </c>
      <c r="DR53">
        <v>3.4650000000000002E-3</v>
      </c>
      <c r="DS53">
        <v>0</v>
      </c>
      <c r="DT53">
        <v>0</v>
      </c>
      <c r="DU53">
        <v>0</v>
      </c>
      <c r="DV53">
        <v>-0.77494700000000005</v>
      </c>
      <c r="DW53">
        <v>0</v>
      </c>
      <c r="DX53">
        <v>0</v>
      </c>
      <c r="DY53">
        <v>0</v>
      </c>
      <c r="DZ53">
        <v>-0.27085900000000002</v>
      </c>
      <c r="EA53">
        <v>0</v>
      </c>
      <c r="EB53">
        <v>0</v>
      </c>
      <c r="EC53">
        <v>0</v>
      </c>
      <c r="ED53">
        <v>-0.47053099999999998</v>
      </c>
      <c r="EE53">
        <v>0</v>
      </c>
      <c r="EF53">
        <v>0</v>
      </c>
      <c r="EG53">
        <v>0</v>
      </c>
      <c r="EH53">
        <v>-0.64934099999999995</v>
      </c>
      <c r="EI53">
        <v>0</v>
      </c>
      <c r="EJ53">
        <v>0</v>
      </c>
      <c r="EK53">
        <v>0</v>
      </c>
      <c r="EL53">
        <v>-0.26535199999999998</v>
      </c>
      <c r="EM53">
        <v>0</v>
      </c>
      <c r="EN53">
        <v>0</v>
      </c>
      <c r="EO53">
        <v>0</v>
      </c>
    </row>
    <row r="54" spans="1:145">
      <c r="A54">
        <v>1932</v>
      </c>
      <c r="B54">
        <v>-0.41349000000000002</v>
      </c>
      <c r="C54">
        <v>0</v>
      </c>
      <c r="D54">
        <v>0</v>
      </c>
      <c r="E54">
        <v>0</v>
      </c>
      <c r="F54">
        <v>-0.27935300000000002</v>
      </c>
      <c r="G54">
        <v>0</v>
      </c>
      <c r="H54">
        <v>0</v>
      </c>
      <c r="I54">
        <v>0</v>
      </c>
      <c r="J54">
        <v>-0.240034</v>
      </c>
      <c r="K54">
        <v>0</v>
      </c>
      <c r="L54">
        <v>0</v>
      </c>
      <c r="M54">
        <v>0</v>
      </c>
      <c r="N54">
        <v>-0.55153200000000002</v>
      </c>
      <c r="O54">
        <v>0</v>
      </c>
      <c r="P54">
        <v>0</v>
      </c>
      <c r="Q54">
        <v>0</v>
      </c>
      <c r="R54">
        <v>-0.22196099999999999</v>
      </c>
      <c r="S54">
        <v>0</v>
      </c>
      <c r="T54">
        <v>0</v>
      </c>
      <c r="U54">
        <v>0</v>
      </c>
      <c r="V54">
        <v>-0.593306</v>
      </c>
      <c r="W54">
        <v>0</v>
      </c>
      <c r="X54">
        <v>0</v>
      </c>
      <c r="Y54">
        <v>0</v>
      </c>
      <c r="Z54">
        <v>-0.13832700000000001</v>
      </c>
      <c r="AA54">
        <v>0</v>
      </c>
      <c r="AB54">
        <v>0</v>
      </c>
      <c r="AC54">
        <v>0</v>
      </c>
      <c r="AD54">
        <v>-0.31135000000000002</v>
      </c>
      <c r="AE54">
        <v>0</v>
      </c>
      <c r="AF54">
        <v>0</v>
      </c>
      <c r="AG54">
        <v>0</v>
      </c>
      <c r="AH54">
        <v>-0.38061099999999998</v>
      </c>
      <c r="AI54">
        <v>0</v>
      </c>
      <c r="AJ54">
        <v>0</v>
      </c>
      <c r="AK54">
        <v>0</v>
      </c>
      <c r="AL54">
        <v>-0.55109900000000001</v>
      </c>
      <c r="AM54">
        <v>0</v>
      </c>
      <c r="AN54">
        <v>0</v>
      </c>
      <c r="AO54">
        <v>0</v>
      </c>
      <c r="AP54">
        <v>-0.392486</v>
      </c>
      <c r="AQ54">
        <v>0</v>
      </c>
      <c r="AR54">
        <v>0</v>
      </c>
      <c r="AS54">
        <v>0</v>
      </c>
      <c r="AT54">
        <v>-0.35525200000000001</v>
      </c>
      <c r="AU54">
        <v>0</v>
      </c>
      <c r="AV54">
        <v>0</v>
      </c>
      <c r="AW54">
        <v>0</v>
      </c>
      <c r="AX54">
        <v>-0.27029500000000001</v>
      </c>
      <c r="AY54">
        <v>0</v>
      </c>
      <c r="AZ54">
        <v>0</v>
      </c>
      <c r="BA54">
        <v>0</v>
      </c>
      <c r="BB54">
        <v>-0.15539800000000001</v>
      </c>
      <c r="BC54">
        <v>0</v>
      </c>
      <c r="BD54">
        <v>0</v>
      </c>
      <c r="BE54">
        <v>0</v>
      </c>
      <c r="BF54">
        <v>-7.4831999999999996E-2</v>
      </c>
      <c r="BG54">
        <v>0</v>
      </c>
      <c r="BH54">
        <v>0</v>
      </c>
      <c r="BI54">
        <v>0</v>
      </c>
      <c r="BJ54">
        <v>-0.37923499999999999</v>
      </c>
      <c r="BK54">
        <v>0</v>
      </c>
      <c r="BL54">
        <v>0</v>
      </c>
      <c r="BM54">
        <v>0</v>
      </c>
      <c r="BN54">
        <v>-3.1274999999999997E-2</v>
      </c>
      <c r="BO54">
        <v>0</v>
      </c>
      <c r="BP54">
        <v>0</v>
      </c>
      <c r="BQ54">
        <v>0</v>
      </c>
      <c r="BR54">
        <v>-0.44550899999999999</v>
      </c>
      <c r="BS54">
        <v>0</v>
      </c>
      <c r="BT54">
        <v>0</v>
      </c>
      <c r="BU54">
        <v>0</v>
      </c>
      <c r="BV54">
        <v>-2.945E-2</v>
      </c>
      <c r="BW54">
        <v>0</v>
      </c>
      <c r="BX54">
        <v>0</v>
      </c>
      <c r="BY54">
        <v>0</v>
      </c>
      <c r="BZ54">
        <v>-0.63250200000000001</v>
      </c>
      <c r="CA54">
        <v>0</v>
      </c>
      <c r="CB54">
        <v>0</v>
      </c>
      <c r="CC54">
        <v>0</v>
      </c>
      <c r="CD54">
        <v>-0.33361600000000002</v>
      </c>
      <c r="CE54">
        <v>0</v>
      </c>
      <c r="CF54">
        <v>0</v>
      </c>
      <c r="CG54">
        <v>0</v>
      </c>
      <c r="CH54">
        <v>-0.51230500000000001</v>
      </c>
      <c r="CI54">
        <v>0</v>
      </c>
      <c r="CJ54">
        <v>0</v>
      </c>
      <c r="CK54">
        <v>0</v>
      </c>
      <c r="CL54">
        <v>-0.55302099999999998</v>
      </c>
      <c r="CM54">
        <v>0</v>
      </c>
      <c r="CN54">
        <v>0</v>
      </c>
      <c r="CO54">
        <v>0</v>
      </c>
      <c r="CP54">
        <v>-0.31982500000000003</v>
      </c>
      <c r="CQ54">
        <v>0</v>
      </c>
      <c r="CR54">
        <v>0</v>
      </c>
      <c r="CS54">
        <v>0</v>
      </c>
      <c r="CT54">
        <v>-0.22070200000000001</v>
      </c>
      <c r="CU54">
        <v>0</v>
      </c>
      <c r="CV54">
        <v>0</v>
      </c>
      <c r="CW54">
        <v>0</v>
      </c>
      <c r="CX54">
        <v>-8.1646999999999997E-2</v>
      </c>
      <c r="CY54">
        <v>0</v>
      </c>
      <c r="CZ54">
        <v>0</v>
      </c>
      <c r="DA54">
        <v>0</v>
      </c>
      <c r="DB54">
        <v>6.6882999999999998E-2</v>
      </c>
      <c r="DC54">
        <v>0</v>
      </c>
      <c r="DD54">
        <v>0</v>
      </c>
      <c r="DE54">
        <v>0</v>
      </c>
      <c r="DF54">
        <v>-0.329932</v>
      </c>
      <c r="DG54">
        <v>0</v>
      </c>
      <c r="DH54">
        <v>0</v>
      </c>
      <c r="DI54">
        <v>0</v>
      </c>
      <c r="DJ54">
        <v>0.13810600000000001</v>
      </c>
      <c r="DK54">
        <v>0</v>
      </c>
      <c r="DL54">
        <v>0</v>
      </c>
      <c r="DM54">
        <v>0</v>
      </c>
      <c r="DN54">
        <v>-0.40032099999999998</v>
      </c>
      <c r="DO54">
        <v>0</v>
      </c>
      <c r="DP54">
        <v>0</v>
      </c>
      <c r="DQ54">
        <v>0</v>
      </c>
      <c r="DR54">
        <v>0.19391700000000001</v>
      </c>
      <c r="DS54">
        <v>0</v>
      </c>
      <c r="DT54">
        <v>0</v>
      </c>
      <c r="DU54">
        <v>0</v>
      </c>
      <c r="DV54">
        <v>-0.65709899999999999</v>
      </c>
      <c r="DW54">
        <v>0</v>
      </c>
      <c r="DX54">
        <v>0</v>
      </c>
      <c r="DY54">
        <v>0</v>
      </c>
      <c r="DZ54">
        <v>-0.31750800000000001</v>
      </c>
      <c r="EA54">
        <v>0</v>
      </c>
      <c r="EB54">
        <v>0</v>
      </c>
      <c r="EC54">
        <v>0</v>
      </c>
      <c r="ED54">
        <v>-0.50461900000000004</v>
      </c>
      <c r="EE54">
        <v>0</v>
      </c>
      <c r="EF54">
        <v>0</v>
      </c>
      <c r="EG54">
        <v>0</v>
      </c>
      <c r="EH54">
        <v>-0.57669199999999998</v>
      </c>
      <c r="EI54">
        <v>0</v>
      </c>
      <c r="EJ54">
        <v>0</v>
      </c>
      <c r="EK54">
        <v>0</v>
      </c>
      <c r="EL54">
        <v>-0.30680200000000002</v>
      </c>
      <c r="EM54">
        <v>0</v>
      </c>
      <c r="EN54">
        <v>0</v>
      </c>
      <c r="EO54">
        <v>0</v>
      </c>
    </row>
    <row r="55" spans="1:145">
      <c r="A55">
        <v>1933</v>
      </c>
      <c r="B55">
        <v>-0.43498100000000001</v>
      </c>
      <c r="C55">
        <v>0</v>
      </c>
      <c r="D55">
        <v>0</v>
      </c>
      <c r="E55">
        <v>0</v>
      </c>
      <c r="F55">
        <v>-0.69891000000000003</v>
      </c>
      <c r="G55">
        <v>0</v>
      </c>
      <c r="H55">
        <v>0</v>
      </c>
      <c r="I55">
        <v>0</v>
      </c>
      <c r="J55">
        <v>-0.77248600000000001</v>
      </c>
      <c r="K55">
        <v>0</v>
      </c>
      <c r="L55">
        <v>0</v>
      </c>
      <c r="M55">
        <v>0</v>
      </c>
      <c r="N55">
        <v>-0.58379099999999995</v>
      </c>
      <c r="O55">
        <v>0</v>
      </c>
      <c r="P55">
        <v>0</v>
      </c>
      <c r="Q55">
        <v>0</v>
      </c>
      <c r="R55">
        <v>-0.75377899999999998</v>
      </c>
      <c r="S55">
        <v>0</v>
      </c>
      <c r="T55">
        <v>0</v>
      </c>
      <c r="U55">
        <v>0</v>
      </c>
      <c r="V55">
        <v>-0.69928800000000002</v>
      </c>
      <c r="W55">
        <v>0</v>
      </c>
      <c r="X55">
        <v>0</v>
      </c>
      <c r="Y55">
        <v>0</v>
      </c>
      <c r="Z55">
        <v>-1.203255</v>
      </c>
      <c r="AA55">
        <v>0</v>
      </c>
      <c r="AB55">
        <v>0</v>
      </c>
      <c r="AC55">
        <v>0</v>
      </c>
      <c r="AD55">
        <v>-0.481713</v>
      </c>
      <c r="AE55">
        <v>0</v>
      </c>
      <c r="AF55">
        <v>0</v>
      </c>
      <c r="AG55">
        <v>0</v>
      </c>
      <c r="AH55">
        <v>-0.63319099999999995</v>
      </c>
      <c r="AI55">
        <v>0</v>
      </c>
      <c r="AJ55">
        <v>0</v>
      </c>
      <c r="AK55">
        <v>0</v>
      </c>
      <c r="AL55">
        <v>-0.666107</v>
      </c>
      <c r="AM55">
        <v>0</v>
      </c>
      <c r="AN55">
        <v>0</v>
      </c>
      <c r="AO55">
        <v>0</v>
      </c>
      <c r="AP55">
        <v>-0.56878700000000004</v>
      </c>
      <c r="AQ55">
        <v>0</v>
      </c>
      <c r="AR55">
        <v>0</v>
      </c>
      <c r="AS55">
        <v>0</v>
      </c>
      <c r="AT55">
        <v>-0.68827899999999997</v>
      </c>
      <c r="AU55">
        <v>0</v>
      </c>
      <c r="AV55">
        <v>0</v>
      </c>
      <c r="AW55">
        <v>0</v>
      </c>
      <c r="AX55">
        <v>-0.37332399999999999</v>
      </c>
      <c r="AY55">
        <v>0</v>
      </c>
      <c r="AZ55">
        <v>0</v>
      </c>
      <c r="BA55">
        <v>0</v>
      </c>
      <c r="BB55">
        <v>-0.36844500000000002</v>
      </c>
      <c r="BC55">
        <v>0</v>
      </c>
      <c r="BD55">
        <v>0</v>
      </c>
      <c r="BE55">
        <v>0</v>
      </c>
      <c r="BF55">
        <v>-0.34626099999999999</v>
      </c>
      <c r="BG55">
        <v>0</v>
      </c>
      <c r="BH55">
        <v>0</v>
      </c>
      <c r="BI55">
        <v>0</v>
      </c>
      <c r="BJ55">
        <v>-0.48478100000000002</v>
      </c>
      <c r="BK55">
        <v>0</v>
      </c>
      <c r="BL55">
        <v>0</v>
      </c>
      <c r="BM55">
        <v>0</v>
      </c>
      <c r="BN55">
        <v>-0.28175899999999998</v>
      </c>
      <c r="BO55">
        <v>0</v>
      </c>
      <c r="BP55">
        <v>0</v>
      </c>
      <c r="BQ55">
        <v>0</v>
      </c>
      <c r="BR55">
        <v>-0.52852200000000005</v>
      </c>
      <c r="BS55">
        <v>0</v>
      </c>
      <c r="BT55">
        <v>0</v>
      </c>
      <c r="BU55">
        <v>0</v>
      </c>
      <c r="BV55">
        <v>-0.79701699999999998</v>
      </c>
      <c r="BW55">
        <v>0</v>
      </c>
      <c r="BX55">
        <v>0</v>
      </c>
      <c r="BY55">
        <v>0</v>
      </c>
      <c r="BZ55">
        <v>-0.63004099999999996</v>
      </c>
      <c r="CA55">
        <v>0</v>
      </c>
      <c r="CB55">
        <v>0</v>
      </c>
      <c r="CC55">
        <v>0</v>
      </c>
      <c r="CD55">
        <v>-0.44600800000000002</v>
      </c>
      <c r="CE55">
        <v>0</v>
      </c>
      <c r="CF55">
        <v>0</v>
      </c>
      <c r="CG55">
        <v>0</v>
      </c>
      <c r="CH55">
        <v>-0.56559000000000004</v>
      </c>
      <c r="CI55">
        <v>0</v>
      </c>
      <c r="CJ55">
        <v>0</v>
      </c>
      <c r="CK55">
        <v>0</v>
      </c>
      <c r="CL55">
        <v>-0.56854400000000005</v>
      </c>
      <c r="CM55">
        <v>0</v>
      </c>
      <c r="CN55">
        <v>0</v>
      </c>
      <c r="CO55">
        <v>0</v>
      </c>
      <c r="CP55">
        <v>-0.45794699999999999</v>
      </c>
      <c r="CQ55">
        <v>0</v>
      </c>
      <c r="CR55">
        <v>0</v>
      </c>
      <c r="CS55">
        <v>0</v>
      </c>
      <c r="CT55">
        <v>-0.35316599999999998</v>
      </c>
      <c r="CU55">
        <v>0</v>
      </c>
      <c r="CV55">
        <v>0</v>
      </c>
      <c r="CW55">
        <v>0</v>
      </c>
      <c r="CX55">
        <v>-0.169407</v>
      </c>
      <c r="CY55">
        <v>0</v>
      </c>
      <c r="CZ55">
        <v>0</v>
      </c>
      <c r="DA55">
        <v>0</v>
      </c>
      <c r="DB55">
        <v>2.1846999999999998E-2</v>
      </c>
      <c r="DC55">
        <v>0</v>
      </c>
      <c r="DD55">
        <v>0</v>
      </c>
      <c r="DE55">
        <v>0</v>
      </c>
      <c r="DF55">
        <v>-0.45653500000000002</v>
      </c>
      <c r="DG55">
        <v>0</v>
      </c>
      <c r="DH55">
        <v>0</v>
      </c>
      <c r="DI55">
        <v>0</v>
      </c>
      <c r="DJ55">
        <v>0.13856399999999999</v>
      </c>
      <c r="DK55">
        <v>0</v>
      </c>
      <c r="DL55">
        <v>0</v>
      </c>
      <c r="DM55">
        <v>0</v>
      </c>
      <c r="DN55">
        <v>-0.476989</v>
      </c>
      <c r="DO55">
        <v>0</v>
      </c>
      <c r="DP55">
        <v>0</v>
      </c>
      <c r="DQ55">
        <v>0</v>
      </c>
      <c r="DR55">
        <v>3.5922999999999997E-2</v>
      </c>
      <c r="DS55">
        <v>0</v>
      </c>
      <c r="DT55">
        <v>0</v>
      </c>
      <c r="DU55">
        <v>0</v>
      </c>
      <c r="DV55">
        <v>-0.64208500000000002</v>
      </c>
      <c r="DW55">
        <v>0</v>
      </c>
      <c r="DX55">
        <v>0</v>
      </c>
      <c r="DY55">
        <v>0</v>
      </c>
      <c r="DZ55">
        <v>-0.37959300000000001</v>
      </c>
      <c r="EA55">
        <v>0</v>
      </c>
      <c r="EB55">
        <v>0</v>
      </c>
      <c r="EC55">
        <v>0</v>
      </c>
      <c r="ED55">
        <v>-0.54500099999999996</v>
      </c>
      <c r="EE55">
        <v>0</v>
      </c>
      <c r="EF55">
        <v>0</v>
      </c>
      <c r="EG55">
        <v>0</v>
      </c>
      <c r="EH55">
        <v>-0.56805600000000001</v>
      </c>
      <c r="EI55">
        <v>0</v>
      </c>
      <c r="EJ55">
        <v>0</v>
      </c>
      <c r="EK55">
        <v>0</v>
      </c>
      <c r="EL55">
        <v>-0.37080099999999999</v>
      </c>
      <c r="EM55">
        <v>0</v>
      </c>
      <c r="EN55">
        <v>0</v>
      </c>
      <c r="EO55">
        <v>0</v>
      </c>
    </row>
    <row r="56" spans="1:145">
      <c r="A56">
        <v>1934</v>
      </c>
      <c r="B56">
        <v>-0.52475300000000002</v>
      </c>
      <c r="C56">
        <v>0</v>
      </c>
      <c r="D56">
        <v>0</v>
      </c>
      <c r="E56">
        <v>0</v>
      </c>
      <c r="F56">
        <v>-0.27632899999999999</v>
      </c>
      <c r="G56">
        <v>0</v>
      </c>
      <c r="H56">
        <v>0</v>
      </c>
      <c r="I56">
        <v>0</v>
      </c>
      <c r="J56">
        <v>-0.21876499999999999</v>
      </c>
      <c r="K56">
        <v>0</v>
      </c>
      <c r="L56">
        <v>0</v>
      </c>
      <c r="M56">
        <v>0</v>
      </c>
      <c r="N56">
        <v>-0.61668400000000001</v>
      </c>
      <c r="O56">
        <v>0</v>
      </c>
      <c r="P56">
        <v>0</v>
      </c>
      <c r="Q56">
        <v>0</v>
      </c>
      <c r="R56">
        <v>-0.27207500000000001</v>
      </c>
      <c r="S56">
        <v>0</v>
      </c>
      <c r="T56">
        <v>0</v>
      </c>
      <c r="U56">
        <v>0</v>
      </c>
      <c r="V56">
        <v>-0.68211299999999997</v>
      </c>
      <c r="W56">
        <v>0</v>
      </c>
      <c r="X56">
        <v>0</v>
      </c>
      <c r="Y56">
        <v>0</v>
      </c>
      <c r="Z56">
        <v>0.34307599999999999</v>
      </c>
      <c r="AA56">
        <v>0</v>
      </c>
      <c r="AB56">
        <v>0</v>
      </c>
      <c r="AC56">
        <v>0</v>
      </c>
      <c r="AD56">
        <v>-0.486628</v>
      </c>
      <c r="AE56">
        <v>0</v>
      </c>
      <c r="AF56">
        <v>0</v>
      </c>
      <c r="AG56">
        <v>0</v>
      </c>
      <c r="AH56">
        <v>-0.46495199999999998</v>
      </c>
      <c r="AI56">
        <v>0</v>
      </c>
      <c r="AJ56">
        <v>0</v>
      </c>
      <c r="AK56">
        <v>0</v>
      </c>
      <c r="AL56">
        <v>-0.65181900000000004</v>
      </c>
      <c r="AM56">
        <v>0</v>
      </c>
      <c r="AN56">
        <v>0</v>
      </c>
      <c r="AO56">
        <v>0</v>
      </c>
      <c r="AP56">
        <v>-0.54882200000000003</v>
      </c>
      <c r="AQ56">
        <v>0</v>
      </c>
      <c r="AR56">
        <v>0</v>
      </c>
      <c r="AS56">
        <v>0</v>
      </c>
      <c r="AT56">
        <v>-0.38175399999999998</v>
      </c>
      <c r="AU56">
        <v>0</v>
      </c>
      <c r="AV56">
        <v>0</v>
      </c>
      <c r="AW56">
        <v>0</v>
      </c>
      <c r="AX56">
        <v>-0.33967900000000001</v>
      </c>
      <c r="AY56">
        <v>0</v>
      </c>
      <c r="AZ56">
        <v>0</v>
      </c>
      <c r="BA56">
        <v>0</v>
      </c>
      <c r="BB56">
        <v>-0.173655</v>
      </c>
      <c r="BC56">
        <v>0</v>
      </c>
      <c r="BD56">
        <v>0</v>
      </c>
      <c r="BE56">
        <v>0</v>
      </c>
      <c r="BF56">
        <v>-5.8903999999999998E-2</v>
      </c>
      <c r="BG56">
        <v>0</v>
      </c>
      <c r="BH56">
        <v>0</v>
      </c>
      <c r="BI56">
        <v>0</v>
      </c>
      <c r="BJ56">
        <v>-0.441</v>
      </c>
      <c r="BK56">
        <v>0</v>
      </c>
      <c r="BL56">
        <v>0</v>
      </c>
      <c r="BM56">
        <v>0</v>
      </c>
      <c r="BN56">
        <v>-5.6619999999999997E-2</v>
      </c>
      <c r="BO56">
        <v>0</v>
      </c>
      <c r="BP56">
        <v>0</v>
      </c>
      <c r="BQ56">
        <v>0</v>
      </c>
      <c r="BR56">
        <v>-0.49728899999999998</v>
      </c>
      <c r="BS56">
        <v>0</v>
      </c>
      <c r="BT56">
        <v>0</v>
      </c>
      <c r="BU56">
        <v>0</v>
      </c>
      <c r="BV56">
        <v>0.33224199999999998</v>
      </c>
      <c r="BW56">
        <v>0</v>
      </c>
      <c r="BX56">
        <v>0</v>
      </c>
      <c r="BY56">
        <v>0</v>
      </c>
      <c r="BZ56">
        <v>-0.459069</v>
      </c>
      <c r="CA56">
        <v>0</v>
      </c>
      <c r="CB56">
        <v>0</v>
      </c>
      <c r="CC56">
        <v>0</v>
      </c>
      <c r="CD56">
        <v>-0.344279</v>
      </c>
      <c r="CE56">
        <v>0</v>
      </c>
      <c r="CF56">
        <v>0</v>
      </c>
      <c r="CG56">
        <v>0</v>
      </c>
      <c r="CH56">
        <v>-0.48233199999999998</v>
      </c>
      <c r="CI56">
        <v>0</v>
      </c>
      <c r="CJ56">
        <v>0</v>
      </c>
      <c r="CK56">
        <v>0</v>
      </c>
      <c r="CL56">
        <v>-0.46957100000000002</v>
      </c>
      <c r="CM56">
        <v>0</v>
      </c>
      <c r="CN56">
        <v>0</v>
      </c>
      <c r="CO56">
        <v>0</v>
      </c>
      <c r="CP56">
        <v>-0.315224</v>
      </c>
      <c r="CQ56">
        <v>0</v>
      </c>
      <c r="CR56">
        <v>0</v>
      </c>
      <c r="CS56">
        <v>0</v>
      </c>
      <c r="CT56">
        <v>-0.27420699999999998</v>
      </c>
      <c r="CU56">
        <v>0</v>
      </c>
      <c r="CV56">
        <v>0</v>
      </c>
      <c r="CW56">
        <v>0</v>
      </c>
      <c r="CX56">
        <v>-0.111957</v>
      </c>
      <c r="CY56">
        <v>0</v>
      </c>
      <c r="CZ56">
        <v>0</v>
      </c>
      <c r="DA56">
        <v>0</v>
      </c>
      <c r="DB56">
        <v>8.0379999999999993E-2</v>
      </c>
      <c r="DC56">
        <v>0</v>
      </c>
      <c r="DD56">
        <v>0</v>
      </c>
      <c r="DE56">
        <v>0</v>
      </c>
      <c r="DF56">
        <v>-0.390349</v>
      </c>
      <c r="DG56">
        <v>0</v>
      </c>
      <c r="DH56">
        <v>0</v>
      </c>
      <c r="DI56">
        <v>0</v>
      </c>
      <c r="DJ56">
        <v>0.13520699999999999</v>
      </c>
      <c r="DK56">
        <v>0</v>
      </c>
      <c r="DL56">
        <v>0</v>
      </c>
      <c r="DM56">
        <v>0</v>
      </c>
      <c r="DN56">
        <v>-0.44139200000000001</v>
      </c>
      <c r="DO56">
        <v>0</v>
      </c>
      <c r="DP56">
        <v>0</v>
      </c>
      <c r="DQ56">
        <v>0</v>
      </c>
      <c r="DR56">
        <v>0.31113000000000002</v>
      </c>
      <c r="DS56">
        <v>0</v>
      </c>
      <c r="DT56">
        <v>0</v>
      </c>
      <c r="DU56">
        <v>0</v>
      </c>
      <c r="DV56">
        <v>-0.45629700000000001</v>
      </c>
      <c r="DW56">
        <v>0</v>
      </c>
      <c r="DX56">
        <v>0</v>
      </c>
      <c r="DY56">
        <v>0</v>
      </c>
      <c r="DZ56">
        <v>-0.30037999999999998</v>
      </c>
      <c r="EA56">
        <v>0</v>
      </c>
      <c r="EB56">
        <v>0</v>
      </c>
      <c r="EC56">
        <v>0</v>
      </c>
      <c r="ED56">
        <v>-0.44668600000000003</v>
      </c>
      <c r="EE56">
        <v>0</v>
      </c>
      <c r="EF56">
        <v>0</v>
      </c>
      <c r="EG56">
        <v>0</v>
      </c>
      <c r="EH56">
        <v>-0.45729799999999998</v>
      </c>
      <c r="EI56">
        <v>0</v>
      </c>
      <c r="EJ56">
        <v>0</v>
      </c>
      <c r="EK56">
        <v>0</v>
      </c>
      <c r="EL56">
        <v>-0.28908699999999998</v>
      </c>
      <c r="EM56">
        <v>0</v>
      </c>
      <c r="EN56">
        <v>0</v>
      </c>
      <c r="EO56">
        <v>0</v>
      </c>
    </row>
    <row r="57" spans="1:145">
      <c r="A57">
        <v>1935</v>
      </c>
      <c r="B57">
        <v>-0.376305</v>
      </c>
      <c r="C57">
        <v>0</v>
      </c>
      <c r="D57">
        <v>0</v>
      </c>
      <c r="E57">
        <v>0</v>
      </c>
      <c r="F57">
        <v>-0.40826699999999999</v>
      </c>
      <c r="G57">
        <v>0</v>
      </c>
      <c r="H57">
        <v>0</v>
      </c>
      <c r="I57">
        <v>0</v>
      </c>
      <c r="J57">
        <v>-0.40855399999999997</v>
      </c>
      <c r="K57">
        <v>0</v>
      </c>
      <c r="L57">
        <v>0</v>
      </c>
      <c r="M57">
        <v>0</v>
      </c>
      <c r="N57">
        <v>-0.56265699999999996</v>
      </c>
      <c r="O57">
        <v>0</v>
      </c>
      <c r="P57">
        <v>0</v>
      </c>
      <c r="Q57">
        <v>0</v>
      </c>
      <c r="R57">
        <v>-0.48589700000000002</v>
      </c>
      <c r="S57">
        <v>0</v>
      </c>
      <c r="T57">
        <v>0</v>
      </c>
      <c r="U57">
        <v>0</v>
      </c>
      <c r="V57">
        <v>-0.69275200000000003</v>
      </c>
      <c r="W57">
        <v>0</v>
      </c>
      <c r="X57">
        <v>0</v>
      </c>
      <c r="Y57">
        <v>0</v>
      </c>
      <c r="Z57">
        <v>-0.19503799999999999</v>
      </c>
      <c r="AA57">
        <v>0</v>
      </c>
      <c r="AB57">
        <v>0</v>
      </c>
      <c r="AC57">
        <v>0</v>
      </c>
      <c r="AD57">
        <v>-0.53012499999999996</v>
      </c>
      <c r="AE57">
        <v>0</v>
      </c>
      <c r="AF57">
        <v>0</v>
      </c>
      <c r="AG57">
        <v>0</v>
      </c>
      <c r="AH57">
        <v>-0.51329100000000005</v>
      </c>
      <c r="AI57">
        <v>0</v>
      </c>
      <c r="AJ57">
        <v>0</v>
      </c>
      <c r="AK57">
        <v>0</v>
      </c>
      <c r="AL57">
        <v>-0.66775099999999998</v>
      </c>
      <c r="AM57">
        <v>0</v>
      </c>
      <c r="AN57">
        <v>0</v>
      </c>
      <c r="AO57">
        <v>0</v>
      </c>
      <c r="AP57">
        <v>-0.615066</v>
      </c>
      <c r="AQ57">
        <v>0</v>
      </c>
      <c r="AR57">
        <v>0</v>
      </c>
      <c r="AS57">
        <v>0</v>
      </c>
      <c r="AT57">
        <v>-0.481568</v>
      </c>
      <c r="AU57">
        <v>0</v>
      </c>
      <c r="AV57">
        <v>0</v>
      </c>
      <c r="AW57">
        <v>0</v>
      </c>
      <c r="AX57">
        <v>-0.249111</v>
      </c>
      <c r="AY57">
        <v>0</v>
      </c>
      <c r="AZ57">
        <v>0</v>
      </c>
      <c r="BA57">
        <v>0</v>
      </c>
      <c r="BB57">
        <v>-0.20167599999999999</v>
      </c>
      <c r="BC57">
        <v>0</v>
      </c>
      <c r="BD57">
        <v>0</v>
      </c>
      <c r="BE57">
        <v>0</v>
      </c>
      <c r="BF57">
        <v>-0.15632699999999999</v>
      </c>
      <c r="BG57">
        <v>0</v>
      </c>
      <c r="BH57">
        <v>0</v>
      </c>
      <c r="BI57">
        <v>0</v>
      </c>
      <c r="BJ57">
        <v>-0.38706400000000002</v>
      </c>
      <c r="BK57">
        <v>34.901456854199999</v>
      </c>
      <c r="BL57">
        <v>0.22965110659999999</v>
      </c>
      <c r="BM57">
        <v>100</v>
      </c>
      <c r="BN57">
        <v>-0.16963300000000001</v>
      </c>
      <c r="BO57">
        <v>0</v>
      </c>
      <c r="BP57">
        <v>0</v>
      </c>
      <c r="BQ57">
        <v>0</v>
      </c>
      <c r="BR57">
        <v>-0.47192800000000001</v>
      </c>
      <c r="BS57">
        <v>0</v>
      </c>
      <c r="BT57">
        <v>0</v>
      </c>
      <c r="BU57">
        <v>0</v>
      </c>
      <c r="BV57">
        <v>-3.6046000000000002E-2</v>
      </c>
      <c r="BW57">
        <v>0</v>
      </c>
      <c r="BX57">
        <v>0</v>
      </c>
      <c r="BY57">
        <v>0</v>
      </c>
      <c r="BZ57">
        <v>-0.58596099999999995</v>
      </c>
      <c r="CA57">
        <v>0</v>
      </c>
      <c r="CB57">
        <v>0</v>
      </c>
      <c r="CC57">
        <v>0</v>
      </c>
      <c r="CD57">
        <v>-0.35922999999999999</v>
      </c>
      <c r="CE57">
        <v>0</v>
      </c>
      <c r="CF57">
        <v>0</v>
      </c>
      <c r="CG57">
        <v>0</v>
      </c>
      <c r="CH57">
        <v>-0.51280899999999996</v>
      </c>
      <c r="CI57">
        <v>0</v>
      </c>
      <c r="CJ57">
        <v>0</v>
      </c>
      <c r="CK57">
        <v>0</v>
      </c>
      <c r="CL57">
        <v>-0.53091500000000003</v>
      </c>
      <c r="CM57">
        <v>0</v>
      </c>
      <c r="CN57">
        <v>0</v>
      </c>
      <c r="CO57">
        <v>0</v>
      </c>
      <c r="CP57">
        <v>-0.34592499999999998</v>
      </c>
      <c r="CQ57">
        <v>0</v>
      </c>
      <c r="CR57">
        <v>0</v>
      </c>
      <c r="CS57">
        <v>0</v>
      </c>
      <c r="CT57">
        <v>-0.20605999999999999</v>
      </c>
      <c r="CU57">
        <v>0</v>
      </c>
      <c r="CV57">
        <v>0</v>
      </c>
      <c r="CW57">
        <v>0</v>
      </c>
      <c r="CX57">
        <v>-7.8809000000000004E-2</v>
      </c>
      <c r="CY57">
        <v>0</v>
      </c>
      <c r="CZ57">
        <v>0</v>
      </c>
      <c r="DA57">
        <v>0</v>
      </c>
      <c r="DB57">
        <v>6.2015000000000001E-2</v>
      </c>
      <c r="DC57">
        <v>0</v>
      </c>
      <c r="DD57">
        <v>0</v>
      </c>
      <c r="DE57">
        <v>0</v>
      </c>
      <c r="DF57">
        <v>-0.33779900000000002</v>
      </c>
      <c r="DG57">
        <v>0</v>
      </c>
      <c r="DH57">
        <v>0</v>
      </c>
      <c r="DI57">
        <v>0</v>
      </c>
      <c r="DJ57">
        <v>0.110805</v>
      </c>
      <c r="DK57">
        <v>0</v>
      </c>
      <c r="DL57">
        <v>0</v>
      </c>
      <c r="DM57">
        <v>0</v>
      </c>
      <c r="DN57">
        <v>-0.40574100000000002</v>
      </c>
      <c r="DO57">
        <v>0</v>
      </c>
      <c r="DP57">
        <v>0</v>
      </c>
      <c r="DQ57">
        <v>0</v>
      </c>
      <c r="DR57">
        <v>0.257633</v>
      </c>
      <c r="DS57">
        <v>0</v>
      </c>
      <c r="DT57">
        <v>0</v>
      </c>
      <c r="DU57">
        <v>0</v>
      </c>
      <c r="DV57">
        <v>-0.59080299999999997</v>
      </c>
      <c r="DW57">
        <v>0</v>
      </c>
      <c r="DX57">
        <v>0</v>
      </c>
      <c r="DY57">
        <v>0</v>
      </c>
      <c r="DZ57">
        <v>-0.30432999999999999</v>
      </c>
      <c r="EA57">
        <v>0</v>
      </c>
      <c r="EB57">
        <v>0</v>
      </c>
      <c r="EC57">
        <v>0</v>
      </c>
      <c r="ED57">
        <v>-0.48083199999999998</v>
      </c>
      <c r="EE57">
        <v>0</v>
      </c>
      <c r="EF57">
        <v>0</v>
      </c>
      <c r="EG57">
        <v>0</v>
      </c>
      <c r="EH57">
        <v>-0.51825399999999999</v>
      </c>
      <c r="EI57">
        <v>0</v>
      </c>
      <c r="EJ57">
        <v>0</v>
      </c>
      <c r="EK57">
        <v>0</v>
      </c>
      <c r="EL57">
        <v>-0.29330499999999998</v>
      </c>
      <c r="EM57">
        <v>0</v>
      </c>
      <c r="EN57">
        <v>0</v>
      </c>
      <c r="EO57">
        <v>0</v>
      </c>
    </row>
    <row r="58" spans="1:145">
      <c r="A58">
        <v>1936</v>
      </c>
      <c r="B58">
        <v>-0.29165000000000002</v>
      </c>
      <c r="C58">
        <v>0</v>
      </c>
      <c r="D58">
        <v>0</v>
      </c>
      <c r="E58">
        <v>0</v>
      </c>
      <c r="F58">
        <v>-0.41677799999999998</v>
      </c>
      <c r="G58">
        <v>0</v>
      </c>
      <c r="H58">
        <v>0</v>
      </c>
      <c r="I58">
        <v>0</v>
      </c>
      <c r="J58">
        <v>-0.447048</v>
      </c>
      <c r="K58">
        <v>0</v>
      </c>
      <c r="L58">
        <v>0</v>
      </c>
      <c r="M58">
        <v>0</v>
      </c>
      <c r="N58">
        <v>-0.48887399999999998</v>
      </c>
      <c r="O58">
        <v>0</v>
      </c>
      <c r="P58">
        <v>0</v>
      </c>
      <c r="Q58">
        <v>0</v>
      </c>
      <c r="R58">
        <v>-0.56031699999999995</v>
      </c>
      <c r="S58">
        <v>0</v>
      </c>
      <c r="T58">
        <v>0</v>
      </c>
      <c r="U58">
        <v>0</v>
      </c>
      <c r="V58">
        <v>-0.60620600000000002</v>
      </c>
      <c r="W58">
        <v>22.055292801499998</v>
      </c>
      <c r="X58">
        <v>0.20968646283199999</v>
      </c>
      <c r="Y58">
        <v>100</v>
      </c>
      <c r="Z58">
        <v>-0.27815899999999999</v>
      </c>
      <c r="AA58">
        <v>0</v>
      </c>
      <c r="AB58">
        <v>0</v>
      </c>
      <c r="AC58">
        <v>0</v>
      </c>
      <c r="AD58">
        <v>-0.51237600000000005</v>
      </c>
      <c r="AE58">
        <v>0</v>
      </c>
      <c r="AF58">
        <v>0</v>
      </c>
      <c r="AG58">
        <v>0</v>
      </c>
      <c r="AH58">
        <v>-0.49035699999999999</v>
      </c>
      <c r="AI58">
        <v>0</v>
      </c>
      <c r="AJ58">
        <v>0</v>
      </c>
      <c r="AK58">
        <v>0</v>
      </c>
      <c r="AL58">
        <v>-0.59116599999999997</v>
      </c>
      <c r="AM58">
        <v>21.105042594</v>
      </c>
      <c r="AN58">
        <v>0.19458889652399999</v>
      </c>
      <c r="AO58">
        <v>94</v>
      </c>
      <c r="AP58">
        <v>-0.49971700000000002</v>
      </c>
      <c r="AQ58">
        <v>0</v>
      </c>
      <c r="AR58">
        <v>0</v>
      </c>
      <c r="AS58">
        <v>0</v>
      </c>
      <c r="AT58">
        <v>-0.46492899999999998</v>
      </c>
      <c r="AU58">
        <v>0</v>
      </c>
      <c r="AV58">
        <v>0</v>
      </c>
      <c r="AW58">
        <v>0</v>
      </c>
      <c r="AX58">
        <v>-0.146175</v>
      </c>
      <c r="AY58">
        <v>0</v>
      </c>
      <c r="AZ58">
        <v>0</v>
      </c>
      <c r="BA58">
        <v>0</v>
      </c>
      <c r="BB58">
        <v>-0.158665</v>
      </c>
      <c r="BC58">
        <v>0</v>
      </c>
      <c r="BD58">
        <v>0</v>
      </c>
      <c r="BE58">
        <v>0</v>
      </c>
      <c r="BF58">
        <v>-0.16447100000000001</v>
      </c>
      <c r="BG58">
        <v>0</v>
      </c>
      <c r="BH58">
        <v>0</v>
      </c>
      <c r="BI58">
        <v>0</v>
      </c>
      <c r="BJ58">
        <v>-0.32181500000000002</v>
      </c>
      <c r="BK58">
        <v>0</v>
      </c>
      <c r="BL58">
        <v>0</v>
      </c>
      <c r="BM58">
        <v>0</v>
      </c>
      <c r="BN58">
        <v>-0.196742</v>
      </c>
      <c r="BO58">
        <v>0</v>
      </c>
      <c r="BP58">
        <v>0</v>
      </c>
      <c r="BQ58">
        <v>0</v>
      </c>
      <c r="BR58">
        <v>-0.46779500000000002</v>
      </c>
      <c r="BS58">
        <v>37.049996696599997</v>
      </c>
      <c r="BT58">
        <v>0.220192545174</v>
      </c>
      <c r="BU58">
        <v>94</v>
      </c>
      <c r="BV58">
        <v>-0.121077</v>
      </c>
      <c r="BW58">
        <v>0</v>
      </c>
      <c r="BX58">
        <v>0</v>
      </c>
      <c r="BY58">
        <v>0</v>
      </c>
      <c r="BZ58">
        <v>-0.56090200000000001</v>
      </c>
      <c r="CA58">
        <v>51.082652169100001</v>
      </c>
      <c r="CB58">
        <v>0.24932006310599999</v>
      </c>
      <c r="CC58">
        <v>100</v>
      </c>
      <c r="CD58">
        <v>-0.33119599999999999</v>
      </c>
      <c r="CE58">
        <v>18.741418237200001</v>
      </c>
      <c r="CF58">
        <v>0.156708443291</v>
      </c>
      <c r="CG58">
        <v>100</v>
      </c>
      <c r="CH58">
        <v>-0.50142100000000001</v>
      </c>
      <c r="CI58">
        <v>47.838919620699997</v>
      </c>
      <c r="CJ58">
        <v>0.22676408575000001</v>
      </c>
      <c r="CK58">
        <v>100</v>
      </c>
      <c r="CL58">
        <v>-0.51032599999999995</v>
      </c>
      <c r="CM58">
        <v>54.4028615354</v>
      </c>
      <c r="CN58">
        <v>0.22928785880200001</v>
      </c>
      <c r="CO58">
        <v>100</v>
      </c>
      <c r="CP58">
        <v>-0.31929999999999997</v>
      </c>
      <c r="CQ58">
        <v>0</v>
      </c>
      <c r="CR58">
        <v>0</v>
      </c>
      <c r="CS58">
        <v>0</v>
      </c>
      <c r="CT58">
        <v>-9.5587000000000005E-2</v>
      </c>
      <c r="CU58">
        <v>0</v>
      </c>
      <c r="CV58">
        <v>0</v>
      </c>
      <c r="CW58">
        <v>0</v>
      </c>
      <c r="CX58">
        <v>-2.6419999999999998E-3</v>
      </c>
      <c r="CY58">
        <v>0</v>
      </c>
      <c r="CZ58">
        <v>0</v>
      </c>
      <c r="DA58">
        <v>0</v>
      </c>
      <c r="DB58">
        <v>8.3261000000000002E-2</v>
      </c>
      <c r="DC58">
        <v>0</v>
      </c>
      <c r="DD58">
        <v>0</v>
      </c>
      <c r="DE58">
        <v>0</v>
      </c>
      <c r="DF58">
        <v>-0.273893</v>
      </c>
      <c r="DG58">
        <v>0</v>
      </c>
      <c r="DH58">
        <v>0</v>
      </c>
      <c r="DI58">
        <v>0</v>
      </c>
      <c r="DJ58">
        <v>0.128474</v>
      </c>
      <c r="DK58">
        <v>0</v>
      </c>
      <c r="DL58">
        <v>0</v>
      </c>
      <c r="DM58">
        <v>0</v>
      </c>
      <c r="DN58">
        <v>-0.426288</v>
      </c>
      <c r="DO58">
        <v>31.854560245999998</v>
      </c>
      <c r="DP58">
        <v>0.198808972877</v>
      </c>
      <c r="DQ58">
        <v>100</v>
      </c>
      <c r="DR58">
        <v>0.26996399999999998</v>
      </c>
      <c r="DS58">
        <v>0</v>
      </c>
      <c r="DT58">
        <v>0</v>
      </c>
      <c r="DU58">
        <v>0</v>
      </c>
      <c r="DV58">
        <v>-0.56427099999999997</v>
      </c>
      <c r="DW58">
        <v>52.178111942800001</v>
      </c>
      <c r="DX58">
        <v>0.26028775100399998</v>
      </c>
      <c r="DY58">
        <v>94</v>
      </c>
      <c r="DZ58">
        <v>-0.27569300000000002</v>
      </c>
      <c r="EA58">
        <v>0</v>
      </c>
      <c r="EB58">
        <v>0</v>
      </c>
      <c r="EC58">
        <v>0</v>
      </c>
      <c r="ED58">
        <v>-0.48416900000000002</v>
      </c>
      <c r="EE58">
        <v>47.114025627300002</v>
      </c>
      <c r="EF58">
        <v>0.222537674145</v>
      </c>
      <c r="EG58">
        <v>100</v>
      </c>
      <c r="EH58">
        <v>-0.51225500000000002</v>
      </c>
      <c r="EI58">
        <v>53.000933960300003</v>
      </c>
      <c r="EJ58">
        <v>0.227984845431</v>
      </c>
      <c r="EK58">
        <v>100</v>
      </c>
      <c r="EL58">
        <v>-0.26505800000000002</v>
      </c>
      <c r="EM58">
        <v>0</v>
      </c>
      <c r="EN58">
        <v>0</v>
      </c>
      <c r="EO58">
        <v>0</v>
      </c>
    </row>
    <row r="59" spans="1:145">
      <c r="A59">
        <v>1937</v>
      </c>
      <c r="B59">
        <v>-0.213424</v>
      </c>
      <c r="C59">
        <v>0</v>
      </c>
      <c r="D59">
        <v>0</v>
      </c>
      <c r="E59">
        <v>0</v>
      </c>
      <c r="F59">
        <v>-0.30732900000000002</v>
      </c>
      <c r="G59">
        <v>0</v>
      </c>
      <c r="H59">
        <v>0</v>
      </c>
      <c r="I59">
        <v>0</v>
      </c>
      <c r="J59">
        <v>-0.32902199999999998</v>
      </c>
      <c r="K59">
        <v>0</v>
      </c>
      <c r="L59">
        <v>0</v>
      </c>
      <c r="M59">
        <v>0</v>
      </c>
      <c r="N59">
        <v>-0.38970500000000002</v>
      </c>
      <c r="O59">
        <v>0</v>
      </c>
      <c r="P59">
        <v>0</v>
      </c>
      <c r="Q59">
        <v>0</v>
      </c>
      <c r="R59">
        <v>-0.52672099999999999</v>
      </c>
      <c r="S59">
        <v>0</v>
      </c>
      <c r="T59">
        <v>0</v>
      </c>
      <c r="U59">
        <v>0</v>
      </c>
      <c r="V59">
        <v>-0.52858300000000003</v>
      </c>
      <c r="W59">
        <v>0</v>
      </c>
      <c r="X59">
        <v>0</v>
      </c>
      <c r="Y59">
        <v>0</v>
      </c>
      <c r="Z59">
        <v>0.20161999999999999</v>
      </c>
      <c r="AA59">
        <v>0</v>
      </c>
      <c r="AB59">
        <v>0</v>
      </c>
      <c r="AC59">
        <v>0</v>
      </c>
      <c r="AD59">
        <v>-0.431062</v>
      </c>
      <c r="AE59">
        <v>26.501917951999999</v>
      </c>
      <c r="AF59">
        <v>0.204214958227</v>
      </c>
      <c r="AG59">
        <v>100</v>
      </c>
      <c r="AH59">
        <v>-0.43125599999999997</v>
      </c>
      <c r="AI59">
        <v>14.217566314600001</v>
      </c>
      <c r="AJ59">
        <v>0.170787962514</v>
      </c>
      <c r="AK59">
        <v>100</v>
      </c>
      <c r="AL59">
        <v>-0.51348199999999999</v>
      </c>
      <c r="AM59">
        <v>0</v>
      </c>
      <c r="AN59">
        <v>0</v>
      </c>
      <c r="AO59">
        <v>0</v>
      </c>
      <c r="AP59">
        <v>-0.48438100000000001</v>
      </c>
      <c r="AQ59">
        <v>0</v>
      </c>
      <c r="AR59">
        <v>0</v>
      </c>
      <c r="AS59">
        <v>0</v>
      </c>
      <c r="AT59">
        <v>-0.36506</v>
      </c>
      <c r="AU59">
        <v>0</v>
      </c>
      <c r="AV59">
        <v>0</v>
      </c>
      <c r="AW59">
        <v>0</v>
      </c>
      <c r="AX59">
        <v>-5.7579999999999999E-2</v>
      </c>
      <c r="AY59">
        <v>0</v>
      </c>
      <c r="AZ59">
        <v>0</v>
      </c>
      <c r="BA59">
        <v>0</v>
      </c>
      <c r="BB59">
        <v>-4.0557000000000003E-2</v>
      </c>
      <c r="BC59">
        <v>0</v>
      </c>
      <c r="BD59">
        <v>0</v>
      </c>
      <c r="BE59">
        <v>0</v>
      </c>
      <c r="BF59">
        <v>-2.9915000000000001E-2</v>
      </c>
      <c r="BG59">
        <v>0</v>
      </c>
      <c r="BH59">
        <v>0</v>
      </c>
      <c r="BI59">
        <v>0</v>
      </c>
      <c r="BJ59">
        <v>-0.207646</v>
      </c>
      <c r="BK59">
        <v>0</v>
      </c>
      <c r="BL59">
        <v>0</v>
      </c>
      <c r="BM59">
        <v>0</v>
      </c>
      <c r="BN59">
        <v>-7.8853000000000006E-2</v>
      </c>
      <c r="BO59">
        <v>0</v>
      </c>
      <c r="BP59">
        <v>0</v>
      </c>
      <c r="BQ59">
        <v>0</v>
      </c>
      <c r="BR59">
        <v>-0.35206799999999999</v>
      </c>
      <c r="BS59">
        <v>0</v>
      </c>
      <c r="BT59">
        <v>0</v>
      </c>
      <c r="BU59">
        <v>0</v>
      </c>
      <c r="BV59">
        <v>0.241671</v>
      </c>
      <c r="BW59">
        <v>0</v>
      </c>
      <c r="BX59">
        <v>0</v>
      </c>
      <c r="BY59">
        <v>0</v>
      </c>
      <c r="BZ59">
        <v>-0.490396</v>
      </c>
      <c r="CA59">
        <v>0</v>
      </c>
      <c r="CB59">
        <v>0</v>
      </c>
      <c r="CC59">
        <v>0</v>
      </c>
      <c r="CD59">
        <v>-0.229047</v>
      </c>
      <c r="CE59">
        <v>0</v>
      </c>
      <c r="CF59">
        <v>0</v>
      </c>
      <c r="CG59">
        <v>0</v>
      </c>
      <c r="CH59">
        <v>-0.40350000000000003</v>
      </c>
      <c r="CI59">
        <v>0</v>
      </c>
      <c r="CJ59">
        <v>0</v>
      </c>
      <c r="CK59">
        <v>0</v>
      </c>
      <c r="CL59">
        <v>-0.44294099999999997</v>
      </c>
      <c r="CM59">
        <v>0</v>
      </c>
      <c r="CN59">
        <v>0</v>
      </c>
      <c r="CO59">
        <v>0</v>
      </c>
      <c r="CP59">
        <v>-0.208205</v>
      </c>
      <c r="CQ59">
        <v>0</v>
      </c>
      <c r="CR59">
        <v>0</v>
      </c>
      <c r="CS59">
        <v>0</v>
      </c>
      <c r="CT59">
        <v>-3.7919999999999998E-3</v>
      </c>
      <c r="CU59">
        <v>0</v>
      </c>
      <c r="CV59">
        <v>0</v>
      </c>
      <c r="CW59">
        <v>0</v>
      </c>
      <c r="CX59">
        <v>0.120141</v>
      </c>
      <c r="CY59">
        <v>0</v>
      </c>
      <c r="CZ59">
        <v>0</v>
      </c>
      <c r="DA59">
        <v>0</v>
      </c>
      <c r="DB59">
        <v>0.230878</v>
      </c>
      <c r="DC59">
        <v>0</v>
      </c>
      <c r="DD59">
        <v>0</v>
      </c>
      <c r="DE59">
        <v>0</v>
      </c>
      <c r="DF59">
        <v>-0.15576300000000001</v>
      </c>
      <c r="DG59">
        <v>0</v>
      </c>
      <c r="DH59">
        <v>0</v>
      </c>
      <c r="DI59">
        <v>0</v>
      </c>
      <c r="DJ59">
        <v>0.31986500000000001</v>
      </c>
      <c r="DK59">
        <v>0</v>
      </c>
      <c r="DL59">
        <v>0</v>
      </c>
      <c r="DM59">
        <v>0</v>
      </c>
      <c r="DN59">
        <v>-0.29829499999999998</v>
      </c>
      <c r="DO59">
        <v>0</v>
      </c>
      <c r="DP59">
        <v>0</v>
      </c>
      <c r="DQ59">
        <v>0</v>
      </c>
      <c r="DR59">
        <v>0.35403699999999999</v>
      </c>
      <c r="DS59">
        <v>0</v>
      </c>
      <c r="DT59">
        <v>0</v>
      </c>
      <c r="DU59">
        <v>0</v>
      </c>
      <c r="DV59">
        <v>-0.494641</v>
      </c>
      <c r="DW59">
        <v>0</v>
      </c>
      <c r="DX59">
        <v>0</v>
      </c>
      <c r="DY59">
        <v>0</v>
      </c>
      <c r="DZ59">
        <v>-0.157832</v>
      </c>
      <c r="EA59">
        <v>0</v>
      </c>
      <c r="EB59">
        <v>0</v>
      </c>
      <c r="EC59">
        <v>0</v>
      </c>
      <c r="ED59">
        <v>-0.38114799999999999</v>
      </c>
      <c r="EE59">
        <v>0</v>
      </c>
      <c r="EF59">
        <v>0</v>
      </c>
      <c r="EG59">
        <v>0</v>
      </c>
      <c r="EH59">
        <v>-0.436996</v>
      </c>
      <c r="EI59">
        <v>0</v>
      </c>
      <c r="EJ59">
        <v>0</v>
      </c>
      <c r="EK59">
        <v>0</v>
      </c>
      <c r="EL59">
        <v>-0.14915800000000001</v>
      </c>
      <c r="EM59">
        <v>0</v>
      </c>
      <c r="EN59">
        <v>0</v>
      </c>
      <c r="EO59">
        <v>0</v>
      </c>
    </row>
    <row r="60" spans="1:145">
      <c r="A60">
        <v>1938</v>
      </c>
      <c r="B60">
        <v>-0.376004</v>
      </c>
      <c r="C60">
        <v>0</v>
      </c>
      <c r="D60">
        <v>0</v>
      </c>
      <c r="E60">
        <v>0</v>
      </c>
      <c r="F60">
        <v>-4.2789000000000001E-2</v>
      </c>
      <c r="G60">
        <v>0</v>
      </c>
      <c r="H60">
        <v>0</v>
      </c>
      <c r="I60">
        <v>0</v>
      </c>
      <c r="J60">
        <v>4.9572999999999999E-2</v>
      </c>
      <c r="K60">
        <v>0</v>
      </c>
      <c r="L60">
        <v>0</v>
      </c>
      <c r="M60">
        <v>0</v>
      </c>
      <c r="N60">
        <v>-0.47851300000000002</v>
      </c>
      <c r="O60">
        <v>0</v>
      </c>
      <c r="P60">
        <v>0</v>
      </c>
      <c r="Q60">
        <v>0</v>
      </c>
      <c r="R60">
        <v>1.5247999999999999E-2</v>
      </c>
      <c r="S60">
        <v>0</v>
      </c>
      <c r="T60">
        <v>0</v>
      </c>
      <c r="U60">
        <v>0</v>
      </c>
      <c r="V60">
        <v>-0.43484200000000001</v>
      </c>
      <c r="W60">
        <v>0</v>
      </c>
      <c r="X60">
        <v>0</v>
      </c>
      <c r="Y60">
        <v>0</v>
      </c>
      <c r="Z60">
        <v>0.58727399999999996</v>
      </c>
      <c r="AA60">
        <v>0</v>
      </c>
      <c r="AB60">
        <v>0</v>
      </c>
      <c r="AC60">
        <v>0</v>
      </c>
      <c r="AD60">
        <v>-0.248002</v>
      </c>
      <c r="AE60">
        <v>0</v>
      </c>
      <c r="AF60">
        <v>0</v>
      </c>
      <c r="AG60">
        <v>0</v>
      </c>
      <c r="AH60">
        <v>-0.23086899999999999</v>
      </c>
      <c r="AI60">
        <v>0</v>
      </c>
      <c r="AJ60">
        <v>0</v>
      </c>
      <c r="AK60">
        <v>0</v>
      </c>
      <c r="AL60">
        <v>-0.40689700000000001</v>
      </c>
      <c r="AM60">
        <v>0</v>
      </c>
      <c r="AN60">
        <v>0</v>
      </c>
      <c r="AO60">
        <v>0</v>
      </c>
      <c r="AP60">
        <v>-0.20791499999999999</v>
      </c>
      <c r="AQ60">
        <v>0</v>
      </c>
      <c r="AR60">
        <v>0</v>
      </c>
      <c r="AS60">
        <v>0</v>
      </c>
      <c r="AT60">
        <v>-0.144677</v>
      </c>
      <c r="AU60">
        <v>0</v>
      </c>
      <c r="AV60">
        <v>0</v>
      </c>
      <c r="AW60">
        <v>0</v>
      </c>
      <c r="AX60">
        <v>-0.205015</v>
      </c>
      <c r="AY60">
        <v>0</v>
      </c>
      <c r="AZ60">
        <v>0</v>
      </c>
      <c r="BA60">
        <v>0</v>
      </c>
      <c r="BB60">
        <v>-3.8709999999999999E-3</v>
      </c>
      <c r="BC60">
        <v>0</v>
      </c>
      <c r="BD60">
        <v>0</v>
      </c>
      <c r="BE60">
        <v>0</v>
      </c>
      <c r="BF60">
        <v>0.13878299999999999</v>
      </c>
      <c r="BG60">
        <v>0</v>
      </c>
      <c r="BH60">
        <v>0</v>
      </c>
      <c r="BI60">
        <v>0</v>
      </c>
      <c r="BJ60">
        <v>-0.36774000000000001</v>
      </c>
      <c r="BK60">
        <v>0</v>
      </c>
      <c r="BL60">
        <v>0</v>
      </c>
      <c r="BM60">
        <v>0</v>
      </c>
      <c r="BN60">
        <v>0.16061300000000001</v>
      </c>
      <c r="BO60">
        <v>0</v>
      </c>
      <c r="BP60">
        <v>0</v>
      </c>
      <c r="BQ60">
        <v>0</v>
      </c>
      <c r="BR60">
        <v>-0.40420200000000001</v>
      </c>
      <c r="BS60">
        <v>0</v>
      </c>
      <c r="BT60">
        <v>0</v>
      </c>
      <c r="BU60">
        <v>0</v>
      </c>
      <c r="BV60">
        <v>0.47044000000000002</v>
      </c>
      <c r="BW60">
        <v>0</v>
      </c>
      <c r="BX60">
        <v>0</v>
      </c>
      <c r="BY60">
        <v>0</v>
      </c>
      <c r="BZ60">
        <v>-0.33831099999999997</v>
      </c>
      <c r="CA60">
        <v>0</v>
      </c>
      <c r="CB60">
        <v>0</v>
      </c>
      <c r="CC60">
        <v>0</v>
      </c>
      <c r="CD60">
        <v>-0.208707</v>
      </c>
      <c r="CE60">
        <v>0</v>
      </c>
      <c r="CF60">
        <v>0</v>
      </c>
      <c r="CG60">
        <v>0</v>
      </c>
      <c r="CH60">
        <v>-0.37770199999999998</v>
      </c>
      <c r="CI60">
        <v>0</v>
      </c>
      <c r="CJ60">
        <v>0</v>
      </c>
      <c r="CK60">
        <v>0</v>
      </c>
      <c r="CL60">
        <v>-0.30603599999999997</v>
      </c>
      <c r="CM60">
        <v>0</v>
      </c>
      <c r="CN60">
        <v>0</v>
      </c>
      <c r="CO60">
        <v>0</v>
      </c>
      <c r="CP60">
        <v>-0.17793800000000001</v>
      </c>
      <c r="CQ60">
        <v>0</v>
      </c>
      <c r="CR60">
        <v>0</v>
      </c>
      <c r="CS60">
        <v>0</v>
      </c>
      <c r="CT60">
        <v>-0.14509</v>
      </c>
      <c r="CU60">
        <v>0</v>
      </c>
      <c r="CV60">
        <v>0</v>
      </c>
      <c r="CW60">
        <v>0</v>
      </c>
      <c r="CX60">
        <v>2.0320000000000001E-2</v>
      </c>
      <c r="CY60">
        <v>0</v>
      </c>
      <c r="CZ60">
        <v>0</v>
      </c>
      <c r="DA60">
        <v>0</v>
      </c>
      <c r="DB60">
        <v>0.217865</v>
      </c>
      <c r="DC60">
        <v>0</v>
      </c>
      <c r="DD60">
        <v>0</v>
      </c>
      <c r="DE60">
        <v>0</v>
      </c>
      <c r="DF60">
        <v>-0.33596100000000001</v>
      </c>
      <c r="DG60">
        <v>0</v>
      </c>
      <c r="DH60">
        <v>0</v>
      </c>
      <c r="DI60">
        <v>0</v>
      </c>
      <c r="DJ60">
        <v>0.28969400000000001</v>
      </c>
      <c r="DK60">
        <v>0</v>
      </c>
      <c r="DL60">
        <v>0</v>
      </c>
      <c r="DM60">
        <v>0</v>
      </c>
      <c r="DN60">
        <v>-0.395119</v>
      </c>
      <c r="DO60">
        <v>0</v>
      </c>
      <c r="DP60">
        <v>0</v>
      </c>
      <c r="DQ60">
        <v>0</v>
      </c>
      <c r="DR60">
        <v>0.28672300000000001</v>
      </c>
      <c r="DS60">
        <v>0</v>
      </c>
      <c r="DT60">
        <v>0</v>
      </c>
      <c r="DU60">
        <v>0</v>
      </c>
      <c r="DV60">
        <v>-0.345082</v>
      </c>
      <c r="DW60">
        <v>0</v>
      </c>
      <c r="DX60">
        <v>0</v>
      </c>
      <c r="DY60">
        <v>0</v>
      </c>
      <c r="DZ60">
        <v>-0.20125199999999999</v>
      </c>
      <c r="EA60">
        <v>0</v>
      </c>
      <c r="EB60">
        <v>0</v>
      </c>
      <c r="EC60">
        <v>0</v>
      </c>
      <c r="ED60">
        <v>-0.37193799999999999</v>
      </c>
      <c r="EE60">
        <v>0</v>
      </c>
      <c r="EF60">
        <v>0</v>
      </c>
      <c r="EG60">
        <v>0</v>
      </c>
      <c r="EH60">
        <v>-0.32008799999999998</v>
      </c>
      <c r="EI60">
        <v>0</v>
      </c>
      <c r="EJ60">
        <v>0</v>
      </c>
      <c r="EK60">
        <v>0</v>
      </c>
      <c r="EL60">
        <v>-0.19148699999999999</v>
      </c>
      <c r="EM60">
        <v>0</v>
      </c>
      <c r="EN60">
        <v>0</v>
      </c>
      <c r="EO60">
        <v>0</v>
      </c>
    </row>
    <row r="61" spans="1:145">
      <c r="A61">
        <v>1939</v>
      </c>
      <c r="B61">
        <v>-0.33057799999999998</v>
      </c>
      <c r="C61">
        <v>0</v>
      </c>
      <c r="D61">
        <v>0</v>
      </c>
      <c r="E61">
        <v>0</v>
      </c>
      <c r="F61">
        <v>-8.1200999999999995E-2</v>
      </c>
      <c r="G61">
        <v>0</v>
      </c>
      <c r="H61">
        <v>0</v>
      </c>
      <c r="I61">
        <v>0</v>
      </c>
      <c r="J61">
        <v>-2.1059999999999998E-3</v>
      </c>
      <c r="K61">
        <v>0</v>
      </c>
      <c r="L61">
        <v>0</v>
      </c>
      <c r="M61">
        <v>0</v>
      </c>
      <c r="N61">
        <v>-0.53801100000000002</v>
      </c>
      <c r="O61">
        <v>0</v>
      </c>
      <c r="P61">
        <v>0</v>
      </c>
      <c r="Q61">
        <v>0</v>
      </c>
      <c r="R61">
        <v>3.8579000000000002E-2</v>
      </c>
      <c r="S61">
        <v>0</v>
      </c>
      <c r="T61">
        <v>0</v>
      </c>
      <c r="U61">
        <v>0</v>
      </c>
      <c r="V61">
        <v>-0.63123899999999999</v>
      </c>
      <c r="W61">
        <v>0</v>
      </c>
      <c r="X61">
        <v>0</v>
      </c>
      <c r="Y61">
        <v>0</v>
      </c>
      <c r="Z61">
        <v>9.7878000000000007E-2</v>
      </c>
      <c r="AA61">
        <v>0</v>
      </c>
      <c r="AB61">
        <v>0</v>
      </c>
      <c r="AC61">
        <v>0</v>
      </c>
      <c r="AD61">
        <v>-0.351331</v>
      </c>
      <c r="AE61">
        <v>0</v>
      </c>
      <c r="AF61">
        <v>0</v>
      </c>
      <c r="AG61">
        <v>0</v>
      </c>
      <c r="AH61">
        <v>-0.262965</v>
      </c>
      <c r="AI61">
        <v>0</v>
      </c>
      <c r="AJ61">
        <v>0</v>
      </c>
      <c r="AK61">
        <v>0</v>
      </c>
      <c r="AL61">
        <v>-0.58984400000000003</v>
      </c>
      <c r="AM61">
        <v>0</v>
      </c>
      <c r="AN61">
        <v>0</v>
      </c>
      <c r="AO61">
        <v>0</v>
      </c>
      <c r="AP61">
        <v>-0.51056999999999997</v>
      </c>
      <c r="AQ61">
        <v>0</v>
      </c>
      <c r="AR61">
        <v>0</v>
      </c>
      <c r="AS61">
        <v>0</v>
      </c>
      <c r="AT61">
        <v>-0.22429499999999999</v>
      </c>
      <c r="AU61">
        <v>0</v>
      </c>
      <c r="AV61">
        <v>0</v>
      </c>
      <c r="AW61">
        <v>0</v>
      </c>
      <c r="AX61">
        <v>-0.206424</v>
      </c>
      <c r="AY61">
        <v>0</v>
      </c>
      <c r="AZ61">
        <v>0</v>
      </c>
      <c r="BA61">
        <v>0</v>
      </c>
      <c r="BB61">
        <v>-5.0443000000000002E-2</v>
      </c>
      <c r="BC61">
        <v>0</v>
      </c>
      <c r="BD61">
        <v>0</v>
      </c>
      <c r="BE61">
        <v>0</v>
      </c>
      <c r="BF61">
        <v>6.8240999999999996E-2</v>
      </c>
      <c r="BG61">
        <v>0</v>
      </c>
      <c r="BH61">
        <v>0</v>
      </c>
      <c r="BI61">
        <v>0</v>
      </c>
      <c r="BJ61">
        <v>-0.33641399999999999</v>
      </c>
      <c r="BK61">
        <v>0</v>
      </c>
      <c r="BL61">
        <v>0</v>
      </c>
      <c r="BM61">
        <v>0</v>
      </c>
      <c r="BN61">
        <v>0.11369799999999999</v>
      </c>
      <c r="BO61">
        <v>0</v>
      </c>
      <c r="BP61">
        <v>0</v>
      </c>
      <c r="BQ61">
        <v>0</v>
      </c>
      <c r="BR61">
        <v>-0.38624900000000001</v>
      </c>
      <c r="BS61">
        <v>0</v>
      </c>
      <c r="BT61">
        <v>0</v>
      </c>
      <c r="BU61">
        <v>0</v>
      </c>
      <c r="BV61">
        <v>0.141212</v>
      </c>
      <c r="BW61">
        <v>0</v>
      </c>
      <c r="BX61">
        <v>0</v>
      </c>
      <c r="BY61">
        <v>0</v>
      </c>
      <c r="BZ61">
        <v>-0.379029</v>
      </c>
      <c r="CA61">
        <v>0</v>
      </c>
      <c r="CB61">
        <v>0</v>
      </c>
      <c r="CC61">
        <v>0</v>
      </c>
      <c r="CD61">
        <v>-0.20793900000000001</v>
      </c>
      <c r="CE61">
        <v>0</v>
      </c>
      <c r="CF61">
        <v>0</v>
      </c>
      <c r="CG61">
        <v>0</v>
      </c>
      <c r="CH61">
        <v>-0.37923000000000001</v>
      </c>
      <c r="CI61">
        <v>0</v>
      </c>
      <c r="CJ61">
        <v>0</v>
      </c>
      <c r="CK61">
        <v>0</v>
      </c>
      <c r="CL61">
        <v>-0.366697</v>
      </c>
      <c r="CM61">
        <v>0</v>
      </c>
      <c r="CN61">
        <v>0</v>
      </c>
      <c r="CO61">
        <v>0</v>
      </c>
      <c r="CP61">
        <v>-0.190028</v>
      </c>
      <c r="CQ61">
        <v>0</v>
      </c>
      <c r="CR61">
        <v>0</v>
      </c>
      <c r="CS61">
        <v>0</v>
      </c>
      <c r="CT61">
        <v>-0.16479199999999999</v>
      </c>
      <c r="CU61">
        <v>0</v>
      </c>
      <c r="CV61">
        <v>0</v>
      </c>
      <c r="CW61">
        <v>0</v>
      </c>
      <c r="CX61">
        <v>-3.2237000000000002E-2</v>
      </c>
      <c r="CY61">
        <v>0</v>
      </c>
      <c r="CZ61">
        <v>0</v>
      </c>
      <c r="DA61">
        <v>0</v>
      </c>
      <c r="DB61">
        <v>0.12982099999999999</v>
      </c>
      <c r="DC61">
        <v>0</v>
      </c>
      <c r="DD61">
        <v>0</v>
      </c>
      <c r="DE61">
        <v>0</v>
      </c>
      <c r="DF61">
        <v>-0.27912199999999998</v>
      </c>
      <c r="DG61">
        <v>0</v>
      </c>
      <c r="DH61">
        <v>0</v>
      </c>
      <c r="DI61">
        <v>0</v>
      </c>
      <c r="DJ61">
        <v>0.18130599999999999</v>
      </c>
      <c r="DK61">
        <v>0</v>
      </c>
      <c r="DL61">
        <v>0</v>
      </c>
      <c r="DM61">
        <v>0</v>
      </c>
      <c r="DN61">
        <v>-0.305724</v>
      </c>
      <c r="DO61">
        <v>0</v>
      </c>
      <c r="DP61">
        <v>0</v>
      </c>
      <c r="DQ61">
        <v>0</v>
      </c>
      <c r="DR61">
        <v>0.21792800000000001</v>
      </c>
      <c r="DS61">
        <v>0</v>
      </c>
      <c r="DT61">
        <v>0</v>
      </c>
      <c r="DU61">
        <v>0</v>
      </c>
      <c r="DV61">
        <v>-0.376772</v>
      </c>
      <c r="DW61">
        <v>0</v>
      </c>
      <c r="DX61">
        <v>0</v>
      </c>
      <c r="DY61">
        <v>0</v>
      </c>
      <c r="DZ61">
        <v>-0.18901899999999999</v>
      </c>
      <c r="EA61">
        <v>0</v>
      </c>
      <c r="EB61">
        <v>0</v>
      </c>
      <c r="EC61">
        <v>0</v>
      </c>
      <c r="ED61">
        <v>-0.327934</v>
      </c>
      <c r="EE61">
        <v>0</v>
      </c>
      <c r="EF61">
        <v>0</v>
      </c>
      <c r="EG61">
        <v>0</v>
      </c>
      <c r="EH61">
        <v>-0.33412500000000001</v>
      </c>
      <c r="EI61">
        <v>0</v>
      </c>
      <c r="EJ61">
        <v>0</v>
      </c>
      <c r="EK61">
        <v>0</v>
      </c>
      <c r="EL61">
        <v>-0.17894599999999999</v>
      </c>
      <c r="EM61">
        <v>0</v>
      </c>
      <c r="EN61">
        <v>0</v>
      </c>
      <c r="EO61">
        <v>0</v>
      </c>
    </row>
    <row r="62" spans="1:145">
      <c r="A62">
        <v>1940</v>
      </c>
      <c r="B62">
        <v>-0.211539</v>
      </c>
      <c r="C62">
        <v>0</v>
      </c>
      <c r="D62">
        <v>0</v>
      </c>
      <c r="E62">
        <v>0</v>
      </c>
      <c r="F62">
        <v>-0.24795</v>
      </c>
      <c r="G62">
        <v>0</v>
      </c>
      <c r="H62">
        <v>0</v>
      </c>
      <c r="I62">
        <v>0</v>
      </c>
      <c r="J62">
        <v>-0.245529</v>
      </c>
      <c r="K62">
        <v>0</v>
      </c>
      <c r="L62">
        <v>0</v>
      </c>
      <c r="M62">
        <v>0</v>
      </c>
      <c r="N62">
        <v>-0.354964</v>
      </c>
      <c r="O62">
        <v>0</v>
      </c>
      <c r="P62">
        <v>0</v>
      </c>
      <c r="Q62">
        <v>0</v>
      </c>
      <c r="R62">
        <v>-0.301954</v>
      </c>
      <c r="S62">
        <v>0</v>
      </c>
      <c r="T62">
        <v>0</v>
      </c>
      <c r="U62">
        <v>0</v>
      </c>
      <c r="V62">
        <v>-0.401559</v>
      </c>
      <c r="W62">
        <v>0</v>
      </c>
      <c r="X62">
        <v>0</v>
      </c>
      <c r="Y62">
        <v>0</v>
      </c>
      <c r="Z62">
        <v>-0.14352999999999999</v>
      </c>
      <c r="AA62">
        <v>0</v>
      </c>
      <c r="AB62">
        <v>0</v>
      </c>
      <c r="AC62">
        <v>0</v>
      </c>
      <c r="AD62">
        <v>-0.28931899999999999</v>
      </c>
      <c r="AE62">
        <v>0</v>
      </c>
      <c r="AF62">
        <v>0</v>
      </c>
      <c r="AG62">
        <v>0</v>
      </c>
      <c r="AH62">
        <v>-0.30311500000000002</v>
      </c>
      <c r="AI62">
        <v>0</v>
      </c>
      <c r="AJ62">
        <v>0</v>
      </c>
      <c r="AK62">
        <v>0</v>
      </c>
      <c r="AL62">
        <v>-0.38390200000000002</v>
      </c>
      <c r="AM62">
        <v>0</v>
      </c>
      <c r="AN62">
        <v>0</v>
      </c>
      <c r="AO62">
        <v>0</v>
      </c>
      <c r="AP62">
        <v>-0.30834400000000001</v>
      </c>
      <c r="AQ62">
        <v>0</v>
      </c>
      <c r="AR62">
        <v>0</v>
      </c>
      <c r="AS62">
        <v>0</v>
      </c>
      <c r="AT62">
        <v>-0.28500500000000001</v>
      </c>
      <c r="AU62">
        <v>0</v>
      </c>
      <c r="AV62">
        <v>0</v>
      </c>
      <c r="AW62">
        <v>0</v>
      </c>
      <c r="AX62">
        <v>1.2760000000000001E-2</v>
      </c>
      <c r="AY62">
        <v>0</v>
      </c>
      <c r="AZ62">
        <v>0</v>
      </c>
      <c r="BA62">
        <v>0</v>
      </c>
      <c r="BB62">
        <v>-7.2007000000000002E-2</v>
      </c>
      <c r="BC62">
        <v>0</v>
      </c>
      <c r="BD62">
        <v>0</v>
      </c>
      <c r="BE62">
        <v>0</v>
      </c>
      <c r="BF62">
        <v>-0.12160899999999999</v>
      </c>
      <c r="BG62">
        <v>0</v>
      </c>
      <c r="BH62">
        <v>0</v>
      </c>
      <c r="BI62">
        <v>0</v>
      </c>
      <c r="BJ62">
        <v>-6.6270999999999997E-2</v>
      </c>
      <c r="BK62">
        <v>0</v>
      </c>
      <c r="BL62">
        <v>0</v>
      </c>
      <c r="BM62">
        <v>0</v>
      </c>
      <c r="BN62">
        <v>-0.18921099999999999</v>
      </c>
      <c r="BO62">
        <v>0</v>
      </c>
      <c r="BP62">
        <v>0</v>
      </c>
      <c r="BQ62">
        <v>0</v>
      </c>
      <c r="BR62">
        <v>-0.18259700000000001</v>
      </c>
      <c r="BS62">
        <v>0</v>
      </c>
      <c r="BT62">
        <v>0</v>
      </c>
      <c r="BU62">
        <v>0</v>
      </c>
      <c r="BV62">
        <v>-4.3480999999999999E-2</v>
      </c>
      <c r="BW62">
        <v>0</v>
      </c>
      <c r="BX62">
        <v>0</v>
      </c>
      <c r="BY62">
        <v>0</v>
      </c>
      <c r="BZ62">
        <v>-0.48143900000000001</v>
      </c>
      <c r="CA62">
        <v>0</v>
      </c>
      <c r="CB62">
        <v>0</v>
      </c>
      <c r="CC62">
        <v>0</v>
      </c>
      <c r="CD62">
        <v>-0.15856999999999999</v>
      </c>
      <c r="CE62">
        <v>0</v>
      </c>
      <c r="CF62">
        <v>0</v>
      </c>
      <c r="CG62">
        <v>0</v>
      </c>
      <c r="CH62">
        <v>-0.26814900000000003</v>
      </c>
      <c r="CI62">
        <v>0</v>
      </c>
      <c r="CJ62">
        <v>0</v>
      </c>
      <c r="CK62">
        <v>0</v>
      </c>
      <c r="CL62">
        <v>-0.383243</v>
      </c>
      <c r="CM62">
        <v>0</v>
      </c>
      <c r="CN62">
        <v>0</v>
      </c>
      <c r="CO62">
        <v>0</v>
      </c>
      <c r="CP62">
        <v>-0.15268899999999999</v>
      </c>
      <c r="CQ62">
        <v>0</v>
      </c>
      <c r="CR62">
        <v>0</v>
      </c>
      <c r="CS62">
        <v>0</v>
      </c>
      <c r="CT62">
        <v>8.4723999999999994E-2</v>
      </c>
      <c r="CU62">
        <v>0</v>
      </c>
      <c r="CV62">
        <v>0</v>
      </c>
      <c r="CW62">
        <v>0</v>
      </c>
      <c r="CX62">
        <v>2.9822000000000001E-2</v>
      </c>
      <c r="CY62">
        <v>0</v>
      </c>
      <c r="CZ62">
        <v>0</v>
      </c>
      <c r="DA62">
        <v>0</v>
      </c>
      <c r="DB62">
        <v>-1.4189E-2</v>
      </c>
      <c r="DC62">
        <v>0</v>
      </c>
      <c r="DD62">
        <v>0</v>
      </c>
      <c r="DE62">
        <v>0</v>
      </c>
      <c r="DF62">
        <v>1.1278E-2</v>
      </c>
      <c r="DG62">
        <v>0</v>
      </c>
      <c r="DH62">
        <v>0</v>
      </c>
      <c r="DI62">
        <v>0</v>
      </c>
      <c r="DJ62">
        <v>-8.8413000000000005E-2</v>
      </c>
      <c r="DK62">
        <v>0</v>
      </c>
      <c r="DL62">
        <v>0</v>
      </c>
      <c r="DM62">
        <v>0</v>
      </c>
      <c r="DN62">
        <v>-0.111541</v>
      </c>
      <c r="DO62">
        <v>0</v>
      </c>
      <c r="DP62">
        <v>0</v>
      </c>
      <c r="DQ62">
        <v>0</v>
      </c>
      <c r="DR62">
        <v>0.16366700000000001</v>
      </c>
      <c r="DS62">
        <v>0</v>
      </c>
      <c r="DT62">
        <v>0</v>
      </c>
      <c r="DU62">
        <v>0</v>
      </c>
      <c r="DV62">
        <v>-0.50436400000000003</v>
      </c>
      <c r="DW62">
        <v>0</v>
      </c>
      <c r="DX62">
        <v>0</v>
      </c>
      <c r="DY62">
        <v>0</v>
      </c>
      <c r="DZ62">
        <v>-0.102341</v>
      </c>
      <c r="EA62">
        <v>0</v>
      </c>
      <c r="EB62">
        <v>0</v>
      </c>
      <c r="EC62">
        <v>0</v>
      </c>
      <c r="ED62">
        <v>-0.23844199999999999</v>
      </c>
      <c r="EE62">
        <v>0</v>
      </c>
      <c r="EF62">
        <v>0</v>
      </c>
      <c r="EG62">
        <v>0</v>
      </c>
      <c r="EH62">
        <v>-0.40021099999999998</v>
      </c>
      <c r="EI62">
        <v>0</v>
      </c>
      <c r="EJ62">
        <v>0</v>
      </c>
      <c r="EK62">
        <v>0</v>
      </c>
      <c r="EL62">
        <v>-9.7015000000000004E-2</v>
      </c>
      <c r="EM62">
        <v>0</v>
      </c>
      <c r="EN62">
        <v>0</v>
      </c>
      <c r="EO62">
        <v>0</v>
      </c>
    </row>
    <row r="63" spans="1:145">
      <c r="A63">
        <v>1941</v>
      </c>
      <c r="B63">
        <v>0.16464699999999999</v>
      </c>
      <c r="C63">
        <v>0</v>
      </c>
      <c r="D63">
        <v>0</v>
      </c>
      <c r="E63">
        <v>0</v>
      </c>
      <c r="F63">
        <v>-0.207594</v>
      </c>
      <c r="G63">
        <v>0</v>
      </c>
      <c r="H63">
        <v>0</v>
      </c>
      <c r="I63">
        <v>0</v>
      </c>
      <c r="J63">
        <v>-0.29302499999999998</v>
      </c>
      <c r="K63">
        <v>0</v>
      </c>
      <c r="L63">
        <v>0</v>
      </c>
      <c r="M63">
        <v>0</v>
      </c>
      <c r="N63">
        <v>-7.2774000000000005E-2</v>
      </c>
      <c r="O63">
        <v>0</v>
      </c>
      <c r="P63">
        <v>0</v>
      </c>
      <c r="Q63">
        <v>0</v>
      </c>
      <c r="R63">
        <v>-0.29531299999999999</v>
      </c>
      <c r="S63">
        <v>0</v>
      </c>
      <c r="T63">
        <v>0</v>
      </c>
      <c r="U63">
        <v>0</v>
      </c>
      <c r="V63">
        <v>-0.32346999999999998</v>
      </c>
      <c r="W63">
        <v>0</v>
      </c>
      <c r="X63">
        <v>0</v>
      </c>
      <c r="Y63">
        <v>0</v>
      </c>
      <c r="Z63">
        <v>-0.883432</v>
      </c>
      <c r="AA63">
        <v>0</v>
      </c>
      <c r="AB63">
        <v>0</v>
      </c>
      <c r="AC63">
        <v>0</v>
      </c>
      <c r="AD63">
        <v>-0.49860399999999999</v>
      </c>
      <c r="AE63">
        <v>0</v>
      </c>
      <c r="AF63">
        <v>0</v>
      </c>
      <c r="AG63">
        <v>0</v>
      </c>
      <c r="AH63">
        <v>-0.174098</v>
      </c>
      <c r="AI63">
        <v>0</v>
      </c>
      <c r="AJ63">
        <v>0</v>
      </c>
      <c r="AK63">
        <v>0</v>
      </c>
      <c r="AL63">
        <v>-0.34854000000000002</v>
      </c>
      <c r="AM63">
        <v>0</v>
      </c>
      <c r="AN63">
        <v>0</v>
      </c>
      <c r="AO63">
        <v>0</v>
      </c>
      <c r="AP63">
        <v>-0.48041400000000001</v>
      </c>
      <c r="AQ63">
        <v>0</v>
      </c>
      <c r="AR63">
        <v>0</v>
      </c>
      <c r="AS63">
        <v>0</v>
      </c>
      <c r="AT63">
        <v>-0.246754</v>
      </c>
      <c r="AU63">
        <v>0</v>
      </c>
      <c r="AV63">
        <v>0</v>
      </c>
      <c r="AW63">
        <v>0</v>
      </c>
      <c r="AX63">
        <v>0.20465800000000001</v>
      </c>
      <c r="AY63">
        <v>0</v>
      </c>
      <c r="AZ63">
        <v>0</v>
      </c>
      <c r="BA63">
        <v>0</v>
      </c>
      <c r="BB63">
        <v>-2.0198000000000001E-2</v>
      </c>
      <c r="BC63">
        <v>0</v>
      </c>
      <c r="BD63">
        <v>0</v>
      </c>
      <c r="BE63">
        <v>0</v>
      </c>
      <c r="BF63">
        <v>-0.13701099999999999</v>
      </c>
      <c r="BG63">
        <v>0</v>
      </c>
      <c r="BH63">
        <v>0</v>
      </c>
      <c r="BI63">
        <v>0</v>
      </c>
      <c r="BJ63">
        <v>7.7581999999999998E-2</v>
      </c>
      <c r="BK63">
        <v>0</v>
      </c>
      <c r="BL63">
        <v>0</v>
      </c>
      <c r="BM63">
        <v>0</v>
      </c>
      <c r="BN63">
        <v>-0.210396</v>
      </c>
      <c r="BO63">
        <v>0</v>
      </c>
      <c r="BP63">
        <v>0</v>
      </c>
      <c r="BQ63">
        <v>0</v>
      </c>
      <c r="BR63">
        <v>-0.11142100000000001</v>
      </c>
      <c r="BS63">
        <v>0</v>
      </c>
      <c r="BT63">
        <v>0</v>
      </c>
      <c r="BU63">
        <v>0</v>
      </c>
      <c r="BV63">
        <v>-0.597661</v>
      </c>
      <c r="BW63">
        <v>0</v>
      </c>
      <c r="BX63">
        <v>0</v>
      </c>
      <c r="BY63">
        <v>0</v>
      </c>
      <c r="BZ63">
        <v>-0.46739999999999998</v>
      </c>
      <c r="CA63">
        <v>0</v>
      </c>
      <c r="CB63">
        <v>0</v>
      </c>
      <c r="CC63">
        <v>0</v>
      </c>
      <c r="CD63">
        <v>-7.5290999999999997E-2</v>
      </c>
      <c r="CE63">
        <v>0</v>
      </c>
      <c r="CF63">
        <v>0</v>
      </c>
      <c r="CG63">
        <v>0</v>
      </c>
      <c r="CH63">
        <v>-0.212064</v>
      </c>
      <c r="CI63">
        <v>0</v>
      </c>
      <c r="CJ63">
        <v>0</v>
      </c>
      <c r="CK63">
        <v>0</v>
      </c>
      <c r="CL63">
        <v>-0.38860299999999998</v>
      </c>
      <c r="CM63">
        <v>0</v>
      </c>
      <c r="CN63">
        <v>0</v>
      </c>
      <c r="CO63">
        <v>0</v>
      </c>
      <c r="CP63">
        <v>-9.9562999999999999E-2</v>
      </c>
      <c r="CQ63">
        <v>0</v>
      </c>
      <c r="CR63">
        <v>0</v>
      </c>
      <c r="CS63">
        <v>0</v>
      </c>
      <c r="CT63">
        <v>0.21826300000000001</v>
      </c>
      <c r="CU63">
        <v>0</v>
      </c>
      <c r="CV63">
        <v>0</v>
      </c>
      <c r="CW63">
        <v>0</v>
      </c>
      <c r="CX63">
        <v>9.3913999999999997E-2</v>
      </c>
      <c r="CY63">
        <v>0</v>
      </c>
      <c r="CZ63">
        <v>0</v>
      </c>
      <c r="DA63">
        <v>0</v>
      </c>
      <c r="DB63">
        <v>-4.6799999999999999E-4</v>
      </c>
      <c r="DC63">
        <v>0</v>
      </c>
      <c r="DD63">
        <v>0</v>
      </c>
      <c r="DE63">
        <v>0</v>
      </c>
      <c r="DF63">
        <v>0.12106</v>
      </c>
      <c r="DG63">
        <v>0</v>
      </c>
      <c r="DH63">
        <v>0</v>
      </c>
      <c r="DI63">
        <v>0</v>
      </c>
      <c r="DJ63">
        <v>-0.13474800000000001</v>
      </c>
      <c r="DK63">
        <v>0</v>
      </c>
      <c r="DL63">
        <v>0</v>
      </c>
      <c r="DM63">
        <v>0</v>
      </c>
      <c r="DN63">
        <v>-4.2776000000000002E-2</v>
      </c>
      <c r="DO63">
        <v>0</v>
      </c>
      <c r="DP63">
        <v>0</v>
      </c>
      <c r="DQ63">
        <v>0</v>
      </c>
      <c r="DR63">
        <v>2.8007000000000001E-2</v>
      </c>
      <c r="DS63">
        <v>0</v>
      </c>
      <c r="DT63">
        <v>0</v>
      </c>
      <c r="DU63">
        <v>0</v>
      </c>
      <c r="DV63">
        <v>-0.46138299999999999</v>
      </c>
      <c r="DW63">
        <v>0</v>
      </c>
      <c r="DX63">
        <v>0</v>
      </c>
      <c r="DY63">
        <v>0</v>
      </c>
      <c r="DZ63">
        <v>-3.4575000000000002E-2</v>
      </c>
      <c r="EA63">
        <v>0</v>
      </c>
      <c r="EB63">
        <v>0</v>
      </c>
      <c r="EC63">
        <v>0</v>
      </c>
      <c r="ED63">
        <v>-0.176591</v>
      </c>
      <c r="EE63">
        <v>0</v>
      </c>
      <c r="EF63">
        <v>0</v>
      </c>
      <c r="EG63">
        <v>0</v>
      </c>
      <c r="EH63">
        <v>-0.367925</v>
      </c>
      <c r="EI63">
        <v>0</v>
      </c>
      <c r="EJ63">
        <v>0</v>
      </c>
      <c r="EK63">
        <v>0</v>
      </c>
      <c r="EL63">
        <v>-3.3182999999999997E-2</v>
      </c>
      <c r="EM63">
        <v>0</v>
      </c>
      <c r="EN63">
        <v>0</v>
      </c>
      <c r="EO63">
        <v>0</v>
      </c>
    </row>
    <row r="64" spans="1:145">
      <c r="A64">
        <v>1942</v>
      </c>
      <c r="B64">
        <v>-8.0464999999999995E-2</v>
      </c>
      <c r="C64">
        <v>0</v>
      </c>
      <c r="D64">
        <v>0</v>
      </c>
      <c r="E64">
        <v>0</v>
      </c>
      <c r="F64">
        <v>-0.26445299999999999</v>
      </c>
      <c r="G64">
        <v>0</v>
      </c>
      <c r="H64">
        <v>0</v>
      </c>
      <c r="I64">
        <v>0</v>
      </c>
      <c r="J64">
        <v>-0.30977100000000002</v>
      </c>
      <c r="K64">
        <v>0</v>
      </c>
      <c r="L64">
        <v>0</v>
      </c>
      <c r="M64">
        <v>0</v>
      </c>
      <c r="N64">
        <v>-0.22015399999999999</v>
      </c>
      <c r="O64">
        <v>0</v>
      </c>
      <c r="P64">
        <v>0</v>
      </c>
      <c r="Q64">
        <v>0</v>
      </c>
      <c r="R64">
        <v>-0.46041300000000002</v>
      </c>
      <c r="S64">
        <v>0</v>
      </c>
      <c r="T64">
        <v>0</v>
      </c>
      <c r="U64">
        <v>0</v>
      </c>
      <c r="V64">
        <v>-0.33801100000000001</v>
      </c>
      <c r="W64">
        <v>0</v>
      </c>
      <c r="X64">
        <v>0</v>
      </c>
      <c r="Y64">
        <v>0</v>
      </c>
      <c r="Z64">
        <v>-7.7033000000000004E-2</v>
      </c>
      <c r="AA64">
        <v>0</v>
      </c>
      <c r="AB64">
        <v>0</v>
      </c>
      <c r="AC64">
        <v>0</v>
      </c>
      <c r="AD64">
        <v>-0.34289500000000001</v>
      </c>
      <c r="AE64">
        <v>0</v>
      </c>
      <c r="AF64">
        <v>0</v>
      </c>
      <c r="AG64">
        <v>0</v>
      </c>
      <c r="AH64">
        <v>-0.30801800000000001</v>
      </c>
      <c r="AI64">
        <v>0</v>
      </c>
      <c r="AJ64">
        <v>0</v>
      </c>
      <c r="AK64">
        <v>0</v>
      </c>
      <c r="AL64">
        <v>-0.33806199999999997</v>
      </c>
      <c r="AM64">
        <v>0</v>
      </c>
      <c r="AN64">
        <v>0</v>
      </c>
      <c r="AO64">
        <v>0</v>
      </c>
      <c r="AP64">
        <v>-0.33366800000000002</v>
      </c>
      <c r="AQ64">
        <v>0</v>
      </c>
      <c r="AR64">
        <v>0</v>
      </c>
      <c r="AS64">
        <v>0</v>
      </c>
      <c r="AT64">
        <v>-0.283387</v>
      </c>
      <c r="AU64">
        <v>0</v>
      </c>
      <c r="AV64">
        <v>0</v>
      </c>
      <c r="AW64">
        <v>0</v>
      </c>
      <c r="AX64">
        <v>-3.3348999999999997E-2</v>
      </c>
      <c r="AY64">
        <v>0</v>
      </c>
      <c r="AZ64">
        <v>0</v>
      </c>
      <c r="BA64">
        <v>0</v>
      </c>
      <c r="BB64">
        <v>-6.9087999999999997E-2</v>
      </c>
      <c r="BC64">
        <v>0</v>
      </c>
      <c r="BD64">
        <v>0</v>
      </c>
      <c r="BE64">
        <v>0</v>
      </c>
      <c r="BF64">
        <v>-6.7667000000000005E-2</v>
      </c>
      <c r="BG64">
        <v>0</v>
      </c>
      <c r="BH64">
        <v>0</v>
      </c>
      <c r="BI64">
        <v>0</v>
      </c>
      <c r="BJ64">
        <v>-0.16989599999999999</v>
      </c>
      <c r="BK64">
        <v>0</v>
      </c>
      <c r="BL64">
        <v>0</v>
      </c>
      <c r="BM64">
        <v>0</v>
      </c>
      <c r="BN64">
        <v>-0.13752700000000001</v>
      </c>
      <c r="BO64">
        <v>0</v>
      </c>
      <c r="BP64">
        <v>0</v>
      </c>
      <c r="BQ64">
        <v>0</v>
      </c>
      <c r="BR64">
        <v>-0.26042799999999999</v>
      </c>
      <c r="BS64">
        <v>0</v>
      </c>
      <c r="BT64">
        <v>0</v>
      </c>
      <c r="BU64">
        <v>0</v>
      </c>
      <c r="BV64">
        <v>-1.6419E-2</v>
      </c>
      <c r="BW64">
        <v>0</v>
      </c>
      <c r="BX64">
        <v>0</v>
      </c>
      <c r="BY64">
        <v>0</v>
      </c>
      <c r="BZ64">
        <v>-0.27213799999999999</v>
      </c>
      <c r="CA64">
        <v>0</v>
      </c>
      <c r="CB64">
        <v>0</v>
      </c>
      <c r="CC64">
        <v>0</v>
      </c>
      <c r="CD64">
        <v>-0.152645</v>
      </c>
      <c r="CE64">
        <v>0</v>
      </c>
      <c r="CF64">
        <v>0</v>
      </c>
      <c r="CG64">
        <v>0</v>
      </c>
      <c r="CH64">
        <v>-0.26604499999999998</v>
      </c>
      <c r="CI64">
        <v>0</v>
      </c>
      <c r="CJ64">
        <v>0</v>
      </c>
      <c r="CK64">
        <v>0</v>
      </c>
      <c r="CL64">
        <v>-0.26265899999999998</v>
      </c>
      <c r="CM64">
        <v>0</v>
      </c>
      <c r="CN64">
        <v>0</v>
      </c>
      <c r="CO64">
        <v>0</v>
      </c>
      <c r="CP64">
        <v>-0.14421200000000001</v>
      </c>
      <c r="CQ64">
        <v>0</v>
      </c>
      <c r="CR64">
        <v>0</v>
      </c>
      <c r="CS64">
        <v>0</v>
      </c>
      <c r="CT64">
        <v>-1.6435999999999999E-2</v>
      </c>
      <c r="CU64">
        <v>0</v>
      </c>
      <c r="CV64">
        <v>0</v>
      </c>
      <c r="CW64">
        <v>0</v>
      </c>
      <c r="CX64">
        <v>5.1385E-2</v>
      </c>
      <c r="CY64">
        <v>0</v>
      </c>
      <c r="CZ64">
        <v>0</v>
      </c>
      <c r="DA64">
        <v>0</v>
      </c>
      <c r="DB64">
        <v>0.14799699999999999</v>
      </c>
      <c r="DC64">
        <v>0</v>
      </c>
      <c r="DD64">
        <v>0</v>
      </c>
      <c r="DE64">
        <v>0</v>
      </c>
      <c r="DF64">
        <v>-0.15502299999999999</v>
      </c>
      <c r="DG64">
        <v>0</v>
      </c>
      <c r="DH64">
        <v>0</v>
      </c>
      <c r="DI64">
        <v>0</v>
      </c>
      <c r="DJ64">
        <v>0.157972</v>
      </c>
      <c r="DK64">
        <v>0</v>
      </c>
      <c r="DL64">
        <v>0</v>
      </c>
      <c r="DM64">
        <v>0</v>
      </c>
      <c r="DN64">
        <v>-0.235314</v>
      </c>
      <c r="DO64">
        <v>0</v>
      </c>
      <c r="DP64">
        <v>0</v>
      </c>
      <c r="DQ64">
        <v>0</v>
      </c>
      <c r="DR64">
        <v>0.11730699999999999</v>
      </c>
      <c r="DS64">
        <v>0</v>
      </c>
      <c r="DT64">
        <v>0</v>
      </c>
      <c r="DU64">
        <v>0</v>
      </c>
      <c r="DV64">
        <v>-0.26030399999999998</v>
      </c>
      <c r="DW64">
        <v>0</v>
      </c>
      <c r="DX64">
        <v>0</v>
      </c>
      <c r="DY64">
        <v>0</v>
      </c>
      <c r="DZ64">
        <v>-8.8412000000000004E-2</v>
      </c>
      <c r="EA64">
        <v>0</v>
      </c>
      <c r="EB64">
        <v>0</v>
      </c>
      <c r="EC64">
        <v>0</v>
      </c>
      <c r="ED64">
        <v>-0.246222</v>
      </c>
      <c r="EE64">
        <v>0</v>
      </c>
      <c r="EF64">
        <v>0</v>
      </c>
      <c r="EG64">
        <v>0</v>
      </c>
      <c r="EH64">
        <v>-0.24252899999999999</v>
      </c>
      <c r="EI64">
        <v>0</v>
      </c>
      <c r="EJ64">
        <v>0</v>
      </c>
      <c r="EK64">
        <v>0</v>
      </c>
      <c r="EL64">
        <v>-8.2277000000000003E-2</v>
      </c>
      <c r="EM64">
        <v>0</v>
      </c>
      <c r="EN64">
        <v>0</v>
      </c>
      <c r="EO64">
        <v>0</v>
      </c>
    </row>
    <row r="65" spans="1:145">
      <c r="A65">
        <v>1943</v>
      </c>
      <c r="B65">
        <v>-0.4657</v>
      </c>
      <c r="C65">
        <v>0</v>
      </c>
      <c r="D65">
        <v>0</v>
      </c>
      <c r="E65">
        <v>0</v>
      </c>
      <c r="F65">
        <v>-0.14232500000000001</v>
      </c>
      <c r="G65">
        <v>0</v>
      </c>
      <c r="H65">
        <v>0</v>
      </c>
      <c r="I65">
        <v>0</v>
      </c>
      <c r="J65">
        <v>-5.6265999999999997E-2</v>
      </c>
      <c r="K65">
        <v>0</v>
      </c>
      <c r="L65">
        <v>0</v>
      </c>
      <c r="M65">
        <v>0</v>
      </c>
      <c r="N65">
        <v>-0.52466900000000005</v>
      </c>
      <c r="O65">
        <v>0</v>
      </c>
      <c r="P65">
        <v>0</v>
      </c>
      <c r="Q65">
        <v>0</v>
      </c>
      <c r="R65">
        <v>-0.231379</v>
      </c>
      <c r="S65">
        <v>0</v>
      </c>
      <c r="T65">
        <v>0</v>
      </c>
      <c r="U65">
        <v>0</v>
      </c>
      <c r="V65">
        <v>-0.59782299999999999</v>
      </c>
      <c r="W65">
        <v>0</v>
      </c>
      <c r="X65">
        <v>0</v>
      </c>
      <c r="Y65">
        <v>0</v>
      </c>
      <c r="Z65">
        <v>0.98150700000000002</v>
      </c>
      <c r="AA65">
        <v>0</v>
      </c>
      <c r="AB65">
        <v>0</v>
      </c>
      <c r="AC65">
        <v>0</v>
      </c>
      <c r="AD65">
        <v>-0.35233100000000001</v>
      </c>
      <c r="AE65">
        <v>0</v>
      </c>
      <c r="AF65">
        <v>0</v>
      </c>
      <c r="AG65">
        <v>0</v>
      </c>
      <c r="AH65">
        <v>-0.39946599999999999</v>
      </c>
      <c r="AI65">
        <v>0</v>
      </c>
      <c r="AJ65">
        <v>0</v>
      </c>
      <c r="AK65">
        <v>0</v>
      </c>
      <c r="AL65">
        <v>-0.561114</v>
      </c>
      <c r="AM65">
        <v>0</v>
      </c>
      <c r="AN65">
        <v>0</v>
      </c>
      <c r="AO65">
        <v>0</v>
      </c>
      <c r="AP65">
        <v>-0.53873599999999999</v>
      </c>
      <c r="AQ65">
        <v>0</v>
      </c>
      <c r="AR65">
        <v>0</v>
      </c>
      <c r="AS65">
        <v>0</v>
      </c>
      <c r="AT65">
        <v>-0.254743</v>
      </c>
      <c r="AU65">
        <v>0</v>
      </c>
      <c r="AV65">
        <v>0</v>
      </c>
      <c r="AW65">
        <v>0</v>
      </c>
      <c r="AX65">
        <v>-0.21912999999999999</v>
      </c>
      <c r="AY65">
        <v>0</v>
      </c>
      <c r="AZ65">
        <v>0</v>
      </c>
      <c r="BA65">
        <v>0</v>
      </c>
      <c r="BB65">
        <v>-3.1615999999999998E-2</v>
      </c>
      <c r="BC65">
        <v>0</v>
      </c>
      <c r="BD65">
        <v>0</v>
      </c>
      <c r="BE65">
        <v>0</v>
      </c>
      <c r="BF65">
        <v>9.7900000000000001E-2</v>
      </c>
      <c r="BG65">
        <v>0</v>
      </c>
      <c r="BH65">
        <v>0</v>
      </c>
      <c r="BI65">
        <v>0</v>
      </c>
      <c r="BJ65">
        <v>-0.34335199999999999</v>
      </c>
      <c r="BK65">
        <v>0</v>
      </c>
      <c r="BL65">
        <v>0</v>
      </c>
      <c r="BM65">
        <v>0</v>
      </c>
      <c r="BN65">
        <v>3.1461999999999997E-2</v>
      </c>
      <c r="BO65">
        <v>0</v>
      </c>
      <c r="BP65">
        <v>0</v>
      </c>
      <c r="BQ65">
        <v>0</v>
      </c>
      <c r="BR65">
        <v>-0.36138100000000001</v>
      </c>
      <c r="BS65">
        <v>0</v>
      </c>
      <c r="BT65">
        <v>0</v>
      </c>
      <c r="BU65">
        <v>0</v>
      </c>
      <c r="BV65">
        <v>0.79863099999999998</v>
      </c>
      <c r="BW65">
        <v>0</v>
      </c>
      <c r="BX65">
        <v>0</v>
      </c>
      <c r="BY65">
        <v>0</v>
      </c>
      <c r="BZ65">
        <v>-0.29077399999999998</v>
      </c>
      <c r="CA65">
        <v>0</v>
      </c>
      <c r="CB65">
        <v>0</v>
      </c>
      <c r="CC65">
        <v>0</v>
      </c>
      <c r="CD65">
        <v>-0.20191799999999999</v>
      </c>
      <c r="CE65">
        <v>0</v>
      </c>
      <c r="CF65">
        <v>0</v>
      </c>
      <c r="CG65">
        <v>0</v>
      </c>
      <c r="CH65">
        <v>-0.342364</v>
      </c>
      <c r="CI65">
        <v>0</v>
      </c>
      <c r="CJ65">
        <v>0</v>
      </c>
      <c r="CK65">
        <v>0</v>
      </c>
      <c r="CL65">
        <v>-0.276335</v>
      </c>
      <c r="CM65">
        <v>0</v>
      </c>
      <c r="CN65">
        <v>0</v>
      </c>
      <c r="CO65">
        <v>0</v>
      </c>
      <c r="CP65">
        <v>-0.15001100000000001</v>
      </c>
      <c r="CQ65">
        <v>0</v>
      </c>
      <c r="CR65">
        <v>0</v>
      </c>
      <c r="CS65">
        <v>0</v>
      </c>
      <c r="CT65">
        <v>-0.120322</v>
      </c>
      <c r="CU65">
        <v>0</v>
      </c>
      <c r="CV65">
        <v>0</v>
      </c>
      <c r="CW65">
        <v>0</v>
      </c>
      <c r="CX65">
        <v>4.1131000000000001E-2</v>
      </c>
      <c r="CY65">
        <v>0</v>
      </c>
      <c r="CZ65">
        <v>0</v>
      </c>
      <c r="DA65">
        <v>0</v>
      </c>
      <c r="DB65">
        <v>0.23572199999999999</v>
      </c>
      <c r="DC65">
        <v>0</v>
      </c>
      <c r="DD65">
        <v>0</v>
      </c>
      <c r="DE65">
        <v>0</v>
      </c>
      <c r="DF65">
        <v>-0.283914</v>
      </c>
      <c r="DG65">
        <v>0</v>
      </c>
      <c r="DH65">
        <v>0</v>
      </c>
      <c r="DI65">
        <v>0</v>
      </c>
      <c r="DJ65">
        <v>0.27043400000000001</v>
      </c>
      <c r="DK65">
        <v>0</v>
      </c>
      <c r="DL65">
        <v>0</v>
      </c>
      <c r="DM65">
        <v>0</v>
      </c>
      <c r="DN65">
        <v>-0.275945</v>
      </c>
      <c r="DO65">
        <v>0</v>
      </c>
      <c r="DP65">
        <v>0</v>
      </c>
      <c r="DQ65">
        <v>0</v>
      </c>
      <c r="DR65">
        <v>0.43054399999999998</v>
      </c>
      <c r="DS65">
        <v>0</v>
      </c>
      <c r="DT65">
        <v>0</v>
      </c>
      <c r="DU65">
        <v>0</v>
      </c>
      <c r="DV65">
        <v>-0.27731600000000001</v>
      </c>
      <c r="DW65">
        <v>0</v>
      </c>
      <c r="DX65">
        <v>0</v>
      </c>
      <c r="DY65">
        <v>0</v>
      </c>
      <c r="DZ65">
        <v>-0.113817</v>
      </c>
      <c r="EA65">
        <v>0</v>
      </c>
      <c r="EB65">
        <v>0</v>
      </c>
      <c r="EC65">
        <v>0</v>
      </c>
      <c r="ED65">
        <v>-0.27570299999999998</v>
      </c>
      <c r="EE65">
        <v>0</v>
      </c>
      <c r="EF65">
        <v>0</v>
      </c>
      <c r="EG65">
        <v>0</v>
      </c>
      <c r="EH65">
        <v>-0.20213300000000001</v>
      </c>
      <c r="EI65">
        <v>0</v>
      </c>
      <c r="EJ65">
        <v>0</v>
      </c>
      <c r="EK65">
        <v>0</v>
      </c>
      <c r="EL65">
        <v>-9.9376000000000006E-2</v>
      </c>
      <c r="EM65">
        <v>0</v>
      </c>
      <c r="EN65">
        <v>0</v>
      </c>
      <c r="EO65">
        <v>0</v>
      </c>
    </row>
    <row r="66" spans="1:145">
      <c r="A66">
        <v>1944</v>
      </c>
      <c r="B66">
        <v>-0.269789</v>
      </c>
      <c r="C66">
        <v>0</v>
      </c>
      <c r="D66">
        <v>0</v>
      </c>
      <c r="E66">
        <v>0</v>
      </c>
      <c r="F66">
        <v>-8.3888000000000004E-2</v>
      </c>
      <c r="G66">
        <v>0</v>
      </c>
      <c r="H66">
        <v>0</v>
      </c>
      <c r="I66">
        <v>0</v>
      </c>
      <c r="J66">
        <v>-3.4615E-2</v>
      </c>
      <c r="K66">
        <v>0</v>
      </c>
      <c r="L66">
        <v>0</v>
      </c>
      <c r="M66">
        <v>0</v>
      </c>
      <c r="N66">
        <v>-0.31635400000000002</v>
      </c>
      <c r="O66">
        <v>0</v>
      </c>
      <c r="P66">
        <v>0</v>
      </c>
      <c r="Q66">
        <v>0</v>
      </c>
      <c r="R66">
        <v>-0.16810900000000001</v>
      </c>
      <c r="S66">
        <v>0</v>
      </c>
      <c r="T66">
        <v>0</v>
      </c>
      <c r="U66">
        <v>0</v>
      </c>
      <c r="V66">
        <v>-0.30469200000000002</v>
      </c>
      <c r="W66">
        <v>0</v>
      </c>
      <c r="X66">
        <v>0</v>
      </c>
      <c r="Y66">
        <v>0</v>
      </c>
      <c r="Z66">
        <v>0.69722300000000004</v>
      </c>
      <c r="AA66">
        <v>0</v>
      </c>
      <c r="AB66">
        <v>0</v>
      </c>
      <c r="AC66">
        <v>0</v>
      </c>
      <c r="AD66">
        <v>-0.127471</v>
      </c>
      <c r="AE66">
        <v>0</v>
      </c>
      <c r="AF66">
        <v>0</v>
      </c>
      <c r="AG66">
        <v>0</v>
      </c>
      <c r="AH66">
        <v>-0.23219999999999999</v>
      </c>
      <c r="AI66">
        <v>0</v>
      </c>
      <c r="AJ66">
        <v>0</v>
      </c>
      <c r="AK66">
        <v>0</v>
      </c>
      <c r="AL66">
        <v>-0.278418</v>
      </c>
      <c r="AM66">
        <v>0</v>
      </c>
      <c r="AN66">
        <v>0</v>
      </c>
      <c r="AO66">
        <v>0</v>
      </c>
      <c r="AP66">
        <v>-0.163082</v>
      </c>
      <c r="AQ66">
        <v>0</v>
      </c>
      <c r="AR66">
        <v>0</v>
      </c>
      <c r="AS66">
        <v>0</v>
      </c>
      <c r="AT66">
        <v>-0.136938</v>
      </c>
      <c r="AU66">
        <v>0</v>
      </c>
      <c r="AV66">
        <v>0</v>
      </c>
      <c r="AW66">
        <v>0</v>
      </c>
      <c r="AX66">
        <v>-8.7229000000000001E-2</v>
      </c>
      <c r="AY66">
        <v>0</v>
      </c>
      <c r="AZ66">
        <v>0</v>
      </c>
      <c r="BA66">
        <v>0</v>
      </c>
      <c r="BB66">
        <v>5.3497000000000003E-2</v>
      </c>
      <c r="BC66">
        <v>0</v>
      </c>
      <c r="BD66">
        <v>0</v>
      </c>
      <c r="BE66">
        <v>0</v>
      </c>
      <c r="BF66">
        <v>0.134911</v>
      </c>
      <c r="BG66">
        <v>0</v>
      </c>
      <c r="BH66">
        <v>0</v>
      </c>
      <c r="BI66">
        <v>0</v>
      </c>
      <c r="BJ66">
        <v>-0.14191100000000001</v>
      </c>
      <c r="BK66">
        <v>0</v>
      </c>
      <c r="BL66">
        <v>0</v>
      </c>
      <c r="BM66">
        <v>0</v>
      </c>
      <c r="BN66">
        <v>0.13687199999999999</v>
      </c>
      <c r="BO66">
        <v>0</v>
      </c>
      <c r="BP66">
        <v>0</v>
      </c>
      <c r="BQ66">
        <v>0</v>
      </c>
      <c r="BR66">
        <v>-0.17066999999999999</v>
      </c>
      <c r="BS66">
        <v>0</v>
      </c>
      <c r="BT66">
        <v>0</v>
      </c>
      <c r="BU66">
        <v>0</v>
      </c>
      <c r="BV66">
        <v>0.56691100000000005</v>
      </c>
      <c r="BW66">
        <v>0</v>
      </c>
      <c r="BX66">
        <v>0</v>
      </c>
      <c r="BY66">
        <v>0</v>
      </c>
      <c r="BZ66">
        <v>-0.31939699999999999</v>
      </c>
      <c r="CA66">
        <v>0</v>
      </c>
      <c r="CB66">
        <v>0</v>
      </c>
      <c r="CC66">
        <v>0</v>
      </c>
      <c r="CD66">
        <v>-7.4979000000000004E-2</v>
      </c>
      <c r="CE66">
        <v>0</v>
      </c>
      <c r="CF66">
        <v>0</v>
      </c>
      <c r="CG66">
        <v>0</v>
      </c>
      <c r="CH66">
        <v>-0.203956</v>
      </c>
      <c r="CI66">
        <v>0</v>
      </c>
      <c r="CJ66">
        <v>0</v>
      </c>
      <c r="CK66">
        <v>0</v>
      </c>
      <c r="CL66">
        <v>-0.21109</v>
      </c>
      <c r="CM66">
        <v>0</v>
      </c>
      <c r="CN66">
        <v>0</v>
      </c>
      <c r="CO66">
        <v>0</v>
      </c>
      <c r="CP66">
        <v>-4.1947999999999999E-2</v>
      </c>
      <c r="CQ66">
        <v>0</v>
      </c>
      <c r="CR66">
        <v>0</v>
      </c>
      <c r="CS66">
        <v>0</v>
      </c>
      <c r="CT66">
        <v>-1.9469E-2</v>
      </c>
      <c r="CU66">
        <v>0</v>
      </c>
      <c r="CV66">
        <v>0</v>
      </c>
      <c r="CW66">
        <v>0</v>
      </c>
      <c r="CX66">
        <v>0.13885600000000001</v>
      </c>
      <c r="CY66">
        <v>0</v>
      </c>
      <c r="CZ66">
        <v>0</v>
      </c>
      <c r="DA66">
        <v>0</v>
      </c>
      <c r="DB66">
        <v>0.282997</v>
      </c>
      <c r="DC66">
        <v>0</v>
      </c>
      <c r="DD66">
        <v>0</v>
      </c>
      <c r="DE66">
        <v>0</v>
      </c>
      <c r="DF66">
        <v>-8.8187000000000001E-2</v>
      </c>
      <c r="DG66">
        <v>0</v>
      </c>
      <c r="DH66">
        <v>0</v>
      </c>
      <c r="DI66">
        <v>0</v>
      </c>
      <c r="DJ66">
        <v>0.406441</v>
      </c>
      <c r="DK66">
        <v>0</v>
      </c>
      <c r="DL66">
        <v>0</v>
      </c>
      <c r="DM66">
        <v>0</v>
      </c>
      <c r="DN66">
        <v>-0.127</v>
      </c>
      <c r="DO66">
        <v>0</v>
      </c>
      <c r="DP66">
        <v>0</v>
      </c>
      <c r="DQ66">
        <v>0</v>
      </c>
      <c r="DR66">
        <v>0.27748600000000001</v>
      </c>
      <c r="DS66">
        <v>0</v>
      </c>
      <c r="DT66">
        <v>0</v>
      </c>
      <c r="DU66">
        <v>0</v>
      </c>
      <c r="DV66">
        <v>-0.36067399999999999</v>
      </c>
      <c r="DW66">
        <v>0</v>
      </c>
      <c r="DX66">
        <v>0</v>
      </c>
      <c r="DY66">
        <v>0</v>
      </c>
      <c r="DZ66">
        <v>-3.1749999999999999E-3</v>
      </c>
      <c r="EA66">
        <v>0</v>
      </c>
      <c r="EB66">
        <v>0</v>
      </c>
      <c r="EC66">
        <v>0</v>
      </c>
      <c r="ED66">
        <v>-0.185474</v>
      </c>
      <c r="EE66">
        <v>0</v>
      </c>
      <c r="EF66">
        <v>0</v>
      </c>
      <c r="EG66">
        <v>0</v>
      </c>
      <c r="EH66">
        <v>-0.23701800000000001</v>
      </c>
      <c r="EI66">
        <v>0</v>
      </c>
      <c r="EJ66">
        <v>0</v>
      </c>
      <c r="EK66">
        <v>0</v>
      </c>
      <c r="EL66">
        <v>5.4169999999999999E-3</v>
      </c>
      <c r="EM66">
        <v>0</v>
      </c>
      <c r="EN66">
        <v>0</v>
      </c>
      <c r="EO66">
        <v>0</v>
      </c>
    </row>
    <row r="67" spans="1:145">
      <c r="A67">
        <v>1945</v>
      </c>
      <c r="B67">
        <v>-0.43108400000000002</v>
      </c>
      <c r="C67">
        <v>0</v>
      </c>
      <c r="D67">
        <v>0</v>
      </c>
      <c r="E67">
        <v>0</v>
      </c>
      <c r="F67">
        <v>-0.486099</v>
      </c>
      <c r="G67">
        <v>0</v>
      </c>
      <c r="H67">
        <v>0</v>
      </c>
      <c r="I67">
        <v>0</v>
      </c>
      <c r="J67">
        <v>-0.50462799999999997</v>
      </c>
      <c r="K67">
        <v>0</v>
      </c>
      <c r="L67">
        <v>0</v>
      </c>
      <c r="M67">
        <v>0</v>
      </c>
      <c r="N67">
        <v>-0.41594500000000001</v>
      </c>
      <c r="O67">
        <v>0</v>
      </c>
      <c r="P67">
        <v>0</v>
      </c>
      <c r="Q67">
        <v>0</v>
      </c>
      <c r="R67">
        <v>-0.61641400000000002</v>
      </c>
      <c r="S67">
        <v>0</v>
      </c>
      <c r="T67">
        <v>0</v>
      </c>
      <c r="U67">
        <v>0</v>
      </c>
      <c r="V67">
        <v>-0.330507</v>
      </c>
      <c r="W67">
        <v>0</v>
      </c>
      <c r="X67">
        <v>0</v>
      </c>
      <c r="Y67">
        <v>0</v>
      </c>
      <c r="Z67">
        <v>-0.20685799999999999</v>
      </c>
      <c r="AA67">
        <v>0</v>
      </c>
      <c r="AB67">
        <v>0</v>
      </c>
      <c r="AC67">
        <v>0</v>
      </c>
      <c r="AD67">
        <v>-8.8071999999999998E-2</v>
      </c>
      <c r="AE67">
        <v>0</v>
      </c>
      <c r="AF67">
        <v>0</v>
      </c>
      <c r="AG67">
        <v>0</v>
      </c>
      <c r="AH67">
        <v>-0.460924</v>
      </c>
      <c r="AI67">
        <v>0</v>
      </c>
      <c r="AJ67">
        <v>0</v>
      </c>
      <c r="AK67">
        <v>0</v>
      </c>
      <c r="AL67">
        <v>-0.29189999999999999</v>
      </c>
      <c r="AM67">
        <v>0</v>
      </c>
      <c r="AN67">
        <v>0</v>
      </c>
      <c r="AO67">
        <v>0</v>
      </c>
      <c r="AP67">
        <v>-0.17291200000000001</v>
      </c>
      <c r="AQ67">
        <v>0</v>
      </c>
      <c r="AR67">
        <v>0</v>
      </c>
      <c r="AS67">
        <v>0</v>
      </c>
      <c r="AT67">
        <v>-0.432612</v>
      </c>
      <c r="AU67">
        <v>0</v>
      </c>
      <c r="AV67">
        <v>0</v>
      </c>
      <c r="AW67">
        <v>0</v>
      </c>
      <c r="AX67">
        <v>-0.139483</v>
      </c>
      <c r="AY67">
        <v>0</v>
      </c>
      <c r="AZ67">
        <v>0</v>
      </c>
      <c r="BA67">
        <v>0</v>
      </c>
      <c r="BB67">
        <v>-0.13520699999999999</v>
      </c>
      <c r="BC67">
        <v>0</v>
      </c>
      <c r="BD67">
        <v>0</v>
      </c>
      <c r="BE67">
        <v>0</v>
      </c>
      <c r="BF67">
        <v>-0.126189</v>
      </c>
      <c r="BG67">
        <v>0</v>
      </c>
      <c r="BH67">
        <v>0</v>
      </c>
      <c r="BI67">
        <v>0</v>
      </c>
      <c r="BJ67">
        <v>-0.17994399999999999</v>
      </c>
      <c r="BK67">
        <v>0</v>
      </c>
      <c r="BL67">
        <v>0</v>
      </c>
      <c r="BM67">
        <v>0</v>
      </c>
      <c r="BN67">
        <v>-0.14163300000000001</v>
      </c>
      <c r="BO67">
        <v>0</v>
      </c>
      <c r="BP67">
        <v>0</v>
      </c>
      <c r="BQ67">
        <v>0</v>
      </c>
      <c r="BR67">
        <v>-0.190995</v>
      </c>
      <c r="BS67">
        <v>0</v>
      </c>
      <c r="BT67">
        <v>0</v>
      </c>
      <c r="BU67">
        <v>0</v>
      </c>
      <c r="BV67">
        <v>-0.13104399999999999</v>
      </c>
      <c r="BW67">
        <v>0</v>
      </c>
      <c r="BX67">
        <v>0</v>
      </c>
      <c r="BY67">
        <v>0</v>
      </c>
      <c r="BZ67">
        <v>-0.36833700000000003</v>
      </c>
      <c r="CA67">
        <v>0</v>
      </c>
      <c r="CB67">
        <v>0</v>
      </c>
      <c r="CC67">
        <v>0</v>
      </c>
      <c r="CD67">
        <v>-0.16931299999999999</v>
      </c>
      <c r="CE67">
        <v>0</v>
      </c>
      <c r="CF67">
        <v>0</v>
      </c>
      <c r="CG67">
        <v>0</v>
      </c>
      <c r="CH67">
        <v>-0.23269899999999999</v>
      </c>
      <c r="CI67">
        <v>0</v>
      </c>
      <c r="CJ67">
        <v>0</v>
      </c>
      <c r="CK67">
        <v>0</v>
      </c>
      <c r="CL67">
        <v>-0.27565299999999998</v>
      </c>
      <c r="CM67">
        <v>0</v>
      </c>
      <c r="CN67">
        <v>0</v>
      </c>
      <c r="CO67">
        <v>0</v>
      </c>
      <c r="CP67">
        <v>-0.165995</v>
      </c>
      <c r="CQ67">
        <v>0</v>
      </c>
      <c r="CR67">
        <v>0</v>
      </c>
      <c r="CS67">
        <v>0</v>
      </c>
      <c r="CT67">
        <v>-2.8916000000000001E-2</v>
      </c>
      <c r="CU67">
        <v>0</v>
      </c>
      <c r="CV67">
        <v>0</v>
      </c>
      <c r="CW67">
        <v>0</v>
      </c>
      <c r="CX67">
        <v>8.2503999999999994E-2</v>
      </c>
      <c r="CY67">
        <v>0</v>
      </c>
      <c r="CZ67">
        <v>0</v>
      </c>
      <c r="DA67">
        <v>0</v>
      </c>
      <c r="DB67">
        <v>0.20849999999999999</v>
      </c>
      <c r="DC67">
        <v>0</v>
      </c>
      <c r="DD67">
        <v>0</v>
      </c>
      <c r="DE67">
        <v>0</v>
      </c>
      <c r="DF67">
        <v>-0.103147</v>
      </c>
      <c r="DG67">
        <v>0</v>
      </c>
      <c r="DH67">
        <v>0</v>
      </c>
      <c r="DI67">
        <v>0</v>
      </c>
      <c r="DJ67">
        <v>0.28121200000000002</v>
      </c>
      <c r="DK67">
        <v>0</v>
      </c>
      <c r="DL67">
        <v>0</v>
      </c>
      <c r="DM67">
        <v>0</v>
      </c>
      <c r="DN67">
        <v>-0.13506299999999999</v>
      </c>
      <c r="DO67">
        <v>0</v>
      </c>
      <c r="DP67">
        <v>0</v>
      </c>
      <c r="DQ67">
        <v>0</v>
      </c>
      <c r="DR67">
        <v>5.9419E-2</v>
      </c>
      <c r="DS67">
        <v>0</v>
      </c>
      <c r="DT67">
        <v>0</v>
      </c>
      <c r="DU67">
        <v>0</v>
      </c>
      <c r="DV67">
        <v>-0.43052499999999999</v>
      </c>
      <c r="DW67">
        <v>0</v>
      </c>
      <c r="DX67">
        <v>0</v>
      </c>
      <c r="DY67">
        <v>0</v>
      </c>
      <c r="DZ67">
        <v>-3.3124000000000001E-2</v>
      </c>
      <c r="EA67">
        <v>0</v>
      </c>
      <c r="EB67">
        <v>0</v>
      </c>
      <c r="EC67">
        <v>0</v>
      </c>
      <c r="ED67">
        <v>-0.21381700000000001</v>
      </c>
      <c r="EE67">
        <v>0</v>
      </c>
      <c r="EF67">
        <v>0</v>
      </c>
      <c r="EG67">
        <v>0</v>
      </c>
      <c r="EH67">
        <v>-0.32184099999999999</v>
      </c>
      <c r="EI67">
        <v>0</v>
      </c>
      <c r="EJ67">
        <v>0</v>
      </c>
      <c r="EK67">
        <v>0</v>
      </c>
      <c r="EL67">
        <v>-3.0419999999999999E-2</v>
      </c>
      <c r="EM67">
        <v>0</v>
      </c>
      <c r="EN67">
        <v>0</v>
      </c>
      <c r="EO67">
        <v>0</v>
      </c>
    </row>
    <row r="68" spans="1:145">
      <c r="A68">
        <v>1946</v>
      </c>
      <c r="B68">
        <v>-0.26269599999999999</v>
      </c>
      <c r="C68">
        <v>0</v>
      </c>
      <c r="D68">
        <v>0</v>
      </c>
      <c r="E68">
        <v>0</v>
      </c>
      <c r="F68">
        <v>-0.30520799999999998</v>
      </c>
      <c r="G68">
        <v>0</v>
      </c>
      <c r="H68">
        <v>0</v>
      </c>
      <c r="I68">
        <v>0</v>
      </c>
      <c r="J68">
        <v>-0.27731499999999998</v>
      </c>
      <c r="K68">
        <v>0</v>
      </c>
      <c r="L68">
        <v>0</v>
      </c>
      <c r="M68">
        <v>0</v>
      </c>
      <c r="N68">
        <v>-0.45812399999999998</v>
      </c>
      <c r="O68">
        <v>0</v>
      </c>
      <c r="P68">
        <v>0</v>
      </c>
      <c r="Q68">
        <v>0</v>
      </c>
      <c r="R68">
        <v>-0.17464499999999999</v>
      </c>
      <c r="S68">
        <v>0</v>
      </c>
      <c r="T68">
        <v>0</v>
      </c>
      <c r="U68">
        <v>0</v>
      </c>
      <c r="V68">
        <v>-0.52549000000000001</v>
      </c>
      <c r="W68">
        <v>0</v>
      </c>
      <c r="X68">
        <v>0</v>
      </c>
      <c r="Y68">
        <v>0</v>
      </c>
      <c r="Z68">
        <v>-0.86270899999999995</v>
      </c>
      <c r="AA68">
        <v>0</v>
      </c>
      <c r="AB68">
        <v>0</v>
      </c>
      <c r="AC68">
        <v>0</v>
      </c>
      <c r="AD68">
        <v>-0.49369000000000002</v>
      </c>
      <c r="AE68">
        <v>0</v>
      </c>
      <c r="AF68">
        <v>0</v>
      </c>
      <c r="AG68">
        <v>0</v>
      </c>
      <c r="AH68">
        <v>-0.30529400000000001</v>
      </c>
      <c r="AI68">
        <v>0</v>
      </c>
      <c r="AJ68">
        <v>0</v>
      </c>
      <c r="AK68">
        <v>0</v>
      </c>
      <c r="AL68">
        <v>-0.52013299999999996</v>
      </c>
      <c r="AM68">
        <v>0</v>
      </c>
      <c r="AN68">
        <v>0</v>
      </c>
      <c r="AO68">
        <v>0</v>
      </c>
      <c r="AP68">
        <v>-0.52703299999999997</v>
      </c>
      <c r="AQ68">
        <v>0</v>
      </c>
      <c r="AR68">
        <v>0</v>
      </c>
      <c r="AS68">
        <v>0</v>
      </c>
      <c r="AT68">
        <v>-0.36240499999999998</v>
      </c>
      <c r="AU68">
        <v>0</v>
      </c>
      <c r="AV68">
        <v>0</v>
      </c>
      <c r="AW68">
        <v>0</v>
      </c>
      <c r="AX68">
        <v>-0.164547</v>
      </c>
      <c r="AY68">
        <v>0</v>
      </c>
      <c r="AZ68">
        <v>0</v>
      </c>
      <c r="BA68">
        <v>0</v>
      </c>
      <c r="BB68">
        <v>-0.163799</v>
      </c>
      <c r="BC68">
        <v>0</v>
      </c>
      <c r="BD68">
        <v>0</v>
      </c>
      <c r="BE68">
        <v>0</v>
      </c>
      <c r="BF68">
        <v>-0.12664300000000001</v>
      </c>
      <c r="BG68">
        <v>0</v>
      </c>
      <c r="BH68">
        <v>0</v>
      </c>
      <c r="BI68">
        <v>0</v>
      </c>
      <c r="BJ68">
        <v>-0.36283300000000002</v>
      </c>
      <c r="BK68">
        <v>0</v>
      </c>
      <c r="BL68">
        <v>0</v>
      </c>
      <c r="BM68">
        <v>0</v>
      </c>
      <c r="BN68">
        <v>-8.0490999999999993E-2</v>
      </c>
      <c r="BO68">
        <v>0</v>
      </c>
      <c r="BP68">
        <v>0</v>
      </c>
      <c r="BQ68">
        <v>0</v>
      </c>
      <c r="BR68">
        <v>-0.48132200000000003</v>
      </c>
      <c r="BS68">
        <v>0</v>
      </c>
      <c r="BT68">
        <v>0</v>
      </c>
      <c r="BU68">
        <v>0</v>
      </c>
      <c r="BV68">
        <v>-0.57992900000000003</v>
      </c>
      <c r="BW68">
        <v>0</v>
      </c>
      <c r="BX68">
        <v>0</v>
      </c>
      <c r="BY68">
        <v>0</v>
      </c>
      <c r="BZ68">
        <v>-0.488562</v>
      </c>
      <c r="CA68">
        <v>0</v>
      </c>
      <c r="CB68">
        <v>0</v>
      </c>
      <c r="CC68">
        <v>0</v>
      </c>
      <c r="CD68">
        <v>-0.28538999999999998</v>
      </c>
      <c r="CE68">
        <v>0</v>
      </c>
      <c r="CF68">
        <v>0</v>
      </c>
      <c r="CG68">
        <v>0</v>
      </c>
      <c r="CH68">
        <v>-0.48176099999999999</v>
      </c>
      <c r="CI68">
        <v>0</v>
      </c>
      <c r="CJ68">
        <v>0</v>
      </c>
      <c r="CK68">
        <v>0</v>
      </c>
      <c r="CL68">
        <v>-0.47882999999999998</v>
      </c>
      <c r="CM68">
        <v>0</v>
      </c>
      <c r="CN68">
        <v>0</v>
      </c>
      <c r="CO68">
        <v>0</v>
      </c>
      <c r="CP68">
        <v>-0.29830099999999998</v>
      </c>
      <c r="CQ68">
        <v>0</v>
      </c>
      <c r="CR68">
        <v>0</v>
      </c>
      <c r="CS68">
        <v>0</v>
      </c>
      <c r="CT68">
        <v>-0.122825</v>
      </c>
      <c r="CU68">
        <v>0</v>
      </c>
      <c r="CV68">
        <v>0</v>
      </c>
      <c r="CW68">
        <v>0</v>
      </c>
      <c r="CX68">
        <v>-7.0539000000000004E-2</v>
      </c>
      <c r="CY68">
        <v>0</v>
      </c>
      <c r="CZ68">
        <v>0</v>
      </c>
      <c r="DA68">
        <v>0</v>
      </c>
      <c r="DB68">
        <v>5.6449999999999998E-3</v>
      </c>
      <c r="DC68">
        <v>0</v>
      </c>
      <c r="DD68">
        <v>0</v>
      </c>
      <c r="DE68">
        <v>0</v>
      </c>
      <c r="DF68">
        <v>-0.32906600000000003</v>
      </c>
      <c r="DG68">
        <v>0</v>
      </c>
      <c r="DH68">
        <v>0</v>
      </c>
      <c r="DI68">
        <v>0</v>
      </c>
      <c r="DJ68">
        <v>2.3770000000000002E-3</v>
      </c>
      <c r="DK68">
        <v>0</v>
      </c>
      <c r="DL68">
        <v>0</v>
      </c>
      <c r="DM68">
        <v>0</v>
      </c>
      <c r="DN68">
        <v>-0.46141700000000002</v>
      </c>
      <c r="DO68">
        <v>0</v>
      </c>
      <c r="DP68">
        <v>0</v>
      </c>
      <c r="DQ68">
        <v>0</v>
      </c>
      <c r="DR68">
        <v>-7.6179999999999998E-3</v>
      </c>
      <c r="DS68">
        <v>0</v>
      </c>
      <c r="DT68">
        <v>0</v>
      </c>
      <c r="DU68">
        <v>0</v>
      </c>
      <c r="DV68">
        <v>-0.48640699999999998</v>
      </c>
      <c r="DW68">
        <v>0</v>
      </c>
      <c r="DX68">
        <v>0</v>
      </c>
      <c r="DY68">
        <v>0</v>
      </c>
      <c r="DZ68">
        <v>-0.27901799999999999</v>
      </c>
      <c r="EA68">
        <v>0</v>
      </c>
      <c r="EB68">
        <v>0</v>
      </c>
      <c r="EC68">
        <v>0</v>
      </c>
      <c r="ED68">
        <v>-0.46898699999999999</v>
      </c>
      <c r="EE68">
        <v>0</v>
      </c>
      <c r="EF68">
        <v>0</v>
      </c>
      <c r="EG68">
        <v>0</v>
      </c>
      <c r="EH68">
        <v>-0.46567700000000001</v>
      </c>
      <c r="EI68">
        <v>0</v>
      </c>
      <c r="EJ68">
        <v>0</v>
      </c>
      <c r="EK68">
        <v>0</v>
      </c>
      <c r="EL68">
        <v>-0.27160600000000001</v>
      </c>
      <c r="EM68">
        <v>0</v>
      </c>
      <c r="EN68">
        <v>0</v>
      </c>
      <c r="EO68">
        <v>0</v>
      </c>
    </row>
    <row r="69" spans="1:145">
      <c r="A69">
        <v>1947</v>
      </c>
      <c r="B69">
        <v>-0.12893399999999999</v>
      </c>
      <c r="C69">
        <v>0</v>
      </c>
      <c r="D69">
        <v>0</v>
      </c>
      <c r="E69">
        <v>0</v>
      </c>
      <c r="F69">
        <v>-0.24272299999999999</v>
      </c>
      <c r="G69">
        <v>0</v>
      </c>
      <c r="H69">
        <v>0</v>
      </c>
      <c r="I69">
        <v>0</v>
      </c>
      <c r="J69">
        <v>-0.23733699999999999</v>
      </c>
      <c r="K69">
        <v>0</v>
      </c>
      <c r="L69">
        <v>0</v>
      </c>
      <c r="M69">
        <v>0</v>
      </c>
      <c r="N69">
        <v>-0.33021</v>
      </c>
      <c r="O69">
        <v>0</v>
      </c>
      <c r="P69">
        <v>0</v>
      </c>
      <c r="Q69">
        <v>0</v>
      </c>
      <c r="R69">
        <v>-0.38875399999999999</v>
      </c>
      <c r="S69">
        <v>0</v>
      </c>
      <c r="T69">
        <v>0</v>
      </c>
      <c r="U69">
        <v>0</v>
      </c>
      <c r="V69">
        <v>-0.40633900000000001</v>
      </c>
      <c r="W69">
        <v>0</v>
      </c>
      <c r="X69">
        <v>0</v>
      </c>
      <c r="Y69">
        <v>0</v>
      </c>
      <c r="Z69">
        <v>-7.5162999999999994E-2</v>
      </c>
      <c r="AA69">
        <v>0</v>
      </c>
      <c r="AB69">
        <v>0</v>
      </c>
      <c r="AC69">
        <v>0</v>
      </c>
      <c r="AD69">
        <v>-0.37466500000000003</v>
      </c>
      <c r="AE69">
        <v>0</v>
      </c>
      <c r="AF69">
        <v>0</v>
      </c>
      <c r="AG69">
        <v>0</v>
      </c>
      <c r="AH69">
        <v>-0.31128899999999998</v>
      </c>
      <c r="AI69">
        <v>0</v>
      </c>
      <c r="AJ69">
        <v>0</v>
      </c>
      <c r="AK69">
        <v>0</v>
      </c>
      <c r="AL69">
        <v>-0.40170499999999998</v>
      </c>
      <c r="AM69">
        <v>0</v>
      </c>
      <c r="AN69">
        <v>0</v>
      </c>
      <c r="AO69">
        <v>0</v>
      </c>
      <c r="AP69">
        <v>-0.40561700000000001</v>
      </c>
      <c r="AQ69">
        <v>0</v>
      </c>
      <c r="AR69">
        <v>0</v>
      </c>
      <c r="AS69">
        <v>0</v>
      </c>
      <c r="AT69">
        <v>-0.28545799999999999</v>
      </c>
      <c r="AU69">
        <v>0</v>
      </c>
      <c r="AV69">
        <v>0</v>
      </c>
      <c r="AW69">
        <v>0</v>
      </c>
      <c r="AX69">
        <v>-0.192359</v>
      </c>
      <c r="AY69">
        <v>0</v>
      </c>
      <c r="AZ69">
        <v>0</v>
      </c>
      <c r="BA69">
        <v>0</v>
      </c>
      <c r="BB69">
        <v>-0.18314800000000001</v>
      </c>
      <c r="BC69">
        <v>0</v>
      </c>
      <c r="BD69">
        <v>0</v>
      </c>
      <c r="BE69">
        <v>0</v>
      </c>
      <c r="BF69">
        <v>-0.13866800000000001</v>
      </c>
      <c r="BG69">
        <v>0</v>
      </c>
      <c r="BH69">
        <v>0</v>
      </c>
      <c r="BI69">
        <v>0</v>
      </c>
      <c r="BJ69">
        <v>-0.34200799999999998</v>
      </c>
      <c r="BK69">
        <v>0</v>
      </c>
      <c r="BL69">
        <v>0</v>
      </c>
      <c r="BM69">
        <v>0</v>
      </c>
      <c r="BN69">
        <v>-0.214696</v>
      </c>
      <c r="BO69">
        <v>0</v>
      </c>
      <c r="BP69">
        <v>0</v>
      </c>
      <c r="BQ69">
        <v>0</v>
      </c>
      <c r="BR69">
        <v>-0.42269400000000001</v>
      </c>
      <c r="BS69">
        <v>0</v>
      </c>
      <c r="BT69">
        <v>0</v>
      </c>
      <c r="BU69">
        <v>0</v>
      </c>
      <c r="BV69">
        <v>-3.0731999999999999E-2</v>
      </c>
      <c r="BW69">
        <v>0</v>
      </c>
      <c r="BX69">
        <v>0</v>
      </c>
      <c r="BY69">
        <v>0</v>
      </c>
      <c r="BZ69">
        <v>-0.53180700000000003</v>
      </c>
      <c r="CA69">
        <v>0</v>
      </c>
      <c r="CB69">
        <v>0</v>
      </c>
      <c r="CC69">
        <v>0</v>
      </c>
      <c r="CD69">
        <v>-0.32393699999999997</v>
      </c>
      <c r="CE69">
        <v>0</v>
      </c>
      <c r="CF69">
        <v>0</v>
      </c>
      <c r="CG69">
        <v>0</v>
      </c>
      <c r="CH69">
        <v>-0.46046700000000002</v>
      </c>
      <c r="CI69">
        <v>0</v>
      </c>
      <c r="CJ69">
        <v>0</v>
      </c>
      <c r="CK69">
        <v>0</v>
      </c>
      <c r="CL69">
        <v>-0.50066200000000005</v>
      </c>
      <c r="CM69">
        <v>0</v>
      </c>
      <c r="CN69">
        <v>0</v>
      </c>
      <c r="CO69">
        <v>0</v>
      </c>
      <c r="CP69">
        <v>-0.30736400000000003</v>
      </c>
      <c r="CQ69">
        <v>0</v>
      </c>
      <c r="CR69">
        <v>0</v>
      </c>
      <c r="CS69">
        <v>0</v>
      </c>
      <c r="CT69">
        <v>-0.217277</v>
      </c>
      <c r="CU69">
        <v>0</v>
      </c>
      <c r="CV69">
        <v>0</v>
      </c>
      <c r="CW69">
        <v>0</v>
      </c>
      <c r="CX69">
        <v>-0.14383799999999999</v>
      </c>
      <c r="CY69">
        <v>0</v>
      </c>
      <c r="CZ69">
        <v>0</v>
      </c>
      <c r="DA69">
        <v>0</v>
      </c>
      <c r="DB69">
        <v>-4.9762000000000001E-2</v>
      </c>
      <c r="DC69">
        <v>0</v>
      </c>
      <c r="DD69">
        <v>0</v>
      </c>
      <c r="DE69">
        <v>0</v>
      </c>
      <c r="DF69">
        <v>-0.34546700000000002</v>
      </c>
      <c r="DG69">
        <v>0</v>
      </c>
      <c r="DH69">
        <v>0</v>
      </c>
      <c r="DI69">
        <v>0</v>
      </c>
      <c r="DJ69">
        <v>-5.9540999999999997E-2</v>
      </c>
      <c r="DK69">
        <v>0</v>
      </c>
      <c r="DL69">
        <v>0</v>
      </c>
      <c r="DM69">
        <v>0</v>
      </c>
      <c r="DN69">
        <v>-0.42815399999999998</v>
      </c>
      <c r="DO69">
        <v>0</v>
      </c>
      <c r="DP69">
        <v>0</v>
      </c>
      <c r="DQ69">
        <v>0</v>
      </c>
      <c r="DR69">
        <v>0.105464</v>
      </c>
      <c r="DS69">
        <v>0</v>
      </c>
      <c r="DT69">
        <v>0</v>
      </c>
      <c r="DU69">
        <v>0</v>
      </c>
      <c r="DV69">
        <v>-0.54442900000000005</v>
      </c>
      <c r="DW69">
        <v>0</v>
      </c>
      <c r="DX69">
        <v>0</v>
      </c>
      <c r="DY69">
        <v>0</v>
      </c>
      <c r="DZ69">
        <v>-0.32986599999999999</v>
      </c>
      <c r="EA69">
        <v>0</v>
      </c>
      <c r="EB69">
        <v>0</v>
      </c>
      <c r="EC69">
        <v>0</v>
      </c>
      <c r="ED69">
        <v>-0.47248699999999999</v>
      </c>
      <c r="EE69">
        <v>0</v>
      </c>
      <c r="EF69">
        <v>0</v>
      </c>
      <c r="EG69">
        <v>0</v>
      </c>
      <c r="EH69">
        <v>-0.51359900000000003</v>
      </c>
      <c r="EI69">
        <v>0</v>
      </c>
      <c r="EJ69">
        <v>0</v>
      </c>
      <c r="EK69">
        <v>0</v>
      </c>
      <c r="EL69">
        <v>-0.31862400000000002</v>
      </c>
      <c r="EM69">
        <v>0</v>
      </c>
      <c r="EN69">
        <v>0</v>
      </c>
      <c r="EO69">
        <v>0</v>
      </c>
    </row>
    <row r="70" spans="1:145">
      <c r="A70">
        <v>1948</v>
      </c>
      <c r="B70">
        <v>-0.53503199999999995</v>
      </c>
      <c r="C70">
        <v>0</v>
      </c>
      <c r="D70">
        <v>0</v>
      </c>
      <c r="E70">
        <v>0</v>
      </c>
      <c r="F70">
        <v>-0.23619499999999999</v>
      </c>
      <c r="G70">
        <v>0</v>
      </c>
      <c r="H70">
        <v>0</v>
      </c>
      <c r="I70">
        <v>0</v>
      </c>
      <c r="J70">
        <v>-0.133299</v>
      </c>
      <c r="K70">
        <v>0</v>
      </c>
      <c r="L70">
        <v>0</v>
      </c>
      <c r="M70">
        <v>0</v>
      </c>
      <c r="N70">
        <v>-0.53719099999999997</v>
      </c>
      <c r="O70">
        <v>0</v>
      </c>
      <c r="P70">
        <v>0</v>
      </c>
      <c r="Q70">
        <v>0</v>
      </c>
      <c r="R70">
        <v>-0.10095700000000001</v>
      </c>
      <c r="S70">
        <v>0</v>
      </c>
      <c r="T70">
        <v>0</v>
      </c>
      <c r="U70">
        <v>0</v>
      </c>
      <c r="V70">
        <v>-0.46474500000000002</v>
      </c>
      <c r="W70">
        <v>0</v>
      </c>
      <c r="X70">
        <v>0</v>
      </c>
      <c r="Y70">
        <v>0</v>
      </c>
      <c r="Z70">
        <v>0.110828</v>
      </c>
      <c r="AA70">
        <v>0</v>
      </c>
      <c r="AB70">
        <v>0</v>
      </c>
      <c r="AC70">
        <v>0</v>
      </c>
      <c r="AD70">
        <v>-0.50730600000000003</v>
      </c>
      <c r="AE70">
        <v>0</v>
      </c>
      <c r="AF70">
        <v>0</v>
      </c>
      <c r="AG70">
        <v>0</v>
      </c>
      <c r="AH70">
        <v>-0.34834100000000001</v>
      </c>
      <c r="AI70">
        <v>0</v>
      </c>
      <c r="AJ70">
        <v>0</v>
      </c>
      <c r="AK70">
        <v>0</v>
      </c>
      <c r="AL70">
        <v>-0.470281</v>
      </c>
      <c r="AM70">
        <v>0</v>
      </c>
      <c r="AN70">
        <v>0</v>
      </c>
      <c r="AO70">
        <v>0</v>
      </c>
      <c r="AP70">
        <v>-0.46013999999999999</v>
      </c>
      <c r="AQ70">
        <v>0</v>
      </c>
      <c r="AR70">
        <v>0</v>
      </c>
      <c r="AS70">
        <v>0</v>
      </c>
      <c r="AT70">
        <v>-0.29938900000000002</v>
      </c>
      <c r="AU70">
        <v>0</v>
      </c>
      <c r="AV70">
        <v>0</v>
      </c>
      <c r="AW70">
        <v>0</v>
      </c>
      <c r="AX70">
        <v>-0.35740699999999997</v>
      </c>
      <c r="AY70">
        <v>0</v>
      </c>
      <c r="AZ70">
        <v>0</v>
      </c>
      <c r="BA70">
        <v>0</v>
      </c>
      <c r="BB70">
        <v>-0.17416000000000001</v>
      </c>
      <c r="BC70">
        <v>0</v>
      </c>
      <c r="BD70">
        <v>0</v>
      </c>
      <c r="BE70">
        <v>0</v>
      </c>
      <c r="BF70">
        <v>-6.0814E-2</v>
      </c>
      <c r="BG70">
        <v>0</v>
      </c>
      <c r="BH70">
        <v>0</v>
      </c>
      <c r="BI70">
        <v>0</v>
      </c>
      <c r="BJ70">
        <v>-0.43704999999999999</v>
      </c>
      <c r="BK70">
        <v>0</v>
      </c>
      <c r="BL70">
        <v>0</v>
      </c>
      <c r="BM70">
        <v>0</v>
      </c>
      <c r="BN70">
        <v>-7.0910000000000001E-3</v>
      </c>
      <c r="BO70">
        <v>0</v>
      </c>
      <c r="BP70">
        <v>0</v>
      </c>
      <c r="BQ70">
        <v>0</v>
      </c>
      <c r="BR70">
        <v>-0.46733599999999997</v>
      </c>
      <c r="BS70">
        <v>0</v>
      </c>
      <c r="BT70">
        <v>0</v>
      </c>
      <c r="BU70">
        <v>0</v>
      </c>
      <c r="BV70">
        <v>0.104131</v>
      </c>
      <c r="BW70">
        <v>0</v>
      </c>
      <c r="BX70">
        <v>0</v>
      </c>
      <c r="BY70">
        <v>0</v>
      </c>
      <c r="BZ70">
        <v>-0.51793199999999995</v>
      </c>
      <c r="CA70">
        <v>0</v>
      </c>
      <c r="CB70">
        <v>0</v>
      </c>
      <c r="CC70">
        <v>0</v>
      </c>
      <c r="CD70">
        <v>-0.337532</v>
      </c>
      <c r="CE70">
        <v>0</v>
      </c>
      <c r="CF70">
        <v>0</v>
      </c>
      <c r="CG70">
        <v>0</v>
      </c>
      <c r="CH70">
        <v>-0.48377300000000001</v>
      </c>
      <c r="CI70">
        <v>0</v>
      </c>
      <c r="CJ70">
        <v>0</v>
      </c>
      <c r="CK70">
        <v>0</v>
      </c>
      <c r="CL70">
        <v>-0.49038700000000002</v>
      </c>
      <c r="CM70">
        <v>0</v>
      </c>
      <c r="CN70">
        <v>0</v>
      </c>
      <c r="CO70">
        <v>0</v>
      </c>
      <c r="CP70">
        <v>-0.31493700000000002</v>
      </c>
      <c r="CQ70">
        <v>0</v>
      </c>
      <c r="CR70">
        <v>0</v>
      </c>
      <c r="CS70">
        <v>0</v>
      </c>
      <c r="CT70">
        <v>-0.28029900000000002</v>
      </c>
      <c r="CU70">
        <v>0</v>
      </c>
      <c r="CV70">
        <v>0</v>
      </c>
      <c r="CW70">
        <v>0</v>
      </c>
      <c r="CX70">
        <v>-0.130768</v>
      </c>
      <c r="CY70">
        <v>0</v>
      </c>
      <c r="CZ70">
        <v>0</v>
      </c>
      <c r="DA70">
        <v>0</v>
      </c>
      <c r="DB70">
        <v>4.6160000000000003E-3</v>
      </c>
      <c r="DC70">
        <v>0</v>
      </c>
      <c r="DD70">
        <v>0</v>
      </c>
      <c r="DE70">
        <v>0</v>
      </c>
      <c r="DF70">
        <v>-0.40234199999999998</v>
      </c>
      <c r="DG70">
        <v>0</v>
      </c>
      <c r="DH70">
        <v>0</v>
      </c>
      <c r="DI70">
        <v>0</v>
      </c>
      <c r="DJ70">
        <v>7.9191999999999999E-2</v>
      </c>
      <c r="DK70">
        <v>0</v>
      </c>
      <c r="DL70">
        <v>0</v>
      </c>
      <c r="DM70">
        <v>0</v>
      </c>
      <c r="DN70">
        <v>-0.46815499999999999</v>
      </c>
      <c r="DO70">
        <v>0</v>
      </c>
      <c r="DP70">
        <v>0</v>
      </c>
      <c r="DQ70">
        <v>0</v>
      </c>
      <c r="DR70">
        <v>0.11755599999999999</v>
      </c>
      <c r="DS70">
        <v>0</v>
      </c>
      <c r="DT70">
        <v>0</v>
      </c>
      <c r="DU70">
        <v>0</v>
      </c>
      <c r="DV70">
        <v>-0.51889200000000002</v>
      </c>
      <c r="DW70">
        <v>0</v>
      </c>
      <c r="DX70">
        <v>0</v>
      </c>
      <c r="DY70">
        <v>0</v>
      </c>
      <c r="DZ70">
        <v>-0.33354299999999998</v>
      </c>
      <c r="EA70">
        <v>0</v>
      </c>
      <c r="EB70">
        <v>0</v>
      </c>
      <c r="EC70">
        <v>0</v>
      </c>
      <c r="ED70">
        <v>-0.48682199999999998</v>
      </c>
      <c r="EE70">
        <v>0</v>
      </c>
      <c r="EF70">
        <v>0</v>
      </c>
      <c r="EG70">
        <v>0</v>
      </c>
      <c r="EH70">
        <v>-0.49491099999999999</v>
      </c>
      <c r="EI70">
        <v>0</v>
      </c>
      <c r="EJ70">
        <v>0</v>
      </c>
      <c r="EK70">
        <v>0</v>
      </c>
      <c r="EL70">
        <v>-0.32190800000000003</v>
      </c>
      <c r="EM70">
        <v>0</v>
      </c>
      <c r="EN70">
        <v>0</v>
      </c>
      <c r="EO70">
        <v>0</v>
      </c>
    </row>
    <row r="71" spans="1:145">
      <c r="A71">
        <v>1949</v>
      </c>
      <c r="B71">
        <v>-0.40418300000000001</v>
      </c>
      <c r="C71">
        <v>0</v>
      </c>
      <c r="D71">
        <v>0</v>
      </c>
      <c r="E71">
        <v>0</v>
      </c>
      <c r="F71">
        <v>-0.35286899999999999</v>
      </c>
      <c r="G71">
        <v>0</v>
      </c>
      <c r="H71">
        <v>0</v>
      </c>
      <c r="I71">
        <v>0</v>
      </c>
      <c r="J71">
        <v>-0.34332800000000002</v>
      </c>
      <c r="K71">
        <v>0</v>
      </c>
      <c r="L71">
        <v>0</v>
      </c>
      <c r="M71">
        <v>0</v>
      </c>
      <c r="N71">
        <v>-0.44592100000000001</v>
      </c>
      <c r="O71">
        <v>0</v>
      </c>
      <c r="P71">
        <v>0</v>
      </c>
      <c r="Q71">
        <v>0</v>
      </c>
      <c r="R71">
        <v>-0.39040200000000003</v>
      </c>
      <c r="S71">
        <v>0</v>
      </c>
      <c r="T71">
        <v>0</v>
      </c>
      <c r="U71">
        <v>0</v>
      </c>
      <c r="V71">
        <v>-0.54698899999999995</v>
      </c>
      <c r="W71">
        <v>0</v>
      </c>
      <c r="X71">
        <v>0</v>
      </c>
      <c r="Y71">
        <v>0</v>
      </c>
      <c r="Z71">
        <v>-9.0302999999999994E-2</v>
      </c>
      <c r="AA71">
        <v>0</v>
      </c>
      <c r="AB71">
        <v>0</v>
      </c>
      <c r="AC71">
        <v>0</v>
      </c>
      <c r="AD71">
        <v>-0.36844199999999999</v>
      </c>
      <c r="AE71">
        <v>0</v>
      </c>
      <c r="AF71">
        <v>0</v>
      </c>
      <c r="AG71">
        <v>0</v>
      </c>
      <c r="AH71">
        <v>-0.43448799999999999</v>
      </c>
      <c r="AI71">
        <v>0</v>
      </c>
      <c r="AJ71">
        <v>0</v>
      </c>
      <c r="AK71">
        <v>0</v>
      </c>
      <c r="AL71">
        <v>-0.519625</v>
      </c>
      <c r="AM71">
        <v>0</v>
      </c>
      <c r="AN71">
        <v>0</v>
      </c>
      <c r="AO71">
        <v>0</v>
      </c>
      <c r="AP71">
        <v>-0.53453499999999998</v>
      </c>
      <c r="AQ71">
        <v>0</v>
      </c>
      <c r="AR71">
        <v>0</v>
      </c>
      <c r="AS71">
        <v>0</v>
      </c>
      <c r="AT71">
        <v>-0.39838200000000001</v>
      </c>
      <c r="AU71">
        <v>0</v>
      </c>
      <c r="AV71">
        <v>0</v>
      </c>
      <c r="AW71">
        <v>0</v>
      </c>
      <c r="AX71">
        <v>-0.34503200000000001</v>
      </c>
      <c r="AY71">
        <v>0</v>
      </c>
      <c r="AZ71">
        <v>0</v>
      </c>
      <c r="BA71">
        <v>0</v>
      </c>
      <c r="BB71">
        <v>-0.2087</v>
      </c>
      <c r="BC71">
        <v>0</v>
      </c>
      <c r="BD71">
        <v>0</v>
      </c>
      <c r="BE71">
        <v>0</v>
      </c>
      <c r="BF71">
        <v>-9.5968999999999999E-2</v>
      </c>
      <c r="BG71">
        <v>0</v>
      </c>
      <c r="BH71">
        <v>0</v>
      </c>
      <c r="BI71">
        <v>0</v>
      </c>
      <c r="BJ71">
        <v>-0.43269800000000003</v>
      </c>
      <c r="BK71">
        <v>0</v>
      </c>
      <c r="BL71">
        <v>0</v>
      </c>
      <c r="BM71">
        <v>0</v>
      </c>
      <c r="BN71">
        <v>-5.4380999999999999E-2</v>
      </c>
      <c r="BO71">
        <v>0</v>
      </c>
      <c r="BP71">
        <v>0</v>
      </c>
      <c r="BQ71">
        <v>0</v>
      </c>
      <c r="BR71">
        <v>-0.45323400000000003</v>
      </c>
      <c r="BS71">
        <v>0</v>
      </c>
      <c r="BT71">
        <v>0</v>
      </c>
      <c r="BU71">
        <v>0</v>
      </c>
      <c r="BV71">
        <v>-6.8712999999999996E-2</v>
      </c>
      <c r="BW71">
        <v>0</v>
      </c>
      <c r="BX71">
        <v>0</v>
      </c>
      <c r="BY71">
        <v>0</v>
      </c>
      <c r="BZ71">
        <v>-0.48680099999999998</v>
      </c>
      <c r="CA71">
        <v>0</v>
      </c>
      <c r="CB71">
        <v>0</v>
      </c>
      <c r="CC71">
        <v>0</v>
      </c>
      <c r="CD71">
        <v>-0.33737899999999998</v>
      </c>
      <c r="CE71">
        <v>0</v>
      </c>
      <c r="CF71">
        <v>0</v>
      </c>
      <c r="CG71">
        <v>0</v>
      </c>
      <c r="CH71">
        <v>-0.46466000000000002</v>
      </c>
      <c r="CI71">
        <v>0</v>
      </c>
      <c r="CJ71">
        <v>0</v>
      </c>
      <c r="CK71">
        <v>0</v>
      </c>
      <c r="CL71">
        <v>-0.46970899999999999</v>
      </c>
      <c r="CM71">
        <v>0</v>
      </c>
      <c r="CN71">
        <v>0</v>
      </c>
      <c r="CO71">
        <v>0</v>
      </c>
      <c r="CP71">
        <v>-0.324272</v>
      </c>
      <c r="CQ71">
        <v>0</v>
      </c>
      <c r="CR71">
        <v>0</v>
      </c>
      <c r="CS71">
        <v>0</v>
      </c>
      <c r="CT71">
        <v>-0.32108199999999998</v>
      </c>
      <c r="CU71">
        <v>0</v>
      </c>
      <c r="CV71">
        <v>0</v>
      </c>
      <c r="CW71">
        <v>0</v>
      </c>
      <c r="CX71">
        <v>-0.117288</v>
      </c>
      <c r="CY71">
        <v>0</v>
      </c>
      <c r="CZ71">
        <v>0</v>
      </c>
      <c r="DA71">
        <v>0</v>
      </c>
      <c r="DB71">
        <v>0.12156500000000001</v>
      </c>
      <c r="DC71">
        <v>0</v>
      </c>
      <c r="DD71">
        <v>0</v>
      </c>
      <c r="DE71">
        <v>0</v>
      </c>
      <c r="DF71">
        <v>-0.42796099999999998</v>
      </c>
      <c r="DG71">
        <v>0</v>
      </c>
      <c r="DH71">
        <v>0</v>
      </c>
      <c r="DI71">
        <v>0</v>
      </c>
      <c r="DJ71">
        <v>0.244176</v>
      </c>
      <c r="DK71">
        <v>0</v>
      </c>
      <c r="DL71">
        <v>0</v>
      </c>
      <c r="DM71">
        <v>0</v>
      </c>
      <c r="DN71">
        <v>-0.42430499999999999</v>
      </c>
      <c r="DO71">
        <v>0</v>
      </c>
      <c r="DP71">
        <v>0</v>
      </c>
      <c r="DQ71">
        <v>0</v>
      </c>
      <c r="DR71">
        <v>-1.6036999999999999E-2</v>
      </c>
      <c r="DS71">
        <v>0</v>
      </c>
      <c r="DT71">
        <v>0</v>
      </c>
      <c r="DU71">
        <v>0</v>
      </c>
      <c r="DV71">
        <v>-0.496504</v>
      </c>
      <c r="DW71">
        <v>0</v>
      </c>
      <c r="DX71">
        <v>0</v>
      </c>
      <c r="DY71">
        <v>0</v>
      </c>
      <c r="DZ71">
        <v>-0.30138399999999999</v>
      </c>
      <c r="EA71">
        <v>0</v>
      </c>
      <c r="EB71">
        <v>0</v>
      </c>
      <c r="EC71">
        <v>0</v>
      </c>
      <c r="ED71">
        <v>-0.45340200000000003</v>
      </c>
      <c r="EE71">
        <v>0</v>
      </c>
      <c r="EF71">
        <v>0</v>
      </c>
      <c r="EG71">
        <v>0</v>
      </c>
      <c r="EH71">
        <v>-0.46130199999999999</v>
      </c>
      <c r="EI71">
        <v>0</v>
      </c>
      <c r="EJ71">
        <v>0</v>
      </c>
      <c r="EK71">
        <v>0</v>
      </c>
      <c r="EL71">
        <v>-0.29472599999999999</v>
      </c>
      <c r="EM71">
        <v>0</v>
      </c>
      <c r="EN71">
        <v>0</v>
      </c>
      <c r="EO71">
        <v>0</v>
      </c>
    </row>
    <row r="72" spans="1:145">
      <c r="A72">
        <v>1950</v>
      </c>
      <c r="B72">
        <v>-0.614201</v>
      </c>
      <c r="C72">
        <v>0</v>
      </c>
      <c r="D72">
        <v>0</v>
      </c>
      <c r="E72">
        <v>0</v>
      </c>
      <c r="F72">
        <v>-0.71501000000000003</v>
      </c>
      <c r="G72">
        <v>0</v>
      </c>
      <c r="H72">
        <v>0</v>
      </c>
      <c r="I72">
        <v>0</v>
      </c>
      <c r="J72">
        <v>-0.72633000000000003</v>
      </c>
      <c r="K72">
        <v>0</v>
      </c>
      <c r="L72">
        <v>0</v>
      </c>
      <c r="M72">
        <v>0</v>
      </c>
      <c r="N72">
        <v>-0.65889200000000003</v>
      </c>
      <c r="O72">
        <v>0</v>
      </c>
      <c r="P72">
        <v>0</v>
      </c>
      <c r="Q72">
        <v>0</v>
      </c>
      <c r="R72">
        <v>-0.80242500000000005</v>
      </c>
      <c r="S72">
        <v>0</v>
      </c>
      <c r="T72">
        <v>0</v>
      </c>
      <c r="U72">
        <v>0</v>
      </c>
      <c r="V72">
        <v>-0.58501800000000004</v>
      </c>
      <c r="W72">
        <v>0</v>
      </c>
      <c r="X72">
        <v>0</v>
      </c>
      <c r="Y72">
        <v>0</v>
      </c>
      <c r="Z72">
        <v>-0.70138400000000001</v>
      </c>
      <c r="AA72">
        <v>0</v>
      </c>
      <c r="AB72">
        <v>0</v>
      </c>
      <c r="AC72">
        <v>0</v>
      </c>
      <c r="AD72">
        <v>-0.32856299999999999</v>
      </c>
      <c r="AE72">
        <v>0</v>
      </c>
      <c r="AF72">
        <v>0</v>
      </c>
      <c r="AG72">
        <v>0</v>
      </c>
      <c r="AH72">
        <v>-0.66569100000000003</v>
      </c>
      <c r="AI72">
        <v>0</v>
      </c>
      <c r="AJ72">
        <v>0</v>
      </c>
      <c r="AK72">
        <v>0</v>
      </c>
      <c r="AL72">
        <v>-0.54632599999999998</v>
      </c>
      <c r="AM72">
        <v>0</v>
      </c>
      <c r="AN72">
        <v>0</v>
      </c>
      <c r="AO72">
        <v>0</v>
      </c>
      <c r="AP72">
        <v>-0.41902699999999998</v>
      </c>
      <c r="AQ72">
        <v>0</v>
      </c>
      <c r="AR72">
        <v>0</v>
      </c>
      <c r="AS72">
        <v>0</v>
      </c>
      <c r="AT72">
        <v>-0.66847800000000002</v>
      </c>
      <c r="AU72">
        <v>0</v>
      </c>
      <c r="AV72">
        <v>0</v>
      </c>
      <c r="AW72">
        <v>0</v>
      </c>
      <c r="AX72">
        <v>-0.41886200000000001</v>
      </c>
      <c r="AY72">
        <v>0</v>
      </c>
      <c r="AZ72">
        <v>0</v>
      </c>
      <c r="BA72">
        <v>0</v>
      </c>
      <c r="BB72">
        <v>-0.35463600000000001</v>
      </c>
      <c r="BC72">
        <v>0</v>
      </c>
      <c r="BD72">
        <v>0</v>
      </c>
      <c r="BE72">
        <v>0</v>
      </c>
      <c r="BF72">
        <v>-0.28315499999999999</v>
      </c>
      <c r="BG72">
        <v>0</v>
      </c>
      <c r="BH72">
        <v>0</v>
      </c>
      <c r="BI72">
        <v>0</v>
      </c>
      <c r="BJ72">
        <v>-0.53039099999999995</v>
      </c>
      <c r="BK72">
        <v>0</v>
      </c>
      <c r="BL72">
        <v>0</v>
      </c>
      <c r="BM72">
        <v>0</v>
      </c>
      <c r="BN72">
        <v>-0.25228899999999999</v>
      </c>
      <c r="BO72">
        <v>0</v>
      </c>
      <c r="BP72">
        <v>0</v>
      </c>
      <c r="BQ72">
        <v>0</v>
      </c>
      <c r="BR72">
        <v>-0.51511200000000001</v>
      </c>
      <c r="BS72">
        <v>0</v>
      </c>
      <c r="BT72">
        <v>0</v>
      </c>
      <c r="BU72">
        <v>0</v>
      </c>
      <c r="BV72">
        <v>-0.43475999999999998</v>
      </c>
      <c r="BW72">
        <v>0</v>
      </c>
      <c r="BX72">
        <v>0</v>
      </c>
      <c r="BY72">
        <v>0</v>
      </c>
      <c r="BZ72">
        <v>-0.431286</v>
      </c>
      <c r="CA72">
        <v>0</v>
      </c>
      <c r="CB72">
        <v>0</v>
      </c>
      <c r="CC72">
        <v>0</v>
      </c>
      <c r="CD72">
        <v>-0.41357100000000002</v>
      </c>
      <c r="CE72">
        <v>0</v>
      </c>
      <c r="CF72">
        <v>0</v>
      </c>
      <c r="CG72">
        <v>0</v>
      </c>
      <c r="CH72">
        <v>-0.48030899999999999</v>
      </c>
      <c r="CI72">
        <v>0</v>
      </c>
      <c r="CJ72">
        <v>0</v>
      </c>
      <c r="CK72">
        <v>0</v>
      </c>
      <c r="CL72">
        <v>-0.40753299999999998</v>
      </c>
      <c r="CM72">
        <v>0</v>
      </c>
      <c r="CN72">
        <v>0</v>
      </c>
      <c r="CO72">
        <v>0</v>
      </c>
      <c r="CP72">
        <v>-0.41236600000000001</v>
      </c>
      <c r="CQ72">
        <v>0</v>
      </c>
      <c r="CR72">
        <v>0</v>
      </c>
      <c r="CS72">
        <v>0</v>
      </c>
      <c r="CT72">
        <v>-0.34374500000000002</v>
      </c>
      <c r="CU72">
        <v>0</v>
      </c>
      <c r="CV72">
        <v>0</v>
      </c>
      <c r="CW72">
        <v>0</v>
      </c>
      <c r="CX72">
        <v>-0.130082</v>
      </c>
      <c r="CY72">
        <v>0</v>
      </c>
      <c r="CZ72">
        <v>0</v>
      </c>
      <c r="DA72">
        <v>0</v>
      </c>
      <c r="DB72">
        <v>0.10583099999999999</v>
      </c>
      <c r="DC72">
        <v>0</v>
      </c>
      <c r="DD72">
        <v>0</v>
      </c>
      <c r="DE72">
        <v>0</v>
      </c>
      <c r="DF72">
        <v>-0.49123299999999998</v>
      </c>
      <c r="DG72">
        <v>0</v>
      </c>
      <c r="DH72">
        <v>0</v>
      </c>
      <c r="DI72">
        <v>0</v>
      </c>
      <c r="DJ72">
        <v>0.236039</v>
      </c>
      <c r="DK72">
        <v>0</v>
      </c>
      <c r="DL72">
        <v>0</v>
      </c>
      <c r="DM72">
        <v>0</v>
      </c>
      <c r="DN72">
        <v>-0.49377900000000002</v>
      </c>
      <c r="DO72">
        <v>0</v>
      </c>
      <c r="DP72">
        <v>0</v>
      </c>
      <c r="DQ72">
        <v>0</v>
      </c>
      <c r="DR72">
        <v>9.4546000000000005E-2</v>
      </c>
      <c r="DS72">
        <v>0</v>
      </c>
      <c r="DT72">
        <v>0</v>
      </c>
      <c r="DU72">
        <v>0</v>
      </c>
      <c r="DV72">
        <v>-0.43829600000000002</v>
      </c>
      <c r="DW72">
        <v>0</v>
      </c>
      <c r="DX72">
        <v>0</v>
      </c>
      <c r="DY72">
        <v>0</v>
      </c>
      <c r="DZ72">
        <v>-0.32089099999999998</v>
      </c>
      <c r="EA72">
        <v>0</v>
      </c>
      <c r="EB72">
        <v>0</v>
      </c>
      <c r="EC72">
        <v>0</v>
      </c>
      <c r="ED72">
        <v>-0.46629100000000001</v>
      </c>
      <c r="EE72">
        <v>0</v>
      </c>
      <c r="EF72">
        <v>0</v>
      </c>
      <c r="EG72">
        <v>0</v>
      </c>
      <c r="EH72">
        <v>-0.40485900000000002</v>
      </c>
      <c r="EI72">
        <v>0</v>
      </c>
      <c r="EJ72">
        <v>0</v>
      </c>
      <c r="EK72">
        <v>0</v>
      </c>
      <c r="EL72">
        <v>-0.31110199999999999</v>
      </c>
      <c r="EM72">
        <v>0</v>
      </c>
      <c r="EN72">
        <v>0</v>
      </c>
      <c r="EO72">
        <v>0</v>
      </c>
    </row>
    <row r="73" spans="1:145">
      <c r="A73">
        <v>1951</v>
      </c>
      <c r="B73">
        <v>-0.25548799999999999</v>
      </c>
      <c r="C73">
        <v>0</v>
      </c>
      <c r="D73">
        <v>0</v>
      </c>
      <c r="E73">
        <v>0</v>
      </c>
      <c r="F73">
        <v>-0.37574800000000003</v>
      </c>
      <c r="G73">
        <v>0</v>
      </c>
      <c r="H73">
        <v>0</v>
      </c>
      <c r="I73">
        <v>0</v>
      </c>
      <c r="J73">
        <v>-0.383934</v>
      </c>
      <c r="K73">
        <v>0</v>
      </c>
      <c r="L73">
        <v>0</v>
      </c>
      <c r="M73">
        <v>0</v>
      </c>
      <c r="N73">
        <v>-0.43613600000000002</v>
      </c>
      <c r="O73">
        <v>0</v>
      </c>
      <c r="P73">
        <v>0</v>
      </c>
      <c r="Q73">
        <v>0</v>
      </c>
      <c r="R73">
        <v>-0.48096</v>
      </c>
      <c r="S73">
        <v>0</v>
      </c>
      <c r="T73">
        <v>0</v>
      </c>
      <c r="U73">
        <v>0</v>
      </c>
      <c r="V73">
        <v>-0.52106300000000005</v>
      </c>
      <c r="W73">
        <v>0</v>
      </c>
      <c r="X73">
        <v>0</v>
      </c>
      <c r="Y73">
        <v>0</v>
      </c>
      <c r="Z73">
        <v>-0.36769099999999999</v>
      </c>
      <c r="AA73">
        <v>0</v>
      </c>
      <c r="AB73">
        <v>0</v>
      </c>
      <c r="AC73">
        <v>0</v>
      </c>
      <c r="AD73">
        <v>-0.39311600000000002</v>
      </c>
      <c r="AE73">
        <v>0</v>
      </c>
      <c r="AF73">
        <v>0</v>
      </c>
      <c r="AG73">
        <v>0</v>
      </c>
      <c r="AH73">
        <v>-0.41683799999999999</v>
      </c>
      <c r="AI73">
        <v>0</v>
      </c>
      <c r="AJ73">
        <v>0</v>
      </c>
      <c r="AK73">
        <v>0</v>
      </c>
      <c r="AL73">
        <v>-0.50054299999999996</v>
      </c>
      <c r="AM73">
        <v>0</v>
      </c>
      <c r="AN73">
        <v>0</v>
      </c>
      <c r="AO73">
        <v>0</v>
      </c>
      <c r="AP73">
        <v>-0.466505</v>
      </c>
      <c r="AQ73">
        <v>0</v>
      </c>
      <c r="AR73">
        <v>0</v>
      </c>
      <c r="AS73">
        <v>0</v>
      </c>
      <c r="AT73">
        <v>-0.409354</v>
      </c>
      <c r="AU73">
        <v>0</v>
      </c>
      <c r="AV73">
        <v>0</v>
      </c>
      <c r="AW73">
        <v>0</v>
      </c>
      <c r="AX73">
        <v>-0.119841</v>
      </c>
      <c r="AY73">
        <v>0</v>
      </c>
      <c r="AZ73">
        <v>0</v>
      </c>
      <c r="BA73">
        <v>0</v>
      </c>
      <c r="BB73">
        <v>-0.10466</v>
      </c>
      <c r="BC73">
        <v>0</v>
      </c>
      <c r="BD73">
        <v>0</v>
      </c>
      <c r="BE73">
        <v>0</v>
      </c>
      <c r="BF73">
        <v>-7.4622999999999995E-2</v>
      </c>
      <c r="BG73">
        <v>0</v>
      </c>
      <c r="BH73">
        <v>0</v>
      </c>
      <c r="BI73">
        <v>0</v>
      </c>
      <c r="BJ73">
        <v>-0.27575899999999998</v>
      </c>
      <c r="BK73">
        <v>0</v>
      </c>
      <c r="BL73">
        <v>0</v>
      </c>
      <c r="BM73">
        <v>0</v>
      </c>
      <c r="BN73">
        <v>-6.2940999999999997E-2</v>
      </c>
      <c r="BO73">
        <v>0</v>
      </c>
      <c r="BP73">
        <v>0</v>
      </c>
      <c r="BQ73">
        <v>0</v>
      </c>
      <c r="BR73">
        <v>-0.44539400000000001</v>
      </c>
      <c r="BS73">
        <v>0</v>
      </c>
      <c r="BT73">
        <v>0</v>
      </c>
      <c r="BU73">
        <v>0</v>
      </c>
      <c r="BV73">
        <v>-0.25064999999999998</v>
      </c>
      <c r="BW73">
        <v>0</v>
      </c>
      <c r="BX73">
        <v>0</v>
      </c>
      <c r="BY73">
        <v>0</v>
      </c>
      <c r="BZ73">
        <v>-0.45406800000000003</v>
      </c>
      <c r="CA73">
        <v>0</v>
      </c>
      <c r="CB73">
        <v>0</v>
      </c>
      <c r="CC73">
        <v>0</v>
      </c>
      <c r="CD73">
        <v>-0.26353199999999999</v>
      </c>
      <c r="CE73">
        <v>0</v>
      </c>
      <c r="CF73">
        <v>0</v>
      </c>
      <c r="CG73">
        <v>0</v>
      </c>
      <c r="CH73">
        <v>-0.44346600000000003</v>
      </c>
      <c r="CI73">
        <v>0</v>
      </c>
      <c r="CJ73">
        <v>0</v>
      </c>
      <c r="CK73">
        <v>0</v>
      </c>
      <c r="CL73">
        <v>-0.483041</v>
      </c>
      <c r="CM73">
        <v>0</v>
      </c>
      <c r="CN73">
        <v>0</v>
      </c>
      <c r="CO73">
        <v>0</v>
      </c>
      <c r="CP73">
        <v>-0.25805899999999998</v>
      </c>
      <c r="CQ73">
        <v>0</v>
      </c>
      <c r="CR73">
        <v>0</v>
      </c>
      <c r="CS73">
        <v>0</v>
      </c>
      <c r="CT73">
        <v>-6.7656999999999995E-2</v>
      </c>
      <c r="CU73">
        <v>0</v>
      </c>
      <c r="CV73">
        <v>0</v>
      </c>
      <c r="CW73">
        <v>0</v>
      </c>
      <c r="CX73">
        <v>6.5295000000000006E-2</v>
      </c>
      <c r="CY73">
        <v>0</v>
      </c>
      <c r="CZ73">
        <v>0</v>
      </c>
      <c r="DA73">
        <v>0</v>
      </c>
      <c r="DB73">
        <v>0.19928399999999999</v>
      </c>
      <c r="DC73">
        <v>0</v>
      </c>
      <c r="DD73">
        <v>0</v>
      </c>
      <c r="DE73">
        <v>0</v>
      </c>
      <c r="DF73">
        <v>-0.226879</v>
      </c>
      <c r="DG73">
        <v>0</v>
      </c>
      <c r="DH73">
        <v>0</v>
      </c>
      <c r="DI73">
        <v>0</v>
      </c>
      <c r="DJ73">
        <v>0.309504</v>
      </c>
      <c r="DK73">
        <v>0</v>
      </c>
      <c r="DL73">
        <v>0</v>
      </c>
      <c r="DM73">
        <v>0</v>
      </c>
      <c r="DN73">
        <v>-0.42231099999999999</v>
      </c>
      <c r="DO73">
        <v>0</v>
      </c>
      <c r="DP73">
        <v>0</v>
      </c>
      <c r="DQ73">
        <v>0</v>
      </c>
      <c r="DR73">
        <v>6.8228999999999998E-2</v>
      </c>
      <c r="DS73">
        <v>0</v>
      </c>
      <c r="DT73">
        <v>0</v>
      </c>
      <c r="DU73">
        <v>0</v>
      </c>
      <c r="DV73">
        <v>-0.45963199999999999</v>
      </c>
      <c r="DW73">
        <v>0</v>
      </c>
      <c r="DX73">
        <v>0</v>
      </c>
      <c r="DY73">
        <v>0</v>
      </c>
      <c r="DZ73">
        <v>-0.20712800000000001</v>
      </c>
      <c r="EA73">
        <v>0</v>
      </c>
      <c r="EB73">
        <v>0</v>
      </c>
      <c r="EC73">
        <v>0</v>
      </c>
      <c r="ED73">
        <v>-0.43202099999999999</v>
      </c>
      <c r="EE73">
        <v>0</v>
      </c>
      <c r="EF73">
        <v>0</v>
      </c>
      <c r="EG73">
        <v>0</v>
      </c>
      <c r="EH73">
        <v>-0.48592000000000002</v>
      </c>
      <c r="EI73">
        <v>0</v>
      </c>
      <c r="EJ73">
        <v>0</v>
      </c>
      <c r="EK73">
        <v>0</v>
      </c>
      <c r="EL73">
        <v>-0.19920299999999999</v>
      </c>
      <c r="EM73">
        <v>0</v>
      </c>
      <c r="EN73">
        <v>0</v>
      </c>
      <c r="EO73">
        <v>0</v>
      </c>
    </row>
    <row r="74" spans="1:145">
      <c r="A74">
        <v>1952</v>
      </c>
      <c r="B74">
        <v>-0.20450599999999999</v>
      </c>
      <c r="C74">
        <v>0</v>
      </c>
      <c r="D74">
        <v>0</v>
      </c>
      <c r="E74">
        <v>0</v>
      </c>
      <c r="F74">
        <v>-0.41059600000000002</v>
      </c>
      <c r="G74">
        <v>0</v>
      </c>
      <c r="H74">
        <v>0</v>
      </c>
      <c r="I74">
        <v>0</v>
      </c>
      <c r="J74">
        <v>-0.44378600000000001</v>
      </c>
      <c r="K74">
        <v>0</v>
      </c>
      <c r="L74">
        <v>0</v>
      </c>
      <c r="M74">
        <v>0</v>
      </c>
      <c r="N74">
        <v>-0.35158899999999998</v>
      </c>
      <c r="O74">
        <v>0</v>
      </c>
      <c r="P74">
        <v>0</v>
      </c>
      <c r="Q74">
        <v>0</v>
      </c>
      <c r="R74">
        <v>-0.44942599999999999</v>
      </c>
      <c r="S74">
        <v>0</v>
      </c>
      <c r="T74">
        <v>0</v>
      </c>
      <c r="U74">
        <v>0</v>
      </c>
      <c r="V74">
        <v>-0.440249</v>
      </c>
      <c r="W74">
        <v>0</v>
      </c>
      <c r="X74">
        <v>0</v>
      </c>
      <c r="Y74">
        <v>0</v>
      </c>
      <c r="Z74">
        <v>-0.84239699999999995</v>
      </c>
      <c r="AA74">
        <v>0</v>
      </c>
      <c r="AB74">
        <v>0</v>
      </c>
      <c r="AC74">
        <v>0</v>
      </c>
      <c r="AD74">
        <v>-0.363755</v>
      </c>
      <c r="AE74">
        <v>0</v>
      </c>
      <c r="AF74">
        <v>0</v>
      </c>
      <c r="AG74">
        <v>0</v>
      </c>
      <c r="AH74">
        <v>-0.36655399999999999</v>
      </c>
      <c r="AI74">
        <v>0</v>
      </c>
      <c r="AJ74">
        <v>0</v>
      </c>
      <c r="AK74">
        <v>0</v>
      </c>
      <c r="AL74">
        <v>-0.42889699999999997</v>
      </c>
      <c r="AM74">
        <v>0</v>
      </c>
      <c r="AN74">
        <v>0</v>
      </c>
      <c r="AO74">
        <v>0</v>
      </c>
      <c r="AP74">
        <v>-0.45889400000000002</v>
      </c>
      <c r="AQ74">
        <v>0</v>
      </c>
      <c r="AR74">
        <v>0</v>
      </c>
      <c r="AS74">
        <v>0</v>
      </c>
      <c r="AT74">
        <v>-0.41500599999999999</v>
      </c>
      <c r="AU74">
        <v>0</v>
      </c>
      <c r="AV74">
        <v>0</v>
      </c>
      <c r="AW74">
        <v>0</v>
      </c>
      <c r="AX74">
        <v>-0.11769399999999999</v>
      </c>
      <c r="AY74">
        <v>0</v>
      </c>
      <c r="AZ74">
        <v>0</v>
      </c>
      <c r="BA74">
        <v>0</v>
      </c>
      <c r="BB74">
        <v>-0.131663</v>
      </c>
      <c r="BC74">
        <v>0</v>
      </c>
      <c r="BD74">
        <v>0</v>
      </c>
      <c r="BE74">
        <v>0</v>
      </c>
      <c r="BF74">
        <v>-9.9103999999999998E-2</v>
      </c>
      <c r="BG74">
        <v>0</v>
      </c>
      <c r="BH74">
        <v>0</v>
      </c>
      <c r="BI74">
        <v>0</v>
      </c>
      <c r="BJ74">
        <v>-0.243122</v>
      </c>
      <c r="BK74">
        <v>0</v>
      </c>
      <c r="BL74">
        <v>0</v>
      </c>
      <c r="BM74">
        <v>0</v>
      </c>
      <c r="BN74">
        <v>-5.9415999999999997E-2</v>
      </c>
      <c r="BO74">
        <v>0</v>
      </c>
      <c r="BP74">
        <v>0</v>
      </c>
      <c r="BQ74">
        <v>0</v>
      </c>
      <c r="BR74">
        <v>-0.28994900000000001</v>
      </c>
      <c r="BS74">
        <v>0</v>
      </c>
      <c r="BT74">
        <v>0</v>
      </c>
      <c r="BU74">
        <v>0</v>
      </c>
      <c r="BV74">
        <v>-0.57678099999999999</v>
      </c>
      <c r="BW74">
        <v>0</v>
      </c>
      <c r="BX74">
        <v>0</v>
      </c>
      <c r="BY74">
        <v>0</v>
      </c>
      <c r="BZ74">
        <v>-0.36638199999999999</v>
      </c>
      <c r="CA74">
        <v>0</v>
      </c>
      <c r="CB74">
        <v>0</v>
      </c>
      <c r="CC74">
        <v>0</v>
      </c>
      <c r="CD74">
        <v>-0.200376</v>
      </c>
      <c r="CE74">
        <v>0</v>
      </c>
      <c r="CF74">
        <v>0</v>
      </c>
      <c r="CG74">
        <v>0</v>
      </c>
      <c r="CH74">
        <v>-0.32025300000000001</v>
      </c>
      <c r="CI74">
        <v>0</v>
      </c>
      <c r="CJ74">
        <v>0</v>
      </c>
      <c r="CK74">
        <v>0</v>
      </c>
      <c r="CL74">
        <v>-0.33469900000000002</v>
      </c>
      <c r="CM74">
        <v>0</v>
      </c>
      <c r="CN74">
        <v>0</v>
      </c>
      <c r="CO74">
        <v>0</v>
      </c>
      <c r="CP74">
        <v>-0.216084</v>
      </c>
      <c r="CQ74">
        <v>0</v>
      </c>
      <c r="CR74">
        <v>0</v>
      </c>
      <c r="CS74">
        <v>0</v>
      </c>
      <c r="CT74">
        <v>-8.4431000000000006E-2</v>
      </c>
      <c r="CU74">
        <v>0</v>
      </c>
      <c r="CV74">
        <v>0</v>
      </c>
      <c r="CW74">
        <v>0</v>
      </c>
      <c r="CX74">
        <v>4.2255000000000001E-2</v>
      </c>
      <c r="CY74">
        <v>0</v>
      </c>
      <c r="CZ74">
        <v>0</v>
      </c>
      <c r="DA74">
        <v>0</v>
      </c>
      <c r="DB74">
        <v>0.20352300000000001</v>
      </c>
      <c r="DC74">
        <v>0</v>
      </c>
      <c r="DD74">
        <v>0</v>
      </c>
      <c r="DE74">
        <v>0</v>
      </c>
      <c r="DF74">
        <v>-0.210178</v>
      </c>
      <c r="DG74">
        <v>0</v>
      </c>
      <c r="DH74">
        <v>0</v>
      </c>
      <c r="DI74">
        <v>0</v>
      </c>
      <c r="DJ74">
        <v>0.28693299999999999</v>
      </c>
      <c r="DK74">
        <v>0</v>
      </c>
      <c r="DL74">
        <v>0</v>
      </c>
      <c r="DM74">
        <v>0</v>
      </c>
      <c r="DN74">
        <v>-0.24441199999999999</v>
      </c>
      <c r="DO74">
        <v>0</v>
      </c>
      <c r="DP74">
        <v>0</v>
      </c>
      <c r="DQ74">
        <v>0</v>
      </c>
      <c r="DR74">
        <v>-3.5711E-2</v>
      </c>
      <c r="DS74">
        <v>0</v>
      </c>
      <c r="DT74">
        <v>0</v>
      </c>
      <c r="DU74">
        <v>0</v>
      </c>
      <c r="DV74">
        <v>-0.36497000000000002</v>
      </c>
      <c r="DW74">
        <v>0</v>
      </c>
      <c r="DX74">
        <v>0</v>
      </c>
      <c r="DY74">
        <v>0</v>
      </c>
      <c r="DZ74">
        <v>-0.13906499999999999</v>
      </c>
      <c r="EA74">
        <v>0</v>
      </c>
      <c r="EB74">
        <v>0</v>
      </c>
      <c r="EC74">
        <v>0</v>
      </c>
      <c r="ED74">
        <v>-0.29628300000000002</v>
      </c>
      <c r="EE74">
        <v>0</v>
      </c>
      <c r="EF74">
        <v>0</v>
      </c>
      <c r="EG74">
        <v>0</v>
      </c>
      <c r="EH74">
        <v>-0.31364700000000001</v>
      </c>
      <c r="EI74">
        <v>0</v>
      </c>
      <c r="EJ74">
        <v>0</v>
      </c>
      <c r="EK74">
        <v>0</v>
      </c>
      <c r="EL74">
        <v>-0.13733300000000001</v>
      </c>
      <c r="EM74">
        <v>0</v>
      </c>
      <c r="EN74">
        <v>0</v>
      </c>
      <c r="EO74">
        <v>0</v>
      </c>
    </row>
    <row r="75" spans="1:145">
      <c r="A75">
        <v>1953</v>
      </c>
      <c r="B75">
        <v>-0.27137099999999997</v>
      </c>
      <c r="C75">
        <v>0</v>
      </c>
      <c r="D75">
        <v>0</v>
      </c>
      <c r="E75">
        <v>0</v>
      </c>
      <c r="F75">
        <v>-6.8936999999999998E-2</v>
      </c>
      <c r="G75">
        <v>0</v>
      </c>
      <c r="H75">
        <v>0</v>
      </c>
      <c r="I75">
        <v>0</v>
      </c>
      <c r="J75">
        <v>6.0959999999999999E-3</v>
      </c>
      <c r="K75">
        <v>0</v>
      </c>
      <c r="L75">
        <v>0</v>
      </c>
      <c r="M75">
        <v>0</v>
      </c>
      <c r="N75">
        <v>-0.371027</v>
      </c>
      <c r="O75">
        <v>0</v>
      </c>
      <c r="P75">
        <v>0</v>
      </c>
      <c r="Q75">
        <v>0</v>
      </c>
      <c r="R75">
        <v>-3.2293000000000002E-2</v>
      </c>
      <c r="S75">
        <v>0</v>
      </c>
      <c r="T75">
        <v>0</v>
      </c>
      <c r="U75">
        <v>0</v>
      </c>
      <c r="V75">
        <v>-0.419875</v>
      </c>
      <c r="W75">
        <v>0</v>
      </c>
      <c r="X75">
        <v>0</v>
      </c>
      <c r="Y75">
        <v>0</v>
      </c>
      <c r="Z75">
        <v>0.35122799999999998</v>
      </c>
      <c r="AA75">
        <v>0</v>
      </c>
      <c r="AB75">
        <v>0</v>
      </c>
      <c r="AC75">
        <v>0</v>
      </c>
      <c r="AD75">
        <v>-0.270345</v>
      </c>
      <c r="AE75">
        <v>0</v>
      </c>
      <c r="AF75">
        <v>0</v>
      </c>
      <c r="AG75">
        <v>0</v>
      </c>
      <c r="AH75">
        <v>-0.21815699999999999</v>
      </c>
      <c r="AI75">
        <v>0</v>
      </c>
      <c r="AJ75">
        <v>0</v>
      </c>
      <c r="AK75">
        <v>0</v>
      </c>
      <c r="AL75">
        <v>-0.39739600000000003</v>
      </c>
      <c r="AM75">
        <v>0</v>
      </c>
      <c r="AN75">
        <v>0</v>
      </c>
      <c r="AO75">
        <v>0</v>
      </c>
      <c r="AP75">
        <v>-0.375697</v>
      </c>
      <c r="AQ75">
        <v>0</v>
      </c>
      <c r="AR75">
        <v>0</v>
      </c>
      <c r="AS75">
        <v>0</v>
      </c>
      <c r="AT75">
        <v>-0.158771</v>
      </c>
      <c r="AU75">
        <v>0</v>
      </c>
      <c r="AV75">
        <v>0</v>
      </c>
      <c r="AW75">
        <v>0</v>
      </c>
      <c r="AX75">
        <v>-9.4376000000000002E-2</v>
      </c>
      <c r="AY75">
        <v>0</v>
      </c>
      <c r="AZ75">
        <v>0</v>
      </c>
      <c r="BA75">
        <v>0</v>
      </c>
      <c r="BB75">
        <v>2.581E-3</v>
      </c>
      <c r="BC75">
        <v>0</v>
      </c>
      <c r="BD75">
        <v>0</v>
      </c>
      <c r="BE75">
        <v>0</v>
      </c>
      <c r="BF75">
        <v>7.2983000000000006E-2</v>
      </c>
      <c r="BG75">
        <v>0</v>
      </c>
      <c r="BH75">
        <v>0</v>
      </c>
      <c r="BI75">
        <v>0</v>
      </c>
      <c r="BJ75">
        <v>-0.18407000000000001</v>
      </c>
      <c r="BK75">
        <v>0</v>
      </c>
      <c r="BL75">
        <v>0</v>
      </c>
      <c r="BM75">
        <v>0</v>
      </c>
      <c r="BN75">
        <v>6.5239000000000005E-2</v>
      </c>
      <c r="BO75">
        <v>0</v>
      </c>
      <c r="BP75">
        <v>0</v>
      </c>
      <c r="BQ75">
        <v>0</v>
      </c>
      <c r="BR75">
        <v>-0.265513</v>
      </c>
      <c r="BS75">
        <v>0</v>
      </c>
      <c r="BT75">
        <v>0</v>
      </c>
      <c r="BU75">
        <v>0</v>
      </c>
      <c r="BV75">
        <v>0.31676199999999999</v>
      </c>
      <c r="BW75">
        <v>0</v>
      </c>
      <c r="BX75">
        <v>0</v>
      </c>
      <c r="BY75">
        <v>0</v>
      </c>
      <c r="BZ75">
        <v>-0.379741</v>
      </c>
      <c r="CA75">
        <v>0</v>
      </c>
      <c r="CB75">
        <v>0</v>
      </c>
      <c r="CC75">
        <v>0</v>
      </c>
      <c r="CD75">
        <v>-0.15887100000000001</v>
      </c>
      <c r="CE75">
        <v>0</v>
      </c>
      <c r="CF75">
        <v>0</v>
      </c>
      <c r="CG75">
        <v>0</v>
      </c>
      <c r="CH75">
        <v>-0.30840600000000001</v>
      </c>
      <c r="CI75">
        <v>0</v>
      </c>
      <c r="CJ75">
        <v>0</v>
      </c>
      <c r="CK75">
        <v>0</v>
      </c>
      <c r="CL75">
        <v>-0.358101</v>
      </c>
      <c r="CM75">
        <v>0</v>
      </c>
      <c r="CN75">
        <v>0</v>
      </c>
      <c r="CO75">
        <v>0</v>
      </c>
      <c r="CP75">
        <v>-0.13796700000000001</v>
      </c>
      <c r="CQ75">
        <v>0</v>
      </c>
      <c r="CR75">
        <v>0</v>
      </c>
      <c r="CS75">
        <v>0</v>
      </c>
      <c r="CT75">
        <v>-2.6360999999999999E-2</v>
      </c>
      <c r="CU75">
        <v>0</v>
      </c>
      <c r="CV75">
        <v>0</v>
      </c>
      <c r="CW75">
        <v>0</v>
      </c>
      <c r="CX75">
        <v>4.6899999999999997E-2</v>
      </c>
      <c r="CY75">
        <v>0</v>
      </c>
      <c r="CZ75">
        <v>0</v>
      </c>
      <c r="DA75">
        <v>0</v>
      </c>
      <c r="DB75">
        <v>0.131249</v>
      </c>
      <c r="DC75">
        <v>0</v>
      </c>
      <c r="DD75">
        <v>0</v>
      </c>
      <c r="DE75">
        <v>0</v>
      </c>
      <c r="DF75">
        <v>-0.12725400000000001</v>
      </c>
      <c r="DG75">
        <v>0</v>
      </c>
      <c r="DH75">
        <v>0</v>
      </c>
      <c r="DI75">
        <v>0</v>
      </c>
      <c r="DJ75">
        <v>0.15173300000000001</v>
      </c>
      <c r="DK75">
        <v>0</v>
      </c>
      <c r="DL75">
        <v>0</v>
      </c>
      <c r="DM75">
        <v>0</v>
      </c>
      <c r="DN75">
        <v>-0.21861800000000001</v>
      </c>
      <c r="DO75">
        <v>0</v>
      </c>
      <c r="DP75">
        <v>0</v>
      </c>
      <c r="DQ75">
        <v>0</v>
      </c>
      <c r="DR75">
        <v>0.23230500000000001</v>
      </c>
      <c r="DS75">
        <v>0</v>
      </c>
      <c r="DT75">
        <v>0</v>
      </c>
      <c r="DU75">
        <v>0</v>
      </c>
      <c r="DV75">
        <v>-0.38782699999999998</v>
      </c>
      <c r="DW75">
        <v>0</v>
      </c>
      <c r="DX75">
        <v>0</v>
      </c>
      <c r="DY75">
        <v>0</v>
      </c>
      <c r="DZ75">
        <v>-0.13633799999999999</v>
      </c>
      <c r="EA75">
        <v>0</v>
      </c>
      <c r="EB75">
        <v>0</v>
      </c>
      <c r="EC75">
        <v>0</v>
      </c>
      <c r="ED75">
        <v>-0.28911199999999998</v>
      </c>
      <c r="EE75">
        <v>0</v>
      </c>
      <c r="EF75">
        <v>0</v>
      </c>
      <c r="EG75">
        <v>0</v>
      </c>
      <c r="EH75">
        <v>-0.35472399999999998</v>
      </c>
      <c r="EI75">
        <v>0</v>
      </c>
      <c r="EJ75">
        <v>0</v>
      </c>
      <c r="EK75">
        <v>0</v>
      </c>
      <c r="EL75">
        <v>-0.12928999999999999</v>
      </c>
      <c r="EM75">
        <v>0</v>
      </c>
      <c r="EN75">
        <v>0</v>
      </c>
      <c r="EO75">
        <v>0</v>
      </c>
    </row>
    <row r="76" spans="1:145">
      <c r="A76">
        <v>1954</v>
      </c>
      <c r="B76">
        <v>-0.38958500000000001</v>
      </c>
      <c r="C76">
        <v>0</v>
      </c>
      <c r="D76">
        <v>0</v>
      </c>
      <c r="E76">
        <v>0</v>
      </c>
      <c r="F76">
        <v>-0.47822500000000001</v>
      </c>
      <c r="G76">
        <v>0</v>
      </c>
      <c r="H76">
        <v>0</v>
      </c>
      <c r="I76">
        <v>0</v>
      </c>
      <c r="J76">
        <v>-0.48552899999999999</v>
      </c>
      <c r="K76">
        <v>0</v>
      </c>
      <c r="L76">
        <v>0</v>
      </c>
      <c r="M76">
        <v>0</v>
      </c>
      <c r="N76">
        <v>-0.49924600000000002</v>
      </c>
      <c r="O76">
        <v>0</v>
      </c>
      <c r="P76">
        <v>0</v>
      </c>
      <c r="Q76">
        <v>0</v>
      </c>
      <c r="R76">
        <v>-0.65609700000000004</v>
      </c>
      <c r="S76">
        <v>0</v>
      </c>
      <c r="T76">
        <v>0</v>
      </c>
      <c r="U76">
        <v>0</v>
      </c>
      <c r="V76">
        <v>-0.52558000000000005</v>
      </c>
      <c r="W76">
        <v>0</v>
      </c>
      <c r="X76">
        <v>0</v>
      </c>
      <c r="Y76">
        <v>0</v>
      </c>
      <c r="Z76">
        <v>-0.14725099999999999</v>
      </c>
      <c r="AA76">
        <v>0</v>
      </c>
      <c r="AB76">
        <v>0</v>
      </c>
      <c r="AC76">
        <v>0</v>
      </c>
      <c r="AD76">
        <v>-0.483956</v>
      </c>
      <c r="AE76">
        <v>0</v>
      </c>
      <c r="AF76">
        <v>0</v>
      </c>
      <c r="AG76">
        <v>0</v>
      </c>
      <c r="AH76">
        <v>-0.53049500000000005</v>
      </c>
      <c r="AI76">
        <v>0</v>
      </c>
      <c r="AJ76">
        <v>0</v>
      </c>
      <c r="AK76">
        <v>0</v>
      </c>
      <c r="AL76">
        <v>-0.518509</v>
      </c>
      <c r="AM76">
        <v>0</v>
      </c>
      <c r="AN76">
        <v>0</v>
      </c>
      <c r="AO76">
        <v>0</v>
      </c>
      <c r="AP76">
        <v>-0.48645100000000002</v>
      </c>
      <c r="AQ76">
        <v>0</v>
      </c>
      <c r="AR76">
        <v>0</v>
      </c>
      <c r="AS76">
        <v>0</v>
      </c>
      <c r="AT76">
        <v>-0.48850399999999999</v>
      </c>
      <c r="AU76">
        <v>0</v>
      </c>
      <c r="AV76">
        <v>0</v>
      </c>
      <c r="AW76">
        <v>0</v>
      </c>
      <c r="AX76">
        <v>-0.25849299999999997</v>
      </c>
      <c r="AY76">
        <v>0</v>
      </c>
      <c r="AZ76">
        <v>0</v>
      </c>
      <c r="BA76">
        <v>0</v>
      </c>
      <c r="BB76">
        <v>-0.23863400000000001</v>
      </c>
      <c r="BC76">
        <v>0</v>
      </c>
      <c r="BD76">
        <v>0</v>
      </c>
      <c r="BE76">
        <v>0</v>
      </c>
      <c r="BF76">
        <v>-0.198494</v>
      </c>
      <c r="BG76">
        <v>0</v>
      </c>
      <c r="BH76">
        <v>0</v>
      </c>
      <c r="BI76">
        <v>0</v>
      </c>
      <c r="BJ76">
        <v>-0.436417</v>
      </c>
      <c r="BK76">
        <v>0</v>
      </c>
      <c r="BL76">
        <v>0</v>
      </c>
      <c r="BM76">
        <v>0</v>
      </c>
      <c r="BN76">
        <v>-0.26254699999999997</v>
      </c>
      <c r="BO76">
        <v>0</v>
      </c>
      <c r="BP76">
        <v>0</v>
      </c>
      <c r="BQ76">
        <v>0</v>
      </c>
      <c r="BR76">
        <v>-0.535362</v>
      </c>
      <c r="BS76">
        <v>0</v>
      </c>
      <c r="BT76">
        <v>0</v>
      </c>
      <c r="BU76">
        <v>0</v>
      </c>
      <c r="BV76">
        <v>-6.2329000000000002E-2</v>
      </c>
      <c r="BW76">
        <v>0</v>
      </c>
      <c r="BX76">
        <v>0</v>
      </c>
      <c r="BY76">
        <v>0</v>
      </c>
      <c r="BZ76">
        <v>-0.41153899999999999</v>
      </c>
      <c r="CA76">
        <v>0</v>
      </c>
      <c r="CB76">
        <v>0</v>
      </c>
      <c r="CC76">
        <v>0</v>
      </c>
      <c r="CD76">
        <v>-0.36904599999999999</v>
      </c>
      <c r="CE76">
        <v>0</v>
      </c>
      <c r="CF76">
        <v>0</v>
      </c>
      <c r="CG76">
        <v>0</v>
      </c>
      <c r="CH76">
        <v>-0.49016799999999999</v>
      </c>
      <c r="CI76">
        <v>0</v>
      </c>
      <c r="CJ76">
        <v>0</v>
      </c>
      <c r="CK76">
        <v>0</v>
      </c>
      <c r="CL76">
        <v>-0.43487999999999999</v>
      </c>
      <c r="CM76">
        <v>0</v>
      </c>
      <c r="CN76">
        <v>0</v>
      </c>
      <c r="CO76">
        <v>0</v>
      </c>
      <c r="CP76">
        <v>-0.35131899999999999</v>
      </c>
      <c r="CQ76">
        <v>0</v>
      </c>
      <c r="CR76">
        <v>0</v>
      </c>
      <c r="CS76">
        <v>0</v>
      </c>
      <c r="CT76">
        <v>-0.20808699999999999</v>
      </c>
      <c r="CU76">
        <v>0</v>
      </c>
      <c r="CV76">
        <v>0</v>
      </c>
      <c r="CW76">
        <v>0</v>
      </c>
      <c r="CX76">
        <v>-8.8102E-2</v>
      </c>
      <c r="CY76">
        <v>0</v>
      </c>
      <c r="CZ76">
        <v>0</v>
      </c>
      <c r="DA76">
        <v>0</v>
      </c>
      <c r="DB76">
        <v>5.7615E-2</v>
      </c>
      <c r="DC76">
        <v>0</v>
      </c>
      <c r="DD76">
        <v>0</v>
      </c>
      <c r="DE76">
        <v>0</v>
      </c>
      <c r="DF76">
        <v>-0.41730299999999998</v>
      </c>
      <c r="DG76">
        <v>0</v>
      </c>
      <c r="DH76">
        <v>0</v>
      </c>
      <c r="DI76">
        <v>0</v>
      </c>
      <c r="DJ76">
        <v>8.9289999999999994E-2</v>
      </c>
      <c r="DK76">
        <v>0</v>
      </c>
      <c r="DL76">
        <v>0</v>
      </c>
      <c r="DM76">
        <v>0</v>
      </c>
      <c r="DN76">
        <v>-0.53830800000000001</v>
      </c>
      <c r="DO76">
        <v>0</v>
      </c>
      <c r="DP76">
        <v>0</v>
      </c>
      <c r="DQ76">
        <v>0</v>
      </c>
      <c r="DR76">
        <v>0.180754</v>
      </c>
      <c r="DS76">
        <v>0</v>
      </c>
      <c r="DT76">
        <v>0</v>
      </c>
      <c r="DU76">
        <v>0</v>
      </c>
      <c r="DV76">
        <v>-0.40432099999999999</v>
      </c>
      <c r="DW76">
        <v>0</v>
      </c>
      <c r="DX76">
        <v>0</v>
      </c>
      <c r="DY76">
        <v>0</v>
      </c>
      <c r="DZ76">
        <v>-0.30979200000000001</v>
      </c>
      <c r="EA76">
        <v>0</v>
      </c>
      <c r="EB76">
        <v>0</v>
      </c>
      <c r="EC76">
        <v>0</v>
      </c>
      <c r="ED76">
        <v>-0.48370299999999999</v>
      </c>
      <c r="EE76">
        <v>0</v>
      </c>
      <c r="EF76">
        <v>0</v>
      </c>
      <c r="EG76">
        <v>0</v>
      </c>
      <c r="EH76">
        <v>-0.42553299999999999</v>
      </c>
      <c r="EI76">
        <v>0</v>
      </c>
      <c r="EJ76">
        <v>0</v>
      </c>
      <c r="EK76">
        <v>0</v>
      </c>
      <c r="EL76">
        <v>-0.29759400000000003</v>
      </c>
      <c r="EM76">
        <v>0</v>
      </c>
      <c r="EN76">
        <v>0</v>
      </c>
      <c r="EO76">
        <v>0</v>
      </c>
    </row>
    <row r="77" spans="1:145">
      <c r="A77">
        <v>1955</v>
      </c>
      <c r="B77">
        <v>-0.31358999999999998</v>
      </c>
      <c r="C77">
        <v>0</v>
      </c>
      <c r="D77">
        <v>0</v>
      </c>
      <c r="E77">
        <v>0</v>
      </c>
      <c r="F77">
        <v>-0.38589499999999999</v>
      </c>
      <c r="G77">
        <v>0</v>
      </c>
      <c r="H77">
        <v>0</v>
      </c>
      <c r="I77">
        <v>0</v>
      </c>
      <c r="J77">
        <v>-0.35263800000000001</v>
      </c>
      <c r="K77">
        <v>0</v>
      </c>
      <c r="L77">
        <v>0</v>
      </c>
      <c r="M77">
        <v>0</v>
      </c>
      <c r="N77">
        <v>-0.57873799999999997</v>
      </c>
      <c r="O77">
        <v>0</v>
      </c>
      <c r="P77">
        <v>0</v>
      </c>
      <c r="Q77">
        <v>0</v>
      </c>
      <c r="R77">
        <v>-0.27783099999999999</v>
      </c>
      <c r="S77">
        <v>0</v>
      </c>
      <c r="T77">
        <v>0</v>
      </c>
      <c r="U77">
        <v>0</v>
      </c>
      <c r="V77">
        <v>-0.67218900000000004</v>
      </c>
      <c r="W77">
        <v>0</v>
      </c>
      <c r="X77">
        <v>0</v>
      </c>
      <c r="Y77">
        <v>0</v>
      </c>
      <c r="Z77">
        <v>-0.94368799999999997</v>
      </c>
      <c r="AA77">
        <v>0</v>
      </c>
      <c r="AB77">
        <v>0</v>
      </c>
      <c r="AC77">
        <v>0</v>
      </c>
      <c r="AD77">
        <v>-0.64753899999999998</v>
      </c>
      <c r="AE77">
        <v>0</v>
      </c>
      <c r="AF77">
        <v>0</v>
      </c>
      <c r="AG77">
        <v>0</v>
      </c>
      <c r="AH77">
        <v>-0.40751599999999999</v>
      </c>
      <c r="AI77">
        <v>0</v>
      </c>
      <c r="AJ77">
        <v>0</v>
      </c>
      <c r="AK77">
        <v>0</v>
      </c>
      <c r="AL77">
        <v>-0.66660600000000003</v>
      </c>
      <c r="AM77">
        <v>0</v>
      </c>
      <c r="AN77">
        <v>0</v>
      </c>
      <c r="AO77">
        <v>0</v>
      </c>
      <c r="AP77">
        <v>-0.68201500000000004</v>
      </c>
      <c r="AQ77">
        <v>0</v>
      </c>
      <c r="AR77">
        <v>0</v>
      </c>
      <c r="AS77">
        <v>0</v>
      </c>
      <c r="AT77">
        <v>-0.46216200000000002</v>
      </c>
      <c r="AU77">
        <v>0</v>
      </c>
      <c r="AV77">
        <v>0</v>
      </c>
      <c r="AW77">
        <v>0</v>
      </c>
      <c r="AX77">
        <v>-0.33955299999999999</v>
      </c>
      <c r="AY77">
        <v>0</v>
      </c>
      <c r="AZ77">
        <v>0</v>
      </c>
      <c r="BA77">
        <v>0</v>
      </c>
      <c r="BB77">
        <v>-0.22397800000000001</v>
      </c>
      <c r="BC77">
        <v>0</v>
      </c>
      <c r="BD77">
        <v>0</v>
      </c>
      <c r="BE77">
        <v>0</v>
      </c>
      <c r="BF77">
        <v>-9.7122E-2</v>
      </c>
      <c r="BG77">
        <v>0</v>
      </c>
      <c r="BH77">
        <v>0</v>
      </c>
      <c r="BI77">
        <v>0</v>
      </c>
      <c r="BJ77">
        <v>-0.56025599999999998</v>
      </c>
      <c r="BK77">
        <v>0</v>
      </c>
      <c r="BL77">
        <v>0</v>
      </c>
      <c r="BM77">
        <v>0</v>
      </c>
      <c r="BN77">
        <v>2.2700999999999999E-2</v>
      </c>
      <c r="BO77">
        <v>0</v>
      </c>
      <c r="BP77">
        <v>0</v>
      </c>
      <c r="BQ77">
        <v>0</v>
      </c>
      <c r="BR77">
        <v>-0.63471</v>
      </c>
      <c r="BS77">
        <v>0</v>
      </c>
      <c r="BT77">
        <v>0</v>
      </c>
      <c r="BU77">
        <v>0</v>
      </c>
      <c r="BV77">
        <v>-0.65922400000000003</v>
      </c>
      <c r="BW77">
        <v>0</v>
      </c>
      <c r="BX77">
        <v>0</v>
      </c>
      <c r="BY77">
        <v>0</v>
      </c>
      <c r="BZ77">
        <v>-0.40179100000000001</v>
      </c>
      <c r="CA77">
        <v>0</v>
      </c>
      <c r="CB77">
        <v>0</v>
      </c>
      <c r="CC77">
        <v>0</v>
      </c>
      <c r="CD77">
        <v>-0.35879299999999997</v>
      </c>
      <c r="CE77">
        <v>0</v>
      </c>
      <c r="CF77">
        <v>0</v>
      </c>
      <c r="CG77">
        <v>0</v>
      </c>
      <c r="CH77">
        <v>-0.54783999999999999</v>
      </c>
      <c r="CI77">
        <v>0</v>
      </c>
      <c r="CJ77">
        <v>0</v>
      </c>
      <c r="CK77">
        <v>0</v>
      </c>
      <c r="CL77">
        <v>-0.45386399999999999</v>
      </c>
      <c r="CM77">
        <v>0</v>
      </c>
      <c r="CN77">
        <v>0</v>
      </c>
      <c r="CO77">
        <v>0</v>
      </c>
      <c r="CP77">
        <v>-0.369056</v>
      </c>
      <c r="CQ77">
        <v>0</v>
      </c>
      <c r="CR77">
        <v>0</v>
      </c>
      <c r="CS77">
        <v>0</v>
      </c>
      <c r="CT77">
        <v>-0.34954800000000003</v>
      </c>
      <c r="CU77">
        <v>0</v>
      </c>
      <c r="CV77">
        <v>0</v>
      </c>
      <c r="CW77">
        <v>0</v>
      </c>
      <c r="CX77">
        <v>-0.122653</v>
      </c>
      <c r="CY77">
        <v>0</v>
      </c>
      <c r="CZ77">
        <v>0</v>
      </c>
      <c r="DA77">
        <v>0</v>
      </c>
      <c r="DB77">
        <v>0.12884799999999999</v>
      </c>
      <c r="DC77">
        <v>0</v>
      </c>
      <c r="DD77">
        <v>0</v>
      </c>
      <c r="DE77">
        <v>0</v>
      </c>
      <c r="DF77">
        <v>-0.55464800000000003</v>
      </c>
      <c r="DG77">
        <v>0</v>
      </c>
      <c r="DH77">
        <v>0</v>
      </c>
      <c r="DI77">
        <v>0</v>
      </c>
      <c r="DJ77">
        <v>0.29096</v>
      </c>
      <c r="DK77">
        <v>0</v>
      </c>
      <c r="DL77">
        <v>0</v>
      </c>
      <c r="DM77">
        <v>0</v>
      </c>
      <c r="DN77">
        <v>-0.62342299999999995</v>
      </c>
      <c r="DO77">
        <v>0</v>
      </c>
      <c r="DP77">
        <v>0</v>
      </c>
      <c r="DQ77">
        <v>0</v>
      </c>
      <c r="DR77">
        <v>-9.4508999999999996E-2</v>
      </c>
      <c r="DS77">
        <v>0</v>
      </c>
      <c r="DT77">
        <v>0</v>
      </c>
      <c r="DU77">
        <v>0</v>
      </c>
      <c r="DV77">
        <v>-0.379081</v>
      </c>
      <c r="DW77">
        <v>0</v>
      </c>
      <c r="DX77">
        <v>0</v>
      </c>
      <c r="DY77">
        <v>0</v>
      </c>
      <c r="DZ77">
        <v>-0.34085399999999999</v>
      </c>
      <c r="EA77">
        <v>0</v>
      </c>
      <c r="EB77">
        <v>0</v>
      </c>
      <c r="EC77">
        <v>0</v>
      </c>
      <c r="ED77">
        <v>-0.52236700000000003</v>
      </c>
      <c r="EE77">
        <v>0</v>
      </c>
      <c r="EF77">
        <v>0</v>
      </c>
      <c r="EG77">
        <v>0</v>
      </c>
      <c r="EH77">
        <v>-0.41699000000000003</v>
      </c>
      <c r="EI77">
        <v>0</v>
      </c>
      <c r="EJ77">
        <v>0</v>
      </c>
      <c r="EK77">
        <v>0</v>
      </c>
      <c r="EL77">
        <v>-0.33230900000000002</v>
      </c>
      <c r="EM77">
        <v>0</v>
      </c>
      <c r="EN77">
        <v>0</v>
      </c>
      <c r="EO77">
        <v>0</v>
      </c>
    </row>
    <row r="78" spans="1:145">
      <c r="A78">
        <v>1956</v>
      </c>
      <c r="B78">
        <v>-0.47262599999999999</v>
      </c>
      <c r="C78">
        <v>0</v>
      </c>
      <c r="D78">
        <v>0</v>
      </c>
      <c r="E78">
        <v>0</v>
      </c>
      <c r="F78">
        <v>-0.73040300000000002</v>
      </c>
      <c r="G78">
        <v>0</v>
      </c>
      <c r="H78">
        <v>0</v>
      </c>
      <c r="I78">
        <v>0</v>
      </c>
      <c r="J78">
        <v>-0.79448200000000002</v>
      </c>
      <c r="K78">
        <v>0</v>
      </c>
      <c r="L78">
        <v>0</v>
      </c>
      <c r="M78">
        <v>0</v>
      </c>
      <c r="N78">
        <v>-0.63187700000000002</v>
      </c>
      <c r="O78">
        <v>16.584617203299999</v>
      </c>
      <c r="P78">
        <v>0.19566727332600001</v>
      </c>
      <c r="Q78">
        <v>100</v>
      </c>
      <c r="R78">
        <v>-0.91359500000000005</v>
      </c>
      <c r="S78">
        <v>0</v>
      </c>
      <c r="T78">
        <v>0</v>
      </c>
      <c r="U78">
        <v>0</v>
      </c>
      <c r="V78">
        <v>-0.84564899999999998</v>
      </c>
      <c r="W78">
        <v>13.4926479283</v>
      </c>
      <c r="X78">
        <v>0.20484791961900001</v>
      </c>
      <c r="Y78">
        <v>100</v>
      </c>
      <c r="Z78">
        <v>-0.82156899999999999</v>
      </c>
      <c r="AA78">
        <v>0</v>
      </c>
      <c r="AB78">
        <v>0</v>
      </c>
      <c r="AC78">
        <v>0</v>
      </c>
      <c r="AD78">
        <v>-0.75742500000000001</v>
      </c>
      <c r="AE78">
        <v>0</v>
      </c>
      <c r="AF78">
        <v>0</v>
      </c>
      <c r="AG78">
        <v>0</v>
      </c>
      <c r="AH78">
        <v>-0.75078699999999998</v>
      </c>
      <c r="AI78">
        <v>0</v>
      </c>
      <c r="AJ78">
        <v>0</v>
      </c>
      <c r="AK78">
        <v>0</v>
      </c>
      <c r="AL78">
        <v>-0.83013000000000003</v>
      </c>
      <c r="AM78">
        <v>13.416546736600001</v>
      </c>
      <c r="AN78">
        <v>0.19542910565999999</v>
      </c>
      <c r="AO78">
        <v>94</v>
      </c>
      <c r="AP78">
        <v>-0.93174000000000001</v>
      </c>
      <c r="AQ78">
        <v>12.7908202351</v>
      </c>
      <c r="AR78">
        <v>0.19291658684499999</v>
      </c>
      <c r="AS78">
        <v>100</v>
      </c>
      <c r="AT78">
        <v>-0.75702599999999998</v>
      </c>
      <c r="AU78">
        <v>0</v>
      </c>
      <c r="AV78">
        <v>0</v>
      </c>
      <c r="AW78">
        <v>0</v>
      </c>
      <c r="AX78">
        <v>-0.36828899999999998</v>
      </c>
      <c r="AY78">
        <v>0</v>
      </c>
      <c r="AZ78">
        <v>0</v>
      </c>
      <c r="BA78">
        <v>0</v>
      </c>
      <c r="BB78">
        <v>-0.37670900000000002</v>
      </c>
      <c r="BC78">
        <v>0</v>
      </c>
      <c r="BD78">
        <v>0</v>
      </c>
      <c r="BE78">
        <v>0</v>
      </c>
      <c r="BF78">
        <v>-0.35520200000000002</v>
      </c>
      <c r="BG78">
        <v>0</v>
      </c>
      <c r="BH78">
        <v>0</v>
      </c>
      <c r="BI78">
        <v>0</v>
      </c>
      <c r="BJ78">
        <v>-0.52201600000000004</v>
      </c>
      <c r="BK78">
        <v>0</v>
      </c>
      <c r="BL78">
        <v>0</v>
      </c>
      <c r="BM78">
        <v>0</v>
      </c>
      <c r="BN78">
        <v>-0.34936099999999998</v>
      </c>
      <c r="BO78">
        <v>0</v>
      </c>
      <c r="BP78">
        <v>0</v>
      </c>
      <c r="BQ78">
        <v>0</v>
      </c>
      <c r="BR78">
        <v>-0.61461399999999999</v>
      </c>
      <c r="BS78">
        <v>0</v>
      </c>
      <c r="BT78">
        <v>0</v>
      </c>
      <c r="BU78">
        <v>0</v>
      </c>
      <c r="BV78">
        <v>-0.56961399999999995</v>
      </c>
      <c r="BW78">
        <v>0</v>
      </c>
      <c r="BX78">
        <v>0</v>
      </c>
      <c r="BY78">
        <v>0</v>
      </c>
      <c r="BZ78">
        <v>-0.29245599999999999</v>
      </c>
      <c r="CA78">
        <v>0</v>
      </c>
      <c r="CB78">
        <v>0</v>
      </c>
      <c r="CC78">
        <v>0</v>
      </c>
      <c r="CD78">
        <v>-0.42461700000000002</v>
      </c>
      <c r="CE78">
        <v>0</v>
      </c>
      <c r="CF78">
        <v>0</v>
      </c>
      <c r="CG78">
        <v>0</v>
      </c>
      <c r="CH78">
        <v>-0.49072199999999999</v>
      </c>
      <c r="CI78">
        <v>0</v>
      </c>
      <c r="CJ78">
        <v>0</v>
      </c>
      <c r="CK78">
        <v>0</v>
      </c>
      <c r="CL78">
        <v>-0.39145999999999997</v>
      </c>
      <c r="CM78">
        <v>0</v>
      </c>
      <c r="CN78">
        <v>0</v>
      </c>
      <c r="CO78">
        <v>0</v>
      </c>
      <c r="CP78">
        <v>-0.42766199999999999</v>
      </c>
      <c r="CQ78">
        <v>0</v>
      </c>
      <c r="CR78">
        <v>0</v>
      </c>
      <c r="CS78">
        <v>0</v>
      </c>
      <c r="CT78">
        <v>-0.32821600000000001</v>
      </c>
      <c r="CU78">
        <v>0</v>
      </c>
      <c r="CV78">
        <v>0</v>
      </c>
      <c r="CW78">
        <v>0</v>
      </c>
      <c r="CX78">
        <v>-0.15637499999999999</v>
      </c>
      <c r="CY78">
        <v>0</v>
      </c>
      <c r="CZ78">
        <v>0</v>
      </c>
      <c r="DA78">
        <v>0</v>
      </c>
      <c r="DB78">
        <v>3.1350000000000003E-2</v>
      </c>
      <c r="DC78">
        <v>0</v>
      </c>
      <c r="DD78">
        <v>0</v>
      </c>
      <c r="DE78">
        <v>0</v>
      </c>
      <c r="DF78">
        <v>-0.48863000000000001</v>
      </c>
      <c r="DG78">
        <v>0</v>
      </c>
      <c r="DH78">
        <v>0</v>
      </c>
      <c r="DI78">
        <v>0</v>
      </c>
      <c r="DJ78">
        <v>0.15415799999999999</v>
      </c>
      <c r="DK78">
        <v>0</v>
      </c>
      <c r="DL78">
        <v>0</v>
      </c>
      <c r="DM78">
        <v>0</v>
      </c>
      <c r="DN78">
        <v>-0.54449599999999998</v>
      </c>
      <c r="DO78">
        <v>0</v>
      </c>
      <c r="DP78">
        <v>0</v>
      </c>
      <c r="DQ78">
        <v>0</v>
      </c>
      <c r="DR78">
        <v>-8.0810000000000007E-2</v>
      </c>
      <c r="DS78">
        <v>0</v>
      </c>
      <c r="DT78">
        <v>0</v>
      </c>
      <c r="DU78">
        <v>0</v>
      </c>
      <c r="DV78">
        <v>-0.25690499999999999</v>
      </c>
      <c r="DW78">
        <v>0</v>
      </c>
      <c r="DX78">
        <v>0</v>
      </c>
      <c r="DY78">
        <v>0</v>
      </c>
      <c r="DZ78">
        <v>-0.30553599999999997</v>
      </c>
      <c r="EA78">
        <v>0</v>
      </c>
      <c r="EB78">
        <v>0</v>
      </c>
      <c r="EC78">
        <v>0</v>
      </c>
      <c r="ED78">
        <v>-0.420819</v>
      </c>
      <c r="EE78">
        <v>0</v>
      </c>
      <c r="EF78">
        <v>0</v>
      </c>
      <c r="EG78">
        <v>0</v>
      </c>
      <c r="EH78">
        <v>-0.31208999999999998</v>
      </c>
      <c r="EI78">
        <v>0</v>
      </c>
      <c r="EJ78">
        <v>0</v>
      </c>
      <c r="EK78">
        <v>0</v>
      </c>
      <c r="EL78">
        <v>-0.298958</v>
      </c>
      <c r="EM78">
        <v>0</v>
      </c>
      <c r="EN78">
        <v>0</v>
      </c>
      <c r="EO78">
        <v>0</v>
      </c>
    </row>
    <row r="79" spans="1:145">
      <c r="A79">
        <v>1957</v>
      </c>
      <c r="B79">
        <v>-0.35467900000000002</v>
      </c>
      <c r="C79">
        <v>0</v>
      </c>
      <c r="D79">
        <v>0</v>
      </c>
      <c r="E79">
        <v>0</v>
      </c>
      <c r="F79">
        <v>-0.407808</v>
      </c>
      <c r="G79">
        <v>0</v>
      </c>
      <c r="H79">
        <v>0</v>
      </c>
      <c r="I79">
        <v>0</v>
      </c>
      <c r="J79">
        <v>-0.43075000000000002</v>
      </c>
      <c r="K79">
        <v>0</v>
      </c>
      <c r="L79">
        <v>0</v>
      </c>
      <c r="M79">
        <v>0</v>
      </c>
      <c r="N79">
        <v>-0.36574699999999999</v>
      </c>
      <c r="O79">
        <v>0</v>
      </c>
      <c r="P79">
        <v>0</v>
      </c>
      <c r="Q79">
        <v>0</v>
      </c>
      <c r="R79">
        <v>-0.464646</v>
      </c>
      <c r="S79">
        <v>0</v>
      </c>
      <c r="T79">
        <v>0</v>
      </c>
      <c r="U79">
        <v>0</v>
      </c>
      <c r="V79">
        <v>-0.369394</v>
      </c>
      <c r="W79">
        <v>0</v>
      </c>
      <c r="X79">
        <v>0</v>
      </c>
      <c r="Y79">
        <v>0</v>
      </c>
      <c r="Z79">
        <v>-0.36504199999999998</v>
      </c>
      <c r="AA79">
        <v>0</v>
      </c>
      <c r="AB79">
        <v>0</v>
      </c>
      <c r="AC79">
        <v>0</v>
      </c>
      <c r="AD79">
        <v>-0.281613</v>
      </c>
      <c r="AE79">
        <v>0</v>
      </c>
      <c r="AF79">
        <v>0</v>
      </c>
      <c r="AG79">
        <v>0</v>
      </c>
      <c r="AH79">
        <v>-0.39714100000000002</v>
      </c>
      <c r="AI79">
        <v>0</v>
      </c>
      <c r="AJ79">
        <v>0</v>
      </c>
      <c r="AK79">
        <v>0</v>
      </c>
      <c r="AL79">
        <v>-0.35470099999999999</v>
      </c>
      <c r="AM79">
        <v>0</v>
      </c>
      <c r="AN79">
        <v>0</v>
      </c>
      <c r="AO79">
        <v>0</v>
      </c>
      <c r="AP79">
        <v>-0.28839700000000001</v>
      </c>
      <c r="AQ79">
        <v>0</v>
      </c>
      <c r="AR79">
        <v>0</v>
      </c>
      <c r="AS79">
        <v>0</v>
      </c>
      <c r="AT79">
        <v>-0.39268399999999998</v>
      </c>
      <c r="AU79">
        <v>0</v>
      </c>
      <c r="AV79">
        <v>0</v>
      </c>
      <c r="AW79">
        <v>0</v>
      </c>
      <c r="AX79">
        <v>-0.106666</v>
      </c>
      <c r="AY79">
        <v>0</v>
      </c>
      <c r="AZ79">
        <v>0</v>
      </c>
      <c r="BA79">
        <v>0</v>
      </c>
      <c r="BB79">
        <v>-0.118799</v>
      </c>
      <c r="BC79">
        <v>0</v>
      </c>
      <c r="BD79">
        <v>0</v>
      </c>
      <c r="BE79">
        <v>0</v>
      </c>
      <c r="BF79">
        <v>-0.136992</v>
      </c>
      <c r="BG79">
        <v>0</v>
      </c>
      <c r="BH79">
        <v>0</v>
      </c>
      <c r="BI79">
        <v>0</v>
      </c>
      <c r="BJ79">
        <v>-0.14952299999999999</v>
      </c>
      <c r="BK79">
        <v>0</v>
      </c>
      <c r="BL79">
        <v>0</v>
      </c>
      <c r="BM79">
        <v>0</v>
      </c>
      <c r="BN79">
        <v>-0.118394</v>
      </c>
      <c r="BO79">
        <v>0</v>
      </c>
      <c r="BP79">
        <v>0</v>
      </c>
      <c r="BQ79">
        <v>0</v>
      </c>
      <c r="BR79">
        <v>-0.24151700000000001</v>
      </c>
      <c r="BS79">
        <v>0</v>
      </c>
      <c r="BT79">
        <v>0</v>
      </c>
      <c r="BU79">
        <v>0</v>
      </c>
      <c r="BV79">
        <v>-0.210368</v>
      </c>
      <c r="BW79">
        <v>0</v>
      </c>
      <c r="BX79">
        <v>0</v>
      </c>
      <c r="BY79">
        <v>0</v>
      </c>
      <c r="BZ79">
        <v>-0.31250099999999997</v>
      </c>
      <c r="CA79">
        <v>0</v>
      </c>
      <c r="CB79">
        <v>0</v>
      </c>
      <c r="CC79">
        <v>0</v>
      </c>
      <c r="CD79">
        <v>-0.186945</v>
      </c>
      <c r="CE79">
        <v>0</v>
      </c>
      <c r="CF79">
        <v>0</v>
      </c>
      <c r="CG79">
        <v>0</v>
      </c>
      <c r="CH79">
        <v>-0.26811099999999999</v>
      </c>
      <c r="CI79">
        <v>0</v>
      </c>
      <c r="CJ79">
        <v>0</v>
      </c>
      <c r="CK79">
        <v>0</v>
      </c>
      <c r="CL79">
        <v>-0.31174099999999999</v>
      </c>
      <c r="CM79">
        <v>0</v>
      </c>
      <c r="CN79">
        <v>0</v>
      </c>
      <c r="CO79">
        <v>0</v>
      </c>
      <c r="CP79">
        <v>-0.186557</v>
      </c>
      <c r="CQ79">
        <v>0</v>
      </c>
      <c r="CR79">
        <v>0</v>
      </c>
      <c r="CS79">
        <v>0</v>
      </c>
      <c r="CT79">
        <v>-1.141E-2</v>
      </c>
      <c r="CU79">
        <v>0</v>
      </c>
      <c r="CV79">
        <v>0</v>
      </c>
      <c r="CW79">
        <v>0</v>
      </c>
      <c r="CX79">
        <v>6.1505999999999998E-2</v>
      </c>
      <c r="CY79">
        <v>0</v>
      </c>
      <c r="CZ79">
        <v>0</v>
      </c>
      <c r="DA79">
        <v>0</v>
      </c>
      <c r="DB79">
        <v>0.122379</v>
      </c>
      <c r="DC79">
        <v>0</v>
      </c>
      <c r="DD79">
        <v>0</v>
      </c>
      <c r="DE79">
        <v>0</v>
      </c>
      <c r="DF79">
        <v>-8.3815000000000001E-2</v>
      </c>
      <c r="DG79">
        <v>0</v>
      </c>
      <c r="DH79">
        <v>0</v>
      </c>
      <c r="DI79">
        <v>0</v>
      </c>
      <c r="DJ79">
        <v>0.190723</v>
      </c>
      <c r="DK79">
        <v>0</v>
      </c>
      <c r="DL79">
        <v>0</v>
      </c>
      <c r="DM79">
        <v>0</v>
      </c>
      <c r="DN79">
        <v>-0.20283699999999999</v>
      </c>
      <c r="DO79">
        <v>0</v>
      </c>
      <c r="DP79">
        <v>0</v>
      </c>
      <c r="DQ79">
        <v>0</v>
      </c>
      <c r="DR79">
        <v>0.117413</v>
      </c>
      <c r="DS79">
        <v>0</v>
      </c>
      <c r="DT79">
        <v>0</v>
      </c>
      <c r="DU79">
        <v>0</v>
      </c>
      <c r="DV79">
        <v>-0.31360700000000002</v>
      </c>
      <c r="DW79">
        <v>0</v>
      </c>
      <c r="DX79">
        <v>0</v>
      </c>
      <c r="DY79">
        <v>0</v>
      </c>
      <c r="DZ79">
        <v>-0.109291</v>
      </c>
      <c r="EA79">
        <v>0</v>
      </c>
      <c r="EB79">
        <v>0</v>
      </c>
      <c r="EC79">
        <v>0</v>
      </c>
      <c r="ED79">
        <v>-0.25018299999999999</v>
      </c>
      <c r="EE79">
        <v>0</v>
      </c>
      <c r="EF79">
        <v>0</v>
      </c>
      <c r="EG79">
        <v>0</v>
      </c>
      <c r="EH79">
        <v>-0.31335800000000003</v>
      </c>
      <c r="EI79">
        <v>0</v>
      </c>
      <c r="EJ79">
        <v>0</v>
      </c>
      <c r="EK79">
        <v>0</v>
      </c>
      <c r="EL79">
        <v>-0.105588</v>
      </c>
      <c r="EM79">
        <v>0</v>
      </c>
      <c r="EN79">
        <v>0</v>
      </c>
      <c r="EO79">
        <v>0</v>
      </c>
    </row>
    <row r="80" spans="1:145">
      <c r="A80">
        <v>1958</v>
      </c>
      <c r="B80">
        <v>2.2484000000000001E-2</v>
      </c>
      <c r="C80">
        <v>0</v>
      </c>
      <c r="D80">
        <v>0</v>
      </c>
      <c r="E80">
        <v>0</v>
      </c>
      <c r="F80">
        <v>-0.204178</v>
      </c>
      <c r="G80">
        <v>0</v>
      </c>
      <c r="H80">
        <v>0</v>
      </c>
      <c r="I80">
        <v>0</v>
      </c>
      <c r="J80">
        <v>-0.24940300000000001</v>
      </c>
      <c r="K80">
        <v>0</v>
      </c>
      <c r="L80">
        <v>0</v>
      </c>
      <c r="M80">
        <v>0</v>
      </c>
      <c r="N80">
        <v>-0.12729799999999999</v>
      </c>
      <c r="O80">
        <v>0</v>
      </c>
      <c r="P80">
        <v>0</v>
      </c>
      <c r="Q80">
        <v>0</v>
      </c>
      <c r="R80">
        <v>-0.18260499999999999</v>
      </c>
      <c r="S80">
        <v>0</v>
      </c>
      <c r="T80">
        <v>0</v>
      </c>
      <c r="U80">
        <v>0</v>
      </c>
      <c r="V80">
        <v>-0.19659499999999999</v>
      </c>
      <c r="W80">
        <v>0</v>
      </c>
      <c r="X80">
        <v>0</v>
      </c>
      <c r="Y80">
        <v>0</v>
      </c>
      <c r="Z80">
        <v>-0.89141199999999998</v>
      </c>
      <c r="AA80">
        <v>0</v>
      </c>
      <c r="AB80">
        <v>0</v>
      </c>
      <c r="AC80">
        <v>0</v>
      </c>
      <c r="AD80">
        <v>-0.25257200000000002</v>
      </c>
      <c r="AE80">
        <v>0</v>
      </c>
      <c r="AF80">
        <v>0</v>
      </c>
      <c r="AG80">
        <v>0</v>
      </c>
      <c r="AH80">
        <v>-0.12526699999999999</v>
      </c>
      <c r="AI80">
        <v>0</v>
      </c>
      <c r="AJ80">
        <v>0</v>
      </c>
      <c r="AK80">
        <v>0</v>
      </c>
      <c r="AL80">
        <v>-0.20522499999999999</v>
      </c>
      <c r="AM80">
        <v>0</v>
      </c>
      <c r="AN80">
        <v>0</v>
      </c>
      <c r="AO80">
        <v>0</v>
      </c>
      <c r="AP80">
        <v>-0.19991</v>
      </c>
      <c r="AQ80">
        <v>0</v>
      </c>
      <c r="AR80">
        <v>0</v>
      </c>
      <c r="AS80">
        <v>0</v>
      </c>
      <c r="AT80">
        <v>-0.20441000000000001</v>
      </c>
      <c r="AU80">
        <v>0</v>
      </c>
      <c r="AV80">
        <v>0</v>
      </c>
      <c r="AW80">
        <v>0</v>
      </c>
      <c r="AX80">
        <v>8.7806999999999996E-2</v>
      </c>
      <c r="AY80">
        <v>0</v>
      </c>
      <c r="AZ80">
        <v>0</v>
      </c>
      <c r="BA80">
        <v>0</v>
      </c>
      <c r="BB80">
        <v>-1.325E-2</v>
      </c>
      <c r="BC80">
        <v>0</v>
      </c>
      <c r="BD80">
        <v>0</v>
      </c>
      <c r="BE80">
        <v>0</v>
      </c>
      <c r="BF80">
        <v>-6.2851000000000004E-2</v>
      </c>
      <c r="BG80">
        <v>0</v>
      </c>
      <c r="BH80">
        <v>0</v>
      </c>
      <c r="BI80">
        <v>0</v>
      </c>
      <c r="BJ80">
        <v>-4.3624000000000003E-2</v>
      </c>
      <c r="BK80">
        <v>0</v>
      </c>
      <c r="BL80">
        <v>0</v>
      </c>
      <c r="BM80">
        <v>0</v>
      </c>
      <c r="BN80">
        <v>-2.8732000000000001E-2</v>
      </c>
      <c r="BO80">
        <v>0</v>
      </c>
      <c r="BP80">
        <v>0</v>
      </c>
      <c r="BQ80">
        <v>0</v>
      </c>
      <c r="BR80">
        <v>-0.194968</v>
      </c>
      <c r="BS80">
        <v>0</v>
      </c>
      <c r="BT80">
        <v>0</v>
      </c>
      <c r="BU80">
        <v>0</v>
      </c>
      <c r="BV80">
        <v>-0.61348000000000003</v>
      </c>
      <c r="BW80">
        <v>0</v>
      </c>
      <c r="BX80">
        <v>0</v>
      </c>
      <c r="BY80">
        <v>0</v>
      </c>
      <c r="BZ80">
        <v>-0.39973399999999998</v>
      </c>
      <c r="CA80">
        <v>0</v>
      </c>
      <c r="CB80">
        <v>0</v>
      </c>
      <c r="CC80">
        <v>0</v>
      </c>
      <c r="CD80">
        <v>-0.11139</v>
      </c>
      <c r="CE80">
        <v>0</v>
      </c>
      <c r="CF80">
        <v>0</v>
      </c>
      <c r="CG80">
        <v>0</v>
      </c>
      <c r="CH80">
        <v>-0.27350099999999999</v>
      </c>
      <c r="CI80">
        <v>0</v>
      </c>
      <c r="CJ80">
        <v>0</v>
      </c>
      <c r="CK80">
        <v>0</v>
      </c>
      <c r="CL80">
        <v>-0.35219600000000001</v>
      </c>
      <c r="CM80">
        <v>0</v>
      </c>
      <c r="CN80">
        <v>0</v>
      </c>
      <c r="CO80">
        <v>0</v>
      </c>
      <c r="CP80">
        <v>-0.13398399999999999</v>
      </c>
      <c r="CQ80">
        <v>0</v>
      </c>
      <c r="CR80">
        <v>0</v>
      </c>
      <c r="CS80">
        <v>0</v>
      </c>
      <c r="CT80">
        <v>0.112896</v>
      </c>
      <c r="CU80">
        <v>0</v>
      </c>
      <c r="CV80">
        <v>0</v>
      </c>
      <c r="CW80">
        <v>0</v>
      </c>
      <c r="CX80">
        <v>0.10501199999999999</v>
      </c>
      <c r="CY80">
        <v>0</v>
      </c>
      <c r="CZ80">
        <v>0</v>
      </c>
      <c r="DA80">
        <v>0</v>
      </c>
      <c r="DB80">
        <v>9.9248000000000003E-2</v>
      </c>
      <c r="DC80">
        <v>0</v>
      </c>
      <c r="DD80">
        <v>0</v>
      </c>
      <c r="DE80">
        <v>0</v>
      </c>
      <c r="DF80">
        <v>-1.8196E-2</v>
      </c>
      <c r="DG80">
        <v>0</v>
      </c>
      <c r="DH80">
        <v>0</v>
      </c>
      <c r="DI80">
        <v>0</v>
      </c>
      <c r="DJ80">
        <v>0.107984</v>
      </c>
      <c r="DK80">
        <v>0</v>
      </c>
      <c r="DL80">
        <v>0</v>
      </c>
      <c r="DM80">
        <v>0</v>
      </c>
      <c r="DN80">
        <v>-0.19445299999999999</v>
      </c>
      <c r="DO80">
        <v>0</v>
      </c>
      <c r="DP80">
        <v>0</v>
      </c>
      <c r="DQ80">
        <v>0</v>
      </c>
      <c r="DR80">
        <v>-6.9706000000000004E-2</v>
      </c>
      <c r="DS80">
        <v>0</v>
      </c>
      <c r="DT80">
        <v>0</v>
      </c>
      <c r="DU80">
        <v>0</v>
      </c>
      <c r="DV80">
        <v>-0.41113499999999997</v>
      </c>
      <c r="DW80">
        <v>0</v>
      </c>
      <c r="DX80">
        <v>0</v>
      </c>
      <c r="DY80">
        <v>0</v>
      </c>
      <c r="DZ80">
        <v>-0.105671</v>
      </c>
      <c r="EA80">
        <v>0</v>
      </c>
      <c r="EB80">
        <v>0</v>
      </c>
      <c r="EC80">
        <v>0</v>
      </c>
      <c r="ED80">
        <v>-0.286856</v>
      </c>
      <c r="EE80">
        <v>0</v>
      </c>
      <c r="EF80">
        <v>0</v>
      </c>
      <c r="EG80">
        <v>0</v>
      </c>
      <c r="EH80">
        <v>-0.37312499999999998</v>
      </c>
      <c r="EI80">
        <v>0</v>
      </c>
      <c r="EJ80">
        <v>0</v>
      </c>
      <c r="EK80">
        <v>0</v>
      </c>
      <c r="EL80">
        <v>-0.10556699999999999</v>
      </c>
      <c r="EM80">
        <v>0</v>
      </c>
      <c r="EN80">
        <v>0</v>
      </c>
      <c r="EO80">
        <v>0</v>
      </c>
    </row>
    <row r="81" spans="1:145">
      <c r="A81">
        <v>1959</v>
      </c>
      <c r="B81">
        <v>-0.297707</v>
      </c>
      <c r="C81">
        <v>0</v>
      </c>
      <c r="D81">
        <v>0</v>
      </c>
      <c r="E81">
        <v>0</v>
      </c>
      <c r="F81">
        <v>-0.28776800000000002</v>
      </c>
      <c r="G81">
        <v>0</v>
      </c>
      <c r="H81">
        <v>0</v>
      </c>
      <c r="I81">
        <v>0</v>
      </c>
      <c r="J81">
        <v>-0.29625099999999999</v>
      </c>
      <c r="K81">
        <v>0</v>
      </c>
      <c r="L81">
        <v>0</v>
      </c>
      <c r="M81">
        <v>0</v>
      </c>
      <c r="N81">
        <v>-0.250417</v>
      </c>
      <c r="O81">
        <v>0</v>
      </c>
      <c r="P81">
        <v>0</v>
      </c>
      <c r="Q81">
        <v>0</v>
      </c>
      <c r="R81">
        <v>-0.37570300000000001</v>
      </c>
      <c r="S81">
        <v>0</v>
      </c>
      <c r="T81">
        <v>0</v>
      </c>
      <c r="U81">
        <v>0</v>
      </c>
      <c r="V81">
        <v>-0.20751600000000001</v>
      </c>
      <c r="W81">
        <v>0</v>
      </c>
      <c r="X81">
        <v>0</v>
      </c>
      <c r="Y81">
        <v>0</v>
      </c>
      <c r="Z81">
        <v>2.4576000000000001E-2</v>
      </c>
      <c r="AA81">
        <v>0</v>
      </c>
      <c r="AB81">
        <v>0</v>
      </c>
      <c r="AC81">
        <v>0</v>
      </c>
      <c r="AD81">
        <v>-0.36746299999999998</v>
      </c>
      <c r="AE81">
        <v>0</v>
      </c>
      <c r="AF81">
        <v>0</v>
      </c>
      <c r="AG81">
        <v>0</v>
      </c>
      <c r="AH81">
        <v>-0.30743799999999999</v>
      </c>
      <c r="AI81">
        <v>0</v>
      </c>
      <c r="AJ81">
        <v>0</v>
      </c>
      <c r="AK81">
        <v>0</v>
      </c>
      <c r="AL81">
        <v>-0.231457</v>
      </c>
      <c r="AM81">
        <v>0</v>
      </c>
      <c r="AN81">
        <v>0</v>
      </c>
      <c r="AO81">
        <v>0</v>
      </c>
      <c r="AP81">
        <v>-0.216919</v>
      </c>
      <c r="AQ81">
        <v>0</v>
      </c>
      <c r="AR81">
        <v>0</v>
      </c>
      <c r="AS81">
        <v>0</v>
      </c>
      <c r="AT81">
        <v>-0.27248800000000001</v>
      </c>
      <c r="AU81">
        <v>0</v>
      </c>
      <c r="AV81">
        <v>0</v>
      </c>
      <c r="AW81">
        <v>0</v>
      </c>
      <c r="AX81">
        <v>-9.4681000000000001E-2</v>
      </c>
      <c r="AY81">
        <v>0</v>
      </c>
      <c r="AZ81">
        <v>0</v>
      </c>
      <c r="BA81">
        <v>0</v>
      </c>
      <c r="BB81">
        <v>-8.4889000000000006E-2</v>
      </c>
      <c r="BC81">
        <v>0</v>
      </c>
      <c r="BD81">
        <v>0</v>
      </c>
      <c r="BE81">
        <v>0</v>
      </c>
      <c r="BF81">
        <v>-6.3478000000000007E-2</v>
      </c>
      <c r="BG81">
        <v>0</v>
      </c>
      <c r="BH81">
        <v>0</v>
      </c>
      <c r="BI81">
        <v>0</v>
      </c>
      <c r="BJ81">
        <v>-0.15998399999999999</v>
      </c>
      <c r="BK81">
        <v>0</v>
      </c>
      <c r="BL81">
        <v>0</v>
      </c>
      <c r="BM81">
        <v>0</v>
      </c>
      <c r="BN81">
        <v>-0.105716</v>
      </c>
      <c r="BO81">
        <v>0</v>
      </c>
      <c r="BP81">
        <v>0</v>
      </c>
      <c r="BQ81">
        <v>0</v>
      </c>
      <c r="BR81">
        <v>-0.21626200000000001</v>
      </c>
      <c r="BS81">
        <v>0</v>
      </c>
      <c r="BT81">
        <v>0</v>
      </c>
      <c r="BU81">
        <v>0</v>
      </c>
      <c r="BV81">
        <v>6.3897999999999996E-2</v>
      </c>
      <c r="BW81">
        <v>0</v>
      </c>
      <c r="BX81">
        <v>0</v>
      </c>
      <c r="BY81">
        <v>0</v>
      </c>
      <c r="BZ81">
        <v>-0.38302799999999998</v>
      </c>
      <c r="CA81">
        <v>0</v>
      </c>
      <c r="CB81">
        <v>0</v>
      </c>
      <c r="CC81">
        <v>0</v>
      </c>
      <c r="CD81">
        <v>-0.18526000000000001</v>
      </c>
      <c r="CE81">
        <v>0</v>
      </c>
      <c r="CF81">
        <v>0</v>
      </c>
      <c r="CG81">
        <v>0</v>
      </c>
      <c r="CH81">
        <v>-0.28069100000000002</v>
      </c>
      <c r="CI81">
        <v>0</v>
      </c>
      <c r="CJ81">
        <v>0</v>
      </c>
      <c r="CK81">
        <v>0</v>
      </c>
      <c r="CL81">
        <v>-0.33920499999999998</v>
      </c>
      <c r="CM81">
        <v>0</v>
      </c>
      <c r="CN81">
        <v>0</v>
      </c>
      <c r="CO81">
        <v>0</v>
      </c>
      <c r="CP81">
        <v>-0.175312</v>
      </c>
      <c r="CQ81">
        <v>0</v>
      </c>
      <c r="CR81">
        <v>0</v>
      </c>
      <c r="CS81">
        <v>0</v>
      </c>
      <c r="CT81">
        <v>-1.6702000000000002E-2</v>
      </c>
      <c r="CU81">
        <v>0</v>
      </c>
      <c r="CV81">
        <v>0</v>
      </c>
      <c r="CW81">
        <v>0</v>
      </c>
      <c r="CX81">
        <v>4.0984E-2</v>
      </c>
      <c r="CY81">
        <v>0</v>
      </c>
      <c r="CZ81">
        <v>0</v>
      </c>
      <c r="DA81">
        <v>0</v>
      </c>
      <c r="DB81">
        <v>0.13941700000000001</v>
      </c>
      <c r="DC81">
        <v>0</v>
      </c>
      <c r="DD81">
        <v>0</v>
      </c>
      <c r="DE81">
        <v>0</v>
      </c>
      <c r="DF81">
        <v>-0.13250200000000001</v>
      </c>
      <c r="DG81">
        <v>0</v>
      </c>
      <c r="DH81">
        <v>0</v>
      </c>
      <c r="DI81">
        <v>0</v>
      </c>
      <c r="DJ81">
        <v>0.13300999999999999</v>
      </c>
      <c r="DK81">
        <v>0</v>
      </c>
      <c r="DL81">
        <v>0</v>
      </c>
      <c r="DM81">
        <v>0</v>
      </c>
      <c r="DN81">
        <v>-0.21901999999999999</v>
      </c>
      <c r="DO81">
        <v>0</v>
      </c>
      <c r="DP81">
        <v>0</v>
      </c>
      <c r="DQ81">
        <v>0</v>
      </c>
      <c r="DR81">
        <v>0.15425</v>
      </c>
      <c r="DS81">
        <v>0</v>
      </c>
      <c r="DT81">
        <v>0</v>
      </c>
      <c r="DU81">
        <v>0</v>
      </c>
      <c r="DV81">
        <v>-0.38449100000000003</v>
      </c>
      <c r="DW81">
        <v>0</v>
      </c>
      <c r="DX81">
        <v>0</v>
      </c>
      <c r="DY81">
        <v>0</v>
      </c>
      <c r="DZ81">
        <v>-0.14031099999999999</v>
      </c>
      <c r="EA81">
        <v>0</v>
      </c>
      <c r="EB81">
        <v>0</v>
      </c>
      <c r="EC81">
        <v>0</v>
      </c>
      <c r="ED81">
        <v>-0.29161300000000001</v>
      </c>
      <c r="EE81">
        <v>0</v>
      </c>
      <c r="EF81">
        <v>0</v>
      </c>
      <c r="EG81">
        <v>0</v>
      </c>
      <c r="EH81">
        <v>-0.35843700000000001</v>
      </c>
      <c r="EI81">
        <v>0</v>
      </c>
      <c r="EJ81">
        <v>0</v>
      </c>
      <c r="EK81">
        <v>0</v>
      </c>
      <c r="EL81">
        <v>-0.13672899999999999</v>
      </c>
      <c r="EM81">
        <v>0</v>
      </c>
      <c r="EN81">
        <v>0</v>
      </c>
      <c r="EO81">
        <v>0</v>
      </c>
    </row>
    <row r="82" spans="1:145">
      <c r="A82">
        <v>1960</v>
      </c>
      <c r="B82">
        <v>-0.12944800000000001</v>
      </c>
      <c r="C82">
        <v>0</v>
      </c>
      <c r="D82">
        <v>0</v>
      </c>
      <c r="E82">
        <v>0</v>
      </c>
      <c r="F82">
        <v>-0.349912</v>
      </c>
      <c r="G82">
        <v>0</v>
      </c>
      <c r="H82">
        <v>0</v>
      </c>
      <c r="I82">
        <v>0</v>
      </c>
      <c r="J82">
        <v>-0.38581799999999999</v>
      </c>
      <c r="K82">
        <v>0</v>
      </c>
      <c r="L82">
        <v>0</v>
      </c>
      <c r="M82">
        <v>0</v>
      </c>
      <c r="N82">
        <v>-0.32000699999999999</v>
      </c>
      <c r="O82">
        <v>0</v>
      </c>
      <c r="P82">
        <v>0</v>
      </c>
      <c r="Q82">
        <v>0</v>
      </c>
      <c r="R82">
        <v>-0.47789700000000002</v>
      </c>
      <c r="S82">
        <v>0</v>
      </c>
      <c r="T82">
        <v>0</v>
      </c>
      <c r="U82">
        <v>0</v>
      </c>
      <c r="V82">
        <v>-0.462584</v>
      </c>
      <c r="W82">
        <v>0</v>
      </c>
      <c r="X82">
        <v>0</v>
      </c>
      <c r="Y82">
        <v>0</v>
      </c>
      <c r="Z82">
        <v>-0.52088999999999996</v>
      </c>
      <c r="AA82">
        <v>0</v>
      </c>
      <c r="AB82">
        <v>0</v>
      </c>
      <c r="AC82">
        <v>0</v>
      </c>
      <c r="AD82">
        <v>-0.30730200000000002</v>
      </c>
      <c r="AE82">
        <v>0</v>
      </c>
      <c r="AF82">
        <v>0</v>
      </c>
      <c r="AG82">
        <v>0</v>
      </c>
      <c r="AH82">
        <v>-0.357296</v>
      </c>
      <c r="AI82">
        <v>0</v>
      </c>
      <c r="AJ82">
        <v>0</v>
      </c>
      <c r="AK82">
        <v>0</v>
      </c>
      <c r="AL82">
        <v>-0.43917499999999998</v>
      </c>
      <c r="AM82">
        <v>0</v>
      </c>
      <c r="AN82">
        <v>0</v>
      </c>
      <c r="AO82">
        <v>0</v>
      </c>
      <c r="AP82">
        <v>-0.47187000000000001</v>
      </c>
      <c r="AQ82">
        <v>0</v>
      </c>
      <c r="AR82">
        <v>0</v>
      </c>
      <c r="AS82">
        <v>0</v>
      </c>
      <c r="AT82">
        <v>-0.37399300000000002</v>
      </c>
      <c r="AU82">
        <v>0</v>
      </c>
      <c r="AV82">
        <v>0</v>
      </c>
      <c r="AW82">
        <v>0</v>
      </c>
      <c r="AX82">
        <v>-6.8158999999999997E-2</v>
      </c>
      <c r="AY82">
        <v>0</v>
      </c>
      <c r="AZ82">
        <v>0</v>
      </c>
      <c r="BA82">
        <v>0</v>
      </c>
      <c r="BB82">
        <v>-0.12701599999999999</v>
      </c>
      <c r="BC82">
        <v>0</v>
      </c>
      <c r="BD82">
        <v>0</v>
      </c>
      <c r="BE82">
        <v>0</v>
      </c>
      <c r="BF82">
        <v>-0.11737300000000001</v>
      </c>
      <c r="BG82">
        <v>0</v>
      </c>
      <c r="BH82">
        <v>0</v>
      </c>
      <c r="BI82">
        <v>0</v>
      </c>
      <c r="BJ82">
        <v>-0.22450200000000001</v>
      </c>
      <c r="BK82">
        <v>0</v>
      </c>
      <c r="BL82">
        <v>0</v>
      </c>
      <c r="BM82">
        <v>0</v>
      </c>
      <c r="BN82">
        <v>-0.18432000000000001</v>
      </c>
      <c r="BO82">
        <v>0</v>
      </c>
      <c r="BP82">
        <v>0</v>
      </c>
      <c r="BQ82">
        <v>0</v>
      </c>
      <c r="BR82">
        <v>-0.33119599999999999</v>
      </c>
      <c r="BS82">
        <v>0</v>
      </c>
      <c r="BT82">
        <v>0</v>
      </c>
      <c r="BU82">
        <v>0</v>
      </c>
      <c r="BV82">
        <v>-0.25310700000000003</v>
      </c>
      <c r="BW82">
        <v>0</v>
      </c>
      <c r="BX82">
        <v>0</v>
      </c>
      <c r="BY82">
        <v>0</v>
      </c>
      <c r="BZ82">
        <v>-0.37557800000000002</v>
      </c>
      <c r="CA82">
        <v>0</v>
      </c>
      <c r="CB82">
        <v>0</v>
      </c>
      <c r="CC82">
        <v>0</v>
      </c>
      <c r="CD82">
        <v>-0.22774800000000001</v>
      </c>
      <c r="CE82">
        <v>0</v>
      </c>
      <c r="CF82">
        <v>0</v>
      </c>
      <c r="CG82">
        <v>0</v>
      </c>
      <c r="CH82">
        <v>-0.346279</v>
      </c>
      <c r="CI82">
        <v>0</v>
      </c>
      <c r="CJ82">
        <v>0</v>
      </c>
      <c r="CK82">
        <v>0</v>
      </c>
      <c r="CL82">
        <v>-0.37734200000000001</v>
      </c>
      <c r="CM82">
        <v>0</v>
      </c>
      <c r="CN82">
        <v>0</v>
      </c>
      <c r="CO82">
        <v>0</v>
      </c>
      <c r="CP82">
        <v>-0.22727800000000001</v>
      </c>
      <c r="CQ82">
        <v>0</v>
      </c>
      <c r="CR82">
        <v>0</v>
      </c>
      <c r="CS82">
        <v>0</v>
      </c>
      <c r="CT82">
        <v>-4.4618999999999999E-2</v>
      </c>
      <c r="CU82">
        <v>0</v>
      </c>
      <c r="CV82">
        <v>0</v>
      </c>
      <c r="CW82">
        <v>0</v>
      </c>
      <c r="CX82">
        <v>1.155E-2</v>
      </c>
      <c r="CY82">
        <v>0</v>
      </c>
      <c r="CZ82">
        <v>0</v>
      </c>
      <c r="DA82">
        <v>0</v>
      </c>
      <c r="DB82">
        <v>0.11744</v>
      </c>
      <c r="DC82">
        <v>0</v>
      </c>
      <c r="DD82">
        <v>0</v>
      </c>
      <c r="DE82">
        <v>0</v>
      </c>
      <c r="DF82">
        <v>-0.19547999999999999</v>
      </c>
      <c r="DG82">
        <v>0</v>
      </c>
      <c r="DH82">
        <v>0</v>
      </c>
      <c r="DI82">
        <v>0</v>
      </c>
      <c r="DJ82">
        <v>7.6505000000000004E-2</v>
      </c>
      <c r="DK82">
        <v>0</v>
      </c>
      <c r="DL82">
        <v>0</v>
      </c>
      <c r="DM82">
        <v>0</v>
      </c>
      <c r="DN82">
        <v>-0.29163800000000001</v>
      </c>
      <c r="DO82">
        <v>0</v>
      </c>
      <c r="DP82">
        <v>0</v>
      </c>
      <c r="DQ82">
        <v>0</v>
      </c>
      <c r="DR82">
        <v>0.23683399999999999</v>
      </c>
      <c r="DS82">
        <v>0</v>
      </c>
      <c r="DT82">
        <v>0</v>
      </c>
      <c r="DU82">
        <v>0</v>
      </c>
      <c r="DV82">
        <v>-0.378245</v>
      </c>
      <c r="DW82">
        <v>0</v>
      </c>
      <c r="DX82">
        <v>0</v>
      </c>
      <c r="DY82">
        <v>0</v>
      </c>
      <c r="DZ82">
        <v>-0.180397</v>
      </c>
      <c r="EA82">
        <v>0</v>
      </c>
      <c r="EB82">
        <v>0</v>
      </c>
      <c r="EC82">
        <v>0</v>
      </c>
      <c r="ED82">
        <v>-0.32674500000000001</v>
      </c>
      <c r="EE82">
        <v>0</v>
      </c>
      <c r="EF82">
        <v>0</v>
      </c>
      <c r="EG82">
        <v>0</v>
      </c>
      <c r="EH82">
        <v>-0.36168899999999998</v>
      </c>
      <c r="EI82">
        <v>0</v>
      </c>
      <c r="EJ82">
        <v>0</v>
      </c>
      <c r="EK82">
        <v>0</v>
      </c>
      <c r="EL82">
        <v>-0.16966600000000001</v>
      </c>
      <c r="EM82">
        <v>0</v>
      </c>
      <c r="EN82">
        <v>0</v>
      </c>
      <c r="EO82">
        <v>0</v>
      </c>
    </row>
    <row r="83" spans="1:145">
      <c r="A83">
        <v>1961</v>
      </c>
      <c r="B83">
        <v>-0.41918100000000003</v>
      </c>
      <c r="C83">
        <v>0</v>
      </c>
      <c r="D83">
        <v>0</v>
      </c>
      <c r="E83">
        <v>0</v>
      </c>
      <c r="F83">
        <v>-0.23713100000000001</v>
      </c>
      <c r="G83">
        <v>0</v>
      </c>
      <c r="H83">
        <v>0</v>
      </c>
      <c r="I83">
        <v>0</v>
      </c>
      <c r="J83">
        <v>-0.172956</v>
      </c>
      <c r="K83">
        <v>0</v>
      </c>
      <c r="L83">
        <v>0</v>
      </c>
      <c r="M83">
        <v>0</v>
      </c>
      <c r="N83">
        <v>-0.35250199999999998</v>
      </c>
      <c r="O83">
        <v>0</v>
      </c>
      <c r="P83">
        <v>0</v>
      </c>
      <c r="Q83">
        <v>0</v>
      </c>
      <c r="R83">
        <v>-2.2325000000000001E-2</v>
      </c>
      <c r="S83">
        <v>0</v>
      </c>
      <c r="T83">
        <v>0</v>
      </c>
      <c r="U83">
        <v>0</v>
      </c>
      <c r="V83">
        <v>-0.184474</v>
      </c>
      <c r="W83">
        <v>0</v>
      </c>
      <c r="X83">
        <v>0</v>
      </c>
      <c r="Y83">
        <v>0</v>
      </c>
      <c r="Z83">
        <v>-0.46086199999999999</v>
      </c>
      <c r="AA83">
        <v>0</v>
      </c>
      <c r="AB83">
        <v>0</v>
      </c>
      <c r="AC83">
        <v>0</v>
      </c>
      <c r="AD83">
        <v>-0.139872</v>
      </c>
      <c r="AE83">
        <v>0</v>
      </c>
      <c r="AF83">
        <v>0</v>
      </c>
      <c r="AG83">
        <v>0</v>
      </c>
      <c r="AH83">
        <v>-0.19376099999999999</v>
      </c>
      <c r="AI83">
        <v>0</v>
      </c>
      <c r="AJ83">
        <v>0</v>
      </c>
      <c r="AK83">
        <v>0</v>
      </c>
      <c r="AL83">
        <v>-0.177615</v>
      </c>
      <c r="AM83">
        <v>0</v>
      </c>
      <c r="AN83">
        <v>0</v>
      </c>
      <c r="AO83">
        <v>0</v>
      </c>
      <c r="AP83">
        <v>-8.9291999999999996E-2</v>
      </c>
      <c r="AQ83">
        <v>0</v>
      </c>
      <c r="AR83">
        <v>0</v>
      </c>
      <c r="AS83">
        <v>0</v>
      </c>
      <c r="AT83">
        <v>-0.22109500000000001</v>
      </c>
      <c r="AU83">
        <v>0</v>
      </c>
      <c r="AV83">
        <v>0</v>
      </c>
      <c r="AW83">
        <v>0</v>
      </c>
      <c r="AX83">
        <v>-0.15023800000000001</v>
      </c>
      <c r="AY83">
        <v>0</v>
      </c>
      <c r="AZ83">
        <v>0</v>
      </c>
      <c r="BA83">
        <v>0</v>
      </c>
      <c r="BB83">
        <v>-5.3018999999999997E-2</v>
      </c>
      <c r="BC83">
        <v>0</v>
      </c>
      <c r="BD83">
        <v>0</v>
      </c>
      <c r="BE83">
        <v>0</v>
      </c>
      <c r="BF83">
        <v>2.5364999999999999E-2</v>
      </c>
      <c r="BG83">
        <v>0</v>
      </c>
      <c r="BH83">
        <v>0</v>
      </c>
      <c r="BI83">
        <v>0</v>
      </c>
      <c r="BJ83">
        <v>-0.24340000000000001</v>
      </c>
      <c r="BK83">
        <v>0</v>
      </c>
      <c r="BL83">
        <v>0</v>
      </c>
      <c r="BM83">
        <v>0</v>
      </c>
      <c r="BN83">
        <v>0.123476</v>
      </c>
      <c r="BO83">
        <v>0</v>
      </c>
      <c r="BP83">
        <v>0</v>
      </c>
      <c r="BQ83">
        <v>0</v>
      </c>
      <c r="BR83">
        <v>-0.249531</v>
      </c>
      <c r="BS83">
        <v>0</v>
      </c>
      <c r="BT83">
        <v>0</v>
      </c>
      <c r="BU83">
        <v>0</v>
      </c>
      <c r="BV83">
        <v>-0.262569</v>
      </c>
      <c r="BW83">
        <v>0</v>
      </c>
      <c r="BX83">
        <v>0</v>
      </c>
      <c r="BY83">
        <v>0</v>
      </c>
      <c r="BZ83">
        <v>-0.26152799999999998</v>
      </c>
      <c r="CA83">
        <v>0</v>
      </c>
      <c r="CB83">
        <v>0</v>
      </c>
      <c r="CC83">
        <v>0</v>
      </c>
      <c r="CD83">
        <v>-0.14158200000000001</v>
      </c>
      <c r="CE83">
        <v>0</v>
      </c>
      <c r="CF83">
        <v>0</v>
      </c>
      <c r="CG83">
        <v>0</v>
      </c>
      <c r="CH83">
        <v>-0.25323699999999999</v>
      </c>
      <c r="CI83">
        <v>0</v>
      </c>
      <c r="CJ83">
        <v>0</v>
      </c>
      <c r="CK83">
        <v>0</v>
      </c>
      <c r="CL83">
        <v>-0.221302</v>
      </c>
      <c r="CM83">
        <v>0</v>
      </c>
      <c r="CN83">
        <v>0</v>
      </c>
      <c r="CO83">
        <v>0</v>
      </c>
      <c r="CP83">
        <v>-0.147087</v>
      </c>
      <c r="CQ83">
        <v>0</v>
      </c>
      <c r="CR83">
        <v>0</v>
      </c>
      <c r="CS83">
        <v>0</v>
      </c>
      <c r="CT83">
        <v>-4.6941999999999998E-2</v>
      </c>
      <c r="CU83">
        <v>0</v>
      </c>
      <c r="CV83">
        <v>0</v>
      </c>
      <c r="CW83">
        <v>0</v>
      </c>
      <c r="CX83">
        <v>6.0693999999999998E-2</v>
      </c>
      <c r="CY83">
        <v>0</v>
      </c>
      <c r="CZ83">
        <v>0</v>
      </c>
      <c r="DA83">
        <v>0</v>
      </c>
      <c r="DB83">
        <v>0.196239</v>
      </c>
      <c r="DC83">
        <v>0</v>
      </c>
      <c r="DD83">
        <v>0</v>
      </c>
      <c r="DE83">
        <v>0</v>
      </c>
      <c r="DF83">
        <v>-0.21024599999999999</v>
      </c>
      <c r="DG83">
        <v>0</v>
      </c>
      <c r="DH83">
        <v>0</v>
      </c>
      <c r="DI83">
        <v>0</v>
      </c>
      <c r="DJ83">
        <v>0.25125700000000001</v>
      </c>
      <c r="DK83">
        <v>0</v>
      </c>
      <c r="DL83">
        <v>0</v>
      </c>
      <c r="DM83">
        <v>0</v>
      </c>
      <c r="DN83">
        <v>-0.26910600000000001</v>
      </c>
      <c r="DO83">
        <v>0</v>
      </c>
      <c r="DP83">
        <v>0</v>
      </c>
      <c r="DQ83">
        <v>0</v>
      </c>
      <c r="DR83">
        <v>0.117922</v>
      </c>
      <c r="DS83">
        <v>0</v>
      </c>
      <c r="DT83">
        <v>0</v>
      </c>
      <c r="DU83">
        <v>0</v>
      </c>
      <c r="DV83">
        <v>-0.269399</v>
      </c>
      <c r="DW83">
        <v>0</v>
      </c>
      <c r="DX83">
        <v>0</v>
      </c>
      <c r="DY83">
        <v>0</v>
      </c>
      <c r="DZ83">
        <v>-0.122521</v>
      </c>
      <c r="EA83">
        <v>0</v>
      </c>
      <c r="EB83">
        <v>0</v>
      </c>
      <c r="EC83">
        <v>0</v>
      </c>
      <c r="ED83">
        <v>-0.26868199999999998</v>
      </c>
      <c r="EE83">
        <v>0</v>
      </c>
      <c r="EF83">
        <v>0</v>
      </c>
      <c r="EG83">
        <v>0</v>
      </c>
      <c r="EH83">
        <v>-0.23949699999999999</v>
      </c>
      <c r="EI83">
        <v>0</v>
      </c>
      <c r="EJ83">
        <v>0</v>
      </c>
      <c r="EK83">
        <v>0</v>
      </c>
      <c r="EL83">
        <v>-0.117963</v>
      </c>
      <c r="EM83">
        <v>0</v>
      </c>
      <c r="EN83">
        <v>0</v>
      </c>
      <c r="EO83">
        <v>0</v>
      </c>
    </row>
    <row r="84" spans="1:145">
      <c r="A84">
        <v>1962</v>
      </c>
      <c r="B84">
        <v>-0.20091700000000001</v>
      </c>
      <c r="C84">
        <v>0</v>
      </c>
      <c r="D84">
        <v>0</v>
      </c>
      <c r="E84">
        <v>0</v>
      </c>
      <c r="F84">
        <v>-8.8561000000000001E-2</v>
      </c>
      <c r="G84">
        <v>0</v>
      </c>
      <c r="H84">
        <v>0</v>
      </c>
      <c r="I84">
        <v>0</v>
      </c>
      <c r="J84">
        <v>-3.0852999999999998E-2</v>
      </c>
      <c r="K84">
        <v>0</v>
      </c>
      <c r="L84">
        <v>0</v>
      </c>
      <c r="M84">
        <v>0</v>
      </c>
      <c r="N84">
        <v>-0.32083899999999999</v>
      </c>
      <c r="O84">
        <v>0</v>
      </c>
      <c r="P84">
        <v>0</v>
      </c>
      <c r="Q84">
        <v>0</v>
      </c>
      <c r="R84">
        <v>-0.108178</v>
      </c>
      <c r="S84">
        <v>0</v>
      </c>
      <c r="T84">
        <v>0</v>
      </c>
      <c r="U84">
        <v>0</v>
      </c>
      <c r="V84">
        <v>-0.36010199999999998</v>
      </c>
      <c r="W84">
        <v>0</v>
      </c>
      <c r="X84">
        <v>0</v>
      </c>
      <c r="Y84">
        <v>0</v>
      </c>
      <c r="Z84">
        <v>0.27977000000000002</v>
      </c>
      <c r="AA84">
        <v>0</v>
      </c>
      <c r="AB84">
        <v>0</v>
      </c>
      <c r="AC84">
        <v>0</v>
      </c>
      <c r="AD84">
        <v>-0.15304300000000001</v>
      </c>
      <c r="AE84">
        <v>0</v>
      </c>
      <c r="AF84">
        <v>0</v>
      </c>
      <c r="AG84">
        <v>0</v>
      </c>
      <c r="AH84">
        <v>-0.204627</v>
      </c>
      <c r="AI84">
        <v>0</v>
      </c>
      <c r="AJ84">
        <v>0</v>
      </c>
      <c r="AK84">
        <v>0</v>
      </c>
      <c r="AL84">
        <v>-0.328984</v>
      </c>
      <c r="AM84">
        <v>0</v>
      </c>
      <c r="AN84">
        <v>0</v>
      </c>
      <c r="AO84">
        <v>0</v>
      </c>
      <c r="AP84">
        <v>-0.29438900000000001</v>
      </c>
      <c r="AQ84">
        <v>0</v>
      </c>
      <c r="AR84">
        <v>0</v>
      </c>
      <c r="AS84">
        <v>0</v>
      </c>
      <c r="AT84">
        <v>-0.154471</v>
      </c>
      <c r="AU84">
        <v>0</v>
      </c>
      <c r="AV84">
        <v>0</v>
      </c>
      <c r="AW84">
        <v>0</v>
      </c>
      <c r="AX84">
        <v>-9.5118999999999995E-2</v>
      </c>
      <c r="AY84">
        <v>0</v>
      </c>
      <c r="AZ84">
        <v>0</v>
      </c>
      <c r="BA84">
        <v>0</v>
      </c>
      <c r="BB84">
        <v>2.954E-3</v>
      </c>
      <c r="BC84">
        <v>0</v>
      </c>
      <c r="BD84">
        <v>0</v>
      </c>
      <c r="BE84">
        <v>0</v>
      </c>
      <c r="BF84">
        <v>8.6296999999999999E-2</v>
      </c>
      <c r="BG84">
        <v>0</v>
      </c>
      <c r="BH84">
        <v>0</v>
      </c>
      <c r="BI84">
        <v>0</v>
      </c>
      <c r="BJ84">
        <v>-0.213091</v>
      </c>
      <c r="BK84">
        <v>0</v>
      </c>
      <c r="BL84">
        <v>0</v>
      </c>
      <c r="BM84">
        <v>0</v>
      </c>
      <c r="BN84">
        <v>8.6890999999999996E-2</v>
      </c>
      <c r="BO84">
        <v>0</v>
      </c>
      <c r="BP84">
        <v>0</v>
      </c>
      <c r="BQ84">
        <v>0</v>
      </c>
      <c r="BR84">
        <v>-0.28421400000000002</v>
      </c>
      <c r="BS84">
        <v>0</v>
      </c>
      <c r="BT84">
        <v>0</v>
      </c>
      <c r="BU84">
        <v>0</v>
      </c>
      <c r="BV84">
        <v>0.245945</v>
      </c>
      <c r="BW84">
        <v>0</v>
      </c>
      <c r="BX84">
        <v>0</v>
      </c>
      <c r="BY84">
        <v>0</v>
      </c>
      <c r="BZ84">
        <v>-0.23494899999999999</v>
      </c>
      <c r="CA84">
        <v>0</v>
      </c>
      <c r="CB84">
        <v>0</v>
      </c>
      <c r="CC84">
        <v>0</v>
      </c>
      <c r="CD84">
        <v>-0.138101</v>
      </c>
      <c r="CE84">
        <v>0</v>
      </c>
      <c r="CF84">
        <v>0</v>
      </c>
      <c r="CG84">
        <v>0</v>
      </c>
      <c r="CH84">
        <v>-0.268094</v>
      </c>
      <c r="CI84">
        <v>0</v>
      </c>
      <c r="CJ84">
        <v>0</v>
      </c>
      <c r="CK84">
        <v>0</v>
      </c>
      <c r="CL84">
        <v>-0.25528099999999998</v>
      </c>
      <c r="CM84">
        <v>0</v>
      </c>
      <c r="CN84">
        <v>0</v>
      </c>
      <c r="CO84">
        <v>0</v>
      </c>
      <c r="CP84">
        <v>-0.12239999999999999</v>
      </c>
      <c r="CQ84">
        <v>0</v>
      </c>
      <c r="CR84">
        <v>0</v>
      </c>
      <c r="CS84">
        <v>0</v>
      </c>
      <c r="CT84">
        <v>-5.4483999999999998E-2</v>
      </c>
      <c r="CU84">
        <v>0</v>
      </c>
      <c r="CV84">
        <v>0</v>
      </c>
      <c r="CW84">
        <v>0</v>
      </c>
      <c r="CX84">
        <v>5.9501999999999999E-2</v>
      </c>
      <c r="CY84">
        <v>0</v>
      </c>
      <c r="CZ84">
        <v>0</v>
      </c>
      <c r="DA84">
        <v>0</v>
      </c>
      <c r="DB84">
        <v>0.187504</v>
      </c>
      <c r="DC84">
        <v>0</v>
      </c>
      <c r="DD84">
        <v>0</v>
      </c>
      <c r="DE84">
        <v>0</v>
      </c>
      <c r="DF84">
        <v>-0.18034700000000001</v>
      </c>
      <c r="DG84">
        <v>0</v>
      </c>
      <c r="DH84">
        <v>0</v>
      </c>
      <c r="DI84">
        <v>0</v>
      </c>
      <c r="DJ84">
        <v>0.25980399999999998</v>
      </c>
      <c r="DK84">
        <v>0</v>
      </c>
      <c r="DL84">
        <v>0</v>
      </c>
      <c r="DM84">
        <v>0</v>
      </c>
      <c r="DN84">
        <v>-0.26134800000000002</v>
      </c>
      <c r="DO84">
        <v>0</v>
      </c>
      <c r="DP84">
        <v>0</v>
      </c>
      <c r="DQ84">
        <v>0</v>
      </c>
      <c r="DR84">
        <v>0.16560900000000001</v>
      </c>
      <c r="DS84">
        <v>0</v>
      </c>
      <c r="DT84">
        <v>0</v>
      </c>
      <c r="DU84">
        <v>0</v>
      </c>
      <c r="DV84">
        <v>-0.23940600000000001</v>
      </c>
      <c r="DW84">
        <v>0</v>
      </c>
      <c r="DX84">
        <v>0</v>
      </c>
      <c r="DY84">
        <v>0</v>
      </c>
      <c r="DZ84">
        <v>-0.11296</v>
      </c>
      <c r="EA84">
        <v>0</v>
      </c>
      <c r="EB84">
        <v>0</v>
      </c>
      <c r="EC84">
        <v>0</v>
      </c>
      <c r="ED84">
        <v>-0.25420199999999998</v>
      </c>
      <c r="EE84">
        <v>0</v>
      </c>
      <c r="EF84">
        <v>0</v>
      </c>
      <c r="EG84">
        <v>0</v>
      </c>
      <c r="EH84">
        <v>-0.24684700000000001</v>
      </c>
      <c r="EI84">
        <v>0</v>
      </c>
      <c r="EJ84">
        <v>0</v>
      </c>
      <c r="EK84">
        <v>0</v>
      </c>
      <c r="EL84">
        <v>-0.10816000000000001</v>
      </c>
      <c r="EM84">
        <v>0</v>
      </c>
      <c r="EN84">
        <v>0</v>
      </c>
      <c r="EO84">
        <v>0</v>
      </c>
    </row>
    <row r="85" spans="1:145">
      <c r="A85">
        <v>1963</v>
      </c>
      <c r="B85">
        <v>-7.1647000000000002E-2</v>
      </c>
      <c r="C85">
        <v>0</v>
      </c>
      <c r="D85">
        <v>0</v>
      </c>
      <c r="E85">
        <v>0</v>
      </c>
      <c r="F85">
        <v>-4.6035E-2</v>
      </c>
      <c r="G85">
        <v>0</v>
      </c>
      <c r="H85">
        <v>0</v>
      </c>
      <c r="I85">
        <v>0</v>
      </c>
      <c r="J85">
        <v>-1.4350999999999999E-2</v>
      </c>
      <c r="K85">
        <v>0</v>
      </c>
      <c r="L85">
        <v>0</v>
      </c>
      <c r="M85">
        <v>0</v>
      </c>
      <c r="N85">
        <v>-0.22786300000000001</v>
      </c>
      <c r="O85">
        <v>0</v>
      </c>
      <c r="P85">
        <v>0</v>
      </c>
      <c r="Q85">
        <v>0</v>
      </c>
      <c r="R85">
        <v>-1.6071999999999999E-2</v>
      </c>
      <c r="S85">
        <v>0</v>
      </c>
      <c r="T85">
        <v>0</v>
      </c>
      <c r="U85">
        <v>0</v>
      </c>
      <c r="V85">
        <v>-0.29249900000000001</v>
      </c>
      <c r="W85">
        <v>0</v>
      </c>
      <c r="X85">
        <v>0</v>
      </c>
      <c r="Y85">
        <v>0</v>
      </c>
      <c r="Z85">
        <v>-7.6671000000000003E-2</v>
      </c>
      <c r="AA85">
        <v>0</v>
      </c>
      <c r="AB85">
        <v>0</v>
      </c>
      <c r="AC85">
        <v>0</v>
      </c>
      <c r="AD85">
        <v>-0.318355</v>
      </c>
      <c r="AE85">
        <v>0</v>
      </c>
      <c r="AF85">
        <v>0</v>
      </c>
      <c r="AG85">
        <v>0</v>
      </c>
      <c r="AH85">
        <v>-0.118635</v>
      </c>
      <c r="AI85">
        <v>0</v>
      </c>
      <c r="AJ85">
        <v>0</v>
      </c>
      <c r="AK85">
        <v>0</v>
      </c>
      <c r="AL85">
        <v>-0.29597499999999999</v>
      </c>
      <c r="AM85">
        <v>0</v>
      </c>
      <c r="AN85">
        <v>0</v>
      </c>
      <c r="AO85">
        <v>0</v>
      </c>
      <c r="AP85">
        <v>-0.28910000000000002</v>
      </c>
      <c r="AQ85">
        <v>0</v>
      </c>
      <c r="AR85">
        <v>0</v>
      </c>
      <c r="AS85">
        <v>0</v>
      </c>
      <c r="AT85">
        <v>-0.114435</v>
      </c>
      <c r="AU85">
        <v>0</v>
      </c>
      <c r="AV85">
        <v>0</v>
      </c>
      <c r="AW85">
        <v>0</v>
      </c>
      <c r="AX85">
        <v>3.7597999999999999E-2</v>
      </c>
      <c r="AY85">
        <v>0</v>
      </c>
      <c r="AZ85">
        <v>0</v>
      </c>
      <c r="BA85">
        <v>0</v>
      </c>
      <c r="BB85">
        <v>4.9003999999999999E-2</v>
      </c>
      <c r="BC85">
        <v>0</v>
      </c>
      <c r="BD85">
        <v>0</v>
      </c>
      <c r="BE85">
        <v>0</v>
      </c>
      <c r="BF85">
        <v>5.8396999999999998E-2</v>
      </c>
      <c r="BG85">
        <v>0</v>
      </c>
      <c r="BH85">
        <v>0</v>
      </c>
      <c r="BI85">
        <v>0</v>
      </c>
      <c r="BJ85">
        <v>-4.6425000000000001E-2</v>
      </c>
      <c r="BK85">
        <v>0</v>
      </c>
      <c r="BL85">
        <v>0</v>
      </c>
      <c r="BM85">
        <v>0</v>
      </c>
      <c r="BN85">
        <v>8.9625999999999997E-2</v>
      </c>
      <c r="BO85">
        <v>0</v>
      </c>
      <c r="BP85">
        <v>0</v>
      </c>
      <c r="BQ85">
        <v>0</v>
      </c>
      <c r="BR85">
        <v>-0.195044</v>
      </c>
      <c r="BS85">
        <v>0</v>
      </c>
      <c r="BT85">
        <v>0</v>
      </c>
      <c r="BU85">
        <v>0</v>
      </c>
      <c r="BV85">
        <v>-6.2796000000000005E-2</v>
      </c>
      <c r="BW85">
        <v>0</v>
      </c>
      <c r="BX85">
        <v>0</v>
      </c>
      <c r="BY85">
        <v>0</v>
      </c>
      <c r="BZ85">
        <v>-0.43104999999999999</v>
      </c>
      <c r="CA85">
        <v>0</v>
      </c>
      <c r="CB85">
        <v>0</v>
      </c>
      <c r="CC85">
        <v>0</v>
      </c>
      <c r="CD85">
        <v>-0.104111</v>
      </c>
      <c r="CE85">
        <v>0</v>
      </c>
      <c r="CF85">
        <v>0</v>
      </c>
      <c r="CG85">
        <v>0</v>
      </c>
      <c r="CH85">
        <v>-0.28347600000000001</v>
      </c>
      <c r="CI85">
        <v>0</v>
      </c>
      <c r="CJ85">
        <v>0</v>
      </c>
      <c r="CK85">
        <v>0</v>
      </c>
      <c r="CL85">
        <v>-0.40058199999999999</v>
      </c>
      <c r="CM85">
        <v>0</v>
      </c>
      <c r="CN85">
        <v>0</v>
      </c>
      <c r="CO85">
        <v>0</v>
      </c>
      <c r="CP85">
        <v>-0.10451199999999999</v>
      </c>
      <c r="CQ85">
        <v>0</v>
      </c>
      <c r="CR85">
        <v>0</v>
      </c>
      <c r="CS85">
        <v>0</v>
      </c>
      <c r="CT85">
        <v>7.9557000000000003E-2</v>
      </c>
      <c r="CU85">
        <v>0</v>
      </c>
      <c r="CV85">
        <v>0</v>
      </c>
      <c r="CW85">
        <v>0</v>
      </c>
      <c r="CX85">
        <v>0.108512</v>
      </c>
      <c r="CY85">
        <v>0</v>
      </c>
      <c r="CZ85">
        <v>0</v>
      </c>
      <c r="DA85">
        <v>0</v>
      </c>
      <c r="DB85">
        <v>0.123764</v>
      </c>
      <c r="DC85">
        <v>28.024416541800001</v>
      </c>
      <c r="DD85">
        <v>-0.15161764072</v>
      </c>
      <c r="DE85">
        <v>80</v>
      </c>
      <c r="DF85">
        <v>8.7119999999999993E-3</v>
      </c>
      <c r="DG85">
        <v>0</v>
      </c>
      <c r="DH85">
        <v>0</v>
      </c>
      <c r="DI85">
        <v>0</v>
      </c>
      <c r="DJ85">
        <v>0.18376400000000001</v>
      </c>
      <c r="DK85">
        <v>26.7035276688</v>
      </c>
      <c r="DL85">
        <v>-0.20319845912599999</v>
      </c>
      <c r="DM85">
        <v>100</v>
      </c>
      <c r="DN85">
        <v>-0.16572300000000001</v>
      </c>
      <c r="DO85">
        <v>0</v>
      </c>
      <c r="DP85">
        <v>0</v>
      </c>
      <c r="DQ85">
        <v>0</v>
      </c>
      <c r="DR85">
        <v>-1.382E-3</v>
      </c>
      <c r="DS85">
        <v>0</v>
      </c>
      <c r="DT85">
        <v>0</v>
      </c>
      <c r="DU85">
        <v>0</v>
      </c>
      <c r="DV85">
        <v>-0.44009999999999999</v>
      </c>
      <c r="DW85">
        <v>0</v>
      </c>
      <c r="DX85">
        <v>0</v>
      </c>
      <c r="DY85">
        <v>0</v>
      </c>
      <c r="DZ85">
        <v>-9.9516999999999994E-2</v>
      </c>
      <c r="EA85">
        <v>0</v>
      </c>
      <c r="EB85">
        <v>0</v>
      </c>
      <c r="EC85">
        <v>0</v>
      </c>
      <c r="ED85">
        <v>-0.28186899999999998</v>
      </c>
      <c r="EE85">
        <v>0</v>
      </c>
      <c r="EF85">
        <v>0</v>
      </c>
      <c r="EG85">
        <v>0</v>
      </c>
      <c r="EH85">
        <v>-0.418047</v>
      </c>
      <c r="EI85">
        <v>0</v>
      </c>
      <c r="EJ85">
        <v>0</v>
      </c>
      <c r="EK85">
        <v>0</v>
      </c>
      <c r="EL85">
        <v>-0.100547</v>
      </c>
      <c r="EM85">
        <v>0</v>
      </c>
      <c r="EN85">
        <v>0</v>
      </c>
      <c r="EO85">
        <v>0</v>
      </c>
    </row>
    <row r="86" spans="1:145">
      <c r="A86">
        <v>1964</v>
      </c>
      <c r="B86">
        <v>-0.411192</v>
      </c>
      <c r="C86">
        <v>0</v>
      </c>
      <c r="D86">
        <v>0</v>
      </c>
      <c r="E86">
        <v>0</v>
      </c>
      <c r="F86">
        <v>-0.585318</v>
      </c>
      <c r="G86">
        <v>0</v>
      </c>
      <c r="H86">
        <v>0</v>
      </c>
      <c r="I86">
        <v>0</v>
      </c>
      <c r="J86">
        <v>-0.62936999999999999</v>
      </c>
      <c r="K86">
        <v>0</v>
      </c>
      <c r="L86">
        <v>0</v>
      </c>
      <c r="M86">
        <v>0</v>
      </c>
      <c r="N86">
        <v>-0.43829899999999999</v>
      </c>
      <c r="O86">
        <v>0</v>
      </c>
      <c r="P86">
        <v>0</v>
      </c>
      <c r="Q86">
        <v>0</v>
      </c>
      <c r="R86">
        <v>-0.61496200000000001</v>
      </c>
      <c r="S86">
        <v>0</v>
      </c>
      <c r="T86">
        <v>0</v>
      </c>
      <c r="U86">
        <v>0</v>
      </c>
      <c r="V86">
        <v>-0.463783</v>
      </c>
      <c r="W86">
        <v>0</v>
      </c>
      <c r="X86">
        <v>0</v>
      </c>
      <c r="Y86">
        <v>0</v>
      </c>
      <c r="Z86">
        <v>-0.96389999999999998</v>
      </c>
      <c r="AA86">
        <v>0</v>
      </c>
      <c r="AB86">
        <v>0</v>
      </c>
      <c r="AC86">
        <v>0</v>
      </c>
      <c r="AD86">
        <v>-0.66452599999999995</v>
      </c>
      <c r="AE86">
        <v>0</v>
      </c>
      <c r="AF86">
        <v>0</v>
      </c>
      <c r="AG86">
        <v>0</v>
      </c>
      <c r="AH86">
        <v>-0.51385400000000003</v>
      </c>
      <c r="AI86">
        <v>0</v>
      </c>
      <c r="AJ86">
        <v>0</v>
      </c>
      <c r="AK86">
        <v>0</v>
      </c>
      <c r="AL86">
        <v>-0.49287799999999998</v>
      </c>
      <c r="AM86">
        <v>0</v>
      </c>
      <c r="AN86">
        <v>0</v>
      </c>
      <c r="AO86">
        <v>0</v>
      </c>
      <c r="AP86">
        <v>-0.56213800000000003</v>
      </c>
      <c r="AQ86">
        <v>0</v>
      </c>
      <c r="AR86">
        <v>0</v>
      </c>
      <c r="AS86">
        <v>0</v>
      </c>
      <c r="AT86">
        <v>-0.55951099999999998</v>
      </c>
      <c r="AU86">
        <v>0</v>
      </c>
      <c r="AV86">
        <v>0</v>
      </c>
      <c r="AW86">
        <v>0</v>
      </c>
      <c r="AX86">
        <v>-0.23913599999999999</v>
      </c>
      <c r="AY86">
        <v>0</v>
      </c>
      <c r="AZ86">
        <v>0</v>
      </c>
      <c r="BA86">
        <v>0</v>
      </c>
      <c r="BB86">
        <v>-0.30165900000000001</v>
      </c>
      <c r="BC86">
        <v>0</v>
      </c>
      <c r="BD86">
        <v>0</v>
      </c>
      <c r="BE86">
        <v>0</v>
      </c>
      <c r="BF86">
        <v>-0.31736799999999998</v>
      </c>
      <c r="BG86">
        <v>0</v>
      </c>
      <c r="BH86">
        <v>0</v>
      </c>
      <c r="BI86">
        <v>0</v>
      </c>
      <c r="BJ86">
        <v>-0.329042</v>
      </c>
      <c r="BK86">
        <v>0</v>
      </c>
      <c r="BL86">
        <v>0</v>
      </c>
      <c r="BM86">
        <v>0</v>
      </c>
      <c r="BN86">
        <v>-0.30848300000000001</v>
      </c>
      <c r="BO86">
        <v>0</v>
      </c>
      <c r="BP86">
        <v>0</v>
      </c>
      <c r="BQ86">
        <v>0</v>
      </c>
      <c r="BR86">
        <v>-0.40554800000000002</v>
      </c>
      <c r="BS86">
        <v>0</v>
      </c>
      <c r="BT86">
        <v>0</v>
      </c>
      <c r="BU86">
        <v>0</v>
      </c>
      <c r="BV86">
        <v>-0.699515</v>
      </c>
      <c r="BW86">
        <v>0</v>
      </c>
      <c r="BX86">
        <v>0</v>
      </c>
      <c r="BY86">
        <v>0</v>
      </c>
      <c r="BZ86">
        <v>-0.491203</v>
      </c>
      <c r="CA86">
        <v>0</v>
      </c>
      <c r="CB86">
        <v>0</v>
      </c>
      <c r="CC86">
        <v>0</v>
      </c>
      <c r="CD86">
        <v>-0.35119299999999998</v>
      </c>
      <c r="CE86">
        <v>0</v>
      </c>
      <c r="CF86">
        <v>0</v>
      </c>
      <c r="CG86">
        <v>0</v>
      </c>
      <c r="CH86">
        <v>-0.436054</v>
      </c>
      <c r="CI86">
        <v>0</v>
      </c>
      <c r="CJ86">
        <v>0</v>
      </c>
      <c r="CK86">
        <v>0</v>
      </c>
      <c r="CL86">
        <v>-0.470086</v>
      </c>
      <c r="CM86">
        <v>0</v>
      </c>
      <c r="CN86">
        <v>0</v>
      </c>
      <c r="CO86">
        <v>0</v>
      </c>
      <c r="CP86">
        <v>-0.36391000000000001</v>
      </c>
      <c r="CQ86">
        <v>0</v>
      </c>
      <c r="CR86">
        <v>0</v>
      </c>
      <c r="CS86">
        <v>0</v>
      </c>
      <c r="CT86">
        <v>-0.17305200000000001</v>
      </c>
      <c r="CU86">
        <v>0</v>
      </c>
      <c r="CV86">
        <v>0</v>
      </c>
      <c r="CW86">
        <v>0</v>
      </c>
      <c r="CX86">
        <v>-0.125002</v>
      </c>
      <c r="CY86">
        <v>0</v>
      </c>
      <c r="CZ86">
        <v>0</v>
      </c>
      <c r="DA86">
        <v>0</v>
      </c>
      <c r="DB86">
        <v>-4.2949000000000001E-2</v>
      </c>
      <c r="DC86">
        <v>0</v>
      </c>
      <c r="DD86">
        <v>0</v>
      </c>
      <c r="DE86">
        <v>0</v>
      </c>
      <c r="DF86">
        <v>-0.29583999999999999</v>
      </c>
      <c r="DG86">
        <v>0</v>
      </c>
      <c r="DH86">
        <v>0</v>
      </c>
      <c r="DI86">
        <v>0</v>
      </c>
      <c r="DJ86">
        <v>-3.5210999999999999E-2</v>
      </c>
      <c r="DK86">
        <v>0</v>
      </c>
      <c r="DL86">
        <v>0</v>
      </c>
      <c r="DM86">
        <v>0</v>
      </c>
      <c r="DN86">
        <v>-0.38802700000000001</v>
      </c>
      <c r="DO86">
        <v>0</v>
      </c>
      <c r="DP86">
        <v>0</v>
      </c>
      <c r="DQ86">
        <v>0</v>
      </c>
      <c r="DR86">
        <v>-0.16947200000000001</v>
      </c>
      <c r="DS86">
        <v>0</v>
      </c>
      <c r="DT86">
        <v>0</v>
      </c>
      <c r="DU86">
        <v>0</v>
      </c>
      <c r="DV86">
        <v>-0.47982599999999997</v>
      </c>
      <c r="DW86">
        <v>0</v>
      </c>
      <c r="DX86">
        <v>0</v>
      </c>
      <c r="DY86">
        <v>0</v>
      </c>
      <c r="DZ86">
        <v>-0.29269000000000001</v>
      </c>
      <c r="EA86">
        <v>0</v>
      </c>
      <c r="EB86">
        <v>0</v>
      </c>
      <c r="EC86">
        <v>0</v>
      </c>
      <c r="ED86">
        <v>-0.424765</v>
      </c>
      <c r="EE86">
        <v>0</v>
      </c>
      <c r="EF86">
        <v>0</v>
      </c>
      <c r="EG86">
        <v>0</v>
      </c>
      <c r="EH86">
        <v>-0.45806599999999997</v>
      </c>
      <c r="EI86">
        <v>0</v>
      </c>
      <c r="EJ86">
        <v>0</v>
      </c>
      <c r="EK86">
        <v>0</v>
      </c>
      <c r="EL86">
        <v>-0.28856700000000002</v>
      </c>
      <c r="EM86">
        <v>0</v>
      </c>
      <c r="EN86">
        <v>0</v>
      </c>
      <c r="EO86">
        <v>0</v>
      </c>
    </row>
    <row r="87" spans="1:145">
      <c r="A87">
        <v>1965</v>
      </c>
      <c r="B87">
        <v>-0.34167500000000001</v>
      </c>
      <c r="C87">
        <v>0</v>
      </c>
      <c r="D87">
        <v>0</v>
      </c>
      <c r="E87">
        <v>0</v>
      </c>
      <c r="F87">
        <v>-0.51007400000000003</v>
      </c>
      <c r="G87">
        <v>0</v>
      </c>
      <c r="H87">
        <v>0</v>
      </c>
      <c r="I87">
        <v>0</v>
      </c>
      <c r="J87">
        <v>-0.55087600000000003</v>
      </c>
      <c r="K87">
        <v>0</v>
      </c>
      <c r="L87">
        <v>0</v>
      </c>
      <c r="M87">
        <v>0</v>
      </c>
      <c r="N87">
        <v>-0.36576700000000001</v>
      </c>
      <c r="O87">
        <v>0</v>
      </c>
      <c r="P87">
        <v>0</v>
      </c>
      <c r="Q87">
        <v>0</v>
      </c>
      <c r="R87">
        <v>-0.52345900000000001</v>
      </c>
      <c r="S87">
        <v>0</v>
      </c>
      <c r="T87">
        <v>0</v>
      </c>
      <c r="U87">
        <v>0</v>
      </c>
      <c r="V87">
        <v>-0.30040499999999998</v>
      </c>
      <c r="W87">
        <v>0</v>
      </c>
      <c r="X87">
        <v>0</v>
      </c>
      <c r="Y87">
        <v>0</v>
      </c>
      <c r="Z87">
        <v>-0.92302799999999996</v>
      </c>
      <c r="AA87">
        <v>0</v>
      </c>
      <c r="AB87">
        <v>0</v>
      </c>
      <c r="AC87">
        <v>0</v>
      </c>
      <c r="AD87">
        <v>-0.21520400000000001</v>
      </c>
      <c r="AE87">
        <v>0</v>
      </c>
      <c r="AF87">
        <v>0</v>
      </c>
      <c r="AG87">
        <v>0</v>
      </c>
      <c r="AH87">
        <v>-0.39471899999999999</v>
      </c>
      <c r="AI87">
        <v>0</v>
      </c>
      <c r="AJ87">
        <v>0</v>
      </c>
      <c r="AK87">
        <v>0</v>
      </c>
      <c r="AL87">
        <v>-0.28666700000000001</v>
      </c>
      <c r="AM87">
        <v>0</v>
      </c>
      <c r="AN87">
        <v>0</v>
      </c>
      <c r="AO87">
        <v>0</v>
      </c>
      <c r="AP87">
        <v>-0.18399799999999999</v>
      </c>
      <c r="AQ87">
        <v>0</v>
      </c>
      <c r="AR87">
        <v>0</v>
      </c>
      <c r="AS87">
        <v>0</v>
      </c>
      <c r="AT87">
        <v>-0.44891900000000001</v>
      </c>
      <c r="AU87">
        <v>0</v>
      </c>
      <c r="AV87">
        <v>0</v>
      </c>
      <c r="AW87">
        <v>0</v>
      </c>
      <c r="AX87">
        <v>-0.20424500000000001</v>
      </c>
      <c r="AY87">
        <v>0</v>
      </c>
      <c r="AZ87">
        <v>0</v>
      </c>
      <c r="BA87">
        <v>0</v>
      </c>
      <c r="BB87">
        <v>-0.27535100000000001</v>
      </c>
      <c r="BC87">
        <v>0</v>
      </c>
      <c r="BD87">
        <v>0</v>
      </c>
      <c r="BE87">
        <v>0</v>
      </c>
      <c r="BF87">
        <v>-0.31591999999999998</v>
      </c>
      <c r="BG87">
        <v>0</v>
      </c>
      <c r="BH87">
        <v>0</v>
      </c>
      <c r="BI87">
        <v>0</v>
      </c>
      <c r="BJ87">
        <v>-0.22079199999999999</v>
      </c>
      <c r="BK87">
        <v>0</v>
      </c>
      <c r="BL87">
        <v>0</v>
      </c>
      <c r="BM87">
        <v>0</v>
      </c>
      <c r="BN87">
        <v>-0.28981000000000001</v>
      </c>
      <c r="BO87">
        <v>0</v>
      </c>
      <c r="BP87">
        <v>0</v>
      </c>
      <c r="BQ87">
        <v>0</v>
      </c>
      <c r="BR87">
        <v>-0.278723</v>
      </c>
      <c r="BS87">
        <v>0</v>
      </c>
      <c r="BT87">
        <v>0</v>
      </c>
      <c r="BU87">
        <v>0</v>
      </c>
      <c r="BV87">
        <v>-0.66812400000000005</v>
      </c>
      <c r="BW87">
        <v>0</v>
      </c>
      <c r="BX87">
        <v>0</v>
      </c>
      <c r="BY87">
        <v>0</v>
      </c>
      <c r="BZ87">
        <v>-0.44132700000000002</v>
      </c>
      <c r="CA87">
        <v>0</v>
      </c>
      <c r="CB87">
        <v>0</v>
      </c>
      <c r="CC87">
        <v>0</v>
      </c>
      <c r="CD87">
        <v>-0.28977599999999998</v>
      </c>
      <c r="CE87">
        <v>0</v>
      </c>
      <c r="CF87">
        <v>0</v>
      </c>
      <c r="CG87">
        <v>0</v>
      </c>
      <c r="CH87">
        <v>-0.33530700000000002</v>
      </c>
      <c r="CI87">
        <v>0</v>
      </c>
      <c r="CJ87">
        <v>0</v>
      </c>
      <c r="CK87">
        <v>0</v>
      </c>
      <c r="CL87">
        <v>-0.40456999999999999</v>
      </c>
      <c r="CM87">
        <v>0</v>
      </c>
      <c r="CN87">
        <v>0</v>
      </c>
      <c r="CO87">
        <v>0</v>
      </c>
      <c r="CP87">
        <v>-0.30347400000000002</v>
      </c>
      <c r="CQ87">
        <v>0</v>
      </c>
      <c r="CR87">
        <v>0</v>
      </c>
      <c r="CS87">
        <v>0</v>
      </c>
      <c r="CT87">
        <v>-0.15146100000000001</v>
      </c>
      <c r="CU87">
        <v>0</v>
      </c>
      <c r="CV87">
        <v>0</v>
      </c>
      <c r="CW87">
        <v>0</v>
      </c>
      <c r="CX87">
        <v>-0.129214</v>
      </c>
      <c r="CY87">
        <v>0</v>
      </c>
      <c r="CZ87">
        <v>0</v>
      </c>
      <c r="DA87">
        <v>0</v>
      </c>
      <c r="DB87">
        <v>-0.10884000000000001</v>
      </c>
      <c r="DC87">
        <v>0</v>
      </c>
      <c r="DD87">
        <v>0</v>
      </c>
      <c r="DE87">
        <v>0</v>
      </c>
      <c r="DF87">
        <v>-0.176735</v>
      </c>
      <c r="DG87">
        <v>0</v>
      </c>
      <c r="DH87">
        <v>0</v>
      </c>
      <c r="DI87">
        <v>0</v>
      </c>
      <c r="DJ87">
        <v>-8.1377000000000005E-2</v>
      </c>
      <c r="DK87">
        <v>0</v>
      </c>
      <c r="DL87">
        <v>0</v>
      </c>
      <c r="DM87">
        <v>0</v>
      </c>
      <c r="DN87">
        <v>-0.2722</v>
      </c>
      <c r="DO87">
        <v>0</v>
      </c>
      <c r="DP87">
        <v>0</v>
      </c>
      <c r="DQ87">
        <v>0</v>
      </c>
      <c r="DR87">
        <v>-0.148391</v>
      </c>
      <c r="DS87">
        <v>0</v>
      </c>
      <c r="DT87">
        <v>0</v>
      </c>
      <c r="DU87">
        <v>0</v>
      </c>
      <c r="DV87">
        <v>-0.45689299999999999</v>
      </c>
      <c r="DW87">
        <v>0</v>
      </c>
      <c r="DX87">
        <v>0</v>
      </c>
      <c r="DY87">
        <v>0</v>
      </c>
      <c r="DZ87">
        <v>-0.25226599999999999</v>
      </c>
      <c r="EA87">
        <v>0</v>
      </c>
      <c r="EB87">
        <v>0</v>
      </c>
      <c r="EC87">
        <v>0</v>
      </c>
      <c r="ED87">
        <v>-0.34512399999999999</v>
      </c>
      <c r="EE87">
        <v>0</v>
      </c>
      <c r="EF87">
        <v>0</v>
      </c>
      <c r="EG87">
        <v>0</v>
      </c>
      <c r="EH87">
        <v>-0.434504</v>
      </c>
      <c r="EI87">
        <v>0</v>
      </c>
      <c r="EJ87">
        <v>0</v>
      </c>
      <c r="EK87">
        <v>0</v>
      </c>
      <c r="EL87">
        <v>-0.247414</v>
      </c>
      <c r="EM87">
        <v>0</v>
      </c>
      <c r="EN87">
        <v>0</v>
      </c>
      <c r="EO87">
        <v>0</v>
      </c>
    </row>
    <row r="88" spans="1:145">
      <c r="A88">
        <v>1966</v>
      </c>
      <c r="B88">
        <v>-6.7835000000000006E-2</v>
      </c>
      <c r="C88">
        <v>0</v>
      </c>
      <c r="D88">
        <v>0</v>
      </c>
      <c r="E88">
        <v>0</v>
      </c>
      <c r="F88">
        <v>-0.41905999999999999</v>
      </c>
      <c r="G88">
        <v>0</v>
      </c>
      <c r="H88">
        <v>0</v>
      </c>
      <c r="I88">
        <v>0</v>
      </c>
      <c r="J88">
        <v>-0.50044900000000003</v>
      </c>
      <c r="K88">
        <v>0</v>
      </c>
      <c r="L88">
        <v>0</v>
      </c>
      <c r="M88">
        <v>0</v>
      </c>
      <c r="N88">
        <v>-0.186588</v>
      </c>
      <c r="O88">
        <v>0</v>
      </c>
      <c r="P88">
        <v>0</v>
      </c>
      <c r="Q88">
        <v>0</v>
      </c>
      <c r="R88">
        <v>-0.37887700000000002</v>
      </c>
      <c r="S88">
        <v>0</v>
      </c>
      <c r="T88">
        <v>0</v>
      </c>
      <c r="U88">
        <v>0</v>
      </c>
      <c r="V88">
        <v>-0.300097</v>
      </c>
      <c r="W88">
        <v>0</v>
      </c>
      <c r="X88">
        <v>0</v>
      </c>
      <c r="Y88">
        <v>0</v>
      </c>
      <c r="Z88">
        <v>-1.502281</v>
      </c>
      <c r="AA88">
        <v>0</v>
      </c>
      <c r="AB88">
        <v>0</v>
      </c>
      <c r="AC88">
        <v>0</v>
      </c>
      <c r="AD88">
        <v>-0.47981800000000002</v>
      </c>
      <c r="AE88">
        <v>0</v>
      </c>
      <c r="AF88">
        <v>0</v>
      </c>
      <c r="AG88">
        <v>0</v>
      </c>
      <c r="AH88">
        <v>-0.26592300000000002</v>
      </c>
      <c r="AI88">
        <v>0</v>
      </c>
      <c r="AJ88">
        <v>0</v>
      </c>
      <c r="AK88">
        <v>0</v>
      </c>
      <c r="AL88">
        <v>-0.32622499999999999</v>
      </c>
      <c r="AM88">
        <v>0</v>
      </c>
      <c r="AN88">
        <v>0</v>
      </c>
      <c r="AO88">
        <v>0</v>
      </c>
      <c r="AP88">
        <v>-0.44810499999999998</v>
      </c>
      <c r="AQ88">
        <v>0</v>
      </c>
      <c r="AR88">
        <v>0</v>
      </c>
      <c r="AS88">
        <v>0</v>
      </c>
      <c r="AT88">
        <v>-0.39319300000000001</v>
      </c>
      <c r="AU88">
        <v>0</v>
      </c>
      <c r="AV88">
        <v>0</v>
      </c>
      <c r="AW88">
        <v>0</v>
      </c>
      <c r="AX88">
        <v>2.2814999999999998E-2</v>
      </c>
      <c r="AY88">
        <v>0</v>
      </c>
      <c r="AZ88">
        <v>0</v>
      </c>
      <c r="BA88">
        <v>0</v>
      </c>
      <c r="BB88">
        <v>-0.13240399999999999</v>
      </c>
      <c r="BC88">
        <v>0</v>
      </c>
      <c r="BD88">
        <v>0</v>
      </c>
      <c r="BE88">
        <v>0</v>
      </c>
      <c r="BF88">
        <v>-0.21888299999999999</v>
      </c>
      <c r="BG88">
        <v>0</v>
      </c>
      <c r="BH88">
        <v>0</v>
      </c>
      <c r="BI88">
        <v>0</v>
      </c>
      <c r="BJ88">
        <v>-0.12231499999999999</v>
      </c>
      <c r="BK88">
        <v>0</v>
      </c>
      <c r="BL88">
        <v>0</v>
      </c>
      <c r="BM88">
        <v>0</v>
      </c>
      <c r="BN88">
        <v>-0.158133</v>
      </c>
      <c r="BO88">
        <v>0</v>
      </c>
      <c r="BP88">
        <v>0</v>
      </c>
      <c r="BQ88">
        <v>0</v>
      </c>
      <c r="BR88">
        <v>-0.32215300000000002</v>
      </c>
      <c r="BS88">
        <v>0</v>
      </c>
      <c r="BT88">
        <v>0</v>
      </c>
      <c r="BU88">
        <v>0</v>
      </c>
      <c r="BV88">
        <v>-1.0525610000000001</v>
      </c>
      <c r="BW88">
        <v>0</v>
      </c>
      <c r="BX88">
        <v>0</v>
      </c>
      <c r="BY88">
        <v>0</v>
      </c>
      <c r="BZ88">
        <v>-0.46419300000000002</v>
      </c>
      <c r="CA88">
        <v>0</v>
      </c>
      <c r="CB88">
        <v>0</v>
      </c>
      <c r="CC88">
        <v>0</v>
      </c>
      <c r="CD88">
        <v>-0.21013899999999999</v>
      </c>
      <c r="CE88">
        <v>0</v>
      </c>
      <c r="CF88">
        <v>0</v>
      </c>
      <c r="CG88">
        <v>0</v>
      </c>
      <c r="CH88">
        <v>-0.37217099999999997</v>
      </c>
      <c r="CI88">
        <v>0</v>
      </c>
      <c r="CJ88">
        <v>0</v>
      </c>
      <c r="CK88">
        <v>0</v>
      </c>
      <c r="CL88">
        <v>-0.44690999999999997</v>
      </c>
      <c r="CM88">
        <v>0</v>
      </c>
      <c r="CN88">
        <v>0</v>
      </c>
      <c r="CO88">
        <v>0</v>
      </c>
      <c r="CP88">
        <v>-0.243231</v>
      </c>
      <c r="CQ88">
        <v>0</v>
      </c>
      <c r="CR88">
        <v>0</v>
      </c>
      <c r="CS88">
        <v>0</v>
      </c>
      <c r="CT88">
        <v>5.7632000000000003E-2</v>
      </c>
      <c r="CU88">
        <v>0</v>
      </c>
      <c r="CV88">
        <v>0</v>
      </c>
      <c r="CW88">
        <v>0</v>
      </c>
      <c r="CX88">
        <v>4.6600999999999997E-2</v>
      </c>
      <c r="CY88">
        <v>0</v>
      </c>
      <c r="CZ88">
        <v>0</v>
      </c>
      <c r="DA88">
        <v>0</v>
      </c>
      <c r="DB88">
        <v>2.9864000000000002E-2</v>
      </c>
      <c r="DC88">
        <v>0</v>
      </c>
      <c r="DD88">
        <v>0</v>
      </c>
      <c r="DE88">
        <v>0</v>
      </c>
      <c r="DF88">
        <v>-0.102783</v>
      </c>
      <c r="DG88">
        <v>0</v>
      </c>
      <c r="DH88">
        <v>0</v>
      </c>
      <c r="DI88">
        <v>0</v>
      </c>
      <c r="DJ88">
        <v>3.7351000000000002E-2</v>
      </c>
      <c r="DK88">
        <v>0</v>
      </c>
      <c r="DL88">
        <v>0</v>
      </c>
      <c r="DM88">
        <v>0</v>
      </c>
      <c r="DN88">
        <v>-0.32877600000000001</v>
      </c>
      <c r="DO88">
        <v>0</v>
      </c>
      <c r="DP88">
        <v>0</v>
      </c>
      <c r="DQ88">
        <v>0</v>
      </c>
      <c r="DR88">
        <v>-9.7525000000000001E-2</v>
      </c>
      <c r="DS88">
        <v>0</v>
      </c>
      <c r="DT88">
        <v>0</v>
      </c>
      <c r="DU88">
        <v>0</v>
      </c>
      <c r="DV88">
        <v>-0.46352100000000002</v>
      </c>
      <c r="DW88">
        <v>0</v>
      </c>
      <c r="DX88">
        <v>0</v>
      </c>
      <c r="DY88">
        <v>0</v>
      </c>
      <c r="DZ88">
        <v>-0.19050600000000001</v>
      </c>
      <c r="EA88">
        <v>0</v>
      </c>
      <c r="EB88">
        <v>0</v>
      </c>
      <c r="EC88">
        <v>0</v>
      </c>
      <c r="ED88">
        <v>-0.381328</v>
      </c>
      <c r="EE88">
        <v>0</v>
      </c>
      <c r="EF88">
        <v>0</v>
      </c>
      <c r="EG88">
        <v>0</v>
      </c>
      <c r="EH88">
        <v>-0.44703900000000002</v>
      </c>
      <c r="EI88">
        <v>0</v>
      </c>
      <c r="EJ88">
        <v>0</v>
      </c>
      <c r="EK88">
        <v>0</v>
      </c>
      <c r="EL88">
        <v>-0.18631300000000001</v>
      </c>
      <c r="EM88">
        <v>0</v>
      </c>
      <c r="EN88">
        <v>0</v>
      </c>
      <c r="EO88">
        <v>0</v>
      </c>
    </row>
    <row r="89" spans="1:145">
      <c r="A89">
        <v>1967</v>
      </c>
      <c r="B89">
        <v>-0.52903199999999995</v>
      </c>
      <c r="C89">
        <v>0</v>
      </c>
      <c r="D89">
        <v>0</v>
      </c>
      <c r="E89">
        <v>0</v>
      </c>
      <c r="F89">
        <v>-0.32968799999999998</v>
      </c>
      <c r="G89">
        <v>0</v>
      </c>
      <c r="H89">
        <v>0</v>
      </c>
      <c r="I89">
        <v>0</v>
      </c>
      <c r="J89">
        <v>-0.28247499999999998</v>
      </c>
      <c r="K89">
        <v>0</v>
      </c>
      <c r="L89">
        <v>0</v>
      </c>
      <c r="M89">
        <v>0</v>
      </c>
      <c r="N89">
        <v>-0.44567400000000001</v>
      </c>
      <c r="O89">
        <v>0</v>
      </c>
      <c r="P89">
        <v>0</v>
      </c>
      <c r="Q89">
        <v>0</v>
      </c>
      <c r="R89">
        <v>-0.36838799999999999</v>
      </c>
      <c r="S89">
        <v>0</v>
      </c>
      <c r="T89">
        <v>0</v>
      </c>
      <c r="U89">
        <v>0</v>
      </c>
      <c r="V89">
        <v>-0.34069199999999999</v>
      </c>
      <c r="W89">
        <v>0</v>
      </c>
      <c r="X89">
        <v>0</v>
      </c>
      <c r="Y89">
        <v>0</v>
      </c>
      <c r="Z89">
        <v>0.32327600000000001</v>
      </c>
      <c r="AA89">
        <v>0</v>
      </c>
      <c r="AB89">
        <v>0</v>
      </c>
      <c r="AC89">
        <v>0</v>
      </c>
      <c r="AD89">
        <v>-0.146345</v>
      </c>
      <c r="AE89">
        <v>0</v>
      </c>
      <c r="AF89">
        <v>0</v>
      </c>
      <c r="AG89">
        <v>0</v>
      </c>
      <c r="AH89">
        <v>-0.40101300000000001</v>
      </c>
      <c r="AI89">
        <v>0</v>
      </c>
      <c r="AJ89">
        <v>0</v>
      </c>
      <c r="AK89">
        <v>0</v>
      </c>
      <c r="AL89">
        <v>-0.31082100000000001</v>
      </c>
      <c r="AM89">
        <v>0</v>
      </c>
      <c r="AN89">
        <v>0</v>
      </c>
      <c r="AO89">
        <v>0</v>
      </c>
      <c r="AP89">
        <v>-0.19494400000000001</v>
      </c>
      <c r="AQ89">
        <v>0</v>
      </c>
      <c r="AR89">
        <v>0</v>
      </c>
      <c r="AS89">
        <v>0</v>
      </c>
      <c r="AT89">
        <v>-0.32424999999999998</v>
      </c>
      <c r="AU89">
        <v>0</v>
      </c>
      <c r="AV89">
        <v>0</v>
      </c>
      <c r="AW89">
        <v>0</v>
      </c>
      <c r="AX89">
        <v>-0.22625799999999999</v>
      </c>
      <c r="AY89">
        <v>0</v>
      </c>
      <c r="AZ89">
        <v>0</v>
      </c>
      <c r="BA89">
        <v>0</v>
      </c>
      <c r="BB89">
        <v>-0.113275</v>
      </c>
      <c r="BC89">
        <v>0</v>
      </c>
      <c r="BD89">
        <v>0</v>
      </c>
      <c r="BE89">
        <v>0</v>
      </c>
      <c r="BF89">
        <v>-4.6510000000000003E-2</v>
      </c>
      <c r="BG89">
        <v>0</v>
      </c>
      <c r="BH89">
        <v>0</v>
      </c>
      <c r="BI89">
        <v>0</v>
      </c>
      <c r="BJ89">
        <v>-0.32220799999999999</v>
      </c>
      <c r="BK89">
        <v>0</v>
      </c>
      <c r="BL89">
        <v>0</v>
      </c>
      <c r="BM89">
        <v>0</v>
      </c>
      <c r="BN89">
        <v>-4.104E-2</v>
      </c>
      <c r="BO89">
        <v>0</v>
      </c>
      <c r="BP89">
        <v>0</v>
      </c>
      <c r="BQ89">
        <v>0</v>
      </c>
      <c r="BR89">
        <v>-0.37806000000000001</v>
      </c>
      <c r="BS89">
        <v>0</v>
      </c>
      <c r="BT89">
        <v>0</v>
      </c>
      <c r="BU89">
        <v>0</v>
      </c>
      <c r="BV89">
        <v>0.25331300000000001</v>
      </c>
      <c r="BW89">
        <v>0</v>
      </c>
      <c r="BX89">
        <v>0</v>
      </c>
      <c r="BY89">
        <v>0</v>
      </c>
      <c r="BZ89">
        <v>-0.35170200000000001</v>
      </c>
      <c r="CA89">
        <v>22.0256180274</v>
      </c>
      <c r="CB89">
        <v>0.20461570187299999</v>
      </c>
      <c r="CC89">
        <v>100</v>
      </c>
      <c r="CD89">
        <v>-0.25490299999999999</v>
      </c>
      <c r="CE89">
        <v>0</v>
      </c>
      <c r="CF89">
        <v>0</v>
      </c>
      <c r="CG89">
        <v>0</v>
      </c>
      <c r="CH89">
        <v>-0.36246200000000001</v>
      </c>
      <c r="CI89">
        <v>0</v>
      </c>
      <c r="CJ89">
        <v>0</v>
      </c>
      <c r="CK89">
        <v>0</v>
      </c>
      <c r="CL89">
        <v>-0.32631599999999999</v>
      </c>
      <c r="CM89">
        <v>0</v>
      </c>
      <c r="CN89">
        <v>0</v>
      </c>
      <c r="CO89">
        <v>0</v>
      </c>
      <c r="CP89">
        <v>-0.22867100000000001</v>
      </c>
      <c r="CQ89">
        <v>0</v>
      </c>
      <c r="CR89">
        <v>0</v>
      </c>
      <c r="CS89">
        <v>0</v>
      </c>
      <c r="CT89">
        <v>-0.109969</v>
      </c>
      <c r="CU89">
        <v>0</v>
      </c>
      <c r="CV89">
        <v>0</v>
      </c>
      <c r="CW89">
        <v>0</v>
      </c>
      <c r="CX89">
        <v>2.1579999999999998E-2</v>
      </c>
      <c r="CY89">
        <v>0</v>
      </c>
      <c r="CZ89">
        <v>0</v>
      </c>
      <c r="DA89">
        <v>0</v>
      </c>
      <c r="DB89">
        <v>0.16104599999999999</v>
      </c>
      <c r="DC89">
        <v>0</v>
      </c>
      <c r="DD89">
        <v>0</v>
      </c>
      <c r="DE89">
        <v>0</v>
      </c>
      <c r="DF89">
        <v>-0.284688</v>
      </c>
      <c r="DG89">
        <v>0</v>
      </c>
      <c r="DH89">
        <v>0</v>
      </c>
      <c r="DI89">
        <v>0</v>
      </c>
      <c r="DJ89">
        <v>0.24965799999999999</v>
      </c>
      <c r="DK89">
        <v>0</v>
      </c>
      <c r="DL89">
        <v>0</v>
      </c>
      <c r="DM89">
        <v>0</v>
      </c>
      <c r="DN89">
        <v>-0.38927899999999999</v>
      </c>
      <c r="DO89">
        <v>0</v>
      </c>
      <c r="DP89">
        <v>0</v>
      </c>
      <c r="DQ89">
        <v>0</v>
      </c>
      <c r="DR89">
        <v>0.15599099999999999</v>
      </c>
      <c r="DS89">
        <v>0</v>
      </c>
      <c r="DT89">
        <v>0</v>
      </c>
      <c r="DU89">
        <v>0</v>
      </c>
      <c r="DV89">
        <v>-0.36514799999999997</v>
      </c>
      <c r="DW89">
        <v>0</v>
      </c>
      <c r="DX89">
        <v>0</v>
      </c>
      <c r="DY89">
        <v>0</v>
      </c>
      <c r="DZ89">
        <v>-0.20241000000000001</v>
      </c>
      <c r="EA89">
        <v>0</v>
      </c>
      <c r="EB89">
        <v>0</v>
      </c>
      <c r="EC89">
        <v>0</v>
      </c>
      <c r="ED89">
        <v>-0.372811</v>
      </c>
      <c r="EE89">
        <v>0</v>
      </c>
      <c r="EF89">
        <v>0</v>
      </c>
      <c r="EG89">
        <v>0</v>
      </c>
      <c r="EH89">
        <v>-0.34420200000000001</v>
      </c>
      <c r="EI89">
        <v>0</v>
      </c>
      <c r="EJ89">
        <v>0</v>
      </c>
      <c r="EK89">
        <v>0</v>
      </c>
      <c r="EL89">
        <v>-0.19251699999999999</v>
      </c>
      <c r="EM89">
        <v>0</v>
      </c>
      <c r="EN89">
        <v>0</v>
      </c>
      <c r="EO89">
        <v>0</v>
      </c>
    </row>
    <row r="90" spans="1:145">
      <c r="A90">
        <v>1968</v>
      </c>
      <c r="B90">
        <v>-0.36387999999999998</v>
      </c>
      <c r="C90">
        <v>0</v>
      </c>
      <c r="D90">
        <v>0</v>
      </c>
      <c r="E90">
        <v>0</v>
      </c>
      <c r="F90">
        <v>-0.43254300000000001</v>
      </c>
      <c r="G90">
        <v>0</v>
      </c>
      <c r="H90">
        <v>0</v>
      </c>
      <c r="I90">
        <v>0</v>
      </c>
      <c r="J90">
        <v>-0.45423400000000003</v>
      </c>
      <c r="K90">
        <v>0</v>
      </c>
      <c r="L90">
        <v>0</v>
      </c>
      <c r="M90">
        <v>0</v>
      </c>
      <c r="N90">
        <v>-0.418346</v>
      </c>
      <c r="O90">
        <v>0</v>
      </c>
      <c r="P90">
        <v>0</v>
      </c>
      <c r="Q90">
        <v>0</v>
      </c>
      <c r="R90">
        <v>-0.44880399999999998</v>
      </c>
      <c r="S90">
        <v>0</v>
      </c>
      <c r="T90">
        <v>0</v>
      </c>
      <c r="U90">
        <v>0</v>
      </c>
      <c r="V90">
        <v>-0.483651</v>
      </c>
      <c r="W90">
        <v>0</v>
      </c>
      <c r="X90">
        <v>0</v>
      </c>
      <c r="Y90">
        <v>0</v>
      </c>
      <c r="Z90">
        <v>-0.55425400000000002</v>
      </c>
      <c r="AA90">
        <v>0</v>
      </c>
      <c r="AB90">
        <v>0</v>
      </c>
      <c r="AC90">
        <v>0</v>
      </c>
      <c r="AD90">
        <v>-0.23414599999999999</v>
      </c>
      <c r="AE90">
        <v>0</v>
      </c>
      <c r="AF90">
        <v>0</v>
      </c>
      <c r="AG90">
        <v>0</v>
      </c>
      <c r="AH90">
        <v>-0.422018</v>
      </c>
      <c r="AI90">
        <v>0</v>
      </c>
      <c r="AJ90">
        <v>0</v>
      </c>
      <c r="AK90">
        <v>0</v>
      </c>
      <c r="AL90">
        <v>-0.44594200000000001</v>
      </c>
      <c r="AM90">
        <v>0</v>
      </c>
      <c r="AN90">
        <v>0</v>
      </c>
      <c r="AO90">
        <v>0</v>
      </c>
      <c r="AP90">
        <v>-0.39626099999999997</v>
      </c>
      <c r="AQ90">
        <v>0</v>
      </c>
      <c r="AR90">
        <v>0</v>
      </c>
      <c r="AS90">
        <v>0</v>
      </c>
      <c r="AT90">
        <v>-0.43631599999999998</v>
      </c>
      <c r="AU90">
        <v>0</v>
      </c>
      <c r="AV90">
        <v>0</v>
      </c>
      <c r="AW90">
        <v>0</v>
      </c>
      <c r="AX90">
        <v>-0.11672200000000001</v>
      </c>
      <c r="AY90">
        <v>0</v>
      </c>
      <c r="AZ90">
        <v>0</v>
      </c>
      <c r="BA90">
        <v>0</v>
      </c>
      <c r="BB90">
        <v>-0.16795299999999999</v>
      </c>
      <c r="BC90">
        <v>0</v>
      </c>
      <c r="BD90">
        <v>0</v>
      </c>
      <c r="BE90">
        <v>0</v>
      </c>
      <c r="BF90">
        <v>-0.18770600000000001</v>
      </c>
      <c r="BG90">
        <v>0</v>
      </c>
      <c r="BH90">
        <v>0</v>
      </c>
      <c r="BI90">
        <v>0</v>
      </c>
      <c r="BJ90">
        <v>-0.227655</v>
      </c>
      <c r="BK90">
        <v>0</v>
      </c>
      <c r="BL90">
        <v>0</v>
      </c>
      <c r="BM90">
        <v>0</v>
      </c>
      <c r="BN90">
        <v>-0.19250700000000001</v>
      </c>
      <c r="BO90">
        <v>0</v>
      </c>
      <c r="BP90">
        <v>0</v>
      </c>
      <c r="BQ90">
        <v>0</v>
      </c>
      <c r="BR90">
        <v>-0.35944500000000001</v>
      </c>
      <c r="BS90">
        <v>0</v>
      </c>
      <c r="BT90">
        <v>0</v>
      </c>
      <c r="BU90">
        <v>0</v>
      </c>
      <c r="BV90">
        <v>-0.35768699999999998</v>
      </c>
      <c r="BW90">
        <v>0</v>
      </c>
      <c r="BX90">
        <v>0</v>
      </c>
      <c r="BY90">
        <v>0</v>
      </c>
      <c r="BZ90">
        <v>-0.290991</v>
      </c>
      <c r="CA90">
        <v>0</v>
      </c>
      <c r="CB90">
        <v>0</v>
      </c>
      <c r="CC90">
        <v>0</v>
      </c>
      <c r="CD90">
        <v>-0.238486</v>
      </c>
      <c r="CE90">
        <v>0</v>
      </c>
      <c r="CF90">
        <v>0</v>
      </c>
      <c r="CG90">
        <v>0</v>
      </c>
      <c r="CH90">
        <v>-0.32583699999999999</v>
      </c>
      <c r="CI90">
        <v>16.8884105315</v>
      </c>
      <c r="CJ90">
        <v>0.18185166780100001</v>
      </c>
      <c r="CK90">
        <v>100</v>
      </c>
      <c r="CL90">
        <v>-0.32943499999999998</v>
      </c>
      <c r="CM90">
        <v>21.5751319331</v>
      </c>
      <c r="CN90">
        <v>0.20526884302500001</v>
      </c>
      <c r="CO90">
        <v>100</v>
      </c>
      <c r="CP90">
        <v>-0.24254700000000001</v>
      </c>
      <c r="CQ90">
        <v>0</v>
      </c>
      <c r="CR90">
        <v>0</v>
      </c>
      <c r="CS90">
        <v>0</v>
      </c>
      <c r="CT90">
        <v>-2.1794000000000001E-2</v>
      </c>
      <c r="CU90">
        <v>0</v>
      </c>
      <c r="CV90">
        <v>0</v>
      </c>
      <c r="CW90">
        <v>0</v>
      </c>
      <c r="CX90">
        <v>-4.0150000000000003E-3</v>
      </c>
      <c r="CY90">
        <v>0</v>
      </c>
      <c r="CZ90">
        <v>0</v>
      </c>
      <c r="DA90">
        <v>0</v>
      </c>
      <c r="DB90">
        <v>4.3941000000000001E-2</v>
      </c>
      <c r="DC90">
        <v>0</v>
      </c>
      <c r="DD90">
        <v>0</v>
      </c>
      <c r="DE90">
        <v>0</v>
      </c>
      <c r="DF90">
        <v>-0.169706</v>
      </c>
      <c r="DG90">
        <v>0</v>
      </c>
      <c r="DH90">
        <v>0</v>
      </c>
      <c r="DI90">
        <v>0</v>
      </c>
      <c r="DJ90">
        <v>3.4153000000000003E-2</v>
      </c>
      <c r="DK90">
        <v>0</v>
      </c>
      <c r="DL90">
        <v>0</v>
      </c>
      <c r="DM90">
        <v>0</v>
      </c>
      <c r="DN90">
        <v>-0.32206600000000002</v>
      </c>
      <c r="DO90">
        <v>0</v>
      </c>
      <c r="DP90">
        <v>0</v>
      </c>
      <c r="DQ90">
        <v>0</v>
      </c>
      <c r="DR90">
        <v>-3.5035999999999998E-2</v>
      </c>
      <c r="DS90">
        <v>0</v>
      </c>
      <c r="DT90">
        <v>0</v>
      </c>
      <c r="DU90">
        <v>0</v>
      </c>
      <c r="DV90">
        <v>-0.29466399999999998</v>
      </c>
      <c r="DW90">
        <v>0</v>
      </c>
      <c r="DX90">
        <v>0</v>
      </c>
      <c r="DY90">
        <v>0</v>
      </c>
      <c r="DZ90">
        <v>-0.172625</v>
      </c>
      <c r="EA90">
        <v>0</v>
      </c>
      <c r="EB90">
        <v>0</v>
      </c>
      <c r="EC90">
        <v>0</v>
      </c>
      <c r="ED90">
        <v>-0.302176</v>
      </c>
      <c r="EE90">
        <v>16.966273771000001</v>
      </c>
      <c r="EF90">
        <v>0.177449609289</v>
      </c>
      <c r="EG90">
        <v>100</v>
      </c>
      <c r="EH90">
        <v>-0.31950400000000001</v>
      </c>
      <c r="EI90">
        <v>21.806919055400002</v>
      </c>
      <c r="EJ90">
        <v>0.21074545785900001</v>
      </c>
      <c r="EK90">
        <v>100</v>
      </c>
      <c r="EL90">
        <v>-0.16759499999999999</v>
      </c>
      <c r="EM90">
        <v>0</v>
      </c>
      <c r="EN90">
        <v>0</v>
      </c>
      <c r="EO90">
        <v>0</v>
      </c>
    </row>
    <row r="91" spans="1:145">
      <c r="A91">
        <v>1969</v>
      </c>
      <c r="B91">
        <v>0.19767899999999999</v>
      </c>
      <c r="C91">
        <v>0</v>
      </c>
      <c r="D91">
        <v>0</v>
      </c>
      <c r="E91">
        <v>0</v>
      </c>
      <c r="F91">
        <v>-0.55998800000000004</v>
      </c>
      <c r="G91">
        <v>0</v>
      </c>
      <c r="H91">
        <v>0</v>
      </c>
      <c r="I91">
        <v>0</v>
      </c>
      <c r="J91">
        <v>-0.78301900000000002</v>
      </c>
      <c r="K91">
        <v>0</v>
      </c>
      <c r="L91">
        <v>0</v>
      </c>
      <c r="M91">
        <v>0</v>
      </c>
      <c r="N91">
        <v>7.9701999999999995E-2</v>
      </c>
      <c r="O91">
        <v>0</v>
      </c>
      <c r="P91">
        <v>0</v>
      </c>
      <c r="Q91">
        <v>0</v>
      </c>
      <c r="R91">
        <v>-1.0472060000000001</v>
      </c>
      <c r="S91">
        <v>0</v>
      </c>
      <c r="T91">
        <v>0</v>
      </c>
      <c r="U91">
        <v>0</v>
      </c>
      <c r="V91">
        <v>-3.6434000000000001E-2</v>
      </c>
      <c r="W91">
        <v>0</v>
      </c>
      <c r="X91">
        <v>0</v>
      </c>
      <c r="Y91">
        <v>0</v>
      </c>
      <c r="Z91">
        <v>-1.0024230000000001</v>
      </c>
      <c r="AA91">
        <v>0</v>
      </c>
      <c r="AB91">
        <v>0</v>
      </c>
      <c r="AC91">
        <v>0</v>
      </c>
      <c r="AD91">
        <v>-0.13952500000000001</v>
      </c>
      <c r="AE91">
        <v>0</v>
      </c>
      <c r="AF91">
        <v>0</v>
      </c>
      <c r="AG91">
        <v>0</v>
      </c>
      <c r="AH91">
        <v>-0.35457100000000003</v>
      </c>
      <c r="AI91">
        <v>0</v>
      </c>
      <c r="AJ91">
        <v>0</v>
      </c>
      <c r="AK91">
        <v>0</v>
      </c>
      <c r="AL91">
        <v>-5.2059000000000001E-2</v>
      </c>
      <c r="AM91">
        <v>0</v>
      </c>
      <c r="AN91">
        <v>0</v>
      </c>
      <c r="AO91">
        <v>0</v>
      </c>
      <c r="AP91">
        <v>-5.1796000000000002E-2</v>
      </c>
      <c r="AQ91">
        <v>0</v>
      </c>
      <c r="AR91">
        <v>0</v>
      </c>
      <c r="AS91">
        <v>0</v>
      </c>
      <c r="AT91">
        <v>-0.41961300000000001</v>
      </c>
      <c r="AU91">
        <v>0</v>
      </c>
      <c r="AV91">
        <v>0</v>
      </c>
      <c r="AW91">
        <v>0</v>
      </c>
      <c r="AX91">
        <v>0.19262699999999999</v>
      </c>
      <c r="AY91">
        <v>0</v>
      </c>
      <c r="AZ91">
        <v>0</v>
      </c>
      <c r="BA91">
        <v>0</v>
      </c>
      <c r="BB91">
        <v>-0.16097700000000001</v>
      </c>
      <c r="BC91">
        <v>0</v>
      </c>
      <c r="BD91">
        <v>0</v>
      </c>
      <c r="BE91">
        <v>0</v>
      </c>
      <c r="BF91">
        <v>-0.38545699999999999</v>
      </c>
      <c r="BG91">
        <v>0</v>
      </c>
      <c r="BH91">
        <v>0</v>
      </c>
      <c r="BI91">
        <v>0</v>
      </c>
      <c r="BJ91">
        <v>0.12766</v>
      </c>
      <c r="BK91">
        <v>0</v>
      </c>
      <c r="BL91">
        <v>0</v>
      </c>
      <c r="BM91">
        <v>0</v>
      </c>
      <c r="BN91">
        <v>-0.53859999999999997</v>
      </c>
      <c r="BO91">
        <v>0</v>
      </c>
      <c r="BP91">
        <v>0</v>
      </c>
      <c r="BQ91">
        <v>0</v>
      </c>
      <c r="BR91">
        <v>-1.3166000000000001E-2</v>
      </c>
      <c r="BS91">
        <v>0</v>
      </c>
      <c r="BT91">
        <v>0</v>
      </c>
      <c r="BU91">
        <v>0</v>
      </c>
      <c r="BV91">
        <v>-0.73431800000000003</v>
      </c>
      <c r="BW91">
        <v>0</v>
      </c>
      <c r="BX91">
        <v>0</v>
      </c>
      <c r="BY91">
        <v>0</v>
      </c>
      <c r="BZ91">
        <v>-0.27089299999999999</v>
      </c>
      <c r="CA91">
        <v>0</v>
      </c>
      <c r="CB91">
        <v>0</v>
      </c>
      <c r="CC91">
        <v>0</v>
      </c>
      <c r="CD91">
        <v>-0.113985</v>
      </c>
      <c r="CE91">
        <v>0</v>
      </c>
      <c r="CF91">
        <v>0</v>
      </c>
      <c r="CG91">
        <v>0</v>
      </c>
      <c r="CH91">
        <v>-0.115201</v>
      </c>
      <c r="CI91">
        <v>0</v>
      </c>
      <c r="CJ91">
        <v>0</v>
      </c>
      <c r="CK91">
        <v>0</v>
      </c>
      <c r="CL91">
        <v>-0.211593</v>
      </c>
      <c r="CM91">
        <v>0</v>
      </c>
      <c r="CN91">
        <v>0</v>
      </c>
      <c r="CO91">
        <v>0</v>
      </c>
      <c r="CP91">
        <v>-0.13689200000000001</v>
      </c>
      <c r="CQ91">
        <v>0</v>
      </c>
      <c r="CR91">
        <v>0</v>
      </c>
      <c r="CS91">
        <v>0</v>
      </c>
      <c r="CT91">
        <v>0.190687</v>
      </c>
      <c r="CU91">
        <v>0</v>
      </c>
      <c r="CV91">
        <v>0</v>
      </c>
      <c r="CW91">
        <v>0</v>
      </c>
      <c r="CX91">
        <v>8.8826000000000002E-2</v>
      </c>
      <c r="CY91">
        <v>0</v>
      </c>
      <c r="CZ91">
        <v>0</v>
      </c>
      <c r="DA91">
        <v>0</v>
      </c>
      <c r="DB91">
        <v>-3.1541E-2</v>
      </c>
      <c r="DC91">
        <v>0</v>
      </c>
      <c r="DD91">
        <v>0</v>
      </c>
      <c r="DE91">
        <v>0</v>
      </c>
      <c r="DF91">
        <v>0.142234</v>
      </c>
      <c r="DG91">
        <v>0</v>
      </c>
      <c r="DH91">
        <v>0</v>
      </c>
      <c r="DI91">
        <v>0</v>
      </c>
      <c r="DJ91">
        <v>-8.5785E-2</v>
      </c>
      <c r="DK91">
        <v>0</v>
      </c>
      <c r="DL91">
        <v>0</v>
      </c>
      <c r="DM91">
        <v>0</v>
      </c>
      <c r="DN91">
        <v>-6.1650000000000003E-3</v>
      </c>
      <c r="DO91">
        <v>0</v>
      </c>
      <c r="DP91">
        <v>0</v>
      </c>
      <c r="DQ91">
        <v>0</v>
      </c>
      <c r="DR91">
        <v>-7.7341999999999994E-2</v>
      </c>
      <c r="DS91">
        <v>0</v>
      </c>
      <c r="DT91">
        <v>0</v>
      </c>
      <c r="DU91">
        <v>0</v>
      </c>
      <c r="DV91">
        <v>-0.27895700000000001</v>
      </c>
      <c r="DW91">
        <v>21.840063102199998</v>
      </c>
      <c r="DX91">
        <v>0.221244804125</v>
      </c>
      <c r="DY91">
        <v>94</v>
      </c>
      <c r="DZ91">
        <v>-2.862E-2</v>
      </c>
      <c r="EA91">
        <v>0</v>
      </c>
      <c r="EB91">
        <v>0</v>
      </c>
      <c r="EC91">
        <v>0</v>
      </c>
      <c r="ED91">
        <v>-0.126916</v>
      </c>
      <c r="EE91">
        <v>0</v>
      </c>
      <c r="EF91">
        <v>0</v>
      </c>
      <c r="EG91">
        <v>0</v>
      </c>
      <c r="EH91">
        <v>-0.23105000000000001</v>
      </c>
      <c r="EI91">
        <v>0</v>
      </c>
      <c r="EJ91">
        <v>0</v>
      </c>
      <c r="EK91">
        <v>0</v>
      </c>
      <c r="EL91">
        <v>-3.0379E-2</v>
      </c>
      <c r="EM91">
        <v>0</v>
      </c>
      <c r="EN91">
        <v>0</v>
      </c>
      <c r="EO91">
        <v>0</v>
      </c>
    </row>
    <row r="92" spans="1:145">
      <c r="A92">
        <v>1970</v>
      </c>
      <c r="B92">
        <v>-0.121365</v>
      </c>
      <c r="C92">
        <v>0</v>
      </c>
      <c r="D92">
        <v>0</v>
      </c>
      <c r="E92">
        <v>0</v>
      </c>
      <c r="F92">
        <v>-0.35408800000000001</v>
      </c>
      <c r="G92">
        <v>0</v>
      </c>
      <c r="H92">
        <v>0</v>
      </c>
      <c r="I92">
        <v>0</v>
      </c>
      <c r="J92">
        <v>-0.41986200000000001</v>
      </c>
      <c r="K92">
        <v>0</v>
      </c>
      <c r="L92">
        <v>0</v>
      </c>
      <c r="M92">
        <v>0</v>
      </c>
      <c r="N92">
        <v>-0.142182</v>
      </c>
      <c r="O92">
        <v>0</v>
      </c>
      <c r="P92">
        <v>0</v>
      </c>
      <c r="Q92">
        <v>0</v>
      </c>
      <c r="R92">
        <v>-0.47799900000000001</v>
      </c>
      <c r="S92">
        <v>0</v>
      </c>
      <c r="T92">
        <v>0</v>
      </c>
      <c r="U92">
        <v>0</v>
      </c>
      <c r="V92">
        <v>-0.134877</v>
      </c>
      <c r="W92">
        <v>0</v>
      </c>
      <c r="X92">
        <v>0</v>
      </c>
      <c r="Y92">
        <v>0</v>
      </c>
      <c r="Z92">
        <v>-0.57289599999999996</v>
      </c>
      <c r="AA92">
        <v>0</v>
      </c>
      <c r="AB92">
        <v>0</v>
      </c>
      <c r="AC92">
        <v>0</v>
      </c>
      <c r="AD92">
        <v>-0.200184</v>
      </c>
      <c r="AE92">
        <v>0</v>
      </c>
      <c r="AF92">
        <v>0</v>
      </c>
      <c r="AG92">
        <v>0</v>
      </c>
      <c r="AH92">
        <v>-0.26478800000000002</v>
      </c>
      <c r="AI92">
        <v>0</v>
      </c>
      <c r="AJ92">
        <v>0</v>
      </c>
      <c r="AK92">
        <v>0</v>
      </c>
      <c r="AL92">
        <v>-0.144706</v>
      </c>
      <c r="AM92">
        <v>0</v>
      </c>
      <c r="AN92">
        <v>0</v>
      </c>
      <c r="AO92">
        <v>0</v>
      </c>
      <c r="AP92">
        <v>-0.12822600000000001</v>
      </c>
      <c r="AQ92">
        <v>0</v>
      </c>
      <c r="AR92">
        <v>0</v>
      </c>
      <c r="AS92">
        <v>0</v>
      </c>
      <c r="AT92">
        <v>-0.2964</v>
      </c>
      <c r="AU92">
        <v>0</v>
      </c>
      <c r="AV92">
        <v>0</v>
      </c>
      <c r="AW92">
        <v>0</v>
      </c>
      <c r="AX92">
        <v>-5.9095000000000002E-2</v>
      </c>
      <c r="AY92">
        <v>0</v>
      </c>
      <c r="AZ92">
        <v>0</v>
      </c>
      <c r="BA92">
        <v>0</v>
      </c>
      <c r="BB92">
        <v>-0.16481899999999999</v>
      </c>
      <c r="BC92">
        <v>0</v>
      </c>
      <c r="BD92">
        <v>0</v>
      </c>
      <c r="BE92">
        <v>0</v>
      </c>
      <c r="BF92">
        <v>-0.225825</v>
      </c>
      <c r="BG92">
        <v>0</v>
      </c>
      <c r="BH92">
        <v>0</v>
      </c>
      <c r="BI92">
        <v>0</v>
      </c>
      <c r="BJ92">
        <v>-0.139991</v>
      </c>
      <c r="BK92">
        <v>0</v>
      </c>
      <c r="BL92">
        <v>0</v>
      </c>
      <c r="BM92">
        <v>0</v>
      </c>
      <c r="BN92">
        <v>-0.25724000000000002</v>
      </c>
      <c r="BO92">
        <v>0</v>
      </c>
      <c r="BP92">
        <v>0</v>
      </c>
      <c r="BQ92">
        <v>0</v>
      </c>
      <c r="BR92">
        <v>-0.195739</v>
      </c>
      <c r="BS92">
        <v>0</v>
      </c>
      <c r="BT92">
        <v>0</v>
      </c>
      <c r="BU92">
        <v>0</v>
      </c>
      <c r="BV92">
        <v>-0.426313</v>
      </c>
      <c r="BW92">
        <v>0</v>
      </c>
      <c r="BX92">
        <v>0</v>
      </c>
      <c r="BY92">
        <v>0</v>
      </c>
      <c r="BZ92">
        <v>-0.196215</v>
      </c>
      <c r="CA92">
        <v>0</v>
      </c>
      <c r="CB92">
        <v>0</v>
      </c>
      <c r="CC92">
        <v>0</v>
      </c>
      <c r="CD92">
        <v>-0.16872899999999999</v>
      </c>
      <c r="CE92">
        <v>0</v>
      </c>
      <c r="CF92">
        <v>0</v>
      </c>
      <c r="CG92">
        <v>0</v>
      </c>
      <c r="CH92">
        <v>-0.19919200000000001</v>
      </c>
      <c r="CI92">
        <v>0</v>
      </c>
      <c r="CJ92">
        <v>0</v>
      </c>
      <c r="CK92">
        <v>0</v>
      </c>
      <c r="CL92">
        <v>-0.182426</v>
      </c>
      <c r="CM92">
        <v>0</v>
      </c>
      <c r="CN92">
        <v>0</v>
      </c>
      <c r="CO92">
        <v>0</v>
      </c>
      <c r="CP92">
        <v>-0.180003</v>
      </c>
      <c r="CQ92">
        <v>0</v>
      </c>
      <c r="CR92">
        <v>0</v>
      </c>
      <c r="CS92">
        <v>0</v>
      </c>
      <c r="CT92">
        <v>-3.5178000000000001E-2</v>
      </c>
      <c r="CU92">
        <v>0</v>
      </c>
      <c r="CV92">
        <v>0</v>
      </c>
      <c r="CW92">
        <v>0</v>
      </c>
      <c r="CX92">
        <v>-4.6743E-2</v>
      </c>
      <c r="CY92">
        <v>0</v>
      </c>
      <c r="CZ92">
        <v>0</v>
      </c>
      <c r="DA92">
        <v>0</v>
      </c>
      <c r="DB92">
        <v>-5.5100000000000003E-2</v>
      </c>
      <c r="DC92">
        <v>0</v>
      </c>
      <c r="DD92">
        <v>0</v>
      </c>
      <c r="DE92">
        <v>0</v>
      </c>
      <c r="DF92">
        <v>-0.13932600000000001</v>
      </c>
      <c r="DG92">
        <v>0</v>
      </c>
      <c r="DH92">
        <v>0</v>
      </c>
      <c r="DI92">
        <v>0</v>
      </c>
      <c r="DJ92">
        <v>-6.0685999999999997E-2</v>
      </c>
      <c r="DK92">
        <v>0</v>
      </c>
      <c r="DL92">
        <v>0</v>
      </c>
      <c r="DM92">
        <v>0</v>
      </c>
      <c r="DN92">
        <v>-0.21405099999999999</v>
      </c>
      <c r="DO92">
        <v>0</v>
      </c>
      <c r="DP92">
        <v>0</v>
      </c>
      <c r="DQ92">
        <v>0</v>
      </c>
      <c r="DR92">
        <v>-0.13530700000000001</v>
      </c>
      <c r="DS92">
        <v>0</v>
      </c>
      <c r="DT92">
        <v>0</v>
      </c>
      <c r="DU92">
        <v>0</v>
      </c>
      <c r="DV92">
        <v>-0.19586500000000001</v>
      </c>
      <c r="DW92">
        <v>0</v>
      </c>
      <c r="DX92">
        <v>0</v>
      </c>
      <c r="DY92">
        <v>0</v>
      </c>
      <c r="DZ92">
        <v>-0.13511000000000001</v>
      </c>
      <c r="EA92">
        <v>0</v>
      </c>
      <c r="EB92">
        <v>0</v>
      </c>
      <c r="EC92">
        <v>0</v>
      </c>
      <c r="ED92">
        <v>-0.20935899999999999</v>
      </c>
      <c r="EE92">
        <v>0</v>
      </c>
      <c r="EF92">
        <v>0</v>
      </c>
      <c r="EG92">
        <v>0</v>
      </c>
      <c r="EH92">
        <v>-0.188192</v>
      </c>
      <c r="EI92">
        <v>0</v>
      </c>
      <c r="EJ92">
        <v>0</v>
      </c>
      <c r="EK92">
        <v>0</v>
      </c>
      <c r="EL92">
        <v>-0.13658500000000001</v>
      </c>
      <c r="EM92">
        <v>0</v>
      </c>
      <c r="EN92">
        <v>0</v>
      </c>
      <c r="EO92">
        <v>0</v>
      </c>
    </row>
    <row r="93" spans="1:145">
      <c r="A93">
        <v>1971</v>
      </c>
      <c r="B93">
        <v>-0.45239400000000002</v>
      </c>
      <c r="C93">
        <v>0</v>
      </c>
      <c r="D93">
        <v>0</v>
      </c>
      <c r="E93">
        <v>0</v>
      </c>
      <c r="F93">
        <v>-0.33682699999999999</v>
      </c>
      <c r="G93">
        <v>0</v>
      </c>
      <c r="H93">
        <v>0</v>
      </c>
      <c r="I93">
        <v>0</v>
      </c>
      <c r="J93">
        <v>-0.30092999999999998</v>
      </c>
      <c r="K93">
        <v>0</v>
      </c>
      <c r="L93">
        <v>0</v>
      </c>
      <c r="M93">
        <v>0</v>
      </c>
      <c r="N93">
        <v>-0.465646</v>
      </c>
      <c r="O93">
        <v>0</v>
      </c>
      <c r="P93">
        <v>0</v>
      </c>
      <c r="Q93">
        <v>0</v>
      </c>
      <c r="R93">
        <v>-0.219608</v>
      </c>
      <c r="S93">
        <v>0</v>
      </c>
      <c r="T93">
        <v>0</v>
      </c>
      <c r="U93">
        <v>0</v>
      </c>
      <c r="V93">
        <v>-0.44159900000000002</v>
      </c>
      <c r="W93">
        <v>0</v>
      </c>
      <c r="X93">
        <v>0</v>
      </c>
      <c r="Y93">
        <v>0</v>
      </c>
      <c r="Z93">
        <v>-0.43465799999999999</v>
      </c>
      <c r="AA93">
        <v>0</v>
      </c>
      <c r="AB93">
        <v>0</v>
      </c>
      <c r="AC93">
        <v>0</v>
      </c>
      <c r="AD93">
        <v>-0.36819600000000002</v>
      </c>
      <c r="AE93">
        <v>0</v>
      </c>
      <c r="AF93">
        <v>0</v>
      </c>
      <c r="AG93">
        <v>0</v>
      </c>
      <c r="AH93">
        <v>-0.35611799999999999</v>
      </c>
      <c r="AI93">
        <v>0</v>
      </c>
      <c r="AJ93">
        <v>0</v>
      </c>
      <c r="AK93">
        <v>0</v>
      </c>
      <c r="AL93">
        <v>-0.42913899999999999</v>
      </c>
      <c r="AM93">
        <v>0</v>
      </c>
      <c r="AN93">
        <v>0</v>
      </c>
      <c r="AO93">
        <v>0</v>
      </c>
      <c r="AP93">
        <v>-0.37753500000000001</v>
      </c>
      <c r="AQ93">
        <v>0</v>
      </c>
      <c r="AR93">
        <v>0</v>
      </c>
      <c r="AS93">
        <v>0</v>
      </c>
      <c r="AT93">
        <v>-0.361703</v>
      </c>
      <c r="AU93">
        <v>0</v>
      </c>
      <c r="AV93">
        <v>0</v>
      </c>
      <c r="AW93">
        <v>0</v>
      </c>
      <c r="AX93">
        <v>-0.36368600000000001</v>
      </c>
      <c r="AY93">
        <v>0</v>
      </c>
      <c r="AZ93">
        <v>0</v>
      </c>
      <c r="BA93">
        <v>0</v>
      </c>
      <c r="BB93">
        <v>-0.26833899999999999</v>
      </c>
      <c r="BC93">
        <v>0</v>
      </c>
      <c r="BD93">
        <v>0</v>
      </c>
      <c r="BE93">
        <v>0</v>
      </c>
      <c r="BF93">
        <v>-0.18561800000000001</v>
      </c>
      <c r="BG93">
        <v>0</v>
      </c>
      <c r="BH93">
        <v>0</v>
      </c>
      <c r="BI93">
        <v>0</v>
      </c>
      <c r="BJ93">
        <v>-0.43260500000000002</v>
      </c>
      <c r="BK93">
        <v>0</v>
      </c>
      <c r="BL93">
        <v>0</v>
      </c>
      <c r="BM93">
        <v>0</v>
      </c>
      <c r="BN93">
        <v>-0.12706999999999999</v>
      </c>
      <c r="BO93">
        <v>0</v>
      </c>
      <c r="BP93">
        <v>0</v>
      </c>
      <c r="BQ93">
        <v>0</v>
      </c>
      <c r="BR93">
        <v>-0.373504</v>
      </c>
      <c r="BS93">
        <v>0</v>
      </c>
      <c r="BT93">
        <v>0</v>
      </c>
      <c r="BU93">
        <v>0</v>
      </c>
      <c r="BV93">
        <v>-0.38125199999999998</v>
      </c>
      <c r="BW93">
        <v>0</v>
      </c>
      <c r="BX93">
        <v>0</v>
      </c>
      <c r="BY93">
        <v>0</v>
      </c>
      <c r="BZ93">
        <v>-0.19545699999999999</v>
      </c>
      <c r="CA93">
        <v>0</v>
      </c>
      <c r="CB93">
        <v>0</v>
      </c>
      <c r="CC93">
        <v>0</v>
      </c>
      <c r="CD93">
        <v>-0.28306399999999998</v>
      </c>
      <c r="CE93">
        <v>0</v>
      </c>
      <c r="CF93">
        <v>0</v>
      </c>
      <c r="CG93">
        <v>0</v>
      </c>
      <c r="CH93">
        <v>-0.29708400000000001</v>
      </c>
      <c r="CI93">
        <v>0</v>
      </c>
      <c r="CJ93">
        <v>0</v>
      </c>
      <c r="CK93">
        <v>0</v>
      </c>
      <c r="CL93">
        <v>-0.195744</v>
      </c>
      <c r="CM93">
        <v>0</v>
      </c>
      <c r="CN93">
        <v>0</v>
      </c>
      <c r="CO93">
        <v>0</v>
      </c>
      <c r="CP93">
        <v>-0.28172999999999998</v>
      </c>
      <c r="CQ93">
        <v>0</v>
      </c>
      <c r="CR93">
        <v>0</v>
      </c>
      <c r="CS93">
        <v>0</v>
      </c>
      <c r="CT93">
        <v>-0.32961499999999999</v>
      </c>
      <c r="CU93">
        <v>0</v>
      </c>
      <c r="CV93">
        <v>0</v>
      </c>
      <c r="CW93">
        <v>0</v>
      </c>
      <c r="CX93">
        <v>-0.22464700000000001</v>
      </c>
      <c r="CY93">
        <v>0</v>
      </c>
      <c r="CZ93">
        <v>0</v>
      </c>
      <c r="DA93">
        <v>0</v>
      </c>
      <c r="DB93">
        <v>-8.0657000000000006E-2</v>
      </c>
      <c r="DC93">
        <v>0</v>
      </c>
      <c r="DD93">
        <v>0</v>
      </c>
      <c r="DE93">
        <v>0</v>
      </c>
      <c r="DF93">
        <v>-0.422564</v>
      </c>
      <c r="DG93">
        <v>0</v>
      </c>
      <c r="DH93">
        <v>0</v>
      </c>
      <c r="DI93">
        <v>0</v>
      </c>
      <c r="DJ93">
        <v>-4.2209000000000003E-2</v>
      </c>
      <c r="DK93">
        <v>0</v>
      </c>
      <c r="DL93">
        <v>0</v>
      </c>
      <c r="DM93">
        <v>0</v>
      </c>
      <c r="DN93">
        <v>-0.35301700000000003</v>
      </c>
      <c r="DO93">
        <v>0</v>
      </c>
      <c r="DP93">
        <v>0</v>
      </c>
      <c r="DQ93">
        <v>0</v>
      </c>
      <c r="DR93">
        <v>-0.16622300000000001</v>
      </c>
      <c r="DS93">
        <v>0</v>
      </c>
      <c r="DT93">
        <v>0</v>
      </c>
      <c r="DU93">
        <v>0</v>
      </c>
      <c r="DV93">
        <v>-0.184088</v>
      </c>
      <c r="DW93">
        <v>0</v>
      </c>
      <c r="DX93">
        <v>0</v>
      </c>
      <c r="DY93">
        <v>0</v>
      </c>
      <c r="DZ93">
        <v>-0.25686500000000001</v>
      </c>
      <c r="EA93">
        <v>0</v>
      </c>
      <c r="EB93">
        <v>0</v>
      </c>
      <c r="EC93">
        <v>0</v>
      </c>
      <c r="ED93">
        <v>-0.27131300000000003</v>
      </c>
      <c r="EE93">
        <v>0</v>
      </c>
      <c r="EF93">
        <v>0</v>
      </c>
      <c r="EG93">
        <v>0</v>
      </c>
      <c r="EH93">
        <v>-0.17169699999999999</v>
      </c>
      <c r="EI93">
        <v>0</v>
      </c>
      <c r="EJ93">
        <v>0</v>
      </c>
      <c r="EK93">
        <v>0</v>
      </c>
      <c r="EL93">
        <v>-0.25146200000000002</v>
      </c>
      <c r="EM93">
        <v>0</v>
      </c>
      <c r="EN93">
        <v>0</v>
      </c>
      <c r="EO93">
        <v>0</v>
      </c>
    </row>
    <row r="94" spans="1:145">
      <c r="A94">
        <v>1972</v>
      </c>
      <c r="B94">
        <v>-0.19558800000000001</v>
      </c>
      <c r="C94">
        <v>0</v>
      </c>
      <c r="D94">
        <v>0</v>
      </c>
      <c r="E94">
        <v>0</v>
      </c>
      <c r="F94">
        <v>-0.63378500000000004</v>
      </c>
      <c r="G94">
        <v>0</v>
      </c>
      <c r="H94">
        <v>0</v>
      </c>
      <c r="I94">
        <v>0</v>
      </c>
      <c r="J94">
        <v>-0.782223</v>
      </c>
      <c r="K94">
        <v>0</v>
      </c>
      <c r="L94">
        <v>0</v>
      </c>
      <c r="M94">
        <v>0</v>
      </c>
      <c r="N94">
        <v>-0.13388700000000001</v>
      </c>
      <c r="O94">
        <v>0</v>
      </c>
      <c r="P94">
        <v>0</v>
      </c>
      <c r="Q94">
        <v>0</v>
      </c>
      <c r="R94">
        <v>-0.84875</v>
      </c>
      <c r="S94">
        <v>0</v>
      </c>
      <c r="T94">
        <v>0</v>
      </c>
      <c r="U94">
        <v>0</v>
      </c>
      <c r="V94">
        <v>-0.118287</v>
      </c>
      <c r="W94">
        <v>0</v>
      </c>
      <c r="X94">
        <v>0</v>
      </c>
      <c r="Y94">
        <v>0</v>
      </c>
      <c r="Z94">
        <v>-1.100757</v>
      </c>
      <c r="AA94">
        <v>0</v>
      </c>
      <c r="AB94">
        <v>0</v>
      </c>
      <c r="AC94">
        <v>0</v>
      </c>
      <c r="AD94">
        <v>-0.111468</v>
      </c>
      <c r="AE94">
        <v>0</v>
      </c>
      <c r="AF94">
        <v>0</v>
      </c>
      <c r="AG94">
        <v>0</v>
      </c>
      <c r="AH94">
        <v>-0.42193799999999998</v>
      </c>
      <c r="AI94">
        <v>0</v>
      </c>
      <c r="AJ94">
        <v>0</v>
      </c>
      <c r="AK94">
        <v>0</v>
      </c>
      <c r="AL94">
        <v>-0.116443</v>
      </c>
      <c r="AM94">
        <v>0</v>
      </c>
      <c r="AN94">
        <v>0</v>
      </c>
      <c r="AO94">
        <v>0</v>
      </c>
      <c r="AP94">
        <v>-7.2623999999999994E-2</v>
      </c>
      <c r="AQ94">
        <v>0</v>
      </c>
      <c r="AR94">
        <v>0</v>
      </c>
      <c r="AS94">
        <v>0</v>
      </c>
      <c r="AT94">
        <v>-0.49186999999999997</v>
      </c>
      <c r="AU94">
        <v>0</v>
      </c>
      <c r="AV94">
        <v>0</v>
      </c>
      <c r="AW94">
        <v>0</v>
      </c>
      <c r="AX94">
        <v>-0.107348</v>
      </c>
      <c r="AY94">
        <v>0</v>
      </c>
      <c r="AZ94">
        <v>0</v>
      </c>
      <c r="BA94">
        <v>0</v>
      </c>
      <c r="BB94">
        <v>-0.29261900000000002</v>
      </c>
      <c r="BC94">
        <v>0</v>
      </c>
      <c r="BD94">
        <v>0</v>
      </c>
      <c r="BE94">
        <v>0</v>
      </c>
      <c r="BF94">
        <v>-0.43731799999999998</v>
      </c>
      <c r="BG94">
        <v>0</v>
      </c>
      <c r="BH94">
        <v>0</v>
      </c>
      <c r="BI94">
        <v>0</v>
      </c>
      <c r="BJ94">
        <v>-8.3429999999999997E-3</v>
      </c>
      <c r="BK94">
        <v>0</v>
      </c>
      <c r="BL94">
        <v>0</v>
      </c>
      <c r="BM94">
        <v>0</v>
      </c>
      <c r="BN94">
        <v>-0.43603399999999998</v>
      </c>
      <c r="BO94">
        <v>0</v>
      </c>
      <c r="BP94">
        <v>0</v>
      </c>
      <c r="BQ94">
        <v>0</v>
      </c>
      <c r="BR94">
        <v>1.3231E-2</v>
      </c>
      <c r="BS94">
        <v>0</v>
      </c>
      <c r="BT94">
        <v>0</v>
      </c>
      <c r="BU94">
        <v>0</v>
      </c>
      <c r="BV94">
        <v>-0.80913599999999997</v>
      </c>
      <c r="BW94">
        <v>0</v>
      </c>
      <c r="BX94">
        <v>0</v>
      </c>
      <c r="BY94">
        <v>0</v>
      </c>
      <c r="BZ94">
        <v>-0.20755000000000001</v>
      </c>
      <c r="CA94">
        <v>0</v>
      </c>
      <c r="CB94">
        <v>0</v>
      </c>
      <c r="CC94">
        <v>0</v>
      </c>
      <c r="CD94">
        <v>-0.160937</v>
      </c>
      <c r="CE94">
        <v>0</v>
      </c>
      <c r="CF94">
        <v>0</v>
      </c>
      <c r="CG94">
        <v>0</v>
      </c>
      <c r="CH94">
        <v>-7.5409000000000004E-2</v>
      </c>
      <c r="CI94">
        <v>0</v>
      </c>
      <c r="CJ94">
        <v>0</v>
      </c>
      <c r="CK94">
        <v>0</v>
      </c>
      <c r="CL94">
        <v>-0.14177400000000001</v>
      </c>
      <c r="CM94">
        <v>0</v>
      </c>
      <c r="CN94">
        <v>0</v>
      </c>
      <c r="CO94">
        <v>0</v>
      </c>
      <c r="CP94">
        <v>-0.18737899999999999</v>
      </c>
      <c r="CQ94">
        <v>0</v>
      </c>
      <c r="CR94">
        <v>0</v>
      </c>
      <c r="CS94">
        <v>0</v>
      </c>
      <c r="CT94">
        <v>-7.3456999999999995E-2</v>
      </c>
      <c r="CU94">
        <v>0</v>
      </c>
      <c r="CV94">
        <v>0</v>
      </c>
      <c r="CW94">
        <v>0</v>
      </c>
      <c r="CX94">
        <v>-8.0028000000000002E-2</v>
      </c>
      <c r="CY94">
        <v>0</v>
      </c>
      <c r="CZ94">
        <v>0</v>
      </c>
      <c r="DA94">
        <v>0</v>
      </c>
      <c r="DB94">
        <v>-0.13308300000000001</v>
      </c>
      <c r="DC94">
        <v>0</v>
      </c>
      <c r="DD94">
        <v>0</v>
      </c>
      <c r="DE94">
        <v>0</v>
      </c>
      <c r="DF94">
        <v>2.9808999999999999E-2</v>
      </c>
      <c r="DG94">
        <v>0</v>
      </c>
      <c r="DH94">
        <v>0</v>
      </c>
      <c r="DI94">
        <v>0</v>
      </c>
      <c r="DJ94">
        <v>-6.7945000000000005E-2</v>
      </c>
      <c r="DK94">
        <v>0</v>
      </c>
      <c r="DL94">
        <v>0</v>
      </c>
      <c r="DM94">
        <v>0</v>
      </c>
      <c r="DN94">
        <v>5.2801000000000001E-2</v>
      </c>
      <c r="DO94">
        <v>0</v>
      </c>
      <c r="DP94">
        <v>0</v>
      </c>
      <c r="DQ94">
        <v>0</v>
      </c>
      <c r="DR94">
        <v>-0.213001</v>
      </c>
      <c r="DS94">
        <v>0</v>
      </c>
      <c r="DT94">
        <v>0</v>
      </c>
      <c r="DU94">
        <v>0</v>
      </c>
      <c r="DV94">
        <v>-0.21376100000000001</v>
      </c>
      <c r="DW94">
        <v>0</v>
      </c>
      <c r="DX94">
        <v>0</v>
      </c>
      <c r="DY94">
        <v>0</v>
      </c>
      <c r="DZ94">
        <v>-6.9323999999999997E-2</v>
      </c>
      <c r="EA94">
        <v>0</v>
      </c>
      <c r="EB94">
        <v>0</v>
      </c>
      <c r="EC94">
        <v>0</v>
      </c>
      <c r="ED94">
        <v>-6.8622000000000002E-2</v>
      </c>
      <c r="EE94">
        <v>0</v>
      </c>
      <c r="EF94">
        <v>0</v>
      </c>
      <c r="EG94">
        <v>0</v>
      </c>
      <c r="EH94">
        <v>-0.15196100000000001</v>
      </c>
      <c r="EI94">
        <v>0</v>
      </c>
      <c r="EJ94">
        <v>0</v>
      </c>
      <c r="EK94">
        <v>0</v>
      </c>
      <c r="EL94">
        <v>-7.3637999999999995E-2</v>
      </c>
      <c r="EM94">
        <v>0</v>
      </c>
      <c r="EN94">
        <v>0</v>
      </c>
      <c r="EO94">
        <v>0</v>
      </c>
    </row>
    <row r="95" spans="1:145">
      <c r="A95">
        <v>1973</v>
      </c>
      <c r="B95">
        <v>-1.6131E-2</v>
      </c>
      <c r="C95">
        <v>0</v>
      </c>
      <c r="D95">
        <v>0</v>
      </c>
      <c r="E95">
        <v>0</v>
      </c>
      <c r="F95">
        <v>-3.1363000000000002E-2</v>
      </c>
      <c r="G95">
        <v>0</v>
      </c>
      <c r="H95">
        <v>0</v>
      </c>
      <c r="I95">
        <v>0</v>
      </c>
      <c r="J95">
        <v>-6.3649999999999998E-2</v>
      </c>
      <c r="K95">
        <v>0</v>
      </c>
      <c r="L95">
        <v>0</v>
      </c>
      <c r="M95">
        <v>0</v>
      </c>
      <c r="N95">
        <v>2.9496000000000001E-2</v>
      </c>
      <c r="O95">
        <v>0</v>
      </c>
      <c r="P95">
        <v>0</v>
      </c>
      <c r="Q95">
        <v>0</v>
      </c>
      <c r="R95">
        <v>-3.9919000000000003E-2</v>
      </c>
      <c r="S95">
        <v>0</v>
      </c>
      <c r="T95">
        <v>0</v>
      </c>
      <c r="U95">
        <v>0</v>
      </c>
      <c r="V95">
        <v>2.5125999999999999E-2</v>
      </c>
      <c r="W95">
        <v>0</v>
      </c>
      <c r="X95">
        <v>0</v>
      </c>
      <c r="Y95">
        <v>0</v>
      </c>
      <c r="Z95">
        <v>-4.9846000000000001E-2</v>
      </c>
      <c r="AA95">
        <v>0</v>
      </c>
      <c r="AB95">
        <v>0</v>
      </c>
      <c r="AC95">
        <v>0</v>
      </c>
      <c r="AD95">
        <v>-0.168988</v>
      </c>
      <c r="AE95">
        <v>0</v>
      </c>
      <c r="AF95">
        <v>0</v>
      </c>
      <c r="AG95">
        <v>0</v>
      </c>
      <c r="AH95">
        <v>-2.1305000000000001E-2</v>
      </c>
      <c r="AI95">
        <v>0</v>
      </c>
      <c r="AJ95">
        <v>0</v>
      </c>
      <c r="AK95">
        <v>0</v>
      </c>
      <c r="AL95">
        <v>-4.2969999999999996E-3</v>
      </c>
      <c r="AM95">
        <v>0</v>
      </c>
      <c r="AN95">
        <v>0</v>
      </c>
      <c r="AO95">
        <v>0</v>
      </c>
      <c r="AP95">
        <v>2.0743000000000001E-2</v>
      </c>
      <c r="AQ95">
        <v>0</v>
      </c>
      <c r="AR95">
        <v>0</v>
      </c>
      <c r="AS95">
        <v>0</v>
      </c>
      <c r="AT95">
        <v>-2.3817999999999999E-2</v>
      </c>
      <c r="AU95">
        <v>0</v>
      </c>
      <c r="AV95">
        <v>0</v>
      </c>
      <c r="AW95">
        <v>0</v>
      </c>
      <c r="AX95">
        <v>-7.9644999999999994E-2</v>
      </c>
      <c r="AY95">
        <v>0</v>
      </c>
      <c r="AZ95">
        <v>0</v>
      </c>
      <c r="BA95">
        <v>0</v>
      </c>
      <c r="BB95">
        <v>-4.4212000000000001E-2</v>
      </c>
      <c r="BC95">
        <v>0</v>
      </c>
      <c r="BD95">
        <v>0</v>
      </c>
      <c r="BE95">
        <v>0</v>
      </c>
      <c r="BF95">
        <v>-3.2342999999999997E-2</v>
      </c>
      <c r="BG95">
        <v>0</v>
      </c>
      <c r="BH95">
        <v>0</v>
      </c>
      <c r="BI95">
        <v>0</v>
      </c>
      <c r="BJ95">
        <v>-4.1105000000000003E-2</v>
      </c>
      <c r="BK95">
        <v>0</v>
      </c>
      <c r="BL95">
        <v>0</v>
      </c>
      <c r="BM95">
        <v>0</v>
      </c>
      <c r="BN95">
        <v>-3.2369999999999999E-3</v>
      </c>
      <c r="BO95">
        <v>0</v>
      </c>
      <c r="BP95">
        <v>0</v>
      </c>
      <c r="BQ95">
        <v>0</v>
      </c>
      <c r="BR95">
        <v>1.4928E-2</v>
      </c>
      <c r="BS95">
        <v>0</v>
      </c>
      <c r="BT95">
        <v>0</v>
      </c>
      <c r="BU95">
        <v>0</v>
      </c>
      <c r="BV95">
        <v>-3.1206000000000001E-2</v>
      </c>
      <c r="BW95">
        <v>0</v>
      </c>
      <c r="BX95">
        <v>0</v>
      </c>
      <c r="BY95">
        <v>0</v>
      </c>
      <c r="BZ95">
        <v>-0.17959700000000001</v>
      </c>
      <c r="CA95">
        <v>0</v>
      </c>
      <c r="CB95">
        <v>0</v>
      </c>
      <c r="CC95">
        <v>0</v>
      </c>
      <c r="CD95">
        <v>-5.6363000000000003E-2</v>
      </c>
      <c r="CE95">
        <v>0</v>
      </c>
      <c r="CF95">
        <v>0</v>
      </c>
      <c r="CG95">
        <v>0</v>
      </c>
      <c r="CH95">
        <v>-7.0431999999999995E-2</v>
      </c>
      <c r="CI95">
        <v>0</v>
      </c>
      <c r="CJ95">
        <v>0</v>
      </c>
      <c r="CK95">
        <v>0</v>
      </c>
      <c r="CL95">
        <v>-0.103008</v>
      </c>
      <c r="CM95">
        <v>0</v>
      </c>
      <c r="CN95">
        <v>0</v>
      </c>
      <c r="CO95">
        <v>0</v>
      </c>
      <c r="CP95">
        <v>-5.6909000000000001E-2</v>
      </c>
      <c r="CQ95">
        <v>0</v>
      </c>
      <c r="CR95">
        <v>0</v>
      </c>
      <c r="CS95">
        <v>0</v>
      </c>
      <c r="CT95">
        <v>-0.10403900000000001</v>
      </c>
      <c r="CU95">
        <v>0</v>
      </c>
      <c r="CV95">
        <v>0</v>
      </c>
      <c r="CW95">
        <v>0</v>
      </c>
      <c r="CX95">
        <v>-5.2188999999999999E-2</v>
      </c>
      <c r="CY95">
        <v>0</v>
      </c>
      <c r="CZ95">
        <v>0</v>
      </c>
      <c r="DA95">
        <v>0</v>
      </c>
      <c r="DB95">
        <v>-5.378E-3</v>
      </c>
      <c r="DC95">
        <v>0</v>
      </c>
      <c r="DD95">
        <v>0</v>
      </c>
      <c r="DE95">
        <v>0</v>
      </c>
      <c r="DF95">
        <v>-6.2560000000000004E-2</v>
      </c>
      <c r="DG95">
        <v>0</v>
      </c>
      <c r="DH95">
        <v>0</v>
      </c>
      <c r="DI95">
        <v>0</v>
      </c>
      <c r="DJ95">
        <v>2.9038999999999999E-2</v>
      </c>
      <c r="DK95">
        <v>0</v>
      </c>
      <c r="DL95">
        <v>0</v>
      </c>
      <c r="DM95">
        <v>0</v>
      </c>
      <c r="DN95">
        <v>1.1860000000000001E-2</v>
      </c>
      <c r="DO95">
        <v>0</v>
      </c>
      <c r="DP95">
        <v>0</v>
      </c>
      <c r="DQ95">
        <v>0</v>
      </c>
      <c r="DR95">
        <v>1.3891000000000001E-2</v>
      </c>
      <c r="DS95">
        <v>0</v>
      </c>
      <c r="DT95">
        <v>0</v>
      </c>
      <c r="DU95">
        <v>0</v>
      </c>
      <c r="DV95">
        <v>-0.18000099999999999</v>
      </c>
      <c r="DW95">
        <v>0</v>
      </c>
      <c r="DX95">
        <v>0</v>
      </c>
      <c r="DY95">
        <v>0</v>
      </c>
      <c r="DZ95">
        <v>-6.8488999999999994E-2</v>
      </c>
      <c r="EA95">
        <v>0</v>
      </c>
      <c r="EB95">
        <v>0</v>
      </c>
      <c r="EC95">
        <v>0</v>
      </c>
      <c r="ED95">
        <v>-8.2077999999999998E-2</v>
      </c>
      <c r="EE95">
        <v>0</v>
      </c>
      <c r="EF95">
        <v>0</v>
      </c>
      <c r="EG95">
        <v>0</v>
      </c>
      <c r="EH95">
        <v>-0.117024</v>
      </c>
      <c r="EI95">
        <v>0</v>
      </c>
      <c r="EJ95">
        <v>0</v>
      </c>
      <c r="EK95">
        <v>0</v>
      </c>
      <c r="EL95">
        <v>-6.9173999999999999E-2</v>
      </c>
      <c r="EM95">
        <v>0</v>
      </c>
      <c r="EN95">
        <v>0</v>
      </c>
      <c r="EO95">
        <v>0</v>
      </c>
    </row>
    <row r="96" spans="1:145">
      <c r="A96">
        <v>1974</v>
      </c>
      <c r="B96">
        <v>-0.46445599999999998</v>
      </c>
      <c r="C96">
        <v>0</v>
      </c>
      <c r="D96">
        <v>0</v>
      </c>
      <c r="E96">
        <v>0</v>
      </c>
      <c r="F96">
        <v>-0.55844700000000003</v>
      </c>
      <c r="G96">
        <v>0</v>
      </c>
      <c r="H96">
        <v>0</v>
      </c>
      <c r="I96">
        <v>0</v>
      </c>
      <c r="J96">
        <v>-0.57583700000000004</v>
      </c>
      <c r="K96">
        <v>0</v>
      </c>
      <c r="L96">
        <v>0</v>
      </c>
      <c r="M96">
        <v>0</v>
      </c>
      <c r="N96">
        <v>-0.49559799999999998</v>
      </c>
      <c r="O96">
        <v>0</v>
      </c>
      <c r="P96">
        <v>0</v>
      </c>
      <c r="Q96">
        <v>0</v>
      </c>
      <c r="R96">
        <v>-0.53993999999999998</v>
      </c>
      <c r="S96">
        <v>0</v>
      </c>
      <c r="T96">
        <v>0</v>
      </c>
      <c r="U96">
        <v>0</v>
      </c>
      <c r="V96">
        <v>-0.51266999999999996</v>
      </c>
      <c r="W96">
        <v>0</v>
      </c>
      <c r="X96">
        <v>0</v>
      </c>
      <c r="Y96">
        <v>0</v>
      </c>
      <c r="Z96">
        <v>-0.87795900000000004</v>
      </c>
      <c r="AA96">
        <v>0</v>
      </c>
      <c r="AB96">
        <v>0</v>
      </c>
      <c r="AC96">
        <v>0</v>
      </c>
      <c r="AD96">
        <v>-0.27970800000000001</v>
      </c>
      <c r="AE96">
        <v>0</v>
      </c>
      <c r="AF96">
        <v>0</v>
      </c>
      <c r="AG96">
        <v>0</v>
      </c>
      <c r="AH96">
        <v>-0.49736799999999998</v>
      </c>
      <c r="AI96">
        <v>0</v>
      </c>
      <c r="AJ96">
        <v>0</v>
      </c>
      <c r="AK96">
        <v>0</v>
      </c>
      <c r="AL96">
        <v>-0.47643799999999997</v>
      </c>
      <c r="AM96">
        <v>0</v>
      </c>
      <c r="AN96">
        <v>0</v>
      </c>
      <c r="AO96">
        <v>0</v>
      </c>
      <c r="AP96">
        <v>-0.45569100000000001</v>
      </c>
      <c r="AQ96">
        <v>0</v>
      </c>
      <c r="AR96">
        <v>0</v>
      </c>
      <c r="AS96">
        <v>0</v>
      </c>
      <c r="AT96">
        <v>-0.53569699999999998</v>
      </c>
      <c r="AU96">
        <v>0</v>
      </c>
      <c r="AV96">
        <v>0</v>
      </c>
      <c r="AW96">
        <v>0</v>
      </c>
      <c r="AX96">
        <v>-0.33979900000000002</v>
      </c>
      <c r="AY96">
        <v>0</v>
      </c>
      <c r="AZ96">
        <v>0</v>
      </c>
      <c r="BA96">
        <v>0</v>
      </c>
      <c r="BB96">
        <v>-0.34095500000000001</v>
      </c>
      <c r="BC96">
        <v>0</v>
      </c>
      <c r="BD96">
        <v>0</v>
      </c>
      <c r="BE96">
        <v>0</v>
      </c>
      <c r="BF96">
        <v>-0.31606299999999998</v>
      </c>
      <c r="BG96">
        <v>0</v>
      </c>
      <c r="BH96">
        <v>0</v>
      </c>
      <c r="BI96">
        <v>0</v>
      </c>
      <c r="BJ96">
        <v>-0.39718199999999998</v>
      </c>
      <c r="BK96">
        <v>0</v>
      </c>
      <c r="BL96">
        <v>0</v>
      </c>
      <c r="BM96">
        <v>0</v>
      </c>
      <c r="BN96">
        <v>-0.29886000000000001</v>
      </c>
      <c r="BO96">
        <v>0</v>
      </c>
      <c r="BP96">
        <v>0</v>
      </c>
      <c r="BQ96">
        <v>0</v>
      </c>
      <c r="BR96">
        <v>-0.35539100000000001</v>
      </c>
      <c r="BS96">
        <v>0</v>
      </c>
      <c r="BT96">
        <v>0</v>
      </c>
      <c r="BU96">
        <v>0</v>
      </c>
      <c r="BV96">
        <v>-0.56411900000000004</v>
      </c>
      <c r="BW96">
        <v>0</v>
      </c>
      <c r="BX96">
        <v>0</v>
      </c>
      <c r="BY96">
        <v>0</v>
      </c>
      <c r="BZ96">
        <v>-0.113745</v>
      </c>
      <c r="CA96">
        <v>0</v>
      </c>
      <c r="CB96">
        <v>0</v>
      </c>
      <c r="CC96">
        <v>0</v>
      </c>
      <c r="CD96">
        <v>-0.29074899999999998</v>
      </c>
      <c r="CE96">
        <v>0</v>
      </c>
      <c r="CF96">
        <v>0</v>
      </c>
      <c r="CG96">
        <v>0</v>
      </c>
      <c r="CH96">
        <v>-0.25451400000000002</v>
      </c>
      <c r="CI96">
        <v>0</v>
      </c>
      <c r="CJ96">
        <v>0</v>
      </c>
      <c r="CK96">
        <v>0</v>
      </c>
      <c r="CL96">
        <v>-0.15454000000000001</v>
      </c>
      <c r="CM96">
        <v>0</v>
      </c>
      <c r="CN96">
        <v>0</v>
      </c>
      <c r="CO96">
        <v>0</v>
      </c>
      <c r="CP96">
        <v>-0.29946499999999998</v>
      </c>
      <c r="CQ96">
        <v>0</v>
      </c>
      <c r="CR96">
        <v>0</v>
      </c>
      <c r="CS96">
        <v>0</v>
      </c>
      <c r="CT96">
        <v>-0.29192000000000001</v>
      </c>
      <c r="CU96">
        <v>0</v>
      </c>
      <c r="CV96">
        <v>0</v>
      </c>
      <c r="CW96">
        <v>0</v>
      </c>
      <c r="CX96">
        <v>-0.20563899999999999</v>
      </c>
      <c r="CY96">
        <v>0</v>
      </c>
      <c r="CZ96">
        <v>0</v>
      </c>
      <c r="DA96">
        <v>0</v>
      </c>
      <c r="DB96">
        <v>-8.7765999999999997E-2</v>
      </c>
      <c r="DC96">
        <v>0</v>
      </c>
      <c r="DD96">
        <v>0</v>
      </c>
      <c r="DE96">
        <v>0</v>
      </c>
      <c r="DF96">
        <v>-0.36727399999999999</v>
      </c>
      <c r="DG96">
        <v>0</v>
      </c>
      <c r="DH96">
        <v>0</v>
      </c>
      <c r="DI96">
        <v>0</v>
      </c>
      <c r="DJ96">
        <v>-8.3963999999999997E-2</v>
      </c>
      <c r="DK96">
        <v>0</v>
      </c>
      <c r="DL96">
        <v>0</v>
      </c>
      <c r="DM96">
        <v>0</v>
      </c>
      <c r="DN96">
        <v>-0.30807099999999998</v>
      </c>
      <c r="DO96">
        <v>0</v>
      </c>
      <c r="DP96">
        <v>0</v>
      </c>
      <c r="DQ96">
        <v>0</v>
      </c>
      <c r="DR96">
        <v>3.1411000000000001E-2</v>
      </c>
      <c r="DS96">
        <v>0</v>
      </c>
      <c r="DT96">
        <v>0</v>
      </c>
      <c r="DU96">
        <v>0</v>
      </c>
      <c r="DV96">
        <v>-0.10291400000000001</v>
      </c>
      <c r="DW96">
        <v>0</v>
      </c>
      <c r="DX96">
        <v>0</v>
      </c>
      <c r="DY96">
        <v>0</v>
      </c>
      <c r="DZ96">
        <v>-0.217888</v>
      </c>
      <c r="EA96">
        <v>0</v>
      </c>
      <c r="EB96">
        <v>0</v>
      </c>
      <c r="EC96">
        <v>0</v>
      </c>
      <c r="ED96">
        <v>-0.21246200000000001</v>
      </c>
      <c r="EE96">
        <v>0</v>
      </c>
      <c r="EF96">
        <v>0</v>
      </c>
      <c r="EG96">
        <v>0</v>
      </c>
      <c r="EH96">
        <v>-0.116229</v>
      </c>
      <c r="EI96">
        <v>0</v>
      </c>
      <c r="EJ96">
        <v>0</v>
      </c>
      <c r="EK96">
        <v>0</v>
      </c>
      <c r="EL96">
        <v>-0.210756</v>
      </c>
      <c r="EM96">
        <v>0</v>
      </c>
      <c r="EN96">
        <v>0</v>
      </c>
      <c r="EO96">
        <v>0</v>
      </c>
    </row>
    <row r="97" spans="1:145">
      <c r="A97">
        <v>1975</v>
      </c>
      <c r="B97">
        <v>-0.47144599999999998</v>
      </c>
      <c r="C97">
        <v>0</v>
      </c>
      <c r="D97">
        <v>0</v>
      </c>
      <c r="E97">
        <v>0</v>
      </c>
      <c r="F97">
        <v>-0.15620200000000001</v>
      </c>
      <c r="G97">
        <v>0</v>
      </c>
      <c r="H97">
        <v>0</v>
      </c>
      <c r="I97">
        <v>0</v>
      </c>
      <c r="J97">
        <v>-6.8809999999999996E-2</v>
      </c>
      <c r="K97">
        <v>0</v>
      </c>
      <c r="L97">
        <v>0</v>
      </c>
      <c r="M97">
        <v>0</v>
      </c>
      <c r="N97">
        <v>-0.42838399999999999</v>
      </c>
      <c r="O97">
        <v>0</v>
      </c>
      <c r="P97">
        <v>0</v>
      </c>
      <c r="Q97">
        <v>0</v>
      </c>
      <c r="R97">
        <v>-1.2822E-2</v>
      </c>
      <c r="S97">
        <v>0</v>
      </c>
      <c r="T97">
        <v>0</v>
      </c>
      <c r="U97">
        <v>0</v>
      </c>
      <c r="V97">
        <v>-0.35963000000000001</v>
      </c>
      <c r="W97">
        <v>0</v>
      </c>
      <c r="X97">
        <v>0</v>
      </c>
      <c r="Y97">
        <v>0</v>
      </c>
      <c r="Z97">
        <v>0.21262200000000001</v>
      </c>
      <c r="AA97">
        <v>0</v>
      </c>
      <c r="AB97">
        <v>0</v>
      </c>
      <c r="AC97">
        <v>0</v>
      </c>
      <c r="AD97">
        <v>-0.117564</v>
      </c>
      <c r="AE97">
        <v>0</v>
      </c>
      <c r="AF97">
        <v>0</v>
      </c>
      <c r="AG97">
        <v>0</v>
      </c>
      <c r="AH97">
        <v>-0.25052999999999997</v>
      </c>
      <c r="AI97">
        <v>0</v>
      </c>
      <c r="AJ97">
        <v>0</v>
      </c>
      <c r="AK97">
        <v>0</v>
      </c>
      <c r="AL97">
        <v>-0.32276300000000002</v>
      </c>
      <c r="AM97">
        <v>0</v>
      </c>
      <c r="AN97">
        <v>0</v>
      </c>
      <c r="AO97">
        <v>0</v>
      </c>
      <c r="AP97">
        <v>-0.223158</v>
      </c>
      <c r="AQ97">
        <v>0</v>
      </c>
      <c r="AR97">
        <v>0</v>
      </c>
      <c r="AS97">
        <v>0</v>
      </c>
      <c r="AT97">
        <v>-0.20183499999999999</v>
      </c>
      <c r="AU97">
        <v>0</v>
      </c>
      <c r="AV97">
        <v>0</v>
      </c>
      <c r="AW97">
        <v>0</v>
      </c>
      <c r="AX97">
        <v>-0.40118399999999999</v>
      </c>
      <c r="AY97">
        <v>0</v>
      </c>
      <c r="AZ97">
        <v>0</v>
      </c>
      <c r="BA97">
        <v>0</v>
      </c>
      <c r="BB97">
        <v>-0.19883000000000001</v>
      </c>
      <c r="BC97">
        <v>0</v>
      </c>
      <c r="BD97">
        <v>0</v>
      </c>
      <c r="BE97">
        <v>0</v>
      </c>
      <c r="BF97">
        <v>-5.5393999999999999E-2</v>
      </c>
      <c r="BG97">
        <v>0</v>
      </c>
      <c r="BH97">
        <v>0</v>
      </c>
      <c r="BI97">
        <v>0</v>
      </c>
      <c r="BJ97">
        <v>-0.44188300000000003</v>
      </c>
      <c r="BK97">
        <v>0</v>
      </c>
      <c r="BL97">
        <v>0</v>
      </c>
      <c r="BM97">
        <v>0</v>
      </c>
      <c r="BN97">
        <v>9.2699999999999998E-4</v>
      </c>
      <c r="BO97">
        <v>0</v>
      </c>
      <c r="BP97">
        <v>0</v>
      </c>
      <c r="BQ97">
        <v>0</v>
      </c>
      <c r="BR97">
        <v>-0.36138500000000001</v>
      </c>
      <c r="BS97">
        <v>0</v>
      </c>
      <c r="BT97">
        <v>0</v>
      </c>
      <c r="BU97">
        <v>0</v>
      </c>
      <c r="BV97">
        <v>0.14976100000000001</v>
      </c>
      <c r="BW97">
        <v>0</v>
      </c>
      <c r="BX97">
        <v>0</v>
      </c>
      <c r="BY97">
        <v>0</v>
      </c>
      <c r="BZ97">
        <v>-0.126109</v>
      </c>
      <c r="CA97">
        <v>0</v>
      </c>
      <c r="CB97">
        <v>0</v>
      </c>
      <c r="CC97">
        <v>0</v>
      </c>
      <c r="CD97">
        <v>-0.24949399999999999</v>
      </c>
      <c r="CE97">
        <v>0</v>
      </c>
      <c r="CF97">
        <v>0</v>
      </c>
      <c r="CG97">
        <v>0</v>
      </c>
      <c r="CH97">
        <v>-0.26338800000000001</v>
      </c>
      <c r="CI97">
        <v>0</v>
      </c>
      <c r="CJ97">
        <v>0</v>
      </c>
      <c r="CK97">
        <v>0</v>
      </c>
      <c r="CL97">
        <v>-0.15055399999999999</v>
      </c>
      <c r="CM97">
        <v>0</v>
      </c>
      <c r="CN97">
        <v>0</v>
      </c>
      <c r="CO97">
        <v>0</v>
      </c>
      <c r="CP97">
        <v>-0.22969800000000001</v>
      </c>
      <c r="CQ97">
        <v>0</v>
      </c>
      <c r="CR97">
        <v>0</v>
      </c>
      <c r="CS97">
        <v>0</v>
      </c>
      <c r="CT97">
        <v>-0.374197</v>
      </c>
      <c r="CU97">
        <v>0</v>
      </c>
      <c r="CV97">
        <v>0</v>
      </c>
      <c r="CW97">
        <v>0</v>
      </c>
      <c r="CX97">
        <v>-0.22519400000000001</v>
      </c>
      <c r="CY97">
        <v>0</v>
      </c>
      <c r="CZ97">
        <v>0</v>
      </c>
      <c r="DA97">
        <v>0</v>
      </c>
      <c r="DB97">
        <v>-4.3575000000000003E-2</v>
      </c>
      <c r="DC97">
        <v>0</v>
      </c>
      <c r="DD97">
        <v>0</v>
      </c>
      <c r="DE97">
        <v>0</v>
      </c>
      <c r="DF97">
        <v>-0.44598599999999999</v>
      </c>
      <c r="DG97">
        <v>0</v>
      </c>
      <c r="DH97">
        <v>0</v>
      </c>
      <c r="DI97">
        <v>0</v>
      </c>
      <c r="DJ97">
        <v>1.3254999999999999E-2</v>
      </c>
      <c r="DK97">
        <v>0</v>
      </c>
      <c r="DL97">
        <v>0</v>
      </c>
      <c r="DM97">
        <v>0</v>
      </c>
      <c r="DN97">
        <v>-0.36191299999999998</v>
      </c>
      <c r="DO97">
        <v>0</v>
      </c>
      <c r="DP97">
        <v>0</v>
      </c>
      <c r="DQ97">
        <v>0</v>
      </c>
      <c r="DR97">
        <v>2.1328E-2</v>
      </c>
      <c r="DS97">
        <v>0</v>
      </c>
      <c r="DT97">
        <v>0</v>
      </c>
      <c r="DU97">
        <v>0</v>
      </c>
      <c r="DV97">
        <v>-0.126667</v>
      </c>
      <c r="DW97">
        <v>0</v>
      </c>
      <c r="DX97">
        <v>0</v>
      </c>
      <c r="DY97">
        <v>0</v>
      </c>
      <c r="DZ97">
        <v>-0.24920500000000001</v>
      </c>
      <c r="EA97">
        <v>0</v>
      </c>
      <c r="EB97">
        <v>0</v>
      </c>
      <c r="EC97">
        <v>0</v>
      </c>
      <c r="ED97">
        <v>-0.25223099999999998</v>
      </c>
      <c r="EE97">
        <v>0</v>
      </c>
      <c r="EF97">
        <v>0</v>
      </c>
      <c r="EG97">
        <v>0</v>
      </c>
      <c r="EH97">
        <v>-0.14175399999999999</v>
      </c>
      <c r="EI97">
        <v>0</v>
      </c>
      <c r="EJ97">
        <v>0</v>
      </c>
      <c r="EK97">
        <v>0</v>
      </c>
      <c r="EL97">
        <v>-0.24054500000000001</v>
      </c>
      <c r="EM97">
        <v>0</v>
      </c>
      <c r="EN97">
        <v>0</v>
      </c>
      <c r="EO97">
        <v>0</v>
      </c>
    </row>
    <row r="98" spans="1:145">
      <c r="A98">
        <v>1976</v>
      </c>
      <c r="B98">
        <v>-0.43736700000000001</v>
      </c>
      <c r="C98">
        <v>0</v>
      </c>
      <c r="D98">
        <v>0</v>
      </c>
      <c r="E98">
        <v>0</v>
      </c>
      <c r="F98">
        <v>-0.59673799999999999</v>
      </c>
      <c r="G98">
        <v>0</v>
      </c>
      <c r="H98">
        <v>0</v>
      </c>
      <c r="I98">
        <v>0</v>
      </c>
      <c r="J98">
        <v>-0.67006900000000003</v>
      </c>
      <c r="K98">
        <v>0</v>
      </c>
      <c r="L98">
        <v>0</v>
      </c>
      <c r="M98">
        <v>0</v>
      </c>
      <c r="N98">
        <v>-0.39414399999999999</v>
      </c>
      <c r="O98">
        <v>0</v>
      </c>
      <c r="P98">
        <v>0</v>
      </c>
      <c r="Q98">
        <v>0</v>
      </c>
      <c r="R98">
        <v>-0.75292499999999996</v>
      </c>
      <c r="S98">
        <v>0</v>
      </c>
      <c r="T98">
        <v>0</v>
      </c>
      <c r="U98">
        <v>0</v>
      </c>
      <c r="V98">
        <v>-0.51622500000000004</v>
      </c>
      <c r="W98">
        <v>0</v>
      </c>
      <c r="X98">
        <v>0</v>
      </c>
      <c r="Y98">
        <v>0</v>
      </c>
      <c r="Z98">
        <v>-0.51319700000000001</v>
      </c>
      <c r="AA98">
        <v>0</v>
      </c>
      <c r="AB98">
        <v>0</v>
      </c>
      <c r="AC98">
        <v>0</v>
      </c>
      <c r="AD98">
        <v>-0.48276599999999997</v>
      </c>
      <c r="AE98">
        <v>37.766628334700002</v>
      </c>
      <c r="AF98">
        <v>0.38877023525499999</v>
      </c>
      <c r="AG98">
        <v>100</v>
      </c>
      <c r="AH98">
        <v>-0.58107699999999995</v>
      </c>
      <c r="AI98">
        <v>0</v>
      </c>
      <c r="AJ98">
        <v>0</v>
      </c>
      <c r="AK98">
        <v>0</v>
      </c>
      <c r="AL98">
        <v>-0.50991900000000001</v>
      </c>
      <c r="AM98">
        <v>0</v>
      </c>
      <c r="AN98">
        <v>0</v>
      </c>
      <c r="AO98">
        <v>0</v>
      </c>
      <c r="AP98">
        <v>-0.59459899999999999</v>
      </c>
      <c r="AQ98">
        <v>24.057349208200002</v>
      </c>
      <c r="AR98">
        <v>0.34128705902899997</v>
      </c>
      <c r="AS98">
        <v>100</v>
      </c>
      <c r="AT98">
        <v>-0.57302299999999995</v>
      </c>
      <c r="AU98">
        <v>0</v>
      </c>
      <c r="AV98">
        <v>0</v>
      </c>
      <c r="AW98">
        <v>0</v>
      </c>
      <c r="AX98">
        <v>-0.29302800000000001</v>
      </c>
      <c r="AY98">
        <v>0</v>
      </c>
      <c r="AZ98">
        <v>0</v>
      </c>
      <c r="BA98">
        <v>0</v>
      </c>
      <c r="BB98">
        <v>-0.37315900000000002</v>
      </c>
      <c r="BC98">
        <v>0</v>
      </c>
      <c r="BD98">
        <v>0</v>
      </c>
      <c r="BE98">
        <v>0</v>
      </c>
      <c r="BF98">
        <v>-0.42128700000000002</v>
      </c>
      <c r="BG98">
        <v>0</v>
      </c>
      <c r="BH98">
        <v>0</v>
      </c>
      <c r="BI98">
        <v>0</v>
      </c>
      <c r="BJ98">
        <v>-0.31625700000000001</v>
      </c>
      <c r="BK98">
        <v>0</v>
      </c>
      <c r="BL98">
        <v>0</v>
      </c>
      <c r="BM98">
        <v>0</v>
      </c>
      <c r="BN98">
        <v>-0.48240899999999998</v>
      </c>
      <c r="BO98">
        <v>0</v>
      </c>
      <c r="BP98">
        <v>0</v>
      </c>
      <c r="BQ98">
        <v>0</v>
      </c>
      <c r="BR98">
        <v>-0.32885399999999998</v>
      </c>
      <c r="BS98">
        <v>0</v>
      </c>
      <c r="BT98">
        <v>0</v>
      </c>
      <c r="BU98">
        <v>0</v>
      </c>
      <c r="BV98">
        <v>-0.38789200000000001</v>
      </c>
      <c r="BW98">
        <v>0</v>
      </c>
      <c r="BX98">
        <v>0</v>
      </c>
      <c r="BY98">
        <v>0</v>
      </c>
      <c r="BZ98">
        <v>-0.166681</v>
      </c>
      <c r="CA98">
        <v>17.136733480699998</v>
      </c>
      <c r="CB98">
        <v>0.13789872313400001</v>
      </c>
      <c r="CC98">
        <v>100</v>
      </c>
      <c r="CD98">
        <v>-0.32058500000000001</v>
      </c>
      <c r="CE98">
        <v>0</v>
      </c>
      <c r="CF98">
        <v>0</v>
      </c>
      <c r="CG98">
        <v>0</v>
      </c>
      <c r="CH98">
        <v>-0.25934299999999999</v>
      </c>
      <c r="CI98">
        <v>0</v>
      </c>
      <c r="CJ98">
        <v>0</v>
      </c>
      <c r="CK98">
        <v>0</v>
      </c>
      <c r="CL98">
        <v>-0.20363899999999999</v>
      </c>
      <c r="CM98">
        <v>17.431578419800001</v>
      </c>
      <c r="CN98">
        <v>0.12598405680899999</v>
      </c>
      <c r="CO98">
        <v>100</v>
      </c>
      <c r="CP98">
        <v>-0.32020500000000002</v>
      </c>
      <c r="CQ98">
        <v>0</v>
      </c>
      <c r="CR98">
        <v>0</v>
      </c>
      <c r="CS98">
        <v>0</v>
      </c>
      <c r="CT98">
        <v>-0.23759</v>
      </c>
      <c r="CU98">
        <v>0</v>
      </c>
      <c r="CV98">
        <v>0</v>
      </c>
      <c r="CW98">
        <v>0</v>
      </c>
      <c r="CX98">
        <v>-0.23443800000000001</v>
      </c>
      <c r="CY98">
        <v>0</v>
      </c>
      <c r="CZ98">
        <v>0</v>
      </c>
      <c r="DA98">
        <v>0</v>
      </c>
      <c r="DB98">
        <v>-0.20353099999999999</v>
      </c>
      <c r="DC98">
        <v>0</v>
      </c>
      <c r="DD98">
        <v>0</v>
      </c>
      <c r="DE98">
        <v>0</v>
      </c>
      <c r="DF98">
        <v>-0.29258800000000001</v>
      </c>
      <c r="DG98">
        <v>0</v>
      </c>
      <c r="DH98">
        <v>0</v>
      </c>
      <c r="DI98">
        <v>0</v>
      </c>
      <c r="DJ98">
        <v>-0.241678</v>
      </c>
      <c r="DK98">
        <v>0</v>
      </c>
      <c r="DL98">
        <v>0</v>
      </c>
      <c r="DM98">
        <v>0</v>
      </c>
      <c r="DN98">
        <v>-0.27248099999999997</v>
      </c>
      <c r="DO98">
        <v>0</v>
      </c>
      <c r="DP98">
        <v>0</v>
      </c>
      <c r="DQ98">
        <v>0</v>
      </c>
      <c r="DR98">
        <v>-0.144481</v>
      </c>
      <c r="DS98">
        <v>0</v>
      </c>
      <c r="DT98">
        <v>0</v>
      </c>
      <c r="DU98">
        <v>0</v>
      </c>
      <c r="DV98">
        <v>-0.14568700000000001</v>
      </c>
      <c r="DW98">
        <v>13.7219000933</v>
      </c>
      <c r="DX98">
        <v>0.10272721568400001</v>
      </c>
      <c r="DY98">
        <v>94</v>
      </c>
      <c r="DZ98">
        <v>-0.22669400000000001</v>
      </c>
      <c r="EA98">
        <v>15.9112585097</v>
      </c>
      <c r="EB98">
        <v>0.15182980952399999</v>
      </c>
      <c r="EC98">
        <v>100</v>
      </c>
      <c r="ED98">
        <v>-0.21097199999999999</v>
      </c>
      <c r="EE98">
        <v>0</v>
      </c>
      <c r="EF98">
        <v>0</v>
      </c>
      <c r="EG98">
        <v>0</v>
      </c>
      <c r="EH98">
        <v>-0.15293799999999999</v>
      </c>
      <c r="EI98">
        <v>15.438795846</v>
      </c>
      <c r="EJ98">
        <v>0.10198624654299999</v>
      </c>
      <c r="EK98">
        <v>100</v>
      </c>
      <c r="EL98">
        <v>-0.22198899999999999</v>
      </c>
      <c r="EM98">
        <v>15.6471856133</v>
      </c>
      <c r="EN98">
        <v>0.14618843074400001</v>
      </c>
      <c r="EO98">
        <v>100</v>
      </c>
    </row>
    <row r="99" spans="1:145">
      <c r="A99">
        <v>1977</v>
      </c>
      <c r="B99">
        <v>-0.165327</v>
      </c>
      <c r="C99">
        <v>0</v>
      </c>
      <c r="D99">
        <v>0</v>
      </c>
      <c r="E99">
        <v>0</v>
      </c>
      <c r="F99">
        <v>-0.161415</v>
      </c>
      <c r="G99">
        <v>0</v>
      </c>
      <c r="H99">
        <v>0</v>
      </c>
      <c r="I99">
        <v>0</v>
      </c>
      <c r="J99">
        <v>-0.14885499999999999</v>
      </c>
      <c r="K99">
        <v>0</v>
      </c>
      <c r="L99">
        <v>0</v>
      </c>
      <c r="M99">
        <v>0</v>
      </c>
      <c r="N99">
        <v>-0.15273300000000001</v>
      </c>
      <c r="O99">
        <v>0</v>
      </c>
      <c r="P99">
        <v>0</v>
      </c>
      <c r="Q99">
        <v>0</v>
      </c>
      <c r="R99">
        <v>-0.124666</v>
      </c>
      <c r="S99">
        <v>0</v>
      </c>
      <c r="T99">
        <v>0</v>
      </c>
      <c r="U99">
        <v>0</v>
      </c>
      <c r="V99">
        <v>-4.3346000000000003E-2</v>
      </c>
      <c r="W99">
        <v>0</v>
      </c>
      <c r="X99">
        <v>0</v>
      </c>
      <c r="Y99">
        <v>0</v>
      </c>
      <c r="Z99">
        <v>-0.26987899999999998</v>
      </c>
      <c r="AA99">
        <v>0</v>
      </c>
      <c r="AB99">
        <v>0</v>
      </c>
      <c r="AC99">
        <v>0</v>
      </c>
      <c r="AD99">
        <v>0.100051</v>
      </c>
      <c r="AE99">
        <v>0</v>
      </c>
      <c r="AF99">
        <v>0</v>
      </c>
      <c r="AG99">
        <v>0</v>
      </c>
      <c r="AH99">
        <v>-0.10616200000000001</v>
      </c>
      <c r="AI99">
        <v>0</v>
      </c>
      <c r="AJ99">
        <v>0</v>
      </c>
      <c r="AK99">
        <v>0</v>
      </c>
      <c r="AL99">
        <v>-2.1853000000000001E-2</v>
      </c>
      <c r="AM99">
        <v>0</v>
      </c>
      <c r="AN99">
        <v>0</v>
      </c>
      <c r="AO99">
        <v>0</v>
      </c>
      <c r="AP99">
        <v>8.3476999999999996E-2</v>
      </c>
      <c r="AQ99">
        <v>0</v>
      </c>
      <c r="AR99">
        <v>0</v>
      </c>
      <c r="AS99">
        <v>0</v>
      </c>
      <c r="AT99">
        <v>-0.123158</v>
      </c>
      <c r="AU99">
        <v>0</v>
      </c>
      <c r="AV99">
        <v>0</v>
      </c>
      <c r="AW99">
        <v>0</v>
      </c>
      <c r="AX99">
        <v>-7.1749999999999994E-2</v>
      </c>
      <c r="AY99">
        <v>0</v>
      </c>
      <c r="AZ99">
        <v>0</v>
      </c>
      <c r="BA99">
        <v>0</v>
      </c>
      <c r="BB99">
        <v>-7.6821E-2</v>
      </c>
      <c r="BC99">
        <v>0</v>
      </c>
      <c r="BD99">
        <v>0</v>
      </c>
      <c r="BE99">
        <v>0</v>
      </c>
      <c r="BF99">
        <v>-7.2375999999999996E-2</v>
      </c>
      <c r="BG99">
        <v>0</v>
      </c>
      <c r="BH99">
        <v>0</v>
      </c>
      <c r="BI99">
        <v>0</v>
      </c>
      <c r="BJ99">
        <v>-9.3049000000000007E-2</v>
      </c>
      <c r="BK99">
        <v>0</v>
      </c>
      <c r="BL99">
        <v>0</v>
      </c>
      <c r="BM99">
        <v>0</v>
      </c>
      <c r="BN99">
        <v>-6.8237000000000006E-2</v>
      </c>
      <c r="BO99">
        <v>0</v>
      </c>
      <c r="BP99">
        <v>0</v>
      </c>
      <c r="BQ99">
        <v>0</v>
      </c>
      <c r="BR99">
        <v>-8.2002000000000005E-2</v>
      </c>
      <c r="BS99">
        <v>0</v>
      </c>
      <c r="BT99">
        <v>0</v>
      </c>
      <c r="BU99">
        <v>0</v>
      </c>
      <c r="BV99">
        <v>-0.14363899999999999</v>
      </c>
      <c r="BW99">
        <v>0</v>
      </c>
      <c r="BX99">
        <v>0</v>
      </c>
      <c r="BY99">
        <v>0</v>
      </c>
      <c r="BZ99">
        <v>-5.9470000000000002E-2</v>
      </c>
      <c r="CA99">
        <v>0</v>
      </c>
      <c r="CB99">
        <v>0</v>
      </c>
      <c r="CC99">
        <v>0</v>
      </c>
      <c r="CD99">
        <v>-7.1357000000000004E-2</v>
      </c>
      <c r="CE99">
        <v>0</v>
      </c>
      <c r="CF99">
        <v>0</v>
      </c>
      <c r="CG99">
        <v>0</v>
      </c>
      <c r="CH99">
        <v>-6.9693000000000005E-2</v>
      </c>
      <c r="CI99">
        <v>0</v>
      </c>
      <c r="CJ99">
        <v>0</v>
      </c>
      <c r="CK99">
        <v>0</v>
      </c>
      <c r="CL99">
        <v>-4.8002999999999997E-2</v>
      </c>
      <c r="CM99">
        <v>0</v>
      </c>
      <c r="CN99">
        <v>0</v>
      </c>
      <c r="CO99">
        <v>0</v>
      </c>
      <c r="CP99">
        <v>-7.2187000000000001E-2</v>
      </c>
      <c r="CQ99">
        <v>0</v>
      </c>
      <c r="CR99">
        <v>0</v>
      </c>
      <c r="CS99">
        <v>0</v>
      </c>
      <c r="CT99">
        <v>-3.5809000000000001E-2</v>
      </c>
      <c r="CU99">
        <v>0</v>
      </c>
      <c r="CV99">
        <v>0</v>
      </c>
      <c r="CW99">
        <v>0</v>
      </c>
      <c r="CX99">
        <v>-2.4709999999999999E-2</v>
      </c>
      <c r="CY99">
        <v>0</v>
      </c>
      <c r="CZ99">
        <v>0</v>
      </c>
      <c r="DA99">
        <v>0</v>
      </c>
      <c r="DB99">
        <v>-6.7120000000000001E-3</v>
      </c>
      <c r="DC99">
        <v>0</v>
      </c>
      <c r="DD99">
        <v>0</v>
      </c>
      <c r="DE99">
        <v>0</v>
      </c>
      <c r="DF99">
        <v>-7.4912000000000006E-2</v>
      </c>
      <c r="DG99">
        <v>0</v>
      </c>
      <c r="DH99">
        <v>0</v>
      </c>
      <c r="DI99">
        <v>0</v>
      </c>
      <c r="DJ99">
        <v>-1.8817E-2</v>
      </c>
      <c r="DK99">
        <v>0</v>
      </c>
      <c r="DL99">
        <v>0</v>
      </c>
      <c r="DM99">
        <v>0</v>
      </c>
      <c r="DN99">
        <v>-9.3632999999999994E-2</v>
      </c>
      <c r="DO99">
        <v>0</v>
      </c>
      <c r="DP99">
        <v>0</v>
      </c>
      <c r="DQ99">
        <v>0</v>
      </c>
      <c r="DR99">
        <v>6.3636999999999999E-2</v>
      </c>
      <c r="DS99">
        <v>0</v>
      </c>
      <c r="DT99">
        <v>0</v>
      </c>
      <c r="DU99">
        <v>0</v>
      </c>
      <c r="DV99">
        <v>-6.9815000000000002E-2</v>
      </c>
      <c r="DW99">
        <v>0</v>
      </c>
      <c r="DX99">
        <v>0</v>
      </c>
      <c r="DY99">
        <v>0</v>
      </c>
      <c r="DZ99">
        <v>-5.9388000000000003E-2</v>
      </c>
      <c r="EA99">
        <v>0</v>
      </c>
      <c r="EB99">
        <v>0</v>
      </c>
      <c r="EC99">
        <v>0</v>
      </c>
      <c r="ED99">
        <v>-7.9433000000000004E-2</v>
      </c>
      <c r="EE99">
        <v>0</v>
      </c>
      <c r="EF99">
        <v>0</v>
      </c>
      <c r="EG99">
        <v>0</v>
      </c>
      <c r="EH99">
        <v>-6.5572000000000005E-2</v>
      </c>
      <c r="EI99">
        <v>0</v>
      </c>
      <c r="EJ99">
        <v>0</v>
      </c>
      <c r="EK99">
        <v>0</v>
      </c>
      <c r="EL99">
        <v>-5.3795000000000003E-2</v>
      </c>
      <c r="EM99">
        <v>0</v>
      </c>
      <c r="EN99">
        <v>0</v>
      </c>
      <c r="EO99">
        <v>0</v>
      </c>
    </row>
    <row r="100" spans="1:145">
      <c r="A100">
        <v>1978</v>
      </c>
      <c r="B100">
        <v>-0.15412999999999999</v>
      </c>
      <c r="C100">
        <v>31.452507389099999</v>
      </c>
      <c r="D100">
        <v>0.34747147015000002</v>
      </c>
      <c r="E100">
        <v>100</v>
      </c>
      <c r="F100">
        <v>-0.26431399999999999</v>
      </c>
      <c r="G100">
        <v>0</v>
      </c>
      <c r="H100">
        <v>0</v>
      </c>
      <c r="I100">
        <v>0</v>
      </c>
      <c r="J100">
        <v>-0.29679</v>
      </c>
      <c r="K100">
        <v>0</v>
      </c>
      <c r="L100">
        <v>0</v>
      </c>
      <c r="M100">
        <v>0</v>
      </c>
      <c r="N100">
        <v>-0.17533699999999999</v>
      </c>
      <c r="O100">
        <v>20.8324856367</v>
      </c>
      <c r="P100">
        <v>0.33209583541100002</v>
      </c>
      <c r="Q100">
        <v>100</v>
      </c>
      <c r="R100">
        <v>-0.35457300000000003</v>
      </c>
      <c r="S100">
        <v>0</v>
      </c>
      <c r="T100">
        <v>0</v>
      </c>
      <c r="U100">
        <v>0</v>
      </c>
      <c r="V100">
        <v>-0.207564</v>
      </c>
      <c r="W100">
        <v>26.087635777599999</v>
      </c>
      <c r="X100">
        <v>0.381126641604</v>
      </c>
      <c r="Y100">
        <v>100</v>
      </c>
      <c r="Z100">
        <v>-0.26565800000000001</v>
      </c>
      <c r="AA100">
        <v>0</v>
      </c>
      <c r="AB100">
        <v>0</v>
      </c>
      <c r="AC100">
        <v>0</v>
      </c>
      <c r="AD100">
        <v>-6.7562999999999998E-2</v>
      </c>
      <c r="AE100">
        <v>0</v>
      </c>
      <c r="AF100">
        <v>0</v>
      </c>
      <c r="AG100">
        <v>0</v>
      </c>
      <c r="AH100">
        <v>-0.240673</v>
      </c>
      <c r="AI100">
        <v>32.1666576326</v>
      </c>
      <c r="AJ100">
        <v>0.37486852292900003</v>
      </c>
      <c r="AK100">
        <v>100</v>
      </c>
      <c r="AL100">
        <v>-0.18657899999999999</v>
      </c>
      <c r="AM100">
        <v>27.249226025799999</v>
      </c>
      <c r="AN100">
        <v>0.369991276684</v>
      </c>
      <c r="AO100">
        <v>94</v>
      </c>
      <c r="AP100">
        <v>-0.17100399999999999</v>
      </c>
      <c r="AQ100">
        <v>0</v>
      </c>
      <c r="AR100">
        <v>0</v>
      </c>
      <c r="AS100">
        <v>0</v>
      </c>
      <c r="AT100">
        <v>-0.242893</v>
      </c>
      <c r="AU100">
        <v>0</v>
      </c>
      <c r="AV100">
        <v>0</v>
      </c>
      <c r="AW100">
        <v>0</v>
      </c>
      <c r="AX100">
        <v>-8.1891000000000005E-2</v>
      </c>
      <c r="AY100">
        <v>25.820461749500002</v>
      </c>
      <c r="AZ100">
        <v>0.23906316800999999</v>
      </c>
      <c r="BA100">
        <v>100</v>
      </c>
      <c r="BB100">
        <v>-0.13841500000000001</v>
      </c>
      <c r="BC100">
        <v>0</v>
      </c>
      <c r="BD100">
        <v>0</v>
      </c>
      <c r="BE100">
        <v>0</v>
      </c>
      <c r="BF100">
        <v>-0.16681299999999999</v>
      </c>
      <c r="BG100">
        <v>0</v>
      </c>
      <c r="BH100">
        <v>0</v>
      </c>
      <c r="BI100">
        <v>0</v>
      </c>
      <c r="BJ100">
        <v>-0.161969</v>
      </c>
      <c r="BK100">
        <v>27.804851580699999</v>
      </c>
      <c r="BL100">
        <v>0.30398796425399999</v>
      </c>
      <c r="BM100">
        <v>100</v>
      </c>
      <c r="BN100">
        <v>-0.20002500000000001</v>
      </c>
      <c r="BO100">
        <v>0</v>
      </c>
      <c r="BP100">
        <v>0</v>
      </c>
      <c r="BQ100">
        <v>0</v>
      </c>
      <c r="BR100">
        <v>-0.21356600000000001</v>
      </c>
      <c r="BS100">
        <v>32.897119002899998</v>
      </c>
      <c r="BT100">
        <v>0.32456214688099999</v>
      </c>
      <c r="BU100">
        <v>94</v>
      </c>
      <c r="BV100">
        <v>-0.22327</v>
      </c>
      <c r="BW100">
        <v>0</v>
      </c>
      <c r="BX100">
        <v>0</v>
      </c>
      <c r="BY100">
        <v>0</v>
      </c>
      <c r="BZ100">
        <v>-8.5533999999999999E-2</v>
      </c>
      <c r="CA100">
        <v>0</v>
      </c>
      <c r="CB100">
        <v>0</v>
      </c>
      <c r="CC100">
        <v>0</v>
      </c>
      <c r="CD100">
        <v>-0.147147</v>
      </c>
      <c r="CE100">
        <v>34.906931184999998</v>
      </c>
      <c r="CF100">
        <v>0.244182425895</v>
      </c>
      <c r="CG100">
        <v>100</v>
      </c>
      <c r="CH100">
        <v>-0.160832</v>
      </c>
      <c r="CI100">
        <v>15.9992499592</v>
      </c>
      <c r="CJ100">
        <v>0.16974450081199999</v>
      </c>
      <c r="CK100">
        <v>100</v>
      </c>
      <c r="CL100">
        <v>-0.10940900000000001</v>
      </c>
      <c r="CM100">
        <v>0</v>
      </c>
      <c r="CN100">
        <v>0</v>
      </c>
      <c r="CO100">
        <v>0</v>
      </c>
      <c r="CP100">
        <v>-0.149261</v>
      </c>
      <c r="CQ100">
        <v>38.610210244400001</v>
      </c>
      <c r="CR100">
        <v>0.26198482511999999</v>
      </c>
      <c r="CS100">
        <v>100</v>
      </c>
      <c r="CT100">
        <v>-5.4146E-2</v>
      </c>
      <c r="CU100">
        <v>0</v>
      </c>
      <c r="CV100">
        <v>0</v>
      </c>
      <c r="CW100">
        <v>0</v>
      </c>
      <c r="CX100">
        <v>-6.0283999999999997E-2</v>
      </c>
      <c r="CY100">
        <v>0</v>
      </c>
      <c r="CZ100">
        <v>0</v>
      </c>
      <c r="DA100">
        <v>0</v>
      </c>
      <c r="DB100">
        <v>-5.3412000000000001E-2</v>
      </c>
      <c r="DC100">
        <v>0</v>
      </c>
      <c r="DD100">
        <v>0</v>
      </c>
      <c r="DE100">
        <v>0</v>
      </c>
      <c r="DF100">
        <v>-0.15790599999999999</v>
      </c>
      <c r="DG100">
        <v>29.697380880600001</v>
      </c>
      <c r="DH100">
        <v>0.29358135074899999</v>
      </c>
      <c r="DI100">
        <v>100</v>
      </c>
      <c r="DJ100">
        <v>-6.2713000000000005E-2</v>
      </c>
      <c r="DK100">
        <v>0</v>
      </c>
      <c r="DL100">
        <v>0</v>
      </c>
      <c r="DM100">
        <v>0</v>
      </c>
      <c r="DN100">
        <v>-0.21537200000000001</v>
      </c>
      <c r="DO100">
        <v>29.482164807699998</v>
      </c>
      <c r="DP100">
        <v>0.29674187044</v>
      </c>
      <c r="DQ100">
        <v>100</v>
      </c>
      <c r="DR100">
        <v>-0.12848899999999999</v>
      </c>
      <c r="DS100">
        <v>0</v>
      </c>
      <c r="DT100">
        <v>0</v>
      </c>
      <c r="DU100">
        <v>0</v>
      </c>
      <c r="DV100">
        <v>-8.6352999999999999E-2</v>
      </c>
      <c r="DW100">
        <v>0</v>
      </c>
      <c r="DX100">
        <v>0</v>
      </c>
      <c r="DY100">
        <v>0</v>
      </c>
      <c r="DZ100">
        <v>-0.113756</v>
      </c>
      <c r="EA100">
        <v>0</v>
      </c>
      <c r="EB100">
        <v>0</v>
      </c>
      <c r="EC100">
        <v>0</v>
      </c>
      <c r="ED100">
        <v>-0.155612</v>
      </c>
      <c r="EE100">
        <v>16.4874588801</v>
      </c>
      <c r="EF100">
        <v>0.14799813465200001</v>
      </c>
      <c r="EG100">
        <v>100</v>
      </c>
      <c r="EH100">
        <v>-0.10045999999999999</v>
      </c>
      <c r="EI100">
        <v>0</v>
      </c>
      <c r="EJ100">
        <v>0</v>
      </c>
      <c r="EK100">
        <v>0</v>
      </c>
      <c r="EL100">
        <v>-0.11347500000000001</v>
      </c>
      <c r="EM100">
        <v>0</v>
      </c>
      <c r="EN100">
        <v>0</v>
      </c>
      <c r="EO100">
        <v>0</v>
      </c>
    </row>
    <row r="101" spans="1:145">
      <c r="A101">
        <v>1979</v>
      </c>
      <c r="B101">
        <v>8.1180000000000002E-2</v>
      </c>
      <c r="C101">
        <v>0</v>
      </c>
      <c r="D101">
        <v>0</v>
      </c>
      <c r="E101">
        <v>0</v>
      </c>
      <c r="F101">
        <v>-0.22106799999999999</v>
      </c>
      <c r="G101">
        <v>32.547145541299997</v>
      </c>
      <c r="H101">
        <v>0.40800680317299998</v>
      </c>
      <c r="I101">
        <v>100</v>
      </c>
      <c r="J101">
        <v>-0.29646</v>
      </c>
      <c r="K101">
        <v>0</v>
      </c>
      <c r="L101">
        <v>0</v>
      </c>
      <c r="M101">
        <v>0</v>
      </c>
      <c r="N101">
        <v>-3.0173999999999999E-2</v>
      </c>
      <c r="O101">
        <v>0</v>
      </c>
      <c r="P101">
        <v>0</v>
      </c>
      <c r="Q101">
        <v>0</v>
      </c>
      <c r="R101">
        <v>-0.26278099999999999</v>
      </c>
      <c r="S101">
        <v>0</v>
      </c>
      <c r="T101">
        <v>0</v>
      </c>
      <c r="U101">
        <v>0</v>
      </c>
      <c r="V101">
        <v>-7.4016999999999999E-2</v>
      </c>
      <c r="W101">
        <v>0</v>
      </c>
      <c r="X101">
        <v>0</v>
      </c>
      <c r="Y101">
        <v>0</v>
      </c>
      <c r="Z101">
        <v>-0.89984399999999998</v>
      </c>
      <c r="AA101">
        <v>0</v>
      </c>
      <c r="AB101">
        <v>0</v>
      </c>
      <c r="AC101">
        <v>0</v>
      </c>
      <c r="AD101">
        <v>5.7769000000000001E-2</v>
      </c>
      <c r="AE101">
        <v>0</v>
      </c>
      <c r="AF101">
        <v>0</v>
      </c>
      <c r="AG101">
        <v>0</v>
      </c>
      <c r="AH101">
        <v>-9.1697000000000001E-2</v>
      </c>
      <c r="AI101">
        <v>0</v>
      </c>
      <c r="AJ101">
        <v>0</v>
      </c>
      <c r="AK101">
        <v>0</v>
      </c>
      <c r="AL101">
        <v>-5.4615999999999998E-2</v>
      </c>
      <c r="AM101">
        <v>0</v>
      </c>
      <c r="AN101">
        <v>0</v>
      </c>
      <c r="AO101">
        <v>0</v>
      </c>
      <c r="AP101">
        <v>8.2000000000000007E-3</v>
      </c>
      <c r="AQ101">
        <v>0</v>
      </c>
      <c r="AR101">
        <v>0</v>
      </c>
      <c r="AS101">
        <v>0</v>
      </c>
      <c r="AT101">
        <v>-0.17510400000000001</v>
      </c>
      <c r="AU101">
        <v>38.155858106799997</v>
      </c>
      <c r="AV101">
        <v>0.42309021961900001</v>
      </c>
      <c r="AW101">
        <v>100</v>
      </c>
      <c r="AX101">
        <v>3.3105999999999997E-2</v>
      </c>
      <c r="AY101">
        <v>0</v>
      </c>
      <c r="AZ101">
        <v>0</v>
      </c>
      <c r="BA101">
        <v>0</v>
      </c>
      <c r="BB101">
        <v>-7.596E-2</v>
      </c>
      <c r="BC101">
        <v>0</v>
      </c>
      <c r="BD101">
        <v>0</v>
      </c>
      <c r="BE101">
        <v>0</v>
      </c>
      <c r="BF101">
        <v>-0.13942199999999999</v>
      </c>
      <c r="BG101">
        <v>0</v>
      </c>
      <c r="BH101">
        <v>0</v>
      </c>
      <c r="BI101">
        <v>0</v>
      </c>
      <c r="BJ101">
        <v>-8.3389999999999992E-3</v>
      </c>
      <c r="BK101">
        <v>0</v>
      </c>
      <c r="BL101">
        <v>0</v>
      </c>
      <c r="BM101">
        <v>0</v>
      </c>
      <c r="BN101">
        <v>-0.105867</v>
      </c>
      <c r="BO101">
        <v>0</v>
      </c>
      <c r="BP101">
        <v>0</v>
      </c>
      <c r="BQ101">
        <v>0</v>
      </c>
      <c r="BR101">
        <v>-5.4266000000000002E-2</v>
      </c>
      <c r="BS101">
        <v>0</v>
      </c>
      <c r="BT101">
        <v>0</v>
      </c>
      <c r="BU101">
        <v>0</v>
      </c>
      <c r="BV101">
        <v>-0.65284600000000004</v>
      </c>
      <c r="BW101">
        <v>0</v>
      </c>
      <c r="BX101">
        <v>0</v>
      </c>
      <c r="BY101">
        <v>0</v>
      </c>
      <c r="BZ101">
        <v>-2.164E-2</v>
      </c>
      <c r="CA101">
        <v>0</v>
      </c>
      <c r="CB101">
        <v>0</v>
      </c>
      <c r="CC101">
        <v>0</v>
      </c>
      <c r="CD101">
        <v>-3.2592999999999997E-2</v>
      </c>
      <c r="CE101">
        <v>0</v>
      </c>
      <c r="CF101">
        <v>0</v>
      </c>
      <c r="CG101">
        <v>0</v>
      </c>
      <c r="CH101">
        <v>-4.1140999999999997E-2</v>
      </c>
      <c r="CI101">
        <v>0</v>
      </c>
      <c r="CJ101">
        <v>0</v>
      </c>
      <c r="CK101">
        <v>0</v>
      </c>
      <c r="CL101">
        <v>-3.5274E-2</v>
      </c>
      <c r="CM101">
        <v>0</v>
      </c>
      <c r="CN101">
        <v>0</v>
      </c>
      <c r="CO101">
        <v>0</v>
      </c>
      <c r="CP101">
        <v>-5.8370999999999999E-2</v>
      </c>
      <c r="CQ101">
        <v>0</v>
      </c>
      <c r="CR101">
        <v>0</v>
      </c>
      <c r="CS101">
        <v>0</v>
      </c>
      <c r="CT101">
        <v>1.4642000000000001E-2</v>
      </c>
      <c r="CU101">
        <v>0</v>
      </c>
      <c r="CV101">
        <v>0</v>
      </c>
      <c r="CW101">
        <v>0</v>
      </c>
      <c r="CX101">
        <v>1.5004E-2</v>
      </c>
      <c r="CY101">
        <v>0</v>
      </c>
      <c r="CZ101">
        <v>0</v>
      </c>
      <c r="DA101">
        <v>0</v>
      </c>
      <c r="DB101">
        <v>4.4900000000000002E-4</v>
      </c>
      <c r="DC101">
        <v>0</v>
      </c>
      <c r="DD101">
        <v>0</v>
      </c>
      <c r="DE101">
        <v>0</v>
      </c>
      <c r="DF101">
        <v>-1.7030000000000001E-3</v>
      </c>
      <c r="DG101">
        <v>0</v>
      </c>
      <c r="DH101">
        <v>0</v>
      </c>
      <c r="DI101">
        <v>0</v>
      </c>
      <c r="DJ101">
        <v>3.6073000000000001E-2</v>
      </c>
      <c r="DK101">
        <v>0</v>
      </c>
      <c r="DL101">
        <v>0</v>
      </c>
      <c r="DM101">
        <v>0</v>
      </c>
      <c r="DN101">
        <v>-4.8322999999999998E-2</v>
      </c>
      <c r="DO101">
        <v>0</v>
      </c>
      <c r="DP101">
        <v>0</v>
      </c>
      <c r="DQ101">
        <v>0</v>
      </c>
      <c r="DR101">
        <v>-0.136687</v>
      </c>
      <c r="DS101">
        <v>0</v>
      </c>
      <c r="DT101">
        <v>0</v>
      </c>
      <c r="DU101">
        <v>0</v>
      </c>
      <c r="DV101">
        <v>-2.6199E-2</v>
      </c>
      <c r="DW101">
        <v>0</v>
      </c>
      <c r="DX101">
        <v>0</v>
      </c>
      <c r="DY101">
        <v>0</v>
      </c>
      <c r="DZ101">
        <v>-1.2050999999999999E-2</v>
      </c>
      <c r="EA101">
        <v>0</v>
      </c>
      <c r="EB101">
        <v>0</v>
      </c>
      <c r="EC101">
        <v>0</v>
      </c>
      <c r="ED101">
        <v>-3.8737000000000001E-2</v>
      </c>
      <c r="EE101">
        <v>0</v>
      </c>
      <c r="EF101">
        <v>0</v>
      </c>
      <c r="EG101">
        <v>0</v>
      </c>
      <c r="EH101">
        <v>-4.0056000000000001E-2</v>
      </c>
      <c r="EI101">
        <v>0</v>
      </c>
      <c r="EJ101">
        <v>0</v>
      </c>
      <c r="EK101">
        <v>0</v>
      </c>
      <c r="EL101">
        <v>-1.5689000000000002E-2</v>
      </c>
      <c r="EM101">
        <v>0</v>
      </c>
      <c r="EN101">
        <v>0</v>
      </c>
      <c r="EO101">
        <v>0</v>
      </c>
    </row>
    <row r="102" spans="1:145">
      <c r="A102">
        <v>1980</v>
      </c>
      <c r="B102">
        <v>9.5757999999999996E-2</v>
      </c>
      <c r="C102">
        <v>0</v>
      </c>
      <c r="D102">
        <v>0</v>
      </c>
      <c r="E102">
        <v>0</v>
      </c>
      <c r="F102">
        <v>-0.109878</v>
      </c>
      <c r="G102">
        <v>0</v>
      </c>
      <c r="H102">
        <v>0</v>
      </c>
      <c r="I102">
        <v>0</v>
      </c>
      <c r="J102">
        <v>-0.16994200000000001</v>
      </c>
      <c r="K102">
        <v>0</v>
      </c>
      <c r="L102">
        <v>0</v>
      </c>
      <c r="M102">
        <v>0</v>
      </c>
      <c r="N102">
        <v>3.8852999999999999E-2</v>
      </c>
      <c r="O102">
        <v>0</v>
      </c>
      <c r="P102">
        <v>0</v>
      </c>
      <c r="Q102">
        <v>0</v>
      </c>
      <c r="R102">
        <v>-0.28368599999999999</v>
      </c>
      <c r="S102">
        <v>22.6723968049</v>
      </c>
      <c r="T102">
        <v>0.44183777876300001</v>
      </c>
      <c r="U102">
        <v>95</v>
      </c>
      <c r="V102">
        <v>5.8555000000000003E-2</v>
      </c>
      <c r="W102">
        <v>0</v>
      </c>
      <c r="X102">
        <v>0</v>
      </c>
      <c r="Y102">
        <v>0</v>
      </c>
      <c r="Z102">
        <v>-9.5778000000000002E-2</v>
      </c>
      <c r="AA102">
        <v>0</v>
      </c>
      <c r="AB102">
        <v>0</v>
      </c>
      <c r="AC102">
        <v>0</v>
      </c>
      <c r="AD102">
        <v>0.241732</v>
      </c>
      <c r="AE102">
        <v>0</v>
      </c>
      <c r="AF102">
        <v>0</v>
      </c>
      <c r="AG102">
        <v>0</v>
      </c>
      <c r="AH102">
        <v>-5.2241000000000003E-2</v>
      </c>
      <c r="AI102">
        <v>0</v>
      </c>
      <c r="AJ102">
        <v>0</v>
      </c>
      <c r="AK102">
        <v>0</v>
      </c>
      <c r="AL102">
        <v>8.5616999999999999E-2</v>
      </c>
      <c r="AM102">
        <v>0</v>
      </c>
      <c r="AN102">
        <v>0</v>
      </c>
      <c r="AO102">
        <v>0</v>
      </c>
      <c r="AP102">
        <v>0.229798</v>
      </c>
      <c r="AQ102">
        <v>0</v>
      </c>
      <c r="AR102">
        <v>0</v>
      </c>
      <c r="AS102">
        <v>0</v>
      </c>
      <c r="AT102">
        <v>-5.5905000000000003E-2</v>
      </c>
      <c r="AU102">
        <v>0</v>
      </c>
      <c r="AV102">
        <v>0</v>
      </c>
      <c r="AW102">
        <v>0</v>
      </c>
      <c r="AX102">
        <v>9.1249999999999998E-2</v>
      </c>
      <c r="AY102">
        <v>0</v>
      </c>
      <c r="AZ102">
        <v>0</v>
      </c>
      <c r="BA102">
        <v>0</v>
      </c>
      <c r="BB102">
        <v>-2.7712000000000001E-2</v>
      </c>
      <c r="BC102">
        <v>0</v>
      </c>
      <c r="BD102">
        <v>0</v>
      </c>
      <c r="BE102">
        <v>0</v>
      </c>
      <c r="BF102">
        <v>-9.6307000000000004E-2</v>
      </c>
      <c r="BG102">
        <v>0</v>
      </c>
      <c r="BH102">
        <v>0</v>
      </c>
      <c r="BI102">
        <v>0</v>
      </c>
      <c r="BJ102">
        <v>2.5156999999999999E-2</v>
      </c>
      <c r="BK102">
        <v>0</v>
      </c>
      <c r="BL102">
        <v>0</v>
      </c>
      <c r="BM102">
        <v>0</v>
      </c>
      <c r="BN102">
        <v>-0.194189</v>
      </c>
      <c r="BO102">
        <v>0</v>
      </c>
      <c r="BP102">
        <v>0</v>
      </c>
      <c r="BQ102">
        <v>0</v>
      </c>
      <c r="BR102">
        <v>-1.3212E-2</v>
      </c>
      <c r="BS102">
        <v>0</v>
      </c>
      <c r="BT102">
        <v>0</v>
      </c>
      <c r="BU102">
        <v>0</v>
      </c>
      <c r="BV102">
        <v>-4.0245999999999997E-2</v>
      </c>
      <c r="BW102">
        <v>0</v>
      </c>
      <c r="BX102">
        <v>0</v>
      </c>
      <c r="BY102">
        <v>0</v>
      </c>
      <c r="BZ102">
        <v>-1.4293999999999999E-2</v>
      </c>
      <c r="CA102">
        <v>0</v>
      </c>
      <c r="CB102">
        <v>0</v>
      </c>
      <c r="CC102">
        <v>0</v>
      </c>
      <c r="CD102">
        <v>-2.0652E-2</v>
      </c>
      <c r="CE102">
        <v>0</v>
      </c>
      <c r="CF102">
        <v>0</v>
      </c>
      <c r="CG102">
        <v>0</v>
      </c>
      <c r="CH102">
        <v>-1.3278999999999999E-2</v>
      </c>
      <c r="CI102">
        <v>0</v>
      </c>
      <c r="CJ102">
        <v>0</v>
      </c>
      <c r="CK102">
        <v>0</v>
      </c>
      <c r="CL102">
        <v>4.0619999999999996E-3</v>
      </c>
      <c r="CM102">
        <v>0</v>
      </c>
      <c r="CN102">
        <v>0</v>
      </c>
      <c r="CO102">
        <v>0</v>
      </c>
      <c r="CP102">
        <v>-1.9545E-2</v>
      </c>
      <c r="CQ102">
        <v>0</v>
      </c>
      <c r="CR102">
        <v>0</v>
      </c>
      <c r="CS102">
        <v>0</v>
      </c>
      <c r="CT102">
        <v>8.9519000000000001E-2</v>
      </c>
      <c r="CU102">
        <v>0</v>
      </c>
      <c r="CV102">
        <v>0</v>
      </c>
      <c r="CW102">
        <v>0</v>
      </c>
      <c r="CX102">
        <v>2.3864E-2</v>
      </c>
      <c r="CY102">
        <v>0</v>
      </c>
      <c r="CZ102">
        <v>0</v>
      </c>
      <c r="DA102">
        <v>0</v>
      </c>
      <c r="DB102">
        <v>-3.0034000000000002E-2</v>
      </c>
      <c r="DC102">
        <v>0</v>
      </c>
      <c r="DD102">
        <v>0</v>
      </c>
      <c r="DE102">
        <v>0</v>
      </c>
      <c r="DF102">
        <v>2.0995E-2</v>
      </c>
      <c r="DG102">
        <v>0</v>
      </c>
      <c r="DH102">
        <v>0</v>
      </c>
      <c r="DI102">
        <v>0</v>
      </c>
      <c r="DJ102">
        <v>-0.11196399999999999</v>
      </c>
      <c r="DK102">
        <v>0</v>
      </c>
      <c r="DL102">
        <v>0</v>
      </c>
      <c r="DM102">
        <v>0</v>
      </c>
      <c r="DN102">
        <v>-3.4804000000000002E-2</v>
      </c>
      <c r="DO102">
        <v>0</v>
      </c>
      <c r="DP102">
        <v>0</v>
      </c>
      <c r="DQ102">
        <v>0</v>
      </c>
      <c r="DR102">
        <v>8.2160999999999998E-2</v>
      </c>
      <c r="DS102">
        <v>0</v>
      </c>
      <c r="DT102">
        <v>0</v>
      </c>
      <c r="DU102">
        <v>0</v>
      </c>
      <c r="DV102">
        <v>-2.9874000000000001E-2</v>
      </c>
      <c r="DW102">
        <v>0</v>
      </c>
      <c r="DX102">
        <v>0</v>
      </c>
      <c r="DY102">
        <v>0</v>
      </c>
      <c r="DZ102">
        <v>-9.6319999999999999E-3</v>
      </c>
      <c r="EA102">
        <v>0</v>
      </c>
      <c r="EB102">
        <v>0</v>
      </c>
      <c r="EC102">
        <v>0</v>
      </c>
      <c r="ED102">
        <v>-3.1303999999999998E-2</v>
      </c>
      <c r="EE102">
        <v>0</v>
      </c>
      <c r="EF102">
        <v>0</v>
      </c>
      <c r="EG102">
        <v>0</v>
      </c>
      <c r="EH102">
        <v>-2.2682999999999998E-2</v>
      </c>
      <c r="EI102">
        <v>0</v>
      </c>
      <c r="EJ102">
        <v>0</v>
      </c>
      <c r="EK102">
        <v>0</v>
      </c>
      <c r="EL102">
        <v>-6.6340000000000001E-3</v>
      </c>
      <c r="EM102">
        <v>0</v>
      </c>
      <c r="EN102">
        <v>0</v>
      </c>
      <c r="EO102">
        <v>0</v>
      </c>
    </row>
    <row r="103" spans="1:145">
      <c r="A103">
        <v>1981</v>
      </c>
      <c r="B103">
        <v>-5.4077E-2</v>
      </c>
      <c r="C103">
        <v>0</v>
      </c>
      <c r="D103">
        <v>0</v>
      </c>
      <c r="E103">
        <v>0</v>
      </c>
      <c r="F103">
        <v>0.26847100000000002</v>
      </c>
      <c r="G103">
        <v>0</v>
      </c>
      <c r="H103">
        <v>0</v>
      </c>
      <c r="I103">
        <v>0</v>
      </c>
      <c r="J103">
        <v>0.37037799999999999</v>
      </c>
      <c r="K103">
        <v>0</v>
      </c>
      <c r="L103">
        <v>0</v>
      </c>
      <c r="M103">
        <v>0</v>
      </c>
      <c r="N103">
        <v>-0.12715000000000001</v>
      </c>
      <c r="O103">
        <v>0</v>
      </c>
      <c r="P103">
        <v>0</v>
      </c>
      <c r="Q103">
        <v>0</v>
      </c>
      <c r="R103">
        <v>0.31196699999999999</v>
      </c>
      <c r="S103">
        <v>0</v>
      </c>
      <c r="T103">
        <v>0</v>
      </c>
      <c r="U103">
        <v>0</v>
      </c>
      <c r="V103">
        <v>-0.15241099999999999</v>
      </c>
      <c r="W103">
        <v>0</v>
      </c>
      <c r="X103">
        <v>0</v>
      </c>
      <c r="Y103">
        <v>0</v>
      </c>
      <c r="Z103">
        <v>0.98692999999999997</v>
      </c>
      <c r="AA103">
        <v>0</v>
      </c>
      <c r="AB103">
        <v>0</v>
      </c>
      <c r="AC103">
        <v>0</v>
      </c>
      <c r="AD103">
        <v>9.1054999999999997E-2</v>
      </c>
      <c r="AE103">
        <v>0</v>
      </c>
      <c r="AF103">
        <v>0</v>
      </c>
      <c r="AG103">
        <v>0</v>
      </c>
      <c r="AH103">
        <v>6.6952999999999999E-2</v>
      </c>
      <c r="AI103">
        <v>0</v>
      </c>
      <c r="AJ103">
        <v>0</v>
      </c>
      <c r="AK103">
        <v>0</v>
      </c>
      <c r="AL103">
        <v>-0.11616700000000001</v>
      </c>
      <c r="AM103">
        <v>0</v>
      </c>
      <c r="AN103">
        <v>0</v>
      </c>
      <c r="AO103">
        <v>0</v>
      </c>
      <c r="AP103">
        <v>-4.0150999999999999E-2</v>
      </c>
      <c r="AQ103">
        <v>0</v>
      </c>
      <c r="AR103">
        <v>0</v>
      </c>
      <c r="AS103">
        <v>0</v>
      </c>
      <c r="AT103">
        <v>0.16276399999999999</v>
      </c>
      <c r="AU103">
        <v>0</v>
      </c>
      <c r="AV103">
        <v>0</v>
      </c>
      <c r="AW103">
        <v>0</v>
      </c>
      <c r="AX103">
        <v>7.796E-3</v>
      </c>
      <c r="AY103">
        <v>0</v>
      </c>
      <c r="AZ103">
        <v>0</v>
      </c>
      <c r="BA103">
        <v>0</v>
      </c>
      <c r="BB103">
        <v>0.12223100000000001</v>
      </c>
      <c r="BC103">
        <v>0</v>
      </c>
      <c r="BD103">
        <v>0</v>
      </c>
      <c r="BE103">
        <v>0</v>
      </c>
      <c r="BF103">
        <v>0.19836699999999999</v>
      </c>
      <c r="BG103">
        <v>0</v>
      </c>
      <c r="BH103">
        <v>0</v>
      </c>
      <c r="BI103">
        <v>0</v>
      </c>
      <c r="BJ103">
        <v>-8.0019000000000007E-2</v>
      </c>
      <c r="BK103">
        <v>0</v>
      </c>
      <c r="BL103">
        <v>0</v>
      </c>
      <c r="BM103">
        <v>0</v>
      </c>
      <c r="BN103">
        <v>0.15039</v>
      </c>
      <c r="BO103">
        <v>0</v>
      </c>
      <c r="BP103">
        <v>0</v>
      </c>
      <c r="BQ103">
        <v>0</v>
      </c>
      <c r="BR103">
        <v>-0.13689200000000001</v>
      </c>
      <c r="BS103">
        <v>0</v>
      </c>
      <c r="BT103">
        <v>0</v>
      </c>
      <c r="BU103">
        <v>0</v>
      </c>
      <c r="BV103">
        <v>0.71285200000000004</v>
      </c>
      <c r="BW103">
        <v>0</v>
      </c>
      <c r="BX103">
        <v>0</v>
      </c>
      <c r="BY103">
        <v>0</v>
      </c>
      <c r="BZ103">
        <v>-3.4201000000000002E-2</v>
      </c>
      <c r="CA103">
        <v>0</v>
      </c>
      <c r="CB103">
        <v>0</v>
      </c>
      <c r="CC103">
        <v>0</v>
      </c>
      <c r="CD103">
        <v>-1.341E-2</v>
      </c>
      <c r="CE103">
        <v>0</v>
      </c>
      <c r="CF103">
        <v>0</v>
      </c>
      <c r="CG103">
        <v>0</v>
      </c>
      <c r="CH103">
        <v>-9.3706999999999999E-2</v>
      </c>
      <c r="CI103">
        <v>0</v>
      </c>
      <c r="CJ103">
        <v>0</v>
      </c>
      <c r="CK103">
        <v>0</v>
      </c>
      <c r="CL103">
        <v>-5.9880000000000003E-2</v>
      </c>
      <c r="CM103">
        <v>0</v>
      </c>
      <c r="CN103">
        <v>0</v>
      </c>
      <c r="CO103">
        <v>0</v>
      </c>
      <c r="CP103">
        <v>1.6514999999999998E-2</v>
      </c>
      <c r="CQ103">
        <v>0</v>
      </c>
      <c r="CR103">
        <v>0</v>
      </c>
      <c r="CS103">
        <v>0</v>
      </c>
      <c r="CT103">
        <v>3.1559999999999998E-2</v>
      </c>
      <c r="CU103">
        <v>0</v>
      </c>
      <c r="CV103">
        <v>0</v>
      </c>
      <c r="CW103">
        <v>0</v>
      </c>
      <c r="CX103">
        <v>3.0851E-2</v>
      </c>
      <c r="CY103">
        <v>0</v>
      </c>
      <c r="CZ103">
        <v>0</v>
      </c>
      <c r="DA103">
        <v>0</v>
      </c>
      <c r="DB103">
        <v>4.6029E-2</v>
      </c>
      <c r="DC103">
        <v>0</v>
      </c>
      <c r="DD103">
        <v>0</v>
      </c>
      <c r="DE103">
        <v>0</v>
      </c>
      <c r="DF103">
        <v>-6.5696000000000004E-2</v>
      </c>
      <c r="DG103">
        <v>0</v>
      </c>
      <c r="DH103">
        <v>0</v>
      </c>
      <c r="DI103">
        <v>0</v>
      </c>
      <c r="DJ103">
        <v>5.6410000000000002E-3</v>
      </c>
      <c r="DK103">
        <v>0</v>
      </c>
      <c r="DL103">
        <v>0</v>
      </c>
      <c r="DM103">
        <v>0</v>
      </c>
      <c r="DN103">
        <v>-0.13222300000000001</v>
      </c>
      <c r="DO103">
        <v>0</v>
      </c>
      <c r="DP103">
        <v>0</v>
      </c>
      <c r="DQ103">
        <v>0</v>
      </c>
      <c r="DR103">
        <v>0.167021</v>
      </c>
      <c r="DS103">
        <v>0</v>
      </c>
      <c r="DT103">
        <v>0</v>
      </c>
      <c r="DU103">
        <v>0</v>
      </c>
      <c r="DV103">
        <v>-4.1828999999999998E-2</v>
      </c>
      <c r="DW103">
        <v>0</v>
      </c>
      <c r="DX103">
        <v>0</v>
      </c>
      <c r="DY103">
        <v>0</v>
      </c>
      <c r="DZ103">
        <v>-4.1334999999999997E-2</v>
      </c>
      <c r="EA103">
        <v>0</v>
      </c>
      <c r="EB103">
        <v>0</v>
      </c>
      <c r="EC103">
        <v>0</v>
      </c>
      <c r="ED103">
        <v>-8.9373999999999995E-2</v>
      </c>
      <c r="EE103">
        <v>0</v>
      </c>
      <c r="EF103">
        <v>0</v>
      </c>
      <c r="EG103">
        <v>0</v>
      </c>
      <c r="EH103">
        <v>-6.2240999999999998E-2</v>
      </c>
      <c r="EI103">
        <v>0</v>
      </c>
      <c r="EJ103">
        <v>0</v>
      </c>
      <c r="EK103">
        <v>0</v>
      </c>
      <c r="EL103">
        <v>-3.6880999999999997E-2</v>
      </c>
      <c r="EM103">
        <v>0</v>
      </c>
      <c r="EN103">
        <v>0</v>
      </c>
      <c r="EO103">
        <v>0</v>
      </c>
    </row>
    <row r="104" spans="1:145">
      <c r="A104">
        <v>1982</v>
      </c>
      <c r="B104">
        <v>-0.192242</v>
      </c>
      <c r="C104">
        <v>0</v>
      </c>
      <c r="D104">
        <v>0</v>
      </c>
      <c r="E104">
        <v>0</v>
      </c>
      <c r="F104">
        <v>-0.28299099999999999</v>
      </c>
      <c r="G104">
        <v>0</v>
      </c>
      <c r="H104">
        <v>0</v>
      </c>
      <c r="I104">
        <v>0</v>
      </c>
      <c r="J104">
        <v>-0.33163399999999998</v>
      </c>
      <c r="K104">
        <v>0</v>
      </c>
      <c r="L104">
        <v>0</v>
      </c>
      <c r="M104">
        <v>0</v>
      </c>
      <c r="N104">
        <v>-0.133571</v>
      </c>
      <c r="O104">
        <v>0</v>
      </c>
      <c r="P104">
        <v>0</v>
      </c>
      <c r="Q104">
        <v>0</v>
      </c>
      <c r="R104">
        <v>-0.24671399999999999</v>
      </c>
      <c r="S104">
        <v>0</v>
      </c>
      <c r="T104">
        <v>0</v>
      </c>
      <c r="U104">
        <v>0</v>
      </c>
      <c r="V104">
        <v>-0.10256899999999999</v>
      </c>
      <c r="W104">
        <v>0</v>
      </c>
      <c r="X104">
        <v>0</v>
      </c>
      <c r="Y104">
        <v>0</v>
      </c>
      <c r="Z104">
        <v>-0.64009899999999997</v>
      </c>
      <c r="AA104">
        <v>0</v>
      </c>
      <c r="AB104">
        <v>0</v>
      </c>
      <c r="AC104">
        <v>0</v>
      </c>
      <c r="AD104">
        <v>0.14560799999999999</v>
      </c>
      <c r="AE104">
        <v>0</v>
      </c>
      <c r="AF104">
        <v>0</v>
      </c>
      <c r="AG104">
        <v>0</v>
      </c>
      <c r="AH104">
        <v>-0.17454700000000001</v>
      </c>
      <c r="AI104">
        <v>0</v>
      </c>
      <c r="AJ104">
        <v>0</v>
      </c>
      <c r="AK104">
        <v>0</v>
      </c>
      <c r="AL104">
        <v>-6.5750000000000003E-2</v>
      </c>
      <c r="AM104">
        <v>0</v>
      </c>
      <c r="AN104">
        <v>0</v>
      </c>
      <c r="AO104">
        <v>0</v>
      </c>
      <c r="AP104">
        <v>5.3235999999999999E-2</v>
      </c>
      <c r="AQ104">
        <v>0</v>
      </c>
      <c r="AR104">
        <v>0</v>
      </c>
      <c r="AS104">
        <v>0</v>
      </c>
      <c r="AT104">
        <v>-0.22334799999999999</v>
      </c>
      <c r="AU104">
        <v>0</v>
      </c>
      <c r="AV104">
        <v>0</v>
      </c>
      <c r="AW104">
        <v>0</v>
      </c>
      <c r="AX104">
        <v>3.7030000000000001E-3</v>
      </c>
      <c r="AY104">
        <v>0</v>
      </c>
      <c r="AZ104">
        <v>0</v>
      </c>
      <c r="BA104">
        <v>0</v>
      </c>
      <c r="BB104">
        <v>-0.100535</v>
      </c>
      <c r="BC104">
        <v>0</v>
      </c>
      <c r="BD104">
        <v>0</v>
      </c>
      <c r="BE104">
        <v>0</v>
      </c>
      <c r="BF104">
        <v>-0.20250699999999999</v>
      </c>
      <c r="BG104">
        <v>0</v>
      </c>
      <c r="BH104">
        <v>0</v>
      </c>
      <c r="BI104">
        <v>0</v>
      </c>
      <c r="BJ104">
        <v>3.6324000000000002E-2</v>
      </c>
      <c r="BK104">
        <v>0</v>
      </c>
      <c r="BL104">
        <v>0</v>
      </c>
      <c r="BM104">
        <v>0</v>
      </c>
      <c r="BN104">
        <v>-0.16291700000000001</v>
      </c>
      <c r="BO104">
        <v>0</v>
      </c>
      <c r="BP104">
        <v>0</v>
      </c>
      <c r="BQ104">
        <v>0</v>
      </c>
      <c r="BR104">
        <v>-5.3850000000000002E-2</v>
      </c>
      <c r="BS104">
        <v>0</v>
      </c>
      <c r="BT104">
        <v>0</v>
      </c>
      <c r="BU104">
        <v>0</v>
      </c>
      <c r="BV104">
        <v>-0.45946700000000001</v>
      </c>
      <c r="BW104">
        <v>0</v>
      </c>
      <c r="BX104">
        <v>0</v>
      </c>
      <c r="BY104">
        <v>0</v>
      </c>
      <c r="BZ104">
        <v>-0.12887899999999999</v>
      </c>
      <c r="CA104">
        <v>0</v>
      </c>
      <c r="CB104">
        <v>0</v>
      </c>
      <c r="CC104">
        <v>0</v>
      </c>
      <c r="CD104">
        <v>-7.5507000000000005E-2</v>
      </c>
      <c r="CE104">
        <v>0</v>
      </c>
      <c r="CF104">
        <v>0</v>
      </c>
      <c r="CG104">
        <v>0</v>
      </c>
      <c r="CH104">
        <v>-8.3031999999999995E-2</v>
      </c>
      <c r="CI104">
        <v>0</v>
      </c>
      <c r="CJ104">
        <v>0</v>
      </c>
      <c r="CK104">
        <v>0</v>
      </c>
      <c r="CL104">
        <v>-0.132491</v>
      </c>
      <c r="CM104">
        <v>0</v>
      </c>
      <c r="CN104">
        <v>0</v>
      </c>
      <c r="CO104">
        <v>0</v>
      </c>
      <c r="CP104">
        <v>-9.2206999999999997E-2</v>
      </c>
      <c r="CQ104">
        <v>0</v>
      </c>
      <c r="CR104">
        <v>0</v>
      </c>
      <c r="CS104">
        <v>0</v>
      </c>
      <c r="CT104">
        <v>7.8962000000000004E-2</v>
      </c>
      <c r="CU104">
        <v>0</v>
      </c>
      <c r="CV104">
        <v>0</v>
      </c>
      <c r="CW104">
        <v>0</v>
      </c>
      <c r="CX104">
        <v>1.3188E-2</v>
      </c>
      <c r="CY104">
        <v>0</v>
      </c>
      <c r="CZ104">
        <v>0</v>
      </c>
      <c r="DA104">
        <v>0</v>
      </c>
      <c r="DB104">
        <v>-8.7988999999999998E-2</v>
      </c>
      <c r="DC104">
        <v>0</v>
      </c>
      <c r="DD104">
        <v>0</v>
      </c>
      <c r="DE104">
        <v>0</v>
      </c>
      <c r="DF104">
        <v>8.7953000000000003E-2</v>
      </c>
      <c r="DG104">
        <v>0</v>
      </c>
      <c r="DH104">
        <v>0</v>
      </c>
      <c r="DI104">
        <v>0</v>
      </c>
      <c r="DJ104">
        <v>-8.7436E-2</v>
      </c>
      <c r="DK104">
        <v>0</v>
      </c>
      <c r="DL104">
        <v>0</v>
      </c>
      <c r="DM104">
        <v>0</v>
      </c>
      <c r="DN104">
        <v>-3.9191999999999998E-2</v>
      </c>
      <c r="DO104">
        <v>0</v>
      </c>
      <c r="DP104">
        <v>0</v>
      </c>
      <c r="DQ104">
        <v>0</v>
      </c>
      <c r="DR104">
        <v>-0.13842399999999999</v>
      </c>
      <c r="DS104">
        <v>0</v>
      </c>
      <c r="DT104">
        <v>0</v>
      </c>
      <c r="DU104">
        <v>0</v>
      </c>
      <c r="DV104">
        <v>-0.14532500000000001</v>
      </c>
      <c r="DW104">
        <v>0</v>
      </c>
      <c r="DX104">
        <v>0</v>
      </c>
      <c r="DY104">
        <v>0</v>
      </c>
      <c r="DZ104">
        <v>-4.1026E-2</v>
      </c>
      <c r="EA104">
        <v>0</v>
      </c>
      <c r="EB104">
        <v>0</v>
      </c>
      <c r="EC104">
        <v>0</v>
      </c>
      <c r="ED104">
        <v>-8.6154999999999995E-2</v>
      </c>
      <c r="EE104">
        <v>0</v>
      </c>
      <c r="EF104">
        <v>0</v>
      </c>
      <c r="EG104">
        <v>0</v>
      </c>
      <c r="EH104">
        <v>-0.155057</v>
      </c>
      <c r="EI104">
        <v>0</v>
      </c>
      <c r="EJ104">
        <v>0</v>
      </c>
      <c r="EK104">
        <v>0</v>
      </c>
      <c r="EL104">
        <v>-4.3688999999999999E-2</v>
      </c>
      <c r="EM104">
        <v>0</v>
      </c>
      <c r="EN104">
        <v>0</v>
      </c>
      <c r="EO104">
        <v>0</v>
      </c>
    </row>
    <row r="105" spans="1:145">
      <c r="A105">
        <v>1983</v>
      </c>
      <c r="B105">
        <v>-2.5510000000000001E-2</v>
      </c>
      <c r="C105">
        <v>0</v>
      </c>
      <c r="D105">
        <v>0</v>
      </c>
      <c r="E105">
        <v>0</v>
      </c>
      <c r="F105">
        <v>0.156583</v>
      </c>
      <c r="G105">
        <v>0</v>
      </c>
      <c r="H105">
        <v>0</v>
      </c>
      <c r="I105">
        <v>0</v>
      </c>
      <c r="J105">
        <v>0.16098000000000001</v>
      </c>
      <c r="K105">
        <v>0</v>
      </c>
      <c r="L105">
        <v>0</v>
      </c>
      <c r="M105">
        <v>0</v>
      </c>
      <c r="N105">
        <v>0.207764</v>
      </c>
      <c r="O105">
        <v>0</v>
      </c>
      <c r="P105">
        <v>0</v>
      </c>
      <c r="Q105">
        <v>0</v>
      </c>
      <c r="R105">
        <v>0.24831300000000001</v>
      </c>
      <c r="S105">
        <v>0</v>
      </c>
      <c r="T105">
        <v>0</v>
      </c>
      <c r="U105">
        <v>0</v>
      </c>
      <c r="V105">
        <v>0.22395899999999999</v>
      </c>
      <c r="W105">
        <v>0</v>
      </c>
      <c r="X105">
        <v>0</v>
      </c>
      <c r="Y105">
        <v>0</v>
      </c>
      <c r="Z105">
        <v>0.341862</v>
      </c>
      <c r="AA105">
        <v>0</v>
      </c>
      <c r="AB105">
        <v>0</v>
      </c>
      <c r="AC105">
        <v>0</v>
      </c>
      <c r="AD105">
        <v>2.7175000000000001E-2</v>
      </c>
      <c r="AE105">
        <v>0</v>
      </c>
      <c r="AF105">
        <v>0</v>
      </c>
      <c r="AG105">
        <v>0</v>
      </c>
      <c r="AH105">
        <v>0.14670800000000001</v>
      </c>
      <c r="AI105">
        <v>0</v>
      </c>
      <c r="AJ105">
        <v>0</v>
      </c>
      <c r="AK105">
        <v>0</v>
      </c>
      <c r="AL105">
        <v>0.193275</v>
      </c>
      <c r="AM105">
        <v>0</v>
      </c>
      <c r="AN105">
        <v>0</v>
      </c>
      <c r="AO105">
        <v>0</v>
      </c>
      <c r="AP105">
        <v>7.9961000000000004E-2</v>
      </c>
      <c r="AQ105">
        <v>0</v>
      </c>
      <c r="AR105">
        <v>0</v>
      </c>
      <c r="AS105">
        <v>0</v>
      </c>
      <c r="AT105">
        <v>0.16714300000000001</v>
      </c>
      <c r="AU105">
        <v>0</v>
      </c>
      <c r="AV105">
        <v>0</v>
      </c>
      <c r="AW105">
        <v>0</v>
      </c>
      <c r="AX105">
        <v>5.9570999999999999E-2</v>
      </c>
      <c r="AY105">
        <v>0</v>
      </c>
      <c r="AZ105">
        <v>0</v>
      </c>
      <c r="BA105">
        <v>0</v>
      </c>
      <c r="BB105">
        <v>8.0573000000000006E-2</v>
      </c>
      <c r="BC105">
        <v>0</v>
      </c>
      <c r="BD105">
        <v>0</v>
      </c>
      <c r="BE105">
        <v>0</v>
      </c>
      <c r="BF105">
        <v>5.1012000000000002E-2</v>
      </c>
      <c r="BG105">
        <v>0</v>
      </c>
      <c r="BH105">
        <v>0</v>
      </c>
      <c r="BI105">
        <v>0</v>
      </c>
      <c r="BJ105">
        <v>0.199459</v>
      </c>
      <c r="BK105">
        <v>0</v>
      </c>
      <c r="BL105">
        <v>0</v>
      </c>
      <c r="BM105">
        <v>0</v>
      </c>
      <c r="BN105">
        <v>8.7508000000000002E-2</v>
      </c>
      <c r="BO105">
        <v>0</v>
      </c>
      <c r="BP105">
        <v>0</v>
      </c>
      <c r="BQ105">
        <v>0</v>
      </c>
      <c r="BR105">
        <v>0.171653</v>
      </c>
      <c r="BS105">
        <v>0</v>
      </c>
      <c r="BT105">
        <v>0</v>
      </c>
      <c r="BU105">
        <v>0</v>
      </c>
      <c r="BV105">
        <v>0.176621</v>
      </c>
      <c r="BW105">
        <v>0</v>
      </c>
      <c r="BX105">
        <v>0</v>
      </c>
      <c r="BY105">
        <v>0</v>
      </c>
      <c r="BZ105">
        <v>-8.6569999999999994E-2</v>
      </c>
      <c r="CA105">
        <v>0</v>
      </c>
      <c r="CB105">
        <v>0</v>
      </c>
      <c r="CC105">
        <v>0</v>
      </c>
      <c r="CD105">
        <v>6.7613999999999994E-2</v>
      </c>
      <c r="CE105">
        <v>0</v>
      </c>
      <c r="CF105">
        <v>0</v>
      </c>
      <c r="CG105">
        <v>0</v>
      </c>
      <c r="CH105">
        <v>6.1789999999999998E-2</v>
      </c>
      <c r="CI105">
        <v>0</v>
      </c>
      <c r="CJ105">
        <v>0</v>
      </c>
      <c r="CK105">
        <v>0</v>
      </c>
      <c r="CL105">
        <v>-6.3792000000000001E-2</v>
      </c>
      <c r="CM105">
        <v>0</v>
      </c>
      <c r="CN105">
        <v>0</v>
      </c>
      <c r="CO105">
        <v>0</v>
      </c>
      <c r="CP105">
        <v>7.2152999999999995E-2</v>
      </c>
      <c r="CQ105">
        <v>0</v>
      </c>
      <c r="CR105">
        <v>0</v>
      </c>
      <c r="CS105">
        <v>0</v>
      </c>
      <c r="CT105">
        <v>9.2248999999999998E-2</v>
      </c>
      <c r="CU105">
        <v>0</v>
      </c>
      <c r="CV105">
        <v>0</v>
      </c>
      <c r="CW105">
        <v>0</v>
      </c>
      <c r="CX105">
        <v>3.4203999999999998E-2</v>
      </c>
      <c r="CY105">
        <v>0</v>
      </c>
      <c r="CZ105">
        <v>0</v>
      </c>
      <c r="DA105">
        <v>0</v>
      </c>
      <c r="DB105">
        <v>-4.2945999999999998E-2</v>
      </c>
      <c r="DC105">
        <v>0</v>
      </c>
      <c r="DD105">
        <v>0</v>
      </c>
      <c r="DE105">
        <v>0</v>
      </c>
      <c r="DF105">
        <v>0.196935</v>
      </c>
      <c r="DG105">
        <v>0</v>
      </c>
      <c r="DH105">
        <v>0</v>
      </c>
      <c r="DI105">
        <v>0</v>
      </c>
      <c r="DJ105">
        <v>-5.5594999999999999E-2</v>
      </c>
      <c r="DK105">
        <v>0</v>
      </c>
      <c r="DL105">
        <v>0</v>
      </c>
      <c r="DM105">
        <v>0</v>
      </c>
      <c r="DN105">
        <v>0.155916</v>
      </c>
      <c r="DO105">
        <v>0</v>
      </c>
      <c r="DP105">
        <v>0</v>
      </c>
      <c r="DQ105">
        <v>0</v>
      </c>
      <c r="DR105">
        <v>-9.3058000000000002E-2</v>
      </c>
      <c r="DS105">
        <v>0</v>
      </c>
      <c r="DT105">
        <v>0</v>
      </c>
      <c r="DU105">
        <v>0</v>
      </c>
      <c r="DV105">
        <v>-9.3162999999999996E-2</v>
      </c>
      <c r="DW105">
        <v>0</v>
      </c>
      <c r="DX105">
        <v>0</v>
      </c>
      <c r="DY105">
        <v>0</v>
      </c>
      <c r="DZ105">
        <v>3.9948999999999998E-2</v>
      </c>
      <c r="EA105">
        <v>0</v>
      </c>
      <c r="EB105">
        <v>0</v>
      </c>
      <c r="EC105">
        <v>0</v>
      </c>
      <c r="ED105">
        <v>3.8678999999999998E-2</v>
      </c>
      <c r="EE105">
        <v>0</v>
      </c>
      <c r="EF105">
        <v>0</v>
      </c>
      <c r="EG105">
        <v>0</v>
      </c>
      <c r="EH105">
        <v>-7.9833000000000001E-2</v>
      </c>
      <c r="EI105">
        <v>0</v>
      </c>
      <c r="EJ105">
        <v>0</v>
      </c>
      <c r="EK105">
        <v>0</v>
      </c>
      <c r="EL105">
        <v>3.6817999999999997E-2</v>
      </c>
      <c r="EM105">
        <v>0</v>
      </c>
      <c r="EN105">
        <v>0</v>
      </c>
      <c r="EO105">
        <v>0</v>
      </c>
    </row>
    <row r="106" spans="1:145">
      <c r="A106">
        <v>1984</v>
      </c>
      <c r="B106">
        <v>-0.100741</v>
      </c>
      <c r="C106">
        <v>0</v>
      </c>
      <c r="D106">
        <v>0</v>
      </c>
      <c r="E106">
        <v>0</v>
      </c>
      <c r="F106">
        <v>-0.30304199999999998</v>
      </c>
      <c r="G106">
        <v>0</v>
      </c>
      <c r="H106">
        <v>0</v>
      </c>
      <c r="I106">
        <v>0</v>
      </c>
      <c r="J106">
        <v>-0.38055</v>
      </c>
      <c r="K106">
        <v>0</v>
      </c>
      <c r="L106">
        <v>0</v>
      </c>
      <c r="M106">
        <v>0</v>
      </c>
      <c r="N106">
        <v>-5.6028000000000001E-2</v>
      </c>
      <c r="O106">
        <v>0</v>
      </c>
      <c r="P106">
        <v>0</v>
      </c>
      <c r="Q106">
        <v>0</v>
      </c>
      <c r="R106">
        <v>-0.50159799999999999</v>
      </c>
      <c r="S106">
        <v>0</v>
      </c>
      <c r="T106">
        <v>0</v>
      </c>
      <c r="U106">
        <v>0</v>
      </c>
      <c r="V106">
        <v>-0.134515</v>
      </c>
      <c r="W106">
        <v>0</v>
      </c>
      <c r="X106">
        <v>0</v>
      </c>
      <c r="Y106">
        <v>0</v>
      </c>
      <c r="Z106">
        <v>-0.18915199999999999</v>
      </c>
      <c r="AA106">
        <v>0</v>
      </c>
      <c r="AB106">
        <v>0</v>
      </c>
      <c r="AC106">
        <v>0</v>
      </c>
      <c r="AD106">
        <v>-0.44332700000000003</v>
      </c>
      <c r="AE106">
        <v>0</v>
      </c>
      <c r="AF106">
        <v>0</v>
      </c>
      <c r="AG106">
        <v>0</v>
      </c>
      <c r="AH106">
        <v>-0.278532</v>
      </c>
      <c r="AI106">
        <v>0</v>
      </c>
      <c r="AJ106">
        <v>0</v>
      </c>
      <c r="AK106">
        <v>0</v>
      </c>
      <c r="AL106">
        <v>-0.17941499999999999</v>
      </c>
      <c r="AM106">
        <v>0</v>
      </c>
      <c r="AN106">
        <v>0</v>
      </c>
      <c r="AO106">
        <v>0</v>
      </c>
      <c r="AP106">
        <v>-0.31595200000000001</v>
      </c>
      <c r="AQ106">
        <v>0</v>
      </c>
      <c r="AR106">
        <v>0</v>
      </c>
      <c r="AS106">
        <v>0</v>
      </c>
      <c r="AT106">
        <v>-0.269071</v>
      </c>
      <c r="AU106">
        <v>0</v>
      </c>
      <c r="AV106">
        <v>0</v>
      </c>
      <c r="AW106">
        <v>0</v>
      </c>
      <c r="AX106">
        <v>-0.10229199999999999</v>
      </c>
      <c r="AY106">
        <v>0</v>
      </c>
      <c r="AZ106">
        <v>0</v>
      </c>
      <c r="BA106">
        <v>0</v>
      </c>
      <c r="BB106">
        <v>-0.15759600000000001</v>
      </c>
      <c r="BC106">
        <v>0</v>
      </c>
      <c r="BD106">
        <v>0</v>
      </c>
      <c r="BE106">
        <v>0</v>
      </c>
      <c r="BF106">
        <v>-0.18366499999999999</v>
      </c>
      <c r="BG106">
        <v>0</v>
      </c>
      <c r="BH106">
        <v>0</v>
      </c>
      <c r="BI106">
        <v>0</v>
      </c>
      <c r="BJ106">
        <v>-7.0040000000000005E-2</v>
      </c>
      <c r="BK106">
        <v>0</v>
      </c>
      <c r="BL106">
        <v>0</v>
      </c>
      <c r="BM106">
        <v>0</v>
      </c>
      <c r="BN106">
        <v>-0.24310899999999999</v>
      </c>
      <c r="BO106">
        <v>0</v>
      </c>
      <c r="BP106">
        <v>0</v>
      </c>
      <c r="BQ106">
        <v>0</v>
      </c>
      <c r="BR106">
        <v>-3.8242999999999999E-2</v>
      </c>
      <c r="BS106">
        <v>0</v>
      </c>
      <c r="BT106">
        <v>0</v>
      </c>
      <c r="BU106">
        <v>0</v>
      </c>
      <c r="BV106">
        <v>-0.111988</v>
      </c>
      <c r="BW106">
        <v>0</v>
      </c>
      <c r="BX106">
        <v>0</v>
      </c>
      <c r="BY106">
        <v>0</v>
      </c>
      <c r="BZ106">
        <v>-0.14122999999999999</v>
      </c>
      <c r="CA106">
        <v>0</v>
      </c>
      <c r="CB106">
        <v>0</v>
      </c>
      <c r="CC106">
        <v>0</v>
      </c>
      <c r="CD106">
        <v>-0.121197</v>
      </c>
      <c r="CE106">
        <v>0</v>
      </c>
      <c r="CF106">
        <v>0</v>
      </c>
      <c r="CG106">
        <v>0</v>
      </c>
      <c r="CH106">
        <v>-8.0419000000000004E-2</v>
      </c>
      <c r="CI106">
        <v>0</v>
      </c>
      <c r="CJ106">
        <v>0</v>
      </c>
      <c r="CK106">
        <v>0</v>
      </c>
      <c r="CL106">
        <v>-0.11265</v>
      </c>
      <c r="CM106">
        <v>0</v>
      </c>
      <c r="CN106">
        <v>0</v>
      </c>
      <c r="CO106">
        <v>0</v>
      </c>
      <c r="CP106">
        <v>-0.120043</v>
      </c>
      <c r="CQ106">
        <v>0</v>
      </c>
      <c r="CR106">
        <v>0</v>
      </c>
      <c r="CS106">
        <v>0</v>
      </c>
      <c r="CT106">
        <v>-0.10288799999999999</v>
      </c>
      <c r="CU106">
        <v>0</v>
      </c>
      <c r="CV106">
        <v>0</v>
      </c>
      <c r="CW106">
        <v>0</v>
      </c>
      <c r="CX106">
        <v>-6.7677000000000001E-2</v>
      </c>
      <c r="CY106">
        <v>0</v>
      </c>
      <c r="CZ106">
        <v>0</v>
      </c>
      <c r="DA106">
        <v>0</v>
      </c>
      <c r="DB106">
        <v>-1.3498E-2</v>
      </c>
      <c r="DC106">
        <v>0</v>
      </c>
      <c r="DD106">
        <v>0</v>
      </c>
      <c r="DE106">
        <v>0</v>
      </c>
      <c r="DF106">
        <v>-7.4298000000000003E-2</v>
      </c>
      <c r="DG106">
        <v>0</v>
      </c>
      <c r="DH106">
        <v>0</v>
      </c>
      <c r="DI106">
        <v>0</v>
      </c>
      <c r="DJ106">
        <v>-1.3332999999999999E-2</v>
      </c>
      <c r="DK106">
        <v>0</v>
      </c>
      <c r="DL106">
        <v>0</v>
      </c>
      <c r="DM106">
        <v>0</v>
      </c>
      <c r="DN106">
        <v>-9.2779999999999998E-3</v>
      </c>
      <c r="DO106">
        <v>0</v>
      </c>
      <c r="DP106">
        <v>0</v>
      </c>
      <c r="DQ106">
        <v>0</v>
      </c>
      <c r="DR106">
        <v>-1.3671000000000001E-2</v>
      </c>
      <c r="DS106">
        <v>0</v>
      </c>
      <c r="DT106">
        <v>0</v>
      </c>
      <c r="DU106">
        <v>0</v>
      </c>
      <c r="DV106">
        <v>-0.12316199999999999</v>
      </c>
      <c r="DW106">
        <v>0</v>
      </c>
      <c r="DX106">
        <v>0</v>
      </c>
      <c r="DY106">
        <v>0</v>
      </c>
      <c r="DZ106">
        <v>-6.6461999999999993E-2</v>
      </c>
      <c r="EA106">
        <v>0</v>
      </c>
      <c r="EB106">
        <v>0</v>
      </c>
      <c r="EC106">
        <v>0</v>
      </c>
      <c r="ED106">
        <v>-6.2681000000000001E-2</v>
      </c>
      <c r="EE106">
        <v>0</v>
      </c>
      <c r="EF106">
        <v>0</v>
      </c>
      <c r="EG106">
        <v>0</v>
      </c>
      <c r="EH106">
        <v>-8.8617000000000001E-2</v>
      </c>
      <c r="EI106">
        <v>0</v>
      </c>
      <c r="EJ106">
        <v>0</v>
      </c>
      <c r="EK106">
        <v>0</v>
      </c>
      <c r="EL106">
        <v>-6.5111000000000002E-2</v>
      </c>
      <c r="EM106">
        <v>0</v>
      </c>
      <c r="EN106">
        <v>0</v>
      </c>
      <c r="EO106">
        <v>0</v>
      </c>
    </row>
    <row r="107" spans="1:145">
      <c r="A107">
        <v>1985</v>
      </c>
      <c r="B107">
        <v>-7.4532000000000001E-2</v>
      </c>
      <c r="C107">
        <v>0</v>
      </c>
      <c r="D107">
        <v>0</v>
      </c>
      <c r="E107">
        <v>0</v>
      </c>
      <c r="F107">
        <v>-0.327625</v>
      </c>
      <c r="G107">
        <v>0</v>
      </c>
      <c r="H107">
        <v>0</v>
      </c>
      <c r="I107">
        <v>0</v>
      </c>
      <c r="J107">
        <v>-0.38382500000000003</v>
      </c>
      <c r="K107">
        <v>0</v>
      </c>
      <c r="L107">
        <v>0</v>
      </c>
      <c r="M107">
        <v>0</v>
      </c>
      <c r="N107">
        <v>-0.136014</v>
      </c>
      <c r="O107">
        <v>0</v>
      </c>
      <c r="P107">
        <v>0</v>
      </c>
      <c r="Q107">
        <v>0</v>
      </c>
      <c r="R107">
        <v>-0.55039199999999999</v>
      </c>
      <c r="S107">
        <v>0</v>
      </c>
      <c r="T107">
        <v>0</v>
      </c>
      <c r="U107">
        <v>0</v>
      </c>
      <c r="V107">
        <v>-7.707E-2</v>
      </c>
      <c r="W107">
        <v>0</v>
      </c>
      <c r="X107">
        <v>0</v>
      </c>
      <c r="Y107">
        <v>0</v>
      </c>
      <c r="Z107">
        <v>-0.28220800000000001</v>
      </c>
      <c r="AA107">
        <v>0</v>
      </c>
      <c r="AB107">
        <v>0</v>
      </c>
      <c r="AC107">
        <v>0</v>
      </c>
      <c r="AD107">
        <v>0.15274499999999999</v>
      </c>
      <c r="AE107">
        <v>0</v>
      </c>
      <c r="AF107">
        <v>0</v>
      </c>
      <c r="AG107">
        <v>0</v>
      </c>
      <c r="AH107">
        <v>-0.24660000000000001</v>
      </c>
      <c r="AI107">
        <v>0</v>
      </c>
      <c r="AJ107">
        <v>0</v>
      </c>
      <c r="AK107">
        <v>0</v>
      </c>
      <c r="AL107">
        <v>-4.2852000000000001E-2</v>
      </c>
      <c r="AM107">
        <v>0</v>
      </c>
      <c r="AN107">
        <v>0</v>
      </c>
      <c r="AO107">
        <v>0</v>
      </c>
      <c r="AP107">
        <v>8.5247000000000003E-2</v>
      </c>
      <c r="AQ107">
        <v>0</v>
      </c>
      <c r="AR107">
        <v>0</v>
      </c>
      <c r="AS107">
        <v>0</v>
      </c>
      <c r="AT107">
        <v>-0.249194</v>
      </c>
      <c r="AU107">
        <v>0</v>
      </c>
      <c r="AV107">
        <v>0</v>
      </c>
      <c r="AW107">
        <v>0</v>
      </c>
      <c r="AX107">
        <v>-0.11601</v>
      </c>
      <c r="AY107">
        <v>0</v>
      </c>
      <c r="AZ107">
        <v>0</v>
      </c>
      <c r="BA107">
        <v>0</v>
      </c>
      <c r="BB107">
        <v>-0.19955600000000001</v>
      </c>
      <c r="BC107">
        <v>0</v>
      </c>
      <c r="BD107">
        <v>0</v>
      </c>
      <c r="BE107">
        <v>0</v>
      </c>
      <c r="BF107">
        <v>-0.22029399999999999</v>
      </c>
      <c r="BG107">
        <v>0</v>
      </c>
      <c r="BH107">
        <v>0</v>
      </c>
      <c r="BI107">
        <v>0</v>
      </c>
      <c r="BJ107">
        <v>-0.15885299999999999</v>
      </c>
      <c r="BK107">
        <v>0</v>
      </c>
      <c r="BL107">
        <v>0</v>
      </c>
      <c r="BM107">
        <v>0</v>
      </c>
      <c r="BN107">
        <v>-0.32526500000000003</v>
      </c>
      <c r="BO107">
        <v>0</v>
      </c>
      <c r="BP107">
        <v>0</v>
      </c>
      <c r="BQ107">
        <v>0</v>
      </c>
      <c r="BR107">
        <v>-0.11509999999999999</v>
      </c>
      <c r="BS107">
        <v>0</v>
      </c>
      <c r="BT107">
        <v>0</v>
      </c>
      <c r="BU107">
        <v>0</v>
      </c>
      <c r="BV107">
        <v>-0.184083</v>
      </c>
      <c r="BW107">
        <v>0</v>
      </c>
      <c r="BX107">
        <v>0</v>
      </c>
      <c r="BY107">
        <v>0</v>
      </c>
      <c r="BZ107">
        <v>-2.6751E-2</v>
      </c>
      <c r="CA107">
        <v>0</v>
      </c>
      <c r="CB107">
        <v>0</v>
      </c>
      <c r="CC107">
        <v>0</v>
      </c>
      <c r="CD107">
        <v>-0.14182</v>
      </c>
      <c r="CE107">
        <v>0</v>
      </c>
      <c r="CF107">
        <v>0</v>
      </c>
      <c r="CG107">
        <v>0</v>
      </c>
      <c r="CH107">
        <v>-7.8620999999999996E-2</v>
      </c>
      <c r="CI107">
        <v>0</v>
      </c>
      <c r="CJ107">
        <v>0</v>
      </c>
      <c r="CK107">
        <v>0</v>
      </c>
      <c r="CL107">
        <v>-2.9687000000000002E-2</v>
      </c>
      <c r="CM107">
        <v>0</v>
      </c>
      <c r="CN107">
        <v>0</v>
      </c>
      <c r="CO107">
        <v>0</v>
      </c>
      <c r="CP107">
        <v>-0.14042499999999999</v>
      </c>
      <c r="CQ107">
        <v>0</v>
      </c>
      <c r="CR107">
        <v>0</v>
      </c>
      <c r="CS107">
        <v>0</v>
      </c>
      <c r="CT107">
        <v>-0.131941</v>
      </c>
      <c r="CU107">
        <v>0</v>
      </c>
      <c r="CV107">
        <v>0</v>
      </c>
      <c r="CW107">
        <v>0</v>
      </c>
      <c r="CX107">
        <v>-0.11998499999999999</v>
      </c>
      <c r="CY107">
        <v>0</v>
      </c>
      <c r="CZ107">
        <v>0</v>
      </c>
      <c r="DA107">
        <v>0</v>
      </c>
      <c r="DB107">
        <v>-7.6703999999999994E-2</v>
      </c>
      <c r="DC107">
        <v>0</v>
      </c>
      <c r="DD107">
        <v>0</v>
      </c>
      <c r="DE107">
        <v>0</v>
      </c>
      <c r="DF107">
        <v>-0.165794</v>
      </c>
      <c r="DG107">
        <v>0</v>
      </c>
      <c r="DH107">
        <v>0</v>
      </c>
      <c r="DI107">
        <v>0</v>
      </c>
      <c r="DJ107">
        <v>-0.123544</v>
      </c>
      <c r="DK107">
        <v>0</v>
      </c>
      <c r="DL107">
        <v>0</v>
      </c>
      <c r="DM107">
        <v>0</v>
      </c>
      <c r="DN107">
        <v>-0.12654199999999999</v>
      </c>
      <c r="DO107">
        <v>0</v>
      </c>
      <c r="DP107">
        <v>0</v>
      </c>
      <c r="DQ107">
        <v>0</v>
      </c>
      <c r="DR107">
        <v>1.1695000000000001E-2</v>
      </c>
      <c r="DS107">
        <v>0</v>
      </c>
      <c r="DT107">
        <v>0</v>
      </c>
      <c r="DU107">
        <v>0</v>
      </c>
      <c r="DV107">
        <v>-3.8122999999999997E-2</v>
      </c>
      <c r="DW107">
        <v>0</v>
      </c>
      <c r="DX107">
        <v>0</v>
      </c>
      <c r="DY107">
        <v>0</v>
      </c>
      <c r="DZ107">
        <v>-0.105129</v>
      </c>
      <c r="EA107">
        <v>0</v>
      </c>
      <c r="EB107">
        <v>0</v>
      </c>
      <c r="EC107">
        <v>0</v>
      </c>
      <c r="ED107">
        <v>-8.4990999999999997E-2</v>
      </c>
      <c r="EE107">
        <v>0</v>
      </c>
      <c r="EF107">
        <v>0</v>
      </c>
      <c r="EG107">
        <v>0</v>
      </c>
      <c r="EH107">
        <v>-4.3310000000000001E-2</v>
      </c>
      <c r="EI107">
        <v>0</v>
      </c>
      <c r="EJ107">
        <v>0</v>
      </c>
      <c r="EK107">
        <v>0</v>
      </c>
      <c r="EL107">
        <v>-9.9994E-2</v>
      </c>
      <c r="EM107">
        <v>0</v>
      </c>
      <c r="EN107">
        <v>0</v>
      </c>
      <c r="EO107">
        <v>0</v>
      </c>
    </row>
    <row r="108" spans="1:145">
      <c r="A108">
        <v>1986</v>
      </c>
      <c r="B108">
        <v>-0.13434399999999999</v>
      </c>
      <c r="C108">
        <v>0</v>
      </c>
      <c r="D108">
        <v>0</v>
      </c>
      <c r="E108">
        <v>0</v>
      </c>
      <c r="F108">
        <v>-7.1627999999999997E-2</v>
      </c>
      <c r="G108">
        <v>0</v>
      </c>
      <c r="H108">
        <v>0</v>
      </c>
      <c r="I108">
        <v>0</v>
      </c>
      <c r="J108">
        <v>-5.8210999999999999E-2</v>
      </c>
      <c r="K108">
        <v>0</v>
      </c>
      <c r="L108">
        <v>0</v>
      </c>
      <c r="M108">
        <v>0</v>
      </c>
      <c r="N108">
        <v>-5.3622999999999997E-2</v>
      </c>
      <c r="O108">
        <v>0</v>
      </c>
      <c r="P108">
        <v>0</v>
      </c>
      <c r="Q108">
        <v>0</v>
      </c>
      <c r="R108">
        <v>-5.6925999999999997E-2</v>
      </c>
      <c r="S108">
        <v>0</v>
      </c>
      <c r="T108">
        <v>0</v>
      </c>
      <c r="U108">
        <v>0</v>
      </c>
      <c r="V108">
        <v>4.9666000000000002E-2</v>
      </c>
      <c r="W108">
        <v>0</v>
      </c>
      <c r="X108">
        <v>0</v>
      </c>
      <c r="Y108">
        <v>0</v>
      </c>
      <c r="Z108">
        <v>4.9123E-2</v>
      </c>
      <c r="AA108">
        <v>0</v>
      </c>
      <c r="AB108">
        <v>0</v>
      </c>
      <c r="AC108">
        <v>0</v>
      </c>
      <c r="AD108">
        <v>-5.4730000000000001E-2</v>
      </c>
      <c r="AE108">
        <v>0</v>
      </c>
      <c r="AF108">
        <v>0</v>
      </c>
      <c r="AG108">
        <v>0</v>
      </c>
      <c r="AH108">
        <v>-5.3385000000000002E-2</v>
      </c>
      <c r="AI108">
        <v>0</v>
      </c>
      <c r="AJ108">
        <v>0</v>
      </c>
      <c r="AK108">
        <v>0</v>
      </c>
      <c r="AL108">
        <v>3.4046E-2</v>
      </c>
      <c r="AM108">
        <v>0</v>
      </c>
      <c r="AN108">
        <v>0</v>
      </c>
      <c r="AO108">
        <v>0</v>
      </c>
      <c r="AP108">
        <v>6.3006000000000006E-2</v>
      </c>
      <c r="AQ108">
        <v>0</v>
      </c>
      <c r="AR108">
        <v>0</v>
      </c>
      <c r="AS108">
        <v>0</v>
      </c>
      <c r="AT108">
        <v>-4.2819999999999997E-2</v>
      </c>
      <c r="AU108">
        <v>0</v>
      </c>
      <c r="AV108">
        <v>0</v>
      </c>
      <c r="AW108">
        <v>0</v>
      </c>
      <c r="AX108">
        <v>-3.0377999999999999E-2</v>
      </c>
      <c r="AY108">
        <v>0</v>
      </c>
      <c r="AZ108">
        <v>0</v>
      </c>
      <c r="BA108">
        <v>0</v>
      </c>
      <c r="BB108">
        <v>-4.6073000000000003E-2</v>
      </c>
      <c r="BC108">
        <v>30.109901421899998</v>
      </c>
      <c r="BD108">
        <v>0.28954617664400001</v>
      </c>
      <c r="BE108">
        <v>100</v>
      </c>
      <c r="BF108">
        <v>-6.0602999999999997E-2</v>
      </c>
      <c r="BG108">
        <v>0</v>
      </c>
      <c r="BH108">
        <v>0</v>
      </c>
      <c r="BI108">
        <v>0</v>
      </c>
      <c r="BJ108">
        <v>-1.5963999999999999E-2</v>
      </c>
      <c r="BK108">
        <v>0</v>
      </c>
      <c r="BL108">
        <v>0</v>
      </c>
      <c r="BM108">
        <v>0</v>
      </c>
      <c r="BN108">
        <v>-7.9129000000000005E-2</v>
      </c>
      <c r="BO108">
        <v>0</v>
      </c>
      <c r="BP108">
        <v>0</v>
      </c>
      <c r="BQ108">
        <v>0</v>
      </c>
      <c r="BR108">
        <v>-1.8567E-2</v>
      </c>
      <c r="BS108">
        <v>0</v>
      </c>
      <c r="BT108">
        <v>0</v>
      </c>
      <c r="BU108">
        <v>0</v>
      </c>
      <c r="BV108">
        <v>1.3498E-2</v>
      </c>
      <c r="BW108">
        <v>0</v>
      </c>
      <c r="BX108">
        <v>0</v>
      </c>
      <c r="BY108">
        <v>0</v>
      </c>
      <c r="BZ108">
        <v>-9.2118000000000005E-2</v>
      </c>
      <c r="CA108">
        <v>0</v>
      </c>
      <c r="CB108">
        <v>0</v>
      </c>
      <c r="CC108">
        <v>0</v>
      </c>
      <c r="CD108">
        <v>-5.0297000000000001E-2</v>
      </c>
      <c r="CE108">
        <v>0</v>
      </c>
      <c r="CF108">
        <v>0</v>
      </c>
      <c r="CG108">
        <v>0</v>
      </c>
      <c r="CH108">
        <v>-5.1251999999999999E-2</v>
      </c>
      <c r="CI108">
        <v>0</v>
      </c>
      <c r="CJ108">
        <v>0</v>
      </c>
      <c r="CK108">
        <v>0</v>
      </c>
      <c r="CL108">
        <v>-7.5506000000000004E-2</v>
      </c>
      <c r="CM108">
        <v>0</v>
      </c>
      <c r="CN108">
        <v>0</v>
      </c>
      <c r="CO108">
        <v>0</v>
      </c>
      <c r="CP108">
        <v>-4.9163999999999999E-2</v>
      </c>
      <c r="CQ108">
        <v>0</v>
      </c>
      <c r="CR108">
        <v>0</v>
      </c>
      <c r="CS108">
        <v>0</v>
      </c>
      <c r="CT108">
        <v>9.5519999999999997E-3</v>
      </c>
      <c r="CU108">
        <v>48.581833150100003</v>
      </c>
      <c r="CV108">
        <v>0.32699791429399999</v>
      </c>
      <c r="CW108">
        <v>100</v>
      </c>
      <c r="CX108">
        <v>-3.0797999999999999E-2</v>
      </c>
      <c r="CY108">
        <v>20.1632558622</v>
      </c>
      <c r="CZ108">
        <v>0.17068004500100001</v>
      </c>
      <c r="DA108">
        <v>91</v>
      </c>
      <c r="DB108">
        <v>-6.4153000000000002E-2</v>
      </c>
      <c r="DC108">
        <v>0</v>
      </c>
      <c r="DD108">
        <v>0</v>
      </c>
      <c r="DE108">
        <v>0</v>
      </c>
      <c r="DF108">
        <v>-4.5199999999999997E-3</v>
      </c>
      <c r="DG108">
        <v>0</v>
      </c>
      <c r="DH108">
        <v>0</v>
      </c>
      <c r="DI108">
        <v>0</v>
      </c>
      <c r="DJ108">
        <v>-9.9282999999999996E-2</v>
      </c>
      <c r="DK108">
        <v>0</v>
      </c>
      <c r="DL108">
        <v>0</v>
      </c>
      <c r="DM108">
        <v>0</v>
      </c>
      <c r="DN108">
        <v>-3.9095999999999999E-2</v>
      </c>
      <c r="DO108">
        <v>0</v>
      </c>
      <c r="DP108">
        <v>0</v>
      </c>
      <c r="DQ108">
        <v>0</v>
      </c>
      <c r="DR108">
        <v>-4.4930999999999999E-2</v>
      </c>
      <c r="DS108">
        <v>0</v>
      </c>
      <c r="DT108">
        <v>0</v>
      </c>
      <c r="DU108">
        <v>0</v>
      </c>
      <c r="DV108">
        <v>-9.4448000000000004E-2</v>
      </c>
      <c r="DW108">
        <v>0</v>
      </c>
      <c r="DX108">
        <v>0</v>
      </c>
      <c r="DY108">
        <v>0</v>
      </c>
      <c r="DZ108">
        <v>-4.9137E-2</v>
      </c>
      <c r="EA108">
        <v>12.188375067899999</v>
      </c>
      <c r="EB108">
        <v>0.109410085596</v>
      </c>
      <c r="EC108">
        <v>100</v>
      </c>
      <c r="ED108">
        <v>-6.6335000000000005E-2</v>
      </c>
      <c r="EE108">
        <v>0</v>
      </c>
      <c r="EF108">
        <v>0</v>
      </c>
      <c r="EG108">
        <v>0</v>
      </c>
      <c r="EH108">
        <v>-9.1202000000000005E-2</v>
      </c>
      <c r="EI108">
        <v>0</v>
      </c>
      <c r="EJ108">
        <v>0</v>
      </c>
      <c r="EK108">
        <v>0</v>
      </c>
      <c r="EL108">
        <v>-5.0941E-2</v>
      </c>
      <c r="EM108">
        <v>12.2451178477</v>
      </c>
      <c r="EN108">
        <v>0.107920940772</v>
      </c>
      <c r="EO108">
        <v>100</v>
      </c>
    </row>
    <row r="109" spans="1:145">
      <c r="A109">
        <v>1987</v>
      </c>
      <c r="B109">
        <v>0.39656000000000002</v>
      </c>
      <c r="C109">
        <v>0</v>
      </c>
      <c r="D109">
        <v>0</v>
      </c>
      <c r="E109">
        <v>0</v>
      </c>
      <c r="F109">
        <v>3.6422000000000003E-2</v>
      </c>
      <c r="G109">
        <v>0</v>
      </c>
      <c r="H109">
        <v>0</v>
      </c>
      <c r="I109">
        <v>0</v>
      </c>
      <c r="J109">
        <v>-7.3953000000000005E-2</v>
      </c>
      <c r="K109">
        <v>29.094632750999999</v>
      </c>
      <c r="L109">
        <v>0.55584757173800003</v>
      </c>
      <c r="M109">
        <v>100</v>
      </c>
      <c r="N109">
        <v>0.38952999999999999</v>
      </c>
      <c r="O109">
        <v>0</v>
      </c>
      <c r="P109">
        <v>0</v>
      </c>
      <c r="Q109">
        <v>0</v>
      </c>
      <c r="R109">
        <v>-3.9440000000000003E-2</v>
      </c>
      <c r="S109">
        <v>0</v>
      </c>
      <c r="T109">
        <v>0</v>
      </c>
      <c r="U109">
        <v>0</v>
      </c>
      <c r="V109">
        <v>0.265046</v>
      </c>
      <c r="W109">
        <v>0</v>
      </c>
      <c r="X109">
        <v>0</v>
      </c>
      <c r="Y109">
        <v>0</v>
      </c>
      <c r="Z109">
        <v>-0.68166099999999996</v>
      </c>
      <c r="AA109">
        <v>41.594334993899999</v>
      </c>
      <c r="AB109">
        <v>0.97938330806200002</v>
      </c>
      <c r="AC109">
        <v>100</v>
      </c>
      <c r="AD109">
        <v>5.8545E-2</v>
      </c>
      <c r="AE109">
        <v>0</v>
      </c>
      <c r="AF109">
        <v>0</v>
      </c>
      <c r="AG109">
        <v>0</v>
      </c>
      <c r="AH109">
        <v>0.179817</v>
      </c>
      <c r="AI109">
        <v>0</v>
      </c>
      <c r="AJ109">
        <v>0</v>
      </c>
      <c r="AK109">
        <v>0</v>
      </c>
      <c r="AL109">
        <v>0.233598</v>
      </c>
      <c r="AM109">
        <v>0</v>
      </c>
      <c r="AN109">
        <v>0</v>
      </c>
      <c r="AO109">
        <v>0</v>
      </c>
      <c r="AP109">
        <v>6.4597000000000002E-2</v>
      </c>
      <c r="AQ109">
        <v>0</v>
      </c>
      <c r="AR109">
        <v>0</v>
      </c>
      <c r="AS109">
        <v>0</v>
      </c>
      <c r="AT109">
        <v>9.0468999999999994E-2</v>
      </c>
      <c r="AU109">
        <v>0</v>
      </c>
      <c r="AV109">
        <v>0</v>
      </c>
      <c r="AW109">
        <v>0</v>
      </c>
      <c r="AX109">
        <v>0.32125599999999999</v>
      </c>
      <c r="AY109">
        <v>0</v>
      </c>
      <c r="AZ109">
        <v>0</v>
      </c>
      <c r="BA109">
        <v>0</v>
      </c>
      <c r="BB109">
        <v>8.7223999999999996E-2</v>
      </c>
      <c r="BC109">
        <v>0</v>
      </c>
      <c r="BD109">
        <v>0</v>
      </c>
      <c r="BE109">
        <v>0</v>
      </c>
      <c r="BF109">
        <v>-7.1915000000000007E-2</v>
      </c>
      <c r="BG109">
        <v>27.486999069500001</v>
      </c>
      <c r="BH109">
        <v>0.32442127015200001</v>
      </c>
      <c r="BI109">
        <v>100</v>
      </c>
      <c r="BJ109">
        <v>0.33344800000000002</v>
      </c>
      <c r="BK109">
        <v>0</v>
      </c>
      <c r="BL109">
        <v>0</v>
      </c>
      <c r="BM109">
        <v>0</v>
      </c>
      <c r="BN109">
        <v>-0.112053</v>
      </c>
      <c r="BO109">
        <v>20.817375390799999</v>
      </c>
      <c r="BP109">
        <v>0.31113746981899998</v>
      </c>
      <c r="BQ109">
        <v>100</v>
      </c>
      <c r="BR109">
        <v>0.22011500000000001</v>
      </c>
      <c r="BS109">
        <v>0</v>
      </c>
      <c r="BT109">
        <v>0</v>
      </c>
      <c r="BU109">
        <v>0</v>
      </c>
      <c r="BV109">
        <v>-0.48788599999999999</v>
      </c>
      <c r="BW109">
        <v>19.962362163800002</v>
      </c>
      <c r="BX109">
        <v>0.536492704042</v>
      </c>
      <c r="BY109">
        <v>100</v>
      </c>
      <c r="BZ109">
        <v>-8.6873000000000006E-2</v>
      </c>
      <c r="CA109">
        <v>0</v>
      </c>
      <c r="CB109">
        <v>0</v>
      </c>
      <c r="CC109">
        <v>0</v>
      </c>
      <c r="CD109">
        <v>0.115678</v>
      </c>
      <c r="CE109">
        <v>0</v>
      </c>
      <c r="CF109">
        <v>0</v>
      </c>
      <c r="CG109">
        <v>0</v>
      </c>
      <c r="CH109">
        <v>8.6625999999999995E-2</v>
      </c>
      <c r="CI109">
        <v>0</v>
      </c>
      <c r="CJ109">
        <v>0</v>
      </c>
      <c r="CK109">
        <v>0</v>
      </c>
      <c r="CL109">
        <v>-4.6549E-2</v>
      </c>
      <c r="CM109">
        <v>0</v>
      </c>
      <c r="CN109">
        <v>0</v>
      </c>
      <c r="CO109">
        <v>0</v>
      </c>
      <c r="CP109">
        <v>8.7125999999999995E-2</v>
      </c>
      <c r="CQ109">
        <v>0</v>
      </c>
      <c r="CR109">
        <v>0</v>
      </c>
      <c r="CS109">
        <v>0</v>
      </c>
      <c r="CT109">
        <v>0.29233399999999998</v>
      </c>
      <c r="CU109">
        <v>0</v>
      </c>
      <c r="CV109">
        <v>0</v>
      </c>
      <c r="CW109">
        <v>0</v>
      </c>
      <c r="CX109">
        <v>0.118648</v>
      </c>
      <c r="CY109">
        <v>0</v>
      </c>
      <c r="CZ109">
        <v>0</v>
      </c>
      <c r="DA109">
        <v>0</v>
      </c>
      <c r="DB109">
        <v>-7.0063E-2</v>
      </c>
      <c r="DC109">
        <v>17.767181826400002</v>
      </c>
      <c r="DD109">
        <v>0.19351596641800001</v>
      </c>
      <c r="DE109">
        <v>80</v>
      </c>
      <c r="DF109">
        <v>0.31640600000000002</v>
      </c>
      <c r="DG109">
        <v>0</v>
      </c>
      <c r="DH109">
        <v>0</v>
      </c>
      <c r="DI109">
        <v>0</v>
      </c>
      <c r="DJ109">
        <v>-0.17691399999999999</v>
      </c>
      <c r="DK109">
        <v>0</v>
      </c>
      <c r="DL109">
        <v>0</v>
      </c>
      <c r="DM109">
        <v>0</v>
      </c>
      <c r="DN109">
        <v>0.206597</v>
      </c>
      <c r="DO109">
        <v>0</v>
      </c>
      <c r="DP109">
        <v>0</v>
      </c>
      <c r="DQ109">
        <v>0</v>
      </c>
      <c r="DR109">
        <v>-0.102814</v>
      </c>
      <c r="DS109">
        <v>0</v>
      </c>
      <c r="DT109">
        <v>0</v>
      </c>
      <c r="DU109">
        <v>0</v>
      </c>
      <c r="DV109">
        <v>-9.5644000000000007E-2</v>
      </c>
      <c r="DW109">
        <v>0</v>
      </c>
      <c r="DX109">
        <v>0</v>
      </c>
      <c r="DY109">
        <v>0</v>
      </c>
      <c r="DZ109">
        <v>9.3382000000000007E-2</v>
      </c>
      <c r="EA109">
        <v>0</v>
      </c>
      <c r="EB109">
        <v>0</v>
      </c>
      <c r="EC109">
        <v>0</v>
      </c>
      <c r="ED109">
        <v>5.9948000000000001E-2</v>
      </c>
      <c r="EE109">
        <v>0</v>
      </c>
      <c r="EF109">
        <v>0</v>
      </c>
      <c r="EG109">
        <v>0</v>
      </c>
      <c r="EH109">
        <v>-5.9672000000000003E-2</v>
      </c>
      <c r="EI109">
        <v>0</v>
      </c>
      <c r="EJ109">
        <v>0</v>
      </c>
      <c r="EK109">
        <v>0</v>
      </c>
      <c r="EL109">
        <v>8.6203000000000002E-2</v>
      </c>
      <c r="EM109">
        <v>0</v>
      </c>
      <c r="EN109">
        <v>0</v>
      </c>
      <c r="EO109">
        <v>0</v>
      </c>
    </row>
    <row r="110" spans="1:145">
      <c r="A110">
        <v>1988</v>
      </c>
      <c r="B110">
        <v>0.17405000000000001</v>
      </c>
      <c r="C110">
        <v>0</v>
      </c>
      <c r="D110">
        <v>0</v>
      </c>
      <c r="E110">
        <v>0</v>
      </c>
      <c r="F110">
        <v>0.25909199999999999</v>
      </c>
      <c r="G110">
        <v>0</v>
      </c>
      <c r="H110">
        <v>0</v>
      </c>
      <c r="I110">
        <v>0</v>
      </c>
      <c r="J110">
        <v>0.300151</v>
      </c>
      <c r="K110">
        <v>0</v>
      </c>
      <c r="L110">
        <v>0</v>
      </c>
      <c r="M110">
        <v>0</v>
      </c>
      <c r="N110">
        <v>0.13431999999999999</v>
      </c>
      <c r="O110">
        <v>0</v>
      </c>
      <c r="P110">
        <v>0</v>
      </c>
      <c r="Q110">
        <v>0</v>
      </c>
      <c r="R110">
        <v>0.219029</v>
      </c>
      <c r="S110">
        <v>0</v>
      </c>
      <c r="T110">
        <v>0</v>
      </c>
      <c r="U110">
        <v>0</v>
      </c>
      <c r="V110">
        <v>0.164968</v>
      </c>
      <c r="W110">
        <v>0</v>
      </c>
      <c r="X110">
        <v>0</v>
      </c>
      <c r="Y110">
        <v>0</v>
      </c>
      <c r="Z110">
        <v>0.61193799999999998</v>
      </c>
      <c r="AA110">
        <v>0</v>
      </c>
      <c r="AB110">
        <v>0</v>
      </c>
      <c r="AC110">
        <v>0</v>
      </c>
      <c r="AD110">
        <v>2.0771000000000001E-2</v>
      </c>
      <c r="AE110">
        <v>0</v>
      </c>
      <c r="AF110">
        <v>0</v>
      </c>
      <c r="AG110">
        <v>0</v>
      </c>
      <c r="AH110">
        <v>0.182531</v>
      </c>
      <c r="AI110">
        <v>0</v>
      </c>
      <c r="AJ110">
        <v>0</v>
      </c>
      <c r="AK110">
        <v>0</v>
      </c>
      <c r="AL110">
        <v>0.14235100000000001</v>
      </c>
      <c r="AM110">
        <v>0</v>
      </c>
      <c r="AN110">
        <v>0</v>
      </c>
      <c r="AO110">
        <v>0</v>
      </c>
      <c r="AP110">
        <v>0.12603400000000001</v>
      </c>
      <c r="AQ110">
        <v>0</v>
      </c>
      <c r="AR110">
        <v>0</v>
      </c>
      <c r="AS110">
        <v>0</v>
      </c>
      <c r="AT110">
        <v>0.22744800000000001</v>
      </c>
      <c r="AU110">
        <v>0</v>
      </c>
      <c r="AV110">
        <v>0</v>
      </c>
      <c r="AW110">
        <v>0</v>
      </c>
      <c r="AX110">
        <v>0.14096800000000001</v>
      </c>
      <c r="AY110">
        <v>0</v>
      </c>
      <c r="AZ110">
        <v>0</v>
      </c>
      <c r="BA110">
        <v>0</v>
      </c>
      <c r="BB110">
        <v>0.15709999999999999</v>
      </c>
      <c r="BC110">
        <v>0</v>
      </c>
      <c r="BD110">
        <v>0</v>
      </c>
      <c r="BE110">
        <v>0</v>
      </c>
      <c r="BF110">
        <v>0.18712999999999999</v>
      </c>
      <c r="BG110">
        <v>0</v>
      </c>
      <c r="BH110">
        <v>0</v>
      </c>
      <c r="BI110">
        <v>0</v>
      </c>
      <c r="BJ110">
        <v>8.9205999999999994E-2</v>
      </c>
      <c r="BK110">
        <v>0</v>
      </c>
      <c r="BL110">
        <v>0</v>
      </c>
      <c r="BM110">
        <v>0</v>
      </c>
      <c r="BN110">
        <v>0.110847</v>
      </c>
      <c r="BO110">
        <v>0</v>
      </c>
      <c r="BP110">
        <v>0</v>
      </c>
      <c r="BQ110">
        <v>0</v>
      </c>
      <c r="BR110">
        <v>0.105832</v>
      </c>
      <c r="BS110">
        <v>0</v>
      </c>
      <c r="BT110">
        <v>0</v>
      </c>
      <c r="BU110">
        <v>0</v>
      </c>
      <c r="BV110">
        <v>0.45075999999999999</v>
      </c>
      <c r="BW110">
        <v>0</v>
      </c>
      <c r="BX110">
        <v>0</v>
      </c>
      <c r="BY110">
        <v>0</v>
      </c>
      <c r="BZ110">
        <v>-7.1306999999999995E-2</v>
      </c>
      <c r="CA110">
        <v>0</v>
      </c>
      <c r="CB110">
        <v>0</v>
      </c>
      <c r="CC110">
        <v>0</v>
      </c>
      <c r="CD110">
        <v>8.0861000000000002E-2</v>
      </c>
      <c r="CE110">
        <v>0</v>
      </c>
      <c r="CF110">
        <v>0</v>
      </c>
      <c r="CG110">
        <v>0</v>
      </c>
      <c r="CH110">
        <v>2.8007000000000001E-2</v>
      </c>
      <c r="CI110">
        <v>0</v>
      </c>
      <c r="CJ110">
        <v>0</v>
      </c>
      <c r="CK110">
        <v>0</v>
      </c>
      <c r="CL110">
        <v>-3.21E-4</v>
      </c>
      <c r="CM110">
        <v>0</v>
      </c>
      <c r="CN110">
        <v>0</v>
      </c>
      <c r="CO110">
        <v>0</v>
      </c>
      <c r="CP110">
        <v>9.5099000000000003E-2</v>
      </c>
      <c r="CQ110">
        <v>0</v>
      </c>
      <c r="CR110">
        <v>0</v>
      </c>
      <c r="CS110">
        <v>0</v>
      </c>
      <c r="CT110">
        <v>0.12826199999999999</v>
      </c>
      <c r="CU110">
        <v>0</v>
      </c>
      <c r="CV110">
        <v>0</v>
      </c>
      <c r="CW110">
        <v>0</v>
      </c>
      <c r="CX110">
        <v>9.4314999999999996E-2</v>
      </c>
      <c r="CY110">
        <v>0</v>
      </c>
      <c r="CZ110">
        <v>0</v>
      </c>
      <c r="DA110">
        <v>0</v>
      </c>
      <c r="DB110">
        <v>8.9998999999999996E-2</v>
      </c>
      <c r="DC110">
        <v>0</v>
      </c>
      <c r="DD110">
        <v>0</v>
      </c>
      <c r="DE110">
        <v>0</v>
      </c>
      <c r="DF110">
        <v>7.5495999999999994E-2</v>
      </c>
      <c r="DG110">
        <v>0</v>
      </c>
      <c r="DH110">
        <v>0</v>
      </c>
      <c r="DI110">
        <v>0</v>
      </c>
      <c r="DJ110">
        <v>1.6546000000000002E-2</v>
      </c>
      <c r="DK110">
        <v>17.6670361533</v>
      </c>
      <c r="DL110">
        <v>0.243537338923</v>
      </c>
      <c r="DM110">
        <v>100</v>
      </c>
      <c r="DN110">
        <v>8.8039999999999993E-2</v>
      </c>
      <c r="DO110">
        <v>0</v>
      </c>
      <c r="DP110">
        <v>0</v>
      </c>
      <c r="DQ110">
        <v>0</v>
      </c>
      <c r="DR110">
        <v>0.14899299999999999</v>
      </c>
      <c r="DS110">
        <v>0</v>
      </c>
      <c r="DT110">
        <v>0</v>
      </c>
      <c r="DU110">
        <v>0</v>
      </c>
      <c r="DV110">
        <v>-7.6716000000000006E-2</v>
      </c>
      <c r="DW110">
        <v>0</v>
      </c>
      <c r="DX110">
        <v>0</v>
      </c>
      <c r="DY110">
        <v>0</v>
      </c>
      <c r="DZ110">
        <v>4.5261999999999997E-2</v>
      </c>
      <c r="EA110">
        <v>0</v>
      </c>
      <c r="EB110">
        <v>0</v>
      </c>
      <c r="EC110">
        <v>0</v>
      </c>
      <c r="ED110">
        <v>7.3470000000000002E-3</v>
      </c>
      <c r="EE110">
        <v>0</v>
      </c>
      <c r="EF110">
        <v>0</v>
      </c>
      <c r="EG110">
        <v>0</v>
      </c>
      <c r="EH110">
        <v>-1.5171E-2</v>
      </c>
      <c r="EI110">
        <v>0</v>
      </c>
      <c r="EJ110">
        <v>0</v>
      </c>
      <c r="EK110">
        <v>0</v>
      </c>
      <c r="EL110">
        <v>4.5400999999999997E-2</v>
      </c>
      <c r="EM110">
        <v>0</v>
      </c>
      <c r="EN110">
        <v>0</v>
      </c>
      <c r="EO110">
        <v>0</v>
      </c>
    </row>
    <row r="111" spans="1:145">
      <c r="A111">
        <v>1989</v>
      </c>
      <c r="B111">
        <v>-0.15807599999999999</v>
      </c>
      <c r="C111">
        <v>0</v>
      </c>
      <c r="D111">
        <v>0</v>
      </c>
      <c r="E111">
        <v>0</v>
      </c>
      <c r="F111">
        <v>0.111849</v>
      </c>
      <c r="G111">
        <v>0</v>
      </c>
      <c r="H111">
        <v>0</v>
      </c>
      <c r="I111">
        <v>0</v>
      </c>
      <c r="J111">
        <v>0.210706</v>
      </c>
      <c r="K111">
        <v>0</v>
      </c>
      <c r="L111">
        <v>0</v>
      </c>
      <c r="M111">
        <v>0</v>
      </c>
      <c r="N111">
        <v>-0.161523</v>
      </c>
      <c r="O111">
        <v>0</v>
      </c>
      <c r="P111">
        <v>0</v>
      </c>
      <c r="Q111">
        <v>0</v>
      </c>
      <c r="R111">
        <v>0.25038100000000002</v>
      </c>
      <c r="S111">
        <v>0</v>
      </c>
      <c r="T111">
        <v>0</v>
      </c>
      <c r="U111">
        <v>0</v>
      </c>
      <c r="V111">
        <v>-0.113493</v>
      </c>
      <c r="W111">
        <v>0</v>
      </c>
      <c r="X111">
        <v>0</v>
      </c>
      <c r="Y111">
        <v>0</v>
      </c>
      <c r="Z111">
        <v>0.38483000000000001</v>
      </c>
      <c r="AA111">
        <v>0</v>
      </c>
      <c r="AB111">
        <v>0</v>
      </c>
      <c r="AC111">
        <v>0</v>
      </c>
      <c r="AD111">
        <v>0.25040200000000001</v>
      </c>
      <c r="AE111">
        <v>0</v>
      </c>
      <c r="AF111">
        <v>0</v>
      </c>
      <c r="AG111">
        <v>0</v>
      </c>
      <c r="AH111">
        <v>2.8226999999999999E-2</v>
      </c>
      <c r="AI111">
        <v>0</v>
      </c>
      <c r="AJ111">
        <v>0</v>
      </c>
      <c r="AK111">
        <v>0</v>
      </c>
      <c r="AL111">
        <v>-5.9198000000000001E-2</v>
      </c>
      <c r="AM111">
        <v>0</v>
      </c>
      <c r="AN111">
        <v>0</v>
      </c>
      <c r="AO111">
        <v>0</v>
      </c>
      <c r="AP111">
        <v>-1.5351999999999999E-2</v>
      </c>
      <c r="AQ111">
        <v>0</v>
      </c>
      <c r="AR111">
        <v>0</v>
      </c>
      <c r="AS111">
        <v>0</v>
      </c>
      <c r="AT111">
        <v>6.5018000000000006E-2</v>
      </c>
      <c r="AU111">
        <v>0</v>
      </c>
      <c r="AV111">
        <v>0</v>
      </c>
      <c r="AW111">
        <v>0</v>
      </c>
      <c r="AX111">
        <v>-6.8185999999999997E-2</v>
      </c>
      <c r="AY111">
        <v>0</v>
      </c>
      <c r="AZ111">
        <v>0</v>
      </c>
      <c r="BA111">
        <v>0</v>
      </c>
      <c r="BB111">
        <v>8.4433999999999995E-2</v>
      </c>
      <c r="BC111">
        <v>0</v>
      </c>
      <c r="BD111">
        <v>0</v>
      </c>
      <c r="BE111">
        <v>0</v>
      </c>
      <c r="BF111">
        <v>0.201986</v>
      </c>
      <c r="BG111">
        <v>0</v>
      </c>
      <c r="BH111">
        <v>0</v>
      </c>
      <c r="BI111">
        <v>0</v>
      </c>
      <c r="BJ111">
        <v>-0.114159</v>
      </c>
      <c r="BK111">
        <v>0</v>
      </c>
      <c r="BL111">
        <v>0</v>
      </c>
      <c r="BM111">
        <v>0</v>
      </c>
      <c r="BN111">
        <v>0.24742700000000001</v>
      </c>
      <c r="BO111">
        <v>0</v>
      </c>
      <c r="BP111">
        <v>0</v>
      </c>
      <c r="BQ111">
        <v>0</v>
      </c>
      <c r="BR111">
        <v>-8.6709999999999995E-2</v>
      </c>
      <c r="BS111">
        <v>0</v>
      </c>
      <c r="BT111">
        <v>0</v>
      </c>
      <c r="BU111">
        <v>0</v>
      </c>
      <c r="BV111">
        <v>0.31833099999999998</v>
      </c>
      <c r="BW111">
        <v>0</v>
      </c>
      <c r="BX111">
        <v>0</v>
      </c>
      <c r="BY111">
        <v>0</v>
      </c>
      <c r="BZ111">
        <v>1.0352E-2</v>
      </c>
      <c r="CA111">
        <v>0</v>
      </c>
      <c r="CB111">
        <v>0</v>
      </c>
      <c r="CC111">
        <v>0</v>
      </c>
      <c r="CD111">
        <v>9.4120000000000002E-3</v>
      </c>
      <c r="CE111">
        <v>0</v>
      </c>
      <c r="CF111">
        <v>0</v>
      </c>
      <c r="CG111">
        <v>0</v>
      </c>
      <c r="CH111">
        <v>-4.6372999999999998E-2</v>
      </c>
      <c r="CI111">
        <v>0</v>
      </c>
      <c r="CJ111">
        <v>0</v>
      </c>
      <c r="CK111">
        <v>0</v>
      </c>
      <c r="CL111">
        <v>-8.7329999999999994E-3</v>
      </c>
      <c r="CM111">
        <v>0</v>
      </c>
      <c r="CN111">
        <v>0</v>
      </c>
      <c r="CO111">
        <v>0</v>
      </c>
      <c r="CP111">
        <v>2.1661E-2</v>
      </c>
      <c r="CQ111">
        <v>0</v>
      </c>
      <c r="CR111">
        <v>0</v>
      </c>
      <c r="CS111">
        <v>0</v>
      </c>
      <c r="CT111">
        <v>-3.3661999999999997E-2</v>
      </c>
      <c r="CU111">
        <v>0</v>
      </c>
      <c r="CV111">
        <v>0</v>
      </c>
      <c r="CW111">
        <v>0</v>
      </c>
      <c r="CX111">
        <v>6.7283999999999997E-2</v>
      </c>
      <c r="CY111">
        <v>0</v>
      </c>
      <c r="CZ111">
        <v>0</v>
      </c>
      <c r="DA111">
        <v>0</v>
      </c>
      <c r="DB111">
        <v>0.19345899999999999</v>
      </c>
      <c r="DC111">
        <v>0</v>
      </c>
      <c r="DD111">
        <v>0</v>
      </c>
      <c r="DE111">
        <v>0</v>
      </c>
      <c r="DF111">
        <v>-9.9765999999999994E-2</v>
      </c>
      <c r="DG111">
        <v>0</v>
      </c>
      <c r="DH111">
        <v>0</v>
      </c>
      <c r="DI111">
        <v>0</v>
      </c>
      <c r="DJ111">
        <v>0.24459500000000001</v>
      </c>
      <c r="DK111">
        <v>0</v>
      </c>
      <c r="DL111">
        <v>0</v>
      </c>
      <c r="DM111">
        <v>0</v>
      </c>
      <c r="DN111">
        <v>-7.8650999999999999E-2</v>
      </c>
      <c r="DO111">
        <v>0</v>
      </c>
      <c r="DP111">
        <v>0</v>
      </c>
      <c r="DQ111">
        <v>0</v>
      </c>
      <c r="DR111">
        <v>0.157723</v>
      </c>
      <c r="DS111">
        <v>0</v>
      </c>
      <c r="DT111">
        <v>0</v>
      </c>
      <c r="DU111">
        <v>0</v>
      </c>
      <c r="DV111">
        <v>-3.7889999999999998E-3</v>
      </c>
      <c r="DW111">
        <v>0</v>
      </c>
      <c r="DX111">
        <v>0</v>
      </c>
      <c r="DY111">
        <v>0</v>
      </c>
      <c r="DZ111">
        <v>2.8999999999999998E-3</v>
      </c>
      <c r="EA111">
        <v>0</v>
      </c>
      <c r="EB111">
        <v>0</v>
      </c>
      <c r="EC111">
        <v>0</v>
      </c>
      <c r="ED111">
        <v>-4.3591999999999999E-2</v>
      </c>
      <c r="EE111">
        <v>0</v>
      </c>
      <c r="EF111">
        <v>0</v>
      </c>
      <c r="EG111">
        <v>0</v>
      </c>
      <c r="EH111">
        <v>-6.8690000000000001E-3</v>
      </c>
      <c r="EI111">
        <v>0</v>
      </c>
      <c r="EJ111">
        <v>0</v>
      </c>
      <c r="EK111">
        <v>0</v>
      </c>
      <c r="EL111">
        <v>5.7019999999999996E-3</v>
      </c>
      <c r="EM111">
        <v>0</v>
      </c>
      <c r="EN111">
        <v>0</v>
      </c>
      <c r="EO111">
        <v>0</v>
      </c>
    </row>
    <row r="112" spans="1:145">
      <c r="A112">
        <v>1990</v>
      </c>
      <c r="B112">
        <v>6.4042000000000002E-2</v>
      </c>
      <c r="C112">
        <v>0</v>
      </c>
      <c r="D112">
        <v>0</v>
      </c>
      <c r="E112">
        <v>0</v>
      </c>
      <c r="F112">
        <v>0.33511099999999999</v>
      </c>
      <c r="G112">
        <v>0</v>
      </c>
      <c r="H112">
        <v>0</v>
      </c>
      <c r="I112">
        <v>0</v>
      </c>
      <c r="J112">
        <v>0.41675899999999999</v>
      </c>
      <c r="K112">
        <v>0</v>
      </c>
      <c r="L112">
        <v>0</v>
      </c>
      <c r="M112">
        <v>0</v>
      </c>
      <c r="N112">
        <v>7.6521000000000006E-2</v>
      </c>
      <c r="O112">
        <v>0</v>
      </c>
      <c r="P112">
        <v>0</v>
      </c>
      <c r="Q112">
        <v>0</v>
      </c>
      <c r="R112">
        <v>0.57168200000000002</v>
      </c>
      <c r="S112">
        <v>0</v>
      </c>
      <c r="T112">
        <v>0</v>
      </c>
      <c r="U112">
        <v>0</v>
      </c>
      <c r="V112">
        <v>0.11264</v>
      </c>
      <c r="W112">
        <v>0</v>
      </c>
      <c r="X112">
        <v>0</v>
      </c>
      <c r="Y112">
        <v>0</v>
      </c>
      <c r="Z112">
        <v>0.29095300000000002</v>
      </c>
      <c r="AA112">
        <v>0</v>
      </c>
      <c r="AB112">
        <v>0</v>
      </c>
      <c r="AC112">
        <v>0</v>
      </c>
      <c r="AD112">
        <v>0.11142199999999999</v>
      </c>
      <c r="AE112">
        <v>0</v>
      </c>
      <c r="AF112">
        <v>0</v>
      </c>
      <c r="AG112">
        <v>0</v>
      </c>
      <c r="AH112">
        <v>0.27297500000000002</v>
      </c>
      <c r="AI112">
        <v>0</v>
      </c>
      <c r="AJ112">
        <v>0</v>
      </c>
      <c r="AK112">
        <v>0</v>
      </c>
      <c r="AL112">
        <v>0.111944</v>
      </c>
      <c r="AM112">
        <v>0</v>
      </c>
      <c r="AN112">
        <v>0</v>
      </c>
      <c r="AO112">
        <v>0</v>
      </c>
      <c r="AP112">
        <v>0.128688</v>
      </c>
      <c r="AQ112">
        <v>0</v>
      </c>
      <c r="AR112">
        <v>0</v>
      </c>
      <c r="AS112">
        <v>0</v>
      </c>
      <c r="AT112">
        <v>0.273646</v>
      </c>
      <c r="AU112">
        <v>0</v>
      </c>
      <c r="AV112">
        <v>0</v>
      </c>
      <c r="AW112">
        <v>0</v>
      </c>
      <c r="AX112">
        <v>0.13501299999999999</v>
      </c>
      <c r="AY112">
        <v>0</v>
      </c>
      <c r="AZ112">
        <v>0</v>
      </c>
      <c r="BA112">
        <v>0</v>
      </c>
      <c r="BB112">
        <v>0.26572099999999998</v>
      </c>
      <c r="BC112">
        <v>0</v>
      </c>
      <c r="BD112">
        <v>0</v>
      </c>
      <c r="BE112">
        <v>0</v>
      </c>
      <c r="BF112">
        <v>0.33604600000000001</v>
      </c>
      <c r="BG112">
        <v>0</v>
      </c>
      <c r="BH112">
        <v>0</v>
      </c>
      <c r="BI112">
        <v>0</v>
      </c>
      <c r="BJ112">
        <v>9.7341999999999998E-2</v>
      </c>
      <c r="BK112">
        <v>0</v>
      </c>
      <c r="BL112">
        <v>0</v>
      </c>
      <c r="BM112">
        <v>0</v>
      </c>
      <c r="BN112">
        <v>0.45208599999999999</v>
      </c>
      <c r="BO112">
        <v>0</v>
      </c>
      <c r="BP112">
        <v>0</v>
      </c>
      <c r="BQ112">
        <v>0</v>
      </c>
      <c r="BR112">
        <v>5.2918E-2</v>
      </c>
      <c r="BS112">
        <v>0</v>
      </c>
      <c r="BT112">
        <v>0</v>
      </c>
      <c r="BU112">
        <v>0</v>
      </c>
      <c r="BV112">
        <v>0.26321099999999997</v>
      </c>
      <c r="BW112">
        <v>0</v>
      </c>
      <c r="BX112">
        <v>0</v>
      </c>
      <c r="BY112">
        <v>0</v>
      </c>
      <c r="BZ112">
        <v>2.9579999999999999E-2</v>
      </c>
      <c r="CA112">
        <v>0</v>
      </c>
      <c r="CB112">
        <v>0</v>
      </c>
      <c r="CC112">
        <v>0</v>
      </c>
      <c r="CD112">
        <v>0.155918</v>
      </c>
      <c r="CE112">
        <v>0</v>
      </c>
      <c r="CF112">
        <v>0</v>
      </c>
      <c r="CG112">
        <v>0</v>
      </c>
      <c r="CH112">
        <v>4.0287000000000003E-2</v>
      </c>
      <c r="CI112">
        <v>0</v>
      </c>
      <c r="CJ112">
        <v>0</v>
      </c>
      <c r="CK112">
        <v>0</v>
      </c>
      <c r="CL112">
        <v>3.3862000000000003E-2</v>
      </c>
      <c r="CM112">
        <v>0</v>
      </c>
      <c r="CN112">
        <v>0</v>
      </c>
      <c r="CO112">
        <v>0</v>
      </c>
      <c r="CP112">
        <v>0.15673200000000001</v>
      </c>
      <c r="CQ112">
        <v>0</v>
      </c>
      <c r="CR112">
        <v>0</v>
      </c>
      <c r="CS112">
        <v>0</v>
      </c>
      <c r="CT112">
        <v>0.162272</v>
      </c>
      <c r="CU112">
        <v>0</v>
      </c>
      <c r="CV112">
        <v>0</v>
      </c>
      <c r="CW112">
        <v>0</v>
      </c>
      <c r="CX112">
        <v>0.221692</v>
      </c>
      <c r="CY112">
        <v>0</v>
      </c>
      <c r="CZ112">
        <v>0</v>
      </c>
      <c r="DA112">
        <v>0</v>
      </c>
      <c r="DB112">
        <v>0.26216299999999998</v>
      </c>
      <c r="DC112">
        <v>0</v>
      </c>
      <c r="DD112">
        <v>0</v>
      </c>
      <c r="DE112">
        <v>0</v>
      </c>
      <c r="DF112">
        <v>0.103669</v>
      </c>
      <c r="DG112">
        <v>0</v>
      </c>
      <c r="DH112">
        <v>0</v>
      </c>
      <c r="DI112">
        <v>0</v>
      </c>
      <c r="DJ112">
        <v>0.34304699999999999</v>
      </c>
      <c r="DK112">
        <v>0</v>
      </c>
      <c r="DL112">
        <v>0</v>
      </c>
      <c r="DM112">
        <v>0</v>
      </c>
      <c r="DN112">
        <v>3.4950000000000002E-2</v>
      </c>
      <c r="DO112">
        <v>0</v>
      </c>
      <c r="DP112">
        <v>0</v>
      </c>
      <c r="DQ112">
        <v>0</v>
      </c>
      <c r="DR112">
        <v>0.166403</v>
      </c>
      <c r="DS112">
        <v>0</v>
      </c>
      <c r="DT112">
        <v>0</v>
      </c>
      <c r="DU112">
        <v>0</v>
      </c>
      <c r="DV112">
        <v>2.4586E-2</v>
      </c>
      <c r="DW112">
        <v>0</v>
      </c>
      <c r="DX112">
        <v>0</v>
      </c>
      <c r="DY112">
        <v>0</v>
      </c>
      <c r="DZ112">
        <v>0.115148</v>
      </c>
      <c r="EA112">
        <v>0</v>
      </c>
      <c r="EB112">
        <v>0</v>
      </c>
      <c r="EC112">
        <v>0</v>
      </c>
      <c r="ED112">
        <v>2.7519999999999999E-2</v>
      </c>
      <c r="EE112">
        <v>0</v>
      </c>
      <c r="EF112">
        <v>0</v>
      </c>
      <c r="EG112">
        <v>0</v>
      </c>
      <c r="EH112">
        <v>2.3035E-2</v>
      </c>
      <c r="EI112">
        <v>0</v>
      </c>
      <c r="EJ112">
        <v>0</v>
      </c>
      <c r="EK112">
        <v>0</v>
      </c>
      <c r="EL112">
        <v>0.11348800000000001</v>
      </c>
      <c r="EM112">
        <v>0</v>
      </c>
      <c r="EN112">
        <v>0</v>
      </c>
      <c r="EO112">
        <v>0</v>
      </c>
    </row>
    <row r="113" spans="1:145">
      <c r="A113">
        <v>1991</v>
      </c>
      <c r="B113">
        <v>0.11962100000000001</v>
      </c>
      <c r="C113">
        <v>0</v>
      </c>
      <c r="D113">
        <v>0</v>
      </c>
      <c r="E113">
        <v>0</v>
      </c>
      <c r="F113">
        <v>0.22473499999999999</v>
      </c>
      <c r="G113">
        <v>0</v>
      </c>
      <c r="H113">
        <v>0</v>
      </c>
      <c r="I113">
        <v>0</v>
      </c>
      <c r="J113">
        <v>0.24851300000000001</v>
      </c>
      <c r="K113">
        <v>0</v>
      </c>
      <c r="L113">
        <v>0</v>
      </c>
      <c r="M113">
        <v>0</v>
      </c>
      <c r="N113">
        <v>0.150703</v>
      </c>
      <c r="O113">
        <v>0</v>
      </c>
      <c r="P113">
        <v>0</v>
      </c>
      <c r="Q113">
        <v>0</v>
      </c>
      <c r="R113">
        <v>0.23310700000000001</v>
      </c>
      <c r="S113">
        <v>0</v>
      </c>
      <c r="T113">
        <v>0</v>
      </c>
      <c r="U113">
        <v>0</v>
      </c>
      <c r="V113">
        <v>0.19748199999999999</v>
      </c>
      <c r="W113">
        <v>0</v>
      </c>
      <c r="X113">
        <v>0</v>
      </c>
      <c r="Y113">
        <v>0</v>
      </c>
      <c r="Z113">
        <v>0.46488299999999999</v>
      </c>
      <c r="AA113">
        <v>0</v>
      </c>
      <c r="AB113">
        <v>0</v>
      </c>
      <c r="AC113">
        <v>0</v>
      </c>
      <c r="AD113">
        <v>0.12006</v>
      </c>
      <c r="AE113">
        <v>0</v>
      </c>
      <c r="AF113">
        <v>0</v>
      </c>
      <c r="AG113">
        <v>0</v>
      </c>
      <c r="AH113">
        <v>0.18365300000000001</v>
      </c>
      <c r="AI113">
        <v>0</v>
      </c>
      <c r="AJ113">
        <v>0</v>
      </c>
      <c r="AK113">
        <v>0</v>
      </c>
      <c r="AL113">
        <v>0.185694</v>
      </c>
      <c r="AM113">
        <v>0</v>
      </c>
      <c r="AN113">
        <v>0</v>
      </c>
      <c r="AO113">
        <v>0</v>
      </c>
      <c r="AP113">
        <v>0.218421</v>
      </c>
      <c r="AQ113">
        <v>0</v>
      </c>
      <c r="AR113">
        <v>0</v>
      </c>
      <c r="AS113">
        <v>0</v>
      </c>
      <c r="AT113">
        <v>0.21407999999999999</v>
      </c>
      <c r="AU113">
        <v>0</v>
      </c>
      <c r="AV113">
        <v>0</v>
      </c>
      <c r="AW113">
        <v>0</v>
      </c>
      <c r="AX113">
        <v>0.135958</v>
      </c>
      <c r="AY113">
        <v>0</v>
      </c>
      <c r="AZ113">
        <v>0</v>
      </c>
      <c r="BA113">
        <v>0</v>
      </c>
      <c r="BB113">
        <v>0.19508300000000001</v>
      </c>
      <c r="BC113">
        <v>0</v>
      </c>
      <c r="BD113">
        <v>0</v>
      </c>
      <c r="BE113">
        <v>0</v>
      </c>
      <c r="BF113">
        <v>0.22147</v>
      </c>
      <c r="BG113">
        <v>0</v>
      </c>
      <c r="BH113">
        <v>0</v>
      </c>
      <c r="BI113">
        <v>0</v>
      </c>
      <c r="BJ113">
        <v>0.146125</v>
      </c>
      <c r="BK113">
        <v>0</v>
      </c>
      <c r="BL113">
        <v>0</v>
      </c>
      <c r="BM113">
        <v>0</v>
      </c>
      <c r="BN113">
        <v>0.22797200000000001</v>
      </c>
      <c r="BO113">
        <v>0</v>
      </c>
      <c r="BP113">
        <v>0</v>
      </c>
      <c r="BQ113">
        <v>0</v>
      </c>
      <c r="BR113">
        <v>0.10756</v>
      </c>
      <c r="BS113">
        <v>0</v>
      </c>
      <c r="BT113">
        <v>0</v>
      </c>
      <c r="BU113">
        <v>0</v>
      </c>
      <c r="BV113">
        <v>0.37565100000000001</v>
      </c>
      <c r="BW113">
        <v>0</v>
      </c>
      <c r="BX113">
        <v>0</v>
      </c>
      <c r="BY113">
        <v>0</v>
      </c>
      <c r="BZ113">
        <v>-1.5200000000000001E-4</v>
      </c>
      <c r="CA113">
        <v>0</v>
      </c>
      <c r="CB113">
        <v>0</v>
      </c>
      <c r="CC113">
        <v>0</v>
      </c>
      <c r="CD113">
        <v>0.119572</v>
      </c>
      <c r="CE113">
        <v>0</v>
      </c>
      <c r="CF113">
        <v>0</v>
      </c>
      <c r="CG113">
        <v>0</v>
      </c>
      <c r="CH113">
        <v>5.9790999999999997E-2</v>
      </c>
      <c r="CI113">
        <v>0</v>
      </c>
      <c r="CJ113">
        <v>0</v>
      </c>
      <c r="CK113">
        <v>0</v>
      </c>
      <c r="CL113">
        <v>4.1330000000000004E-3</v>
      </c>
      <c r="CM113">
        <v>0</v>
      </c>
      <c r="CN113">
        <v>0</v>
      </c>
      <c r="CO113">
        <v>0</v>
      </c>
      <c r="CP113">
        <v>0.13017200000000001</v>
      </c>
      <c r="CQ113">
        <v>0</v>
      </c>
      <c r="CR113">
        <v>0</v>
      </c>
      <c r="CS113">
        <v>0</v>
      </c>
      <c r="CT113">
        <v>0.14224899999999999</v>
      </c>
      <c r="CU113">
        <v>0</v>
      </c>
      <c r="CV113">
        <v>0</v>
      </c>
      <c r="CW113">
        <v>0</v>
      </c>
      <c r="CX113">
        <v>0.17718500000000001</v>
      </c>
      <c r="CY113">
        <v>0</v>
      </c>
      <c r="CZ113">
        <v>0</v>
      </c>
      <c r="DA113">
        <v>0</v>
      </c>
      <c r="DB113">
        <v>0.19947000000000001</v>
      </c>
      <c r="DC113">
        <v>0</v>
      </c>
      <c r="DD113">
        <v>0</v>
      </c>
      <c r="DE113">
        <v>0</v>
      </c>
      <c r="DF113">
        <v>0.144787</v>
      </c>
      <c r="DG113">
        <v>0</v>
      </c>
      <c r="DH113">
        <v>0</v>
      </c>
      <c r="DI113">
        <v>0</v>
      </c>
      <c r="DJ113">
        <v>0.223854</v>
      </c>
      <c r="DK113">
        <v>0</v>
      </c>
      <c r="DL113">
        <v>0</v>
      </c>
      <c r="DM113">
        <v>0</v>
      </c>
      <c r="DN113">
        <v>8.0504999999999993E-2</v>
      </c>
      <c r="DO113">
        <v>0</v>
      </c>
      <c r="DP113">
        <v>0</v>
      </c>
      <c r="DQ113">
        <v>0</v>
      </c>
      <c r="DR113">
        <v>0.24771599999999999</v>
      </c>
      <c r="DS113">
        <v>0</v>
      </c>
      <c r="DT113">
        <v>0</v>
      </c>
      <c r="DU113">
        <v>0</v>
      </c>
      <c r="DV113">
        <v>-7.6049999999999998E-3</v>
      </c>
      <c r="DW113">
        <v>0</v>
      </c>
      <c r="DX113">
        <v>0</v>
      </c>
      <c r="DY113">
        <v>0</v>
      </c>
      <c r="DZ113">
        <v>9.6991999999999995E-2</v>
      </c>
      <c r="EA113">
        <v>0</v>
      </c>
      <c r="EB113">
        <v>0</v>
      </c>
      <c r="EC113">
        <v>0</v>
      </c>
      <c r="ED113">
        <v>3.6318999999999997E-2</v>
      </c>
      <c r="EE113">
        <v>0</v>
      </c>
      <c r="EF113">
        <v>0</v>
      </c>
      <c r="EG113">
        <v>0</v>
      </c>
      <c r="EH113">
        <v>-2.283E-2</v>
      </c>
      <c r="EI113">
        <v>0</v>
      </c>
      <c r="EJ113">
        <v>0</v>
      </c>
      <c r="EK113">
        <v>0</v>
      </c>
      <c r="EL113">
        <v>9.8357E-2</v>
      </c>
      <c r="EM113">
        <v>0</v>
      </c>
      <c r="EN113">
        <v>0</v>
      </c>
      <c r="EO113">
        <v>0</v>
      </c>
    </row>
    <row r="114" spans="1:145">
      <c r="A114">
        <v>1992</v>
      </c>
      <c r="B114">
        <v>-0.19928499999999999</v>
      </c>
      <c r="C114">
        <v>0</v>
      </c>
      <c r="D114">
        <v>0</v>
      </c>
      <c r="E114">
        <v>0</v>
      </c>
      <c r="F114">
        <v>-0.10828</v>
      </c>
      <c r="G114">
        <v>0</v>
      </c>
      <c r="H114">
        <v>0</v>
      </c>
      <c r="I114">
        <v>0</v>
      </c>
      <c r="J114">
        <v>-0.113799</v>
      </c>
      <c r="K114">
        <v>0</v>
      </c>
      <c r="L114">
        <v>0</v>
      </c>
      <c r="M114">
        <v>0</v>
      </c>
      <c r="N114">
        <v>8.2423999999999997E-2</v>
      </c>
      <c r="O114">
        <v>0</v>
      </c>
      <c r="P114">
        <v>0</v>
      </c>
      <c r="Q114">
        <v>0</v>
      </c>
      <c r="R114">
        <v>4.8510000000000003E-3</v>
      </c>
      <c r="S114">
        <v>0</v>
      </c>
      <c r="T114">
        <v>0</v>
      </c>
      <c r="U114">
        <v>0</v>
      </c>
      <c r="V114">
        <v>0.158197</v>
      </c>
      <c r="W114">
        <v>0</v>
      </c>
      <c r="X114">
        <v>0</v>
      </c>
      <c r="Y114">
        <v>0</v>
      </c>
      <c r="Z114">
        <v>-0.22089400000000001</v>
      </c>
      <c r="AA114">
        <v>0</v>
      </c>
      <c r="AB114">
        <v>0</v>
      </c>
      <c r="AC114">
        <v>0</v>
      </c>
      <c r="AD114">
        <v>-0.254048</v>
      </c>
      <c r="AE114">
        <v>0</v>
      </c>
      <c r="AF114">
        <v>0</v>
      </c>
      <c r="AG114">
        <v>0</v>
      </c>
      <c r="AH114">
        <v>-3.1306E-2</v>
      </c>
      <c r="AI114">
        <v>0</v>
      </c>
      <c r="AJ114">
        <v>0</v>
      </c>
      <c r="AK114">
        <v>0</v>
      </c>
      <c r="AL114">
        <v>9.6213999999999994E-2</v>
      </c>
      <c r="AM114">
        <v>0</v>
      </c>
      <c r="AN114">
        <v>0</v>
      </c>
      <c r="AO114">
        <v>0</v>
      </c>
      <c r="AP114">
        <v>-0.119353</v>
      </c>
      <c r="AQ114">
        <v>0</v>
      </c>
      <c r="AR114">
        <v>0</v>
      </c>
      <c r="AS114">
        <v>0</v>
      </c>
      <c r="AT114">
        <v>-5.2315E-2</v>
      </c>
      <c r="AU114">
        <v>0</v>
      </c>
      <c r="AV114">
        <v>0</v>
      </c>
      <c r="AW114">
        <v>0</v>
      </c>
      <c r="AX114">
        <v>-8.0789999999999994E-3</v>
      </c>
      <c r="AY114">
        <v>0</v>
      </c>
      <c r="AZ114">
        <v>0</v>
      </c>
      <c r="BA114">
        <v>0</v>
      </c>
      <c r="BB114">
        <v>-1.6802999999999998E-2</v>
      </c>
      <c r="BC114">
        <v>0</v>
      </c>
      <c r="BD114">
        <v>0</v>
      </c>
      <c r="BE114">
        <v>0</v>
      </c>
      <c r="BF114">
        <v>-5.1996000000000001E-2</v>
      </c>
      <c r="BG114">
        <v>0</v>
      </c>
      <c r="BH114">
        <v>0</v>
      </c>
      <c r="BI114">
        <v>0</v>
      </c>
      <c r="BJ114">
        <v>8.2611000000000004E-2</v>
      </c>
      <c r="BK114">
        <v>0</v>
      </c>
      <c r="BL114">
        <v>0</v>
      </c>
      <c r="BM114">
        <v>0</v>
      </c>
      <c r="BN114">
        <v>9.2049999999999996E-3</v>
      </c>
      <c r="BO114">
        <v>0</v>
      </c>
      <c r="BP114">
        <v>0</v>
      </c>
      <c r="BQ114">
        <v>0</v>
      </c>
      <c r="BR114">
        <v>5.9312999999999998E-2</v>
      </c>
      <c r="BS114">
        <v>0</v>
      </c>
      <c r="BT114">
        <v>0</v>
      </c>
      <c r="BU114">
        <v>0</v>
      </c>
      <c r="BV114">
        <v>-0.145535</v>
      </c>
      <c r="BW114">
        <v>0</v>
      </c>
      <c r="BX114">
        <v>0</v>
      </c>
      <c r="BY114">
        <v>0</v>
      </c>
      <c r="BZ114">
        <v>-5.9720000000000002E-2</v>
      </c>
      <c r="CA114">
        <v>0</v>
      </c>
      <c r="CB114">
        <v>0</v>
      </c>
      <c r="CC114">
        <v>0</v>
      </c>
      <c r="CD114">
        <v>3.947E-3</v>
      </c>
      <c r="CE114">
        <v>0</v>
      </c>
      <c r="CF114">
        <v>0</v>
      </c>
      <c r="CG114">
        <v>0</v>
      </c>
      <c r="CH114">
        <v>8.2810000000000002E-3</v>
      </c>
      <c r="CI114">
        <v>0</v>
      </c>
      <c r="CJ114">
        <v>0</v>
      </c>
      <c r="CK114">
        <v>0</v>
      </c>
      <c r="CL114">
        <v>-6.0630999999999997E-2</v>
      </c>
      <c r="CM114">
        <v>0</v>
      </c>
      <c r="CN114">
        <v>0</v>
      </c>
      <c r="CO114">
        <v>0</v>
      </c>
      <c r="CP114">
        <v>-6.4910000000000002E-3</v>
      </c>
      <c r="CQ114">
        <v>0</v>
      </c>
      <c r="CR114">
        <v>0</v>
      </c>
      <c r="CS114">
        <v>0</v>
      </c>
      <c r="CT114">
        <v>6.5258999999999998E-2</v>
      </c>
      <c r="CU114">
        <v>0</v>
      </c>
      <c r="CV114">
        <v>0</v>
      </c>
      <c r="CW114">
        <v>0</v>
      </c>
      <c r="CX114">
        <v>3.8584E-2</v>
      </c>
      <c r="CY114">
        <v>0</v>
      </c>
      <c r="CZ114">
        <v>0</v>
      </c>
      <c r="DA114">
        <v>0</v>
      </c>
      <c r="DB114">
        <v>-1.359E-3</v>
      </c>
      <c r="DC114">
        <v>0</v>
      </c>
      <c r="DD114">
        <v>0</v>
      </c>
      <c r="DE114">
        <v>0</v>
      </c>
      <c r="DF114">
        <v>8.2702999999999999E-2</v>
      </c>
      <c r="DG114">
        <v>0</v>
      </c>
      <c r="DH114">
        <v>0</v>
      </c>
      <c r="DI114">
        <v>0</v>
      </c>
      <c r="DJ114">
        <v>1.1925E-2</v>
      </c>
      <c r="DK114">
        <v>0</v>
      </c>
      <c r="DL114">
        <v>0</v>
      </c>
      <c r="DM114">
        <v>0</v>
      </c>
      <c r="DN114">
        <v>2.9562000000000001E-2</v>
      </c>
      <c r="DO114">
        <v>0</v>
      </c>
      <c r="DP114">
        <v>0</v>
      </c>
      <c r="DQ114">
        <v>0</v>
      </c>
      <c r="DR114">
        <v>-8.6996000000000004E-2</v>
      </c>
      <c r="DS114">
        <v>0</v>
      </c>
      <c r="DT114">
        <v>0</v>
      </c>
      <c r="DU114">
        <v>0</v>
      </c>
      <c r="DV114">
        <v>-4.7316999999999998E-2</v>
      </c>
      <c r="DW114">
        <v>0</v>
      </c>
      <c r="DX114">
        <v>0</v>
      </c>
      <c r="DY114">
        <v>0</v>
      </c>
      <c r="DZ114">
        <v>1.6906999999999998E-2</v>
      </c>
      <c r="EA114">
        <v>0</v>
      </c>
      <c r="EB114">
        <v>0</v>
      </c>
      <c r="EC114">
        <v>0</v>
      </c>
      <c r="ED114">
        <v>-7.5849999999999997E-3</v>
      </c>
      <c r="EE114">
        <v>0</v>
      </c>
      <c r="EF114">
        <v>0</v>
      </c>
      <c r="EG114">
        <v>0</v>
      </c>
      <c r="EH114">
        <v>-5.2627E-2</v>
      </c>
      <c r="EI114">
        <v>0</v>
      </c>
      <c r="EJ114">
        <v>0</v>
      </c>
      <c r="EK114">
        <v>0</v>
      </c>
      <c r="EL114">
        <v>1.2411E-2</v>
      </c>
      <c r="EM114">
        <v>0</v>
      </c>
      <c r="EN114">
        <v>0</v>
      </c>
      <c r="EO114">
        <v>0</v>
      </c>
    </row>
    <row r="115" spans="1:145">
      <c r="A115">
        <v>1993</v>
      </c>
      <c r="B115">
        <v>0.13150300000000001</v>
      </c>
      <c r="C115">
        <v>0</v>
      </c>
      <c r="D115">
        <v>0</v>
      </c>
      <c r="E115">
        <v>0</v>
      </c>
      <c r="F115">
        <v>-7.8600000000000002E-4</v>
      </c>
      <c r="G115">
        <v>0</v>
      </c>
      <c r="H115">
        <v>0</v>
      </c>
      <c r="I115">
        <v>0</v>
      </c>
      <c r="J115">
        <v>-4.5412000000000001E-2</v>
      </c>
      <c r="K115">
        <v>0</v>
      </c>
      <c r="L115">
        <v>0</v>
      </c>
      <c r="M115">
        <v>0</v>
      </c>
      <c r="N115">
        <v>0.142595</v>
      </c>
      <c r="O115">
        <v>0</v>
      </c>
      <c r="P115">
        <v>0</v>
      </c>
      <c r="Q115">
        <v>0</v>
      </c>
      <c r="R115">
        <v>-0.28692200000000001</v>
      </c>
      <c r="S115">
        <v>0</v>
      </c>
      <c r="T115">
        <v>0</v>
      </c>
      <c r="U115">
        <v>0</v>
      </c>
      <c r="V115">
        <v>0.12359199999999999</v>
      </c>
      <c r="W115">
        <v>0</v>
      </c>
      <c r="X115">
        <v>0</v>
      </c>
      <c r="Y115">
        <v>0</v>
      </c>
      <c r="Z115">
        <v>0.60417699999999996</v>
      </c>
      <c r="AA115">
        <v>0</v>
      </c>
      <c r="AB115">
        <v>0</v>
      </c>
      <c r="AC115">
        <v>0</v>
      </c>
      <c r="AD115">
        <v>1.9769999999999999E-2</v>
      </c>
      <c r="AE115">
        <v>0</v>
      </c>
      <c r="AF115">
        <v>0</v>
      </c>
      <c r="AG115">
        <v>0</v>
      </c>
      <c r="AH115">
        <v>-3.7102999999999997E-2</v>
      </c>
      <c r="AI115">
        <v>0</v>
      </c>
      <c r="AJ115">
        <v>0</v>
      </c>
      <c r="AK115">
        <v>0</v>
      </c>
      <c r="AL115">
        <v>0.108059</v>
      </c>
      <c r="AM115">
        <v>0</v>
      </c>
      <c r="AN115">
        <v>0</v>
      </c>
      <c r="AO115">
        <v>0</v>
      </c>
      <c r="AP115">
        <v>8.4150000000000003E-2</v>
      </c>
      <c r="AQ115">
        <v>0</v>
      </c>
      <c r="AR115">
        <v>0</v>
      </c>
      <c r="AS115">
        <v>0</v>
      </c>
      <c r="AT115">
        <v>2.8641E-2</v>
      </c>
      <c r="AU115">
        <v>0</v>
      </c>
      <c r="AV115">
        <v>0</v>
      </c>
      <c r="AW115">
        <v>0</v>
      </c>
      <c r="AX115">
        <v>0.10099900000000001</v>
      </c>
      <c r="AY115">
        <v>0</v>
      </c>
      <c r="AZ115">
        <v>0</v>
      </c>
      <c r="BA115">
        <v>0</v>
      </c>
      <c r="BB115">
        <v>3.0908999999999999E-2</v>
      </c>
      <c r="BC115">
        <v>0</v>
      </c>
      <c r="BD115">
        <v>0</v>
      </c>
      <c r="BE115">
        <v>0</v>
      </c>
      <c r="BF115">
        <v>-2.1321E-2</v>
      </c>
      <c r="BG115">
        <v>0</v>
      </c>
      <c r="BH115">
        <v>0</v>
      </c>
      <c r="BI115">
        <v>0</v>
      </c>
      <c r="BJ115">
        <v>0.105417</v>
      </c>
      <c r="BK115">
        <v>0</v>
      </c>
      <c r="BL115">
        <v>0</v>
      </c>
      <c r="BM115">
        <v>0</v>
      </c>
      <c r="BN115">
        <v>-0.15271299999999999</v>
      </c>
      <c r="BO115">
        <v>0</v>
      </c>
      <c r="BP115">
        <v>0</v>
      </c>
      <c r="BQ115">
        <v>0</v>
      </c>
      <c r="BR115">
        <v>5.0901000000000002E-2</v>
      </c>
      <c r="BS115">
        <v>0</v>
      </c>
      <c r="BT115">
        <v>0</v>
      </c>
      <c r="BU115">
        <v>0</v>
      </c>
      <c r="BV115">
        <v>0.45569399999999999</v>
      </c>
      <c r="BW115">
        <v>0</v>
      </c>
      <c r="BX115">
        <v>0</v>
      </c>
      <c r="BY115">
        <v>0</v>
      </c>
      <c r="BZ115">
        <v>-3.3142999999999999E-2</v>
      </c>
      <c r="CA115">
        <v>0</v>
      </c>
      <c r="CB115">
        <v>0</v>
      </c>
      <c r="CC115">
        <v>0</v>
      </c>
      <c r="CD115">
        <v>4.4749999999999998E-3</v>
      </c>
      <c r="CE115">
        <v>0</v>
      </c>
      <c r="CF115">
        <v>0</v>
      </c>
      <c r="CG115">
        <v>0</v>
      </c>
      <c r="CH115">
        <v>1.6962000000000001E-2</v>
      </c>
      <c r="CI115">
        <v>0</v>
      </c>
      <c r="CJ115">
        <v>0</v>
      </c>
      <c r="CK115">
        <v>0</v>
      </c>
      <c r="CL115">
        <v>-2.9426999999999998E-2</v>
      </c>
      <c r="CM115">
        <v>0</v>
      </c>
      <c r="CN115">
        <v>0</v>
      </c>
      <c r="CO115">
        <v>0</v>
      </c>
      <c r="CP115">
        <v>2.2699E-2</v>
      </c>
      <c r="CQ115">
        <v>0</v>
      </c>
      <c r="CR115">
        <v>0</v>
      </c>
      <c r="CS115">
        <v>0</v>
      </c>
      <c r="CT115">
        <v>8.9358000000000007E-2</v>
      </c>
      <c r="CU115">
        <v>0</v>
      </c>
      <c r="CV115">
        <v>0</v>
      </c>
      <c r="CW115">
        <v>0</v>
      </c>
      <c r="CX115">
        <v>4.9467999999999998E-2</v>
      </c>
      <c r="CY115">
        <v>0</v>
      </c>
      <c r="CZ115">
        <v>0</v>
      </c>
      <c r="DA115">
        <v>0</v>
      </c>
      <c r="DB115">
        <v>-3.411E-3</v>
      </c>
      <c r="DC115">
        <v>0</v>
      </c>
      <c r="DD115">
        <v>0</v>
      </c>
      <c r="DE115">
        <v>0</v>
      </c>
      <c r="DF115">
        <v>9.4187000000000007E-2</v>
      </c>
      <c r="DG115">
        <v>0</v>
      </c>
      <c r="DH115">
        <v>0</v>
      </c>
      <c r="DI115">
        <v>0</v>
      </c>
      <c r="DJ115">
        <v>-3.5053000000000001E-2</v>
      </c>
      <c r="DK115">
        <v>0</v>
      </c>
      <c r="DL115">
        <v>0</v>
      </c>
      <c r="DM115">
        <v>0</v>
      </c>
      <c r="DN115">
        <v>2.9031000000000001E-2</v>
      </c>
      <c r="DO115">
        <v>0</v>
      </c>
      <c r="DP115">
        <v>0</v>
      </c>
      <c r="DQ115">
        <v>0</v>
      </c>
      <c r="DR115">
        <v>0.103799</v>
      </c>
      <c r="DS115">
        <v>0</v>
      </c>
      <c r="DT115">
        <v>0</v>
      </c>
      <c r="DU115">
        <v>0</v>
      </c>
      <c r="DV115">
        <v>-3.6358000000000001E-2</v>
      </c>
      <c r="DW115">
        <v>0</v>
      </c>
      <c r="DX115">
        <v>0</v>
      </c>
      <c r="DY115">
        <v>0</v>
      </c>
      <c r="DZ115">
        <v>1.9505999999999999E-2</v>
      </c>
      <c r="EA115">
        <v>0</v>
      </c>
      <c r="EB115">
        <v>0</v>
      </c>
      <c r="EC115">
        <v>0</v>
      </c>
      <c r="ED115">
        <v>-5.6400000000000005E-4</v>
      </c>
      <c r="EE115">
        <v>0</v>
      </c>
      <c r="EF115">
        <v>0</v>
      </c>
      <c r="EG115">
        <v>0</v>
      </c>
      <c r="EH115">
        <v>-4.3704E-2</v>
      </c>
      <c r="EI115">
        <v>0</v>
      </c>
      <c r="EJ115">
        <v>0</v>
      </c>
      <c r="EK115">
        <v>0</v>
      </c>
      <c r="EL115">
        <v>2.1343000000000001E-2</v>
      </c>
      <c r="EM115">
        <v>0</v>
      </c>
      <c r="EN115">
        <v>0</v>
      </c>
      <c r="EO115">
        <v>0</v>
      </c>
    </row>
    <row r="116" spans="1:145">
      <c r="A116">
        <v>1994</v>
      </c>
      <c r="B116">
        <v>8.1791000000000003E-2</v>
      </c>
      <c r="C116">
        <v>0</v>
      </c>
      <c r="D116">
        <v>0</v>
      </c>
      <c r="E116">
        <v>0</v>
      </c>
      <c r="F116">
        <v>0.16098399999999999</v>
      </c>
      <c r="G116">
        <v>0</v>
      </c>
      <c r="H116">
        <v>0</v>
      </c>
      <c r="I116">
        <v>0</v>
      </c>
      <c r="J116">
        <v>0.21287</v>
      </c>
      <c r="K116">
        <v>0</v>
      </c>
      <c r="L116">
        <v>0</v>
      </c>
      <c r="M116">
        <v>0</v>
      </c>
      <c r="N116">
        <v>2.9034000000000001E-2</v>
      </c>
      <c r="O116">
        <v>0</v>
      </c>
      <c r="P116">
        <v>0</v>
      </c>
      <c r="Q116">
        <v>0</v>
      </c>
      <c r="R116">
        <v>0.26044699999999998</v>
      </c>
      <c r="S116">
        <v>0</v>
      </c>
      <c r="T116">
        <v>0</v>
      </c>
      <c r="U116">
        <v>0</v>
      </c>
      <c r="V116">
        <v>9.9911E-2</v>
      </c>
      <c r="W116">
        <v>0</v>
      </c>
      <c r="X116">
        <v>0</v>
      </c>
      <c r="Y116">
        <v>0</v>
      </c>
      <c r="Z116">
        <v>3.1756E-2</v>
      </c>
      <c r="AA116">
        <v>0</v>
      </c>
      <c r="AB116">
        <v>0</v>
      </c>
      <c r="AC116">
        <v>0</v>
      </c>
      <c r="AD116">
        <v>0.144709</v>
      </c>
      <c r="AE116">
        <v>0</v>
      </c>
      <c r="AF116">
        <v>0</v>
      </c>
      <c r="AG116">
        <v>0</v>
      </c>
      <c r="AH116">
        <v>0.15828999999999999</v>
      </c>
      <c r="AI116">
        <v>0</v>
      </c>
      <c r="AJ116">
        <v>0</v>
      </c>
      <c r="AK116">
        <v>0</v>
      </c>
      <c r="AL116">
        <v>0.105876</v>
      </c>
      <c r="AM116">
        <v>0</v>
      </c>
      <c r="AN116">
        <v>0</v>
      </c>
      <c r="AO116">
        <v>0</v>
      </c>
      <c r="AP116">
        <v>0.14047799999999999</v>
      </c>
      <c r="AQ116">
        <v>0</v>
      </c>
      <c r="AR116">
        <v>0</v>
      </c>
      <c r="AS116">
        <v>0</v>
      </c>
      <c r="AT116">
        <v>0.14627799999999999</v>
      </c>
      <c r="AU116">
        <v>0</v>
      </c>
      <c r="AV116">
        <v>0</v>
      </c>
      <c r="AW116">
        <v>0</v>
      </c>
      <c r="AX116">
        <v>0.115941</v>
      </c>
      <c r="AY116">
        <v>0</v>
      </c>
      <c r="AZ116">
        <v>0</v>
      </c>
      <c r="BA116">
        <v>0</v>
      </c>
      <c r="BB116">
        <v>0.17439499999999999</v>
      </c>
      <c r="BC116">
        <v>0</v>
      </c>
      <c r="BD116">
        <v>0</v>
      </c>
      <c r="BE116">
        <v>0</v>
      </c>
      <c r="BF116">
        <v>0.21321599999999999</v>
      </c>
      <c r="BG116">
        <v>0</v>
      </c>
      <c r="BH116">
        <v>0</v>
      </c>
      <c r="BI116">
        <v>0</v>
      </c>
      <c r="BJ116">
        <v>7.7731999999999996E-2</v>
      </c>
      <c r="BK116">
        <v>0</v>
      </c>
      <c r="BL116">
        <v>0</v>
      </c>
      <c r="BM116">
        <v>0</v>
      </c>
      <c r="BN116">
        <v>0.277169</v>
      </c>
      <c r="BO116">
        <v>0</v>
      </c>
      <c r="BP116">
        <v>0</v>
      </c>
      <c r="BQ116">
        <v>0</v>
      </c>
      <c r="BR116">
        <v>2.3702999999999998E-2</v>
      </c>
      <c r="BS116">
        <v>0</v>
      </c>
      <c r="BT116">
        <v>0</v>
      </c>
      <c r="BU116">
        <v>0</v>
      </c>
      <c r="BV116">
        <v>3.4186000000000001E-2</v>
      </c>
      <c r="BW116">
        <v>0</v>
      </c>
      <c r="BX116">
        <v>0</v>
      </c>
      <c r="BY116">
        <v>0</v>
      </c>
      <c r="BZ116">
        <v>-8.1854999999999997E-2</v>
      </c>
      <c r="CA116">
        <v>0</v>
      </c>
      <c r="CB116">
        <v>0</v>
      </c>
      <c r="CC116">
        <v>0</v>
      </c>
      <c r="CD116">
        <v>8.3642999999999995E-2</v>
      </c>
      <c r="CE116">
        <v>0</v>
      </c>
      <c r="CF116">
        <v>0</v>
      </c>
      <c r="CG116">
        <v>0</v>
      </c>
      <c r="CH116">
        <v>-2.1028000000000002E-2</v>
      </c>
      <c r="CI116">
        <v>0</v>
      </c>
      <c r="CJ116">
        <v>0</v>
      </c>
      <c r="CK116">
        <v>0</v>
      </c>
      <c r="CL116">
        <v>-6.7086000000000007E-2</v>
      </c>
      <c r="CM116">
        <v>0</v>
      </c>
      <c r="CN116">
        <v>0</v>
      </c>
      <c r="CO116">
        <v>0</v>
      </c>
      <c r="CP116">
        <v>8.2249000000000003E-2</v>
      </c>
      <c r="CQ116">
        <v>0</v>
      </c>
      <c r="CR116">
        <v>0</v>
      </c>
      <c r="CS116">
        <v>0</v>
      </c>
      <c r="CT116">
        <v>0.129104</v>
      </c>
      <c r="CU116">
        <v>0</v>
      </c>
      <c r="CV116">
        <v>0</v>
      </c>
      <c r="CW116">
        <v>0</v>
      </c>
      <c r="CX116">
        <v>0.18325</v>
      </c>
      <c r="CY116">
        <v>0</v>
      </c>
      <c r="CZ116">
        <v>0</v>
      </c>
      <c r="DA116">
        <v>0</v>
      </c>
      <c r="DB116">
        <v>0.21542900000000001</v>
      </c>
      <c r="DC116">
        <v>0</v>
      </c>
      <c r="DD116">
        <v>0</v>
      </c>
      <c r="DE116">
        <v>0</v>
      </c>
      <c r="DF116">
        <v>9.2525999999999997E-2</v>
      </c>
      <c r="DG116">
        <v>0</v>
      </c>
      <c r="DH116">
        <v>0</v>
      </c>
      <c r="DI116">
        <v>0</v>
      </c>
      <c r="DJ116">
        <v>0.29318899999999998</v>
      </c>
      <c r="DK116">
        <v>0</v>
      </c>
      <c r="DL116">
        <v>0</v>
      </c>
      <c r="DM116">
        <v>0</v>
      </c>
      <c r="DN116">
        <v>7.7499999999999997E-4</v>
      </c>
      <c r="DO116">
        <v>0</v>
      </c>
      <c r="DP116">
        <v>0</v>
      </c>
      <c r="DQ116">
        <v>0</v>
      </c>
      <c r="DR116">
        <v>9.6970000000000001E-2</v>
      </c>
      <c r="DS116">
        <v>0</v>
      </c>
      <c r="DT116">
        <v>0</v>
      </c>
      <c r="DU116">
        <v>0</v>
      </c>
      <c r="DV116">
        <v>-9.6211000000000005E-2</v>
      </c>
      <c r="DW116">
        <v>0</v>
      </c>
      <c r="DX116">
        <v>0</v>
      </c>
      <c r="DY116">
        <v>0</v>
      </c>
      <c r="DZ116">
        <v>5.7223999999999997E-2</v>
      </c>
      <c r="EA116">
        <v>0</v>
      </c>
      <c r="EB116">
        <v>0</v>
      </c>
      <c r="EC116">
        <v>0</v>
      </c>
      <c r="ED116">
        <v>-4.4963000000000003E-2</v>
      </c>
      <c r="EE116">
        <v>0</v>
      </c>
      <c r="EF116">
        <v>0</v>
      </c>
      <c r="EG116">
        <v>0</v>
      </c>
      <c r="EH116">
        <v>-9.3227000000000004E-2</v>
      </c>
      <c r="EI116">
        <v>0</v>
      </c>
      <c r="EJ116">
        <v>0</v>
      </c>
      <c r="EK116">
        <v>0</v>
      </c>
      <c r="EL116">
        <v>5.7383999999999998E-2</v>
      </c>
      <c r="EM116">
        <v>0</v>
      </c>
      <c r="EN116">
        <v>0</v>
      </c>
      <c r="EO116">
        <v>0</v>
      </c>
    </row>
    <row r="117" spans="1:145">
      <c r="A117">
        <v>1995</v>
      </c>
      <c r="B117">
        <v>0.22622800000000001</v>
      </c>
      <c r="C117">
        <v>0</v>
      </c>
      <c r="D117">
        <v>0</v>
      </c>
      <c r="E117">
        <v>0</v>
      </c>
      <c r="F117">
        <v>0.55797699999999995</v>
      </c>
      <c r="G117">
        <v>0</v>
      </c>
      <c r="H117">
        <v>0</v>
      </c>
      <c r="I117">
        <v>0</v>
      </c>
      <c r="J117">
        <v>0.65016600000000002</v>
      </c>
      <c r="K117">
        <v>0</v>
      </c>
      <c r="L117">
        <v>0</v>
      </c>
      <c r="M117">
        <v>0</v>
      </c>
      <c r="N117">
        <v>0.27435900000000002</v>
      </c>
      <c r="O117">
        <v>0</v>
      </c>
      <c r="P117">
        <v>0</v>
      </c>
      <c r="Q117">
        <v>0</v>
      </c>
      <c r="R117">
        <v>0.61268999999999996</v>
      </c>
      <c r="S117">
        <v>0</v>
      </c>
      <c r="T117">
        <v>0</v>
      </c>
      <c r="U117">
        <v>0</v>
      </c>
      <c r="V117">
        <v>0.24588199999999999</v>
      </c>
      <c r="W117">
        <v>0</v>
      </c>
      <c r="X117">
        <v>0</v>
      </c>
      <c r="Y117">
        <v>0</v>
      </c>
      <c r="Z117">
        <v>1.265495</v>
      </c>
      <c r="AA117">
        <v>0</v>
      </c>
      <c r="AB117">
        <v>0</v>
      </c>
      <c r="AC117">
        <v>0</v>
      </c>
      <c r="AD117">
        <v>-0.123317</v>
      </c>
      <c r="AE117">
        <v>0</v>
      </c>
      <c r="AF117">
        <v>0</v>
      </c>
      <c r="AG117">
        <v>0</v>
      </c>
      <c r="AH117">
        <v>0.36326599999999998</v>
      </c>
      <c r="AI117">
        <v>0</v>
      </c>
      <c r="AJ117">
        <v>0</v>
      </c>
      <c r="AK117">
        <v>0</v>
      </c>
      <c r="AL117">
        <v>0.19053500000000001</v>
      </c>
      <c r="AM117">
        <v>0</v>
      </c>
      <c r="AN117">
        <v>0</v>
      </c>
      <c r="AO117">
        <v>0</v>
      </c>
      <c r="AP117">
        <v>2.5127E-2</v>
      </c>
      <c r="AQ117">
        <v>0</v>
      </c>
      <c r="AR117">
        <v>0</v>
      </c>
      <c r="AS117">
        <v>0</v>
      </c>
      <c r="AT117">
        <v>0.45662599999999998</v>
      </c>
      <c r="AU117">
        <v>0</v>
      </c>
      <c r="AV117">
        <v>0</v>
      </c>
      <c r="AW117">
        <v>0</v>
      </c>
      <c r="AX117">
        <v>0.23016700000000001</v>
      </c>
      <c r="AY117">
        <v>0</v>
      </c>
      <c r="AZ117">
        <v>0</v>
      </c>
      <c r="BA117">
        <v>0</v>
      </c>
      <c r="BB117">
        <v>0.35908000000000001</v>
      </c>
      <c r="BC117">
        <v>0</v>
      </c>
      <c r="BD117">
        <v>0</v>
      </c>
      <c r="BE117">
        <v>0</v>
      </c>
      <c r="BF117">
        <v>0.43674800000000003</v>
      </c>
      <c r="BG117">
        <v>0</v>
      </c>
      <c r="BH117">
        <v>0</v>
      </c>
      <c r="BI117">
        <v>0</v>
      </c>
      <c r="BJ117">
        <v>0.19232199999999999</v>
      </c>
      <c r="BK117">
        <v>0</v>
      </c>
      <c r="BL117">
        <v>0</v>
      </c>
      <c r="BM117">
        <v>0</v>
      </c>
      <c r="BN117">
        <v>0.41055700000000001</v>
      </c>
      <c r="BO117">
        <v>0</v>
      </c>
      <c r="BP117">
        <v>0</v>
      </c>
      <c r="BQ117">
        <v>0</v>
      </c>
      <c r="BR117">
        <v>0.13301499999999999</v>
      </c>
      <c r="BS117">
        <v>0</v>
      </c>
      <c r="BT117">
        <v>0</v>
      </c>
      <c r="BU117">
        <v>0</v>
      </c>
      <c r="BV117">
        <v>0.93718299999999999</v>
      </c>
      <c r="BW117">
        <v>0</v>
      </c>
      <c r="BX117">
        <v>0</v>
      </c>
      <c r="BY117">
        <v>0</v>
      </c>
      <c r="BZ117">
        <v>-9.5075000000000007E-2</v>
      </c>
      <c r="CA117">
        <v>25.9737962799</v>
      </c>
      <c r="CB117">
        <v>0.13673970896599999</v>
      </c>
      <c r="CC117">
        <v>100</v>
      </c>
      <c r="CD117">
        <v>0.172676</v>
      </c>
      <c r="CE117">
        <v>0</v>
      </c>
      <c r="CF117">
        <v>0</v>
      </c>
      <c r="CG117">
        <v>0</v>
      </c>
      <c r="CH117">
        <v>3.4408000000000001E-2</v>
      </c>
      <c r="CI117">
        <v>0</v>
      </c>
      <c r="CJ117">
        <v>0</v>
      </c>
      <c r="CK117">
        <v>0</v>
      </c>
      <c r="CL117">
        <v>-4.6851999999999998E-2</v>
      </c>
      <c r="CM117">
        <v>0</v>
      </c>
      <c r="CN117">
        <v>0</v>
      </c>
      <c r="CO117">
        <v>0</v>
      </c>
      <c r="CP117">
        <v>0.20246</v>
      </c>
      <c r="CQ117">
        <v>0</v>
      </c>
      <c r="CR117">
        <v>0</v>
      </c>
      <c r="CS117">
        <v>0</v>
      </c>
      <c r="CT117">
        <v>0.23183300000000001</v>
      </c>
      <c r="CU117">
        <v>0</v>
      </c>
      <c r="CV117">
        <v>0</v>
      </c>
      <c r="CW117">
        <v>0</v>
      </c>
      <c r="CX117">
        <v>0.236208</v>
      </c>
      <c r="CY117">
        <v>0</v>
      </c>
      <c r="CZ117">
        <v>0</v>
      </c>
      <c r="DA117">
        <v>0</v>
      </c>
      <c r="DB117">
        <v>0.25024000000000002</v>
      </c>
      <c r="DC117">
        <v>0</v>
      </c>
      <c r="DD117">
        <v>0</v>
      </c>
      <c r="DE117">
        <v>0</v>
      </c>
      <c r="DF117">
        <v>0.167628</v>
      </c>
      <c r="DG117">
        <v>0</v>
      </c>
      <c r="DH117">
        <v>0</v>
      </c>
      <c r="DI117">
        <v>0</v>
      </c>
      <c r="DJ117">
        <v>0.23027400000000001</v>
      </c>
      <c r="DK117">
        <v>0</v>
      </c>
      <c r="DL117">
        <v>0</v>
      </c>
      <c r="DM117">
        <v>0</v>
      </c>
      <c r="DN117">
        <v>9.9057000000000006E-2</v>
      </c>
      <c r="DO117">
        <v>0</v>
      </c>
      <c r="DP117">
        <v>0</v>
      </c>
      <c r="DQ117">
        <v>0</v>
      </c>
      <c r="DR117">
        <v>0.32546599999999998</v>
      </c>
      <c r="DS117">
        <v>0</v>
      </c>
      <c r="DT117">
        <v>0</v>
      </c>
      <c r="DU117">
        <v>0</v>
      </c>
      <c r="DV117">
        <v>-9.3303999999999998E-2</v>
      </c>
      <c r="DW117">
        <v>25.679285016400001</v>
      </c>
      <c r="DX117">
        <v>0.13026705836999999</v>
      </c>
      <c r="DY117">
        <v>94</v>
      </c>
      <c r="DZ117">
        <v>0.10606500000000001</v>
      </c>
      <c r="EA117">
        <v>0</v>
      </c>
      <c r="EB117">
        <v>0</v>
      </c>
      <c r="EC117">
        <v>0</v>
      </c>
      <c r="ED117">
        <v>5.0220000000000004E-3</v>
      </c>
      <c r="EE117">
        <v>0</v>
      </c>
      <c r="EF117">
        <v>0</v>
      </c>
      <c r="EG117">
        <v>0</v>
      </c>
      <c r="EH117">
        <v>-5.6500000000000002E-2</v>
      </c>
      <c r="EI117">
        <v>29.1267530491</v>
      </c>
      <c r="EJ117">
        <v>0.14603886603800001</v>
      </c>
      <c r="EK117">
        <v>100</v>
      </c>
      <c r="EL117">
        <v>0.107391</v>
      </c>
      <c r="EM117">
        <v>0</v>
      </c>
      <c r="EN117">
        <v>0</v>
      </c>
      <c r="EO117">
        <v>0</v>
      </c>
    </row>
    <row r="118" spans="1:145">
      <c r="A118">
        <v>1996</v>
      </c>
      <c r="B118">
        <v>0.275171</v>
      </c>
      <c r="C118">
        <v>0</v>
      </c>
      <c r="D118">
        <v>0</v>
      </c>
      <c r="E118">
        <v>0</v>
      </c>
      <c r="F118">
        <v>8.0409999999999995E-3</v>
      </c>
      <c r="G118">
        <v>24.600879453099999</v>
      </c>
      <c r="H118">
        <v>0.60557696262899996</v>
      </c>
      <c r="I118">
        <v>100</v>
      </c>
      <c r="J118">
        <v>-4.9877999999999999E-2</v>
      </c>
      <c r="K118">
        <v>0</v>
      </c>
      <c r="L118">
        <v>0</v>
      </c>
      <c r="M118">
        <v>0</v>
      </c>
      <c r="N118">
        <v>0.14802499999999999</v>
      </c>
      <c r="O118">
        <v>20.708146793099999</v>
      </c>
      <c r="P118">
        <v>0.37608669748599999</v>
      </c>
      <c r="Q118">
        <v>100</v>
      </c>
      <c r="R118">
        <v>-0.280387</v>
      </c>
      <c r="S118">
        <v>19.888844169999999</v>
      </c>
      <c r="T118">
        <v>0.64116980694400005</v>
      </c>
      <c r="U118">
        <v>95</v>
      </c>
      <c r="V118">
        <v>9.3963000000000005E-2</v>
      </c>
      <c r="W118">
        <v>0</v>
      </c>
      <c r="X118">
        <v>0</v>
      </c>
      <c r="Y118">
        <v>0</v>
      </c>
      <c r="Z118">
        <v>0.25221500000000002</v>
      </c>
      <c r="AA118">
        <v>0</v>
      </c>
      <c r="AB118">
        <v>0</v>
      </c>
      <c r="AC118">
        <v>0</v>
      </c>
      <c r="AD118">
        <v>5.2759E-2</v>
      </c>
      <c r="AE118">
        <v>0</v>
      </c>
      <c r="AF118">
        <v>0</v>
      </c>
      <c r="AG118">
        <v>0</v>
      </c>
      <c r="AH118">
        <v>5.2719999999999998E-3</v>
      </c>
      <c r="AI118">
        <v>26.326529504900002</v>
      </c>
      <c r="AJ118">
        <v>0.51163087635600002</v>
      </c>
      <c r="AK118">
        <v>100</v>
      </c>
      <c r="AL118">
        <v>8.7804999999999994E-2</v>
      </c>
      <c r="AM118">
        <v>0</v>
      </c>
      <c r="AN118">
        <v>0</v>
      </c>
      <c r="AO118">
        <v>0</v>
      </c>
      <c r="AP118">
        <v>9.2937000000000006E-2</v>
      </c>
      <c r="AQ118">
        <v>0</v>
      </c>
      <c r="AR118">
        <v>0</v>
      </c>
      <c r="AS118">
        <v>0</v>
      </c>
      <c r="AT118">
        <v>2.9803E-2</v>
      </c>
      <c r="AU118">
        <v>24.783664908799999</v>
      </c>
      <c r="AV118">
        <v>0.51660050037899996</v>
      </c>
      <c r="AW118">
        <v>100</v>
      </c>
      <c r="AX118">
        <v>0.16307199999999999</v>
      </c>
      <c r="AY118">
        <v>21.203124921800001</v>
      </c>
      <c r="AZ118">
        <v>0.281953999796</v>
      </c>
      <c r="BA118">
        <v>100</v>
      </c>
      <c r="BB118">
        <v>9.5946000000000004E-2</v>
      </c>
      <c r="BC118">
        <v>20.245262680500002</v>
      </c>
      <c r="BD118">
        <v>0.334307034585</v>
      </c>
      <c r="BE118">
        <v>100</v>
      </c>
      <c r="BF118">
        <v>7.1938000000000002E-2</v>
      </c>
      <c r="BG118">
        <v>0</v>
      </c>
      <c r="BH118">
        <v>0</v>
      </c>
      <c r="BI118">
        <v>0</v>
      </c>
      <c r="BJ118">
        <v>9.8448999999999995E-2</v>
      </c>
      <c r="BK118">
        <v>15.087620920100001</v>
      </c>
      <c r="BL118">
        <v>0.21569685964900001</v>
      </c>
      <c r="BM118">
        <v>100</v>
      </c>
      <c r="BN118">
        <v>-3.6464999999999997E-2</v>
      </c>
      <c r="BO118">
        <v>18.029927224800002</v>
      </c>
      <c r="BP118">
        <v>0.41943731750899999</v>
      </c>
      <c r="BQ118">
        <v>100</v>
      </c>
      <c r="BR118">
        <v>5.3432E-2</v>
      </c>
      <c r="BS118">
        <v>18.808395847700002</v>
      </c>
      <c r="BT118">
        <v>0.215262098973</v>
      </c>
      <c r="BU118">
        <v>94</v>
      </c>
      <c r="BV118">
        <v>0.29861700000000002</v>
      </c>
      <c r="BW118">
        <v>0</v>
      </c>
      <c r="BX118">
        <v>0</v>
      </c>
      <c r="BY118">
        <v>0</v>
      </c>
      <c r="BZ118">
        <v>3.9407999999999999E-2</v>
      </c>
      <c r="CA118">
        <v>0</v>
      </c>
      <c r="CB118">
        <v>0</v>
      </c>
      <c r="CC118">
        <v>0</v>
      </c>
      <c r="CD118">
        <v>6.4185000000000006E-2</v>
      </c>
      <c r="CE118">
        <v>27.201378440199999</v>
      </c>
      <c r="CF118">
        <v>0.29095422798499998</v>
      </c>
      <c r="CG118">
        <v>100</v>
      </c>
      <c r="CH118">
        <v>4.4045000000000001E-2</v>
      </c>
      <c r="CI118">
        <v>24.149135981499999</v>
      </c>
      <c r="CJ118">
        <v>0.173369768998</v>
      </c>
      <c r="CK118">
        <v>100</v>
      </c>
      <c r="CL118">
        <v>3.4216999999999997E-2</v>
      </c>
      <c r="CM118">
        <v>29.368608653799999</v>
      </c>
      <c r="CN118">
        <v>0.161826027742</v>
      </c>
      <c r="CO118">
        <v>100</v>
      </c>
      <c r="CP118">
        <v>7.1349999999999997E-2</v>
      </c>
      <c r="CQ118">
        <v>27.196008026099999</v>
      </c>
      <c r="CR118">
        <v>0.302508051434</v>
      </c>
      <c r="CS118">
        <v>100</v>
      </c>
      <c r="CT118">
        <v>0.119932</v>
      </c>
      <c r="CU118">
        <v>0</v>
      </c>
      <c r="CV118">
        <v>0</v>
      </c>
      <c r="CW118">
        <v>0</v>
      </c>
      <c r="CX118">
        <v>0.149976</v>
      </c>
      <c r="CY118">
        <v>18.174005252200001</v>
      </c>
      <c r="CZ118">
        <v>0.23379844465800001</v>
      </c>
      <c r="DA118">
        <v>91</v>
      </c>
      <c r="DB118">
        <v>0.17744399999999999</v>
      </c>
      <c r="DC118">
        <v>19.8098617377</v>
      </c>
      <c r="DD118">
        <v>0.30940703990500001</v>
      </c>
      <c r="DE118">
        <v>80</v>
      </c>
      <c r="DF118">
        <v>8.3332000000000003E-2</v>
      </c>
      <c r="DG118">
        <v>11.334499568</v>
      </c>
      <c r="DH118">
        <v>0.16779772854300001</v>
      </c>
      <c r="DI118">
        <v>100</v>
      </c>
      <c r="DJ118">
        <v>0.18019299999999999</v>
      </c>
      <c r="DK118">
        <v>0</v>
      </c>
      <c r="DL118">
        <v>0</v>
      </c>
      <c r="DM118">
        <v>0</v>
      </c>
      <c r="DN118">
        <v>4.1237000000000003E-2</v>
      </c>
      <c r="DO118">
        <v>18.1601371167</v>
      </c>
      <c r="DP118">
        <v>0.18943310207899999</v>
      </c>
      <c r="DQ118">
        <v>100</v>
      </c>
      <c r="DR118">
        <v>0.33176899999999998</v>
      </c>
      <c r="DS118">
        <v>0</v>
      </c>
      <c r="DT118">
        <v>0</v>
      </c>
      <c r="DU118">
        <v>0</v>
      </c>
      <c r="DV118">
        <v>3.8148000000000001E-2</v>
      </c>
      <c r="DW118">
        <v>0</v>
      </c>
      <c r="DX118">
        <v>0</v>
      </c>
      <c r="DY118">
        <v>0</v>
      </c>
      <c r="DZ118">
        <v>8.4570999999999993E-2</v>
      </c>
      <c r="EA118">
        <v>18.706310272500001</v>
      </c>
      <c r="EB118">
        <v>0.17032333137799999</v>
      </c>
      <c r="EC118">
        <v>100</v>
      </c>
      <c r="ED118">
        <v>3.5360999999999997E-2</v>
      </c>
      <c r="EE118">
        <v>24.907524262599999</v>
      </c>
      <c r="EF118">
        <v>0.15212965109900001</v>
      </c>
      <c r="EG118">
        <v>100</v>
      </c>
      <c r="EH118">
        <v>2.5590999999999999E-2</v>
      </c>
      <c r="EI118">
        <v>0</v>
      </c>
      <c r="EJ118">
        <v>0</v>
      </c>
      <c r="EK118">
        <v>0</v>
      </c>
      <c r="EL118">
        <v>8.6855000000000002E-2</v>
      </c>
      <c r="EM118">
        <v>18.952981057399999</v>
      </c>
      <c r="EN118">
        <v>0.17358379277399999</v>
      </c>
      <c r="EO118">
        <v>100</v>
      </c>
    </row>
    <row r="119" spans="1:145">
      <c r="A119">
        <v>1997</v>
      </c>
      <c r="B119">
        <v>0.22539100000000001</v>
      </c>
      <c r="C119">
        <v>24.914866961800001</v>
      </c>
      <c r="D119">
        <v>0.52897625746900001</v>
      </c>
      <c r="E119">
        <v>100</v>
      </c>
      <c r="F119">
        <v>0.40518799999999999</v>
      </c>
      <c r="G119">
        <v>0</v>
      </c>
      <c r="H119">
        <v>0</v>
      </c>
      <c r="I119">
        <v>0</v>
      </c>
      <c r="J119">
        <v>0.43218699999999999</v>
      </c>
      <c r="K119">
        <v>17.125845436399999</v>
      </c>
      <c r="L119">
        <v>0.49495046599300002</v>
      </c>
      <c r="M119">
        <v>100</v>
      </c>
      <c r="N119">
        <v>0.28920699999999999</v>
      </c>
      <c r="O119">
        <v>0</v>
      </c>
      <c r="P119">
        <v>0</v>
      </c>
      <c r="Q119">
        <v>0</v>
      </c>
      <c r="R119">
        <v>0.47166799999999998</v>
      </c>
      <c r="S119">
        <v>0</v>
      </c>
      <c r="T119">
        <v>0</v>
      </c>
      <c r="U119">
        <v>0</v>
      </c>
      <c r="V119">
        <v>0.24373400000000001</v>
      </c>
      <c r="W119">
        <v>0</v>
      </c>
      <c r="X119">
        <v>0</v>
      </c>
      <c r="Y119">
        <v>0</v>
      </c>
      <c r="Z119">
        <v>0.66770799999999997</v>
      </c>
      <c r="AA119">
        <v>0</v>
      </c>
      <c r="AB119">
        <v>0</v>
      </c>
      <c r="AC119">
        <v>0</v>
      </c>
      <c r="AD119">
        <v>0.261571</v>
      </c>
      <c r="AE119">
        <v>0</v>
      </c>
      <c r="AF119">
        <v>0</v>
      </c>
      <c r="AG119">
        <v>0</v>
      </c>
      <c r="AH119">
        <v>0.32585799999999998</v>
      </c>
      <c r="AI119">
        <v>0</v>
      </c>
      <c r="AJ119">
        <v>0</v>
      </c>
      <c r="AK119">
        <v>0</v>
      </c>
      <c r="AL119">
        <v>0.246285</v>
      </c>
      <c r="AM119">
        <v>0</v>
      </c>
      <c r="AN119">
        <v>0</v>
      </c>
      <c r="AO119">
        <v>0</v>
      </c>
      <c r="AP119">
        <v>0.22142899999999999</v>
      </c>
      <c r="AQ119">
        <v>0</v>
      </c>
      <c r="AR119">
        <v>0</v>
      </c>
      <c r="AS119">
        <v>0</v>
      </c>
      <c r="AT119">
        <v>0.36135499999999998</v>
      </c>
      <c r="AU119">
        <v>0</v>
      </c>
      <c r="AV119">
        <v>0</v>
      </c>
      <c r="AW119">
        <v>0</v>
      </c>
      <c r="AX119">
        <v>0.32270599999999999</v>
      </c>
      <c r="AY119">
        <v>0</v>
      </c>
      <c r="AZ119">
        <v>0</v>
      </c>
      <c r="BA119">
        <v>0</v>
      </c>
      <c r="BB119">
        <v>0.37054100000000001</v>
      </c>
      <c r="BC119">
        <v>0</v>
      </c>
      <c r="BD119">
        <v>0</v>
      </c>
      <c r="BE119">
        <v>0</v>
      </c>
      <c r="BF119">
        <v>0.37231500000000001</v>
      </c>
      <c r="BG119">
        <v>19.345776128499999</v>
      </c>
      <c r="BH119">
        <v>0.38887478659800001</v>
      </c>
      <c r="BI119">
        <v>100</v>
      </c>
      <c r="BJ119">
        <v>0.32223400000000002</v>
      </c>
      <c r="BK119">
        <v>0</v>
      </c>
      <c r="BL119">
        <v>0</v>
      </c>
      <c r="BM119">
        <v>0</v>
      </c>
      <c r="BN119">
        <v>0.39846500000000001</v>
      </c>
      <c r="BO119">
        <v>0</v>
      </c>
      <c r="BP119">
        <v>0</v>
      </c>
      <c r="BQ119">
        <v>0</v>
      </c>
      <c r="BR119">
        <v>0.211676</v>
      </c>
      <c r="BS119">
        <v>0</v>
      </c>
      <c r="BT119">
        <v>0</v>
      </c>
      <c r="BU119">
        <v>0</v>
      </c>
      <c r="BV119">
        <v>0.54749999999999999</v>
      </c>
      <c r="BW119">
        <v>0</v>
      </c>
      <c r="BX119">
        <v>0</v>
      </c>
      <c r="BY119">
        <v>0</v>
      </c>
      <c r="BZ119">
        <v>9.4236E-2</v>
      </c>
      <c r="CA119">
        <v>0</v>
      </c>
      <c r="CB119">
        <v>0</v>
      </c>
      <c r="CC119">
        <v>0</v>
      </c>
      <c r="CD119">
        <v>0.260403</v>
      </c>
      <c r="CE119">
        <v>0</v>
      </c>
      <c r="CF119">
        <v>0</v>
      </c>
      <c r="CG119">
        <v>0</v>
      </c>
      <c r="CH119">
        <v>0.16206000000000001</v>
      </c>
      <c r="CI119">
        <v>0</v>
      </c>
      <c r="CJ119">
        <v>0</v>
      </c>
      <c r="CK119">
        <v>0</v>
      </c>
      <c r="CL119">
        <v>8.4746000000000002E-2</v>
      </c>
      <c r="CM119">
        <v>0</v>
      </c>
      <c r="CN119">
        <v>0</v>
      </c>
      <c r="CO119">
        <v>0</v>
      </c>
      <c r="CP119">
        <v>0.27102799999999999</v>
      </c>
      <c r="CQ119">
        <v>0</v>
      </c>
      <c r="CR119">
        <v>0</v>
      </c>
      <c r="CS119">
        <v>0</v>
      </c>
      <c r="CT119">
        <v>0.35994900000000002</v>
      </c>
      <c r="CU119">
        <v>0</v>
      </c>
      <c r="CV119">
        <v>0</v>
      </c>
      <c r="CW119">
        <v>0</v>
      </c>
      <c r="CX119">
        <v>0.34900700000000001</v>
      </c>
      <c r="CY119">
        <v>0</v>
      </c>
      <c r="CZ119">
        <v>0</v>
      </c>
      <c r="DA119">
        <v>0</v>
      </c>
      <c r="DB119">
        <v>0.31970599999999999</v>
      </c>
      <c r="DC119">
        <v>0</v>
      </c>
      <c r="DD119">
        <v>0</v>
      </c>
      <c r="DE119">
        <v>0</v>
      </c>
      <c r="DF119">
        <v>0.33223799999999998</v>
      </c>
      <c r="DG119">
        <v>0</v>
      </c>
      <c r="DH119">
        <v>0</v>
      </c>
      <c r="DI119">
        <v>0</v>
      </c>
      <c r="DJ119">
        <v>0.33296799999999999</v>
      </c>
      <c r="DK119">
        <v>17.478781187999999</v>
      </c>
      <c r="DL119">
        <v>0.31119288647400001</v>
      </c>
      <c r="DM119">
        <v>100</v>
      </c>
      <c r="DN119">
        <v>0.20203099999999999</v>
      </c>
      <c r="DO119">
        <v>0</v>
      </c>
      <c r="DP119">
        <v>0</v>
      </c>
      <c r="DQ119">
        <v>0</v>
      </c>
      <c r="DR119">
        <v>0.326631</v>
      </c>
      <c r="DS119">
        <v>0</v>
      </c>
      <c r="DT119">
        <v>0</v>
      </c>
      <c r="DU119">
        <v>0</v>
      </c>
      <c r="DV119">
        <v>8.3616999999999997E-2</v>
      </c>
      <c r="DW119">
        <v>0</v>
      </c>
      <c r="DX119">
        <v>0</v>
      </c>
      <c r="DY119">
        <v>0</v>
      </c>
      <c r="DZ119">
        <v>0.23727300000000001</v>
      </c>
      <c r="EA119">
        <v>0</v>
      </c>
      <c r="EB119">
        <v>0</v>
      </c>
      <c r="EC119">
        <v>0</v>
      </c>
      <c r="ED119">
        <v>0.14566299999999999</v>
      </c>
      <c r="EE119">
        <v>0</v>
      </c>
      <c r="EF119">
        <v>0</v>
      </c>
      <c r="EG119">
        <v>0</v>
      </c>
      <c r="EH119">
        <v>6.7117999999999997E-2</v>
      </c>
      <c r="EI119">
        <v>0</v>
      </c>
      <c r="EJ119">
        <v>0</v>
      </c>
      <c r="EK119">
        <v>0</v>
      </c>
      <c r="EL119">
        <v>0.23681199999999999</v>
      </c>
      <c r="EM119">
        <v>0</v>
      </c>
      <c r="EN119">
        <v>0</v>
      </c>
      <c r="EO119">
        <v>0</v>
      </c>
    </row>
    <row r="120" spans="1:145">
      <c r="A120">
        <v>1998</v>
      </c>
      <c r="B120">
        <v>0.77326899999999998</v>
      </c>
      <c r="C120">
        <v>0</v>
      </c>
      <c r="D120">
        <v>0</v>
      </c>
      <c r="E120">
        <v>0</v>
      </c>
      <c r="F120">
        <v>0.68650199999999995</v>
      </c>
      <c r="G120">
        <v>0</v>
      </c>
      <c r="H120">
        <v>0</v>
      </c>
      <c r="I120">
        <v>0</v>
      </c>
      <c r="J120">
        <v>0.67346899999999998</v>
      </c>
      <c r="K120">
        <v>0</v>
      </c>
      <c r="L120">
        <v>0</v>
      </c>
      <c r="M120">
        <v>0</v>
      </c>
      <c r="N120">
        <v>0.648729</v>
      </c>
      <c r="O120">
        <v>0</v>
      </c>
      <c r="P120">
        <v>0</v>
      </c>
      <c r="Q120">
        <v>0</v>
      </c>
      <c r="R120">
        <v>0.82748699999999997</v>
      </c>
      <c r="S120">
        <v>0</v>
      </c>
      <c r="T120">
        <v>0</v>
      </c>
      <c r="U120">
        <v>0</v>
      </c>
      <c r="V120">
        <v>0.52917199999999998</v>
      </c>
      <c r="W120">
        <v>0</v>
      </c>
      <c r="X120">
        <v>0</v>
      </c>
      <c r="Y120">
        <v>0</v>
      </c>
      <c r="Z120">
        <v>2.02E-4</v>
      </c>
      <c r="AA120">
        <v>0</v>
      </c>
      <c r="AB120">
        <v>0</v>
      </c>
      <c r="AC120">
        <v>0</v>
      </c>
      <c r="AD120">
        <v>0.26786199999999999</v>
      </c>
      <c r="AE120">
        <v>0</v>
      </c>
      <c r="AF120">
        <v>0</v>
      </c>
      <c r="AG120">
        <v>0</v>
      </c>
      <c r="AH120">
        <v>0.70777100000000004</v>
      </c>
      <c r="AI120">
        <v>0</v>
      </c>
      <c r="AJ120">
        <v>0</v>
      </c>
      <c r="AK120">
        <v>0</v>
      </c>
      <c r="AL120">
        <v>0.48873</v>
      </c>
      <c r="AM120">
        <v>0</v>
      </c>
      <c r="AN120">
        <v>0</v>
      </c>
      <c r="AO120">
        <v>0</v>
      </c>
      <c r="AP120">
        <v>0.38639600000000002</v>
      </c>
      <c r="AQ120">
        <v>0</v>
      </c>
      <c r="AR120">
        <v>0</v>
      </c>
      <c r="AS120">
        <v>0</v>
      </c>
      <c r="AT120">
        <v>0.63238399999999995</v>
      </c>
      <c r="AU120">
        <v>0</v>
      </c>
      <c r="AV120">
        <v>0</v>
      </c>
      <c r="AW120">
        <v>0</v>
      </c>
      <c r="AX120">
        <v>0.47886600000000001</v>
      </c>
      <c r="AY120">
        <v>0</v>
      </c>
      <c r="AZ120">
        <v>0</v>
      </c>
      <c r="BA120">
        <v>0</v>
      </c>
      <c r="BB120">
        <v>0.50962799999999997</v>
      </c>
      <c r="BC120">
        <v>0</v>
      </c>
      <c r="BD120">
        <v>0</v>
      </c>
      <c r="BE120">
        <v>0</v>
      </c>
      <c r="BF120">
        <v>0.54108699999999998</v>
      </c>
      <c r="BG120">
        <v>0</v>
      </c>
      <c r="BH120">
        <v>0</v>
      </c>
      <c r="BI120">
        <v>0</v>
      </c>
      <c r="BJ120">
        <v>0.46676299999999998</v>
      </c>
      <c r="BK120">
        <v>0</v>
      </c>
      <c r="BL120">
        <v>0</v>
      </c>
      <c r="BM120">
        <v>0</v>
      </c>
      <c r="BN120">
        <v>0.64023600000000003</v>
      </c>
      <c r="BO120">
        <v>0</v>
      </c>
      <c r="BP120">
        <v>0</v>
      </c>
      <c r="BQ120">
        <v>0</v>
      </c>
      <c r="BR120">
        <v>0.39919900000000003</v>
      </c>
      <c r="BS120">
        <v>0</v>
      </c>
      <c r="BT120">
        <v>0</v>
      </c>
      <c r="BU120">
        <v>0</v>
      </c>
      <c r="BV120">
        <v>0.119895</v>
      </c>
      <c r="BW120">
        <v>0</v>
      </c>
      <c r="BX120">
        <v>0</v>
      </c>
      <c r="BY120">
        <v>0</v>
      </c>
      <c r="BZ120">
        <v>5.6148000000000003E-2</v>
      </c>
      <c r="CA120">
        <v>0</v>
      </c>
      <c r="CB120">
        <v>0</v>
      </c>
      <c r="CC120">
        <v>0</v>
      </c>
      <c r="CD120">
        <v>0.40651500000000002</v>
      </c>
      <c r="CE120">
        <v>0</v>
      </c>
      <c r="CF120">
        <v>0</v>
      </c>
      <c r="CG120">
        <v>0</v>
      </c>
      <c r="CH120">
        <v>0.25382100000000002</v>
      </c>
      <c r="CI120">
        <v>0</v>
      </c>
      <c r="CJ120">
        <v>0</v>
      </c>
      <c r="CK120">
        <v>0</v>
      </c>
      <c r="CL120">
        <v>0.104418</v>
      </c>
      <c r="CM120">
        <v>0</v>
      </c>
      <c r="CN120">
        <v>0</v>
      </c>
      <c r="CO120">
        <v>0</v>
      </c>
      <c r="CP120">
        <v>0.38842700000000002</v>
      </c>
      <c r="CQ120">
        <v>0</v>
      </c>
      <c r="CR120">
        <v>0</v>
      </c>
      <c r="CS120">
        <v>0</v>
      </c>
      <c r="CT120">
        <v>0.365921</v>
      </c>
      <c r="CU120">
        <v>0</v>
      </c>
      <c r="CV120">
        <v>0</v>
      </c>
      <c r="CW120">
        <v>0</v>
      </c>
      <c r="CX120">
        <v>0.40044099999999999</v>
      </c>
      <c r="CY120">
        <v>0</v>
      </c>
      <c r="CZ120">
        <v>0</v>
      </c>
      <c r="DA120">
        <v>0</v>
      </c>
      <c r="DB120">
        <v>0.42611300000000002</v>
      </c>
      <c r="DC120">
        <v>0</v>
      </c>
      <c r="DD120">
        <v>0</v>
      </c>
      <c r="DE120">
        <v>0</v>
      </c>
      <c r="DF120">
        <v>0.41153499999999998</v>
      </c>
      <c r="DG120">
        <v>0</v>
      </c>
      <c r="DH120">
        <v>0</v>
      </c>
      <c r="DI120">
        <v>0</v>
      </c>
      <c r="DJ120">
        <v>0.47288400000000003</v>
      </c>
      <c r="DK120">
        <v>0</v>
      </c>
      <c r="DL120">
        <v>0</v>
      </c>
      <c r="DM120">
        <v>0</v>
      </c>
      <c r="DN120">
        <v>0.36009400000000003</v>
      </c>
      <c r="DO120">
        <v>0</v>
      </c>
      <c r="DP120">
        <v>0</v>
      </c>
      <c r="DQ120">
        <v>0</v>
      </c>
      <c r="DR120">
        <v>0.29783300000000001</v>
      </c>
      <c r="DS120">
        <v>0</v>
      </c>
      <c r="DT120">
        <v>0</v>
      </c>
      <c r="DU120">
        <v>0</v>
      </c>
      <c r="DV120">
        <v>4.1985000000000001E-2</v>
      </c>
      <c r="DW120">
        <v>0</v>
      </c>
      <c r="DX120">
        <v>0</v>
      </c>
      <c r="DY120">
        <v>0</v>
      </c>
      <c r="DZ120">
        <v>0.29937200000000003</v>
      </c>
      <c r="EA120">
        <v>0</v>
      </c>
      <c r="EB120">
        <v>0</v>
      </c>
      <c r="EC120">
        <v>0</v>
      </c>
      <c r="ED120">
        <v>0.209148</v>
      </c>
      <c r="EE120">
        <v>0</v>
      </c>
      <c r="EF120">
        <v>0</v>
      </c>
      <c r="EG120">
        <v>0</v>
      </c>
      <c r="EH120">
        <v>6.8046999999999996E-2</v>
      </c>
      <c r="EI120">
        <v>0</v>
      </c>
      <c r="EJ120">
        <v>0</v>
      </c>
      <c r="EK120">
        <v>0</v>
      </c>
      <c r="EL120">
        <v>0.295269</v>
      </c>
      <c r="EM120">
        <v>0</v>
      </c>
      <c r="EN120">
        <v>0</v>
      </c>
      <c r="EO120">
        <v>0</v>
      </c>
    </row>
    <row r="121" spans="1:145">
      <c r="A121">
        <v>1999</v>
      </c>
      <c r="B121">
        <v>0.41681800000000002</v>
      </c>
      <c r="C121">
        <v>0</v>
      </c>
      <c r="D121">
        <v>0</v>
      </c>
      <c r="E121">
        <v>0</v>
      </c>
      <c r="F121">
        <v>0.59314599999999995</v>
      </c>
      <c r="G121">
        <v>0</v>
      </c>
      <c r="H121">
        <v>0</v>
      </c>
      <c r="I121">
        <v>0</v>
      </c>
      <c r="J121">
        <v>0.70286300000000002</v>
      </c>
      <c r="K121">
        <v>0</v>
      </c>
      <c r="L121">
        <v>0</v>
      </c>
      <c r="M121">
        <v>0</v>
      </c>
      <c r="N121">
        <v>0.15375</v>
      </c>
      <c r="O121">
        <v>0</v>
      </c>
      <c r="P121">
        <v>0</v>
      </c>
      <c r="Q121">
        <v>0</v>
      </c>
      <c r="R121">
        <v>0.89881299999999997</v>
      </c>
      <c r="S121">
        <v>0</v>
      </c>
      <c r="T121">
        <v>0</v>
      </c>
      <c r="U121">
        <v>0</v>
      </c>
      <c r="V121">
        <v>0.14063000000000001</v>
      </c>
      <c r="W121">
        <v>0</v>
      </c>
      <c r="X121">
        <v>0</v>
      </c>
      <c r="Y121">
        <v>0</v>
      </c>
      <c r="Z121">
        <v>5.3726000000000003E-2</v>
      </c>
      <c r="AA121">
        <v>0</v>
      </c>
      <c r="AB121">
        <v>0</v>
      </c>
      <c r="AC121">
        <v>0</v>
      </c>
      <c r="AD121">
        <v>0.230409</v>
      </c>
      <c r="AE121">
        <v>0</v>
      </c>
      <c r="AF121">
        <v>0</v>
      </c>
      <c r="AG121">
        <v>0</v>
      </c>
      <c r="AH121">
        <v>0.52138899999999999</v>
      </c>
      <c r="AI121">
        <v>0</v>
      </c>
      <c r="AJ121">
        <v>0</v>
      </c>
      <c r="AK121">
        <v>0</v>
      </c>
      <c r="AL121">
        <v>0.153084</v>
      </c>
      <c r="AM121">
        <v>0</v>
      </c>
      <c r="AN121">
        <v>0</v>
      </c>
      <c r="AO121">
        <v>0</v>
      </c>
      <c r="AP121">
        <v>0.23333200000000001</v>
      </c>
      <c r="AQ121">
        <v>0</v>
      </c>
      <c r="AR121">
        <v>0</v>
      </c>
      <c r="AS121">
        <v>0</v>
      </c>
      <c r="AT121">
        <v>0.47250900000000001</v>
      </c>
      <c r="AU121">
        <v>0</v>
      </c>
      <c r="AV121">
        <v>0</v>
      </c>
      <c r="AW121">
        <v>0</v>
      </c>
      <c r="AX121">
        <v>0.126973</v>
      </c>
      <c r="AY121">
        <v>0</v>
      </c>
      <c r="AZ121">
        <v>0</v>
      </c>
      <c r="BA121">
        <v>0</v>
      </c>
      <c r="BB121">
        <v>0.33458100000000002</v>
      </c>
      <c r="BC121">
        <v>0</v>
      </c>
      <c r="BD121">
        <v>0</v>
      </c>
      <c r="BE121">
        <v>0</v>
      </c>
      <c r="BF121">
        <v>0.52264900000000003</v>
      </c>
      <c r="BG121">
        <v>0</v>
      </c>
      <c r="BH121">
        <v>0</v>
      </c>
      <c r="BI121">
        <v>0</v>
      </c>
      <c r="BJ121">
        <v>2.5869999999999999E-3</v>
      </c>
      <c r="BK121">
        <v>0</v>
      </c>
      <c r="BL121">
        <v>0</v>
      </c>
      <c r="BM121">
        <v>0</v>
      </c>
      <c r="BN121">
        <v>0.66706100000000002</v>
      </c>
      <c r="BO121">
        <v>0</v>
      </c>
      <c r="BP121">
        <v>0</v>
      </c>
      <c r="BQ121">
        <v>0</v>
      </c>
      <c r="BR121">
        <v>5.2014999999999999E-2</v>
      </c>
      <c r="BS121">
        <v>0</v>
      </c>
      <c r="BT121">
        <v>0</v>
      </c>
      <c r="BU121">
        <v>0</v>
      </c>
      <c r="BV121">
        <v>9.8161999999999999E-2</v>
      </c>
      <c r="BW121">
        <v>0</v>
      </c>
      <c r="BX121">
        <v>0</v>
      </c>
      <c r="BY121">
        <v>0</v>
      </c>
      <c r="BZ121">
        <v>0.119879</v>
      </c>
      <c r="CA121">
        <v>0</v>
      </c>
      <c r="CB121">
        <v>0</v>
      </c>
      <c r="CC121">
        <v>0</v>
      </c>
      <c r="CD121">
        <v>0.218919</v>
      </c>
      <c r="CE121">
        <v>0</v>
      </c>
      <c r="CF121">
        <v>0</v>
      </c>
      <c r="CG121">
        <v>0</v>
      </c>
      <c r="CH121">
        <v>7.4607999999999994E-2</v>
      </c>
      <c r="CI121">
        <v>0</v>
      </c>
      <c r="CJ121">
        <v>0</v>
      </c>
      <c r="CK121">
        <v>0</v>
      </c>
      <c r="CL121">
        <v>0.12313200000000001</v>
      </c>
      <c r="CM121">
        <v>0</v>
      </c>
      <c r="CN121">
        <v>0</v>
      </c>
      <c r="CO121">
        <v>0</v>
      </c>
      <c r="CP121">
        <v>0.21072399999999999</v>
      </c>
      <c r="CQ121">
        <v>0</v>
      </c>
      <c r="CR121">
        <v>0</v>
      </c>
      <c r="CS121">
        <v>0</v>
      </c>
      <c r="CT121">
        <v>1.5649E-2</v>
      </c>
      <c r="CU121">
        <v>0</v>
      </c>
      <c r="CV121">
        <v>0</v>
      </c>
      <c r="CW121">
        <v>0</v>
      </c>
      <c r="CX121">
        <v>0.17425299999999999</v>
      </c>
      <c r="CY121">
        <v>0</v>
      </c>
      <c r="CZ121">
        <v>0</v>
      </c>
      <c r="DA121">
        <v>0</v>
      </c>
      <c r="DB121">
        <v>0.365703</v>
      </c>
      <c r="DC121">
        <v>0</v>
      </c>
      <c r="DD121">
        <v>0</v>
      </c>
      <c r="DE121">
        <v>0</v>
      </c>
      <c r="DF121">
        <v>-4.3348999999999999E-2</v>
      </c>
      <c r="DG121">
        <v>0</v>
      </c>
      <c r="DH121">
        <v>0</v>
      </c>
      <c r="DI121">
        <v>0</v>
      </c>
      <c r="DJ121">
        <v>0.461171</v>
      </c>
      <c r="DK121">
        <v>0</v>
      </c>
      <c r="DL121">
        <v>0</v>
      </c>
      <c r="DM121">
        <v>0</v>
      </c>
      <c r="DN121">
        <v>2.5354000000000002E-2</v>
      </c>
      <c r="DO121">
        <v>0</v>
      </c>
      <c r="DP121">
        <v>0</v>
      </c>
      <c r="DQ121">
        <v>0</v>
      </c>
      <c r="DR121">
        <v>0.19428100000000001</v>
      </c>
      <c r="DS121">
        <v>62.473440482199997</v>
      </c>
      <c r="DT121">
        <v>0.62795877272199996</v>
      </c>
      <c r="DU121">
        <v>60</v>
      </c>
      <c r="DV121">
        <v>0.11229500000000001</v>
      </c>
      <c r="DW121">
        <v>0</v>
      </c>
      <c r="DX121">
        <v>0</v>
      </c>
      <c r="DY121">
        <v>0</v>
      </c>
      <c r="DZ121">
        <v>0.11140600000000001</v>
      </c>
      <c r="EA121">
        <v>0</v>
      </c>
      <c r="EB121">
        <v>0</v>
      </c>
      <c r="EC121">
        <v>0</v>
      </c>
      <c r="ED121">
        <v>5.9272999999999999E-2</v>
      </c>
      <c r="EE121">
        <v>0</v>
      </c>
      <c r="EF121">
        <v>0</v>
      </c>
      <c r="EG121">
        <v>0</v>
      </c>
      <c r="EH121">
        <v>0.10764799999999999</v>
      </c>
      <c r="EI121">
        <v>0</v>
      </c>
      <c r="EJ121">
        <v>0</v>
      </c>
      <c r="EK121">
        <v>0</v>
      </c>
      <c r="EL121">
        <v>0.111168</v>
      </c>
      <c r="EM121">
        <v>0</v>
      </c>
      <c r="EN121">
        <v>0</v>
      </c>
      <c r="EO121">
        <v>0</v>
      </c>
    </row>
    <row r="122" spans="1:145">
      <c r="A122">
        <v>2000</v>
      </c>
      <c r="B122">
        <v>0.271036</v>
      </c>
      <c r="C122">
        <v>0</v>
      </c>
      <c r="D122">
        <v>0</v>
      </c>
      <c r="E122">
        <v>0</v>
      </c>
      <c r="F122">
        <v>0.426371</v>
      </c>
      <c r="G122">
        <v>0</v>
      </c>
      <c r="H122">
        <v>0</v>
      </c>
      <c r="I122">
        <v>0</v>
      </c>
      <c r="J122">
        <v>0.50539999999999996</v>
      </c>
      <c r="K122">
        <v>0</v>
      </c>
      <c r="L122">
        <v>0</v>
      </c>
      <c r="M122">
        <v>0</v>
      </c>
      <c r="N122">
        <v>0.106236</v>
      </c>
      <c r="O122">
        <v>0</v>
      </c>
      <c r="P122">
        <v>0</v>
      </c>
      <c r="Q122">
        <v>0</v>
      </c>
      <c r="R122">
        <v>0.50704400000000005</v>
      </c>
      <c r="S122">
        <v>0</v>
      </c>
      <c r="T122">
        <v>0</v>
      </c>
      <c r="U122">
        <v>0</v>
      </c>
      <c r="V122">
        <v>4.3909999999999999E-3</v>
      </c>
      <c r="W122">
        <v>0</v>
      </c>
      <c r="X122">
        <v>0</v>
      </c>
      <c r="Y122">
        <v>0</v>
      </c>
      <c r="Z122">
        <v>0.58513599999999999</v>
      </c>
      <c r="AA122">
        <v>0</v>
      </c>
      <c r="AB122">
        <v>0</v>
      </c>
      <c r="AC122">
        <v>0</v>
      </c>
      <c r="AD122">
        <v>-3.6623999999999997E-2</v>
      </c>
      <c r="AE122">
        <v>0</v>
      </c>
      <c r="AF122">
        <v>0</v>
      </c>
      <c r="AG122">
        <v>0</v>
      </c>
      <c r="AH122">
        <v>0.27779100000000001</v>
      </c>
      <c r="AI122">
        <v>0</v>
      </c>
      <c r="AJ122">
        <v>0</v>
      </c>
      <c r="AK122">
        <v>0</v>
      </c>
      <c r="AL122">
        <v>-2.0430000000000001E-3</v>
      </c>
      <c r="AM122">
        <v>0</v>
      </c>
      <c r="AN122">
        <v>0</v>
      </c>
      <c r="AO122">
        <v>0</v>
      </c>
      <c r="AP122">
        <v>-8.1670000000000006E-2</v>
      </c>
      <c r="AQ122">
        <v>0</v>
      </c>
      <c r="AR122">
        <v>0</v>
      </c>
      <c r="AS122">
        <v>0</v>
      </c>
      <c r="AT122">
        <v>0.30864999999999998</v>
      </c>
      <c r="AU122">
        <v>0</v>
      </c>
      <c r="AV122">
        <v>0</v>
      </c>
      <c r="AW122">
        <v>0</v>
      </c>
      <c r="AX122">
        <v>0.122339</v>
      </c>
      <c r="AY122">
        <v>0</v>
      </c>
      <c r="AZ122">
        <v>0</v>
      </c>
      <c r="BA122">
        <v>0</v>
      </c>
      <c r="BB122">
        <v>0.299701</v>
      </c>
      <c r="BC122">
        <v>0</v>
      </c>
      <c r="BD122">
        <v>0</v>
      </c>
      <c r="BE122">
        <v>0</v>
      </c>
      <c r="BF122">
        <v>0.45380599999999999</v>
      </c>
      <c r="BG122">
        <v>0</v>
      </c>
      <c r="BH122">
        <v>0</v>
      </c>
      <c r="BI122">
        <v>0</v>
      </c>
      <c r="BJ122">
        <v>2.0362999999999999E-2</v>
      </c>
      <c r="BK122">
        <v>0</v>
      </c>
      <c r="BL122">
        <v>0</v>
      </c>
      <c r="BM122">
        <v>0</v>
      </c>
      <c r="BN122">
        <v>0.49185099999999998</v>
      </c>
      <c r="BO122">
        <v>0</v>
      </c>
      <c r="BP122">
        <v>0</v>
      </c>
      <c r="BQ122">
        <v>0</v>
      </c>
      <c r="BR122">
        <v>3.7381999999999999E-2</v>
      </c>
      <c r="BS122">
        <v>0</v>
      </c>
      <c r="BT122">
        <v>0</v>
      </c>
      <c r="BU122">
        <v>0</v>
      </c>
      <c r="BV122">
        <v>0.55857100000000004</v>
      </c>
      <c r="BW122">
        <v>0</v>
      </c>
      <c r="BX122">
        <v>0</v>
      </c>
      <c r="BY122">
        <v>0</v>
      </c>
      <c r="BZ122">
        <v>5.8213000000000001E-2</v>
      </c>
      <c r="CA122">
        <v>0</v>
      </c>
      <c r="CB122">
        <v>0</v>
      </c>
      <c r="CC122">
        <v>0</v>
      </c>
      <c r="CD122">
        <v>0.164075</v>
      </c>
      <c r="CE122">
        <v>0</v>
      </c>
      <c r="CF122">
        <v>0</v>
      </c>
      <c r="CG122">
        <v>0</v>
      </c>
      <c r="CH122">
        <v>4.2643E-2</v>
      </c>
      <c r="CI122">
        <v>0</v>
      </c>
      <c r="CJ122">
        <v>0</v>
      </c>
      <c r="CK122">
        <v>0</v>
      </c>
      <c r="CL122">
        <v>6.2446000000000002E-2</v>
      </c>
      <c r="CM122">
        <v>0</v>
      </c>
      <c r="CN122">
        <v>0</v>
      </c>
      <c r="CO122">
        <v>0</v>
      </c>
      <c r="CP122">
        <v>0.17798700000000001</v>
      </c>
      <c r="CQ122">
        <v>0</v>
      </c>
      <c r="CR122">
        <v>0</v>
      </c>
      <c r="CS122">
        <v>0</v>
      </c>
      <c r="CT122">
        <v>6.5227999999999994E-2</v>
      </c>
      <c r="CU122">
        <v>0</v>
      </c>
      <c r="CV122">
        <v>0</v>
      </c>
      <c r="CW122">
        <v>0</v>
      </c>
      <c r="CX122">
        <v>0.22037499999999999</v>
      </c>
      <c r="CY122">
        <v>0</v>
      </c>
      <c r="CZ122">
        <v>0</v>
      </c>
      <c r="DA122">
        <v>0</v>
      </c>
      <c r="DB122">
        <v>0.405607</v>
      </c>
      <c r="DC122">
        <v>0</v>
      </c>
      <c r="DD122">
        <v>0</v>
      </c>
      <c r="DE122">
        <v>0</v>
      </c>
      <c r="DF122">
        <v>-5.7340000000000004E-3</v>
      </c>
      <c r="DG122">
        <v>0</v>
      </c>
      <c r="DH122">
        <v>0</v>
      </c>
      <c r="DI122">
        <v>0</v>
      </c>
      <c r="DJ122">
        <v>0.47604200000000002</v>
      </c>
      <c r="DK122">
        <v>0</v>
      </c>
      <c r="DL122">
        <v>0</v>
      </c>
      <c r="DM122">
        <v>0</v>
      </c>
      <c r="DN122">
        <v>4.7307000000000002E-2</v>
      </c>
      <c r="DO122">
        <v>0</v>
      </c>
      <c r="DP122">
        <v>0</v>
      </c>
      <c r="DQ122">
        <v>0</v>
      </c>
      <c r="DR122">
        <v>0.45519900000000002</v>
      </c>
      <c r="DS122">
        <v>0</v>
      </c>
      <c r="DT122">
        <v>0</v>
      </c>
      <c r="DU122">
        <v>0</v>
      </c>
      <c r="DV122">
        <v>6.4865999999999993E-2</v>
      </c>
      <c r="DW122">
        <v>0</v>
      </c>
      <c r="DX122">
        <v>0</v>
      </c>
      <c r="DY122">
        <v>0</v>
      </c>
      <c r="DZ122">
        <v>0.1234</v>
      </c>
      <c r="EA122">
        <v>0</v>
      </c>
      <c r="EB122">
        <v>0</v>
      </c>
      <c r="EC122">
        <v>0</v>
      </c>
      <c r="ED122">
        <v>5.0921000000000001E-2</v>
      </c>
      <c r="EE122">
        <v>0</v>
      </c>
      <c r="EF122">
        <v>0</v>
      </c>
      <c r="EG122">
        <v>0</v>
      </c>
      <c r="EH122">
        <v>8.0690999999999999E-2</v>
      </c>
      <c r="EI122">
        <v>0</v>
      </c>
      <c r="EJ122">
        <v>0</v>
      </c>
      <c r="EK122">
        <v>0</v>
      </c>
      <c r="EL122">
        <v>0.127883</v>
      </c>
      <c r="EM122">
        <v>0</v>
      </c>
      <c r="EN122">
        <v>0</v>
      </c>
      <c r="EO122">
        <v>0</v>
      </c>
    </row>
    <row r="123" spans="1:145">
      <c r="A123">
        <v>2001</v>
      </c>
      <c r="B123">
        <v>0.45902700000000002</v>
      </c>
      <c r="C123">
        <v>0</v>
      </c>
      <c r="D123">
        <v>0</v>
      </c>
      <c r="E123">
        <v>0</v>
      </c>
      <c r="F123">
        <v>0.627965</v>
      </c>
      <c r="G123">
        <v>0</v>
      </c>
      <c r="H123">
        <v>0</v>
      </c>
      <c r="I123">
        <v>0</v>
      </c>
      <c r="J123">
        <v>0.72387299999999999</v>
      </c>
      <c r="K123">
        <v>0</v>
      </c>
      <c r="L123">
        <v>0</v>
      </c>
      <c r="M123">
        <v>0</v>
      </c>
      <c r="N123">
        <v>0.236045</v>
      </c>
      <c r="O123">
        <v>0</v>
      </c>
      <c r="P123">
        <v>0</v>
      </c>
      <c r="Q123">
        <v>0</v>
      </c>
      <c r="R123">
        <v>0.77258800000000005</v>
      </c>
      <c r="S123">
        <v>0</v>
      </c>
      <c r="T123">
        <v>0</v>
      </c>
      <c r="U123">
        <v>0</v>
      </c>
      <c r="V123">
        <v>0.125386</v>
      </c>
      <c r="W123">
        <v>19.405849917800001</v>
      </c>
      <c r="X123">
        <v>0.33151002412899999</v>
      </c>
      <c r="Y123">
        <v>100</v>
      </c>
      <c r="Z123">
        <v>0.59606199999999998</v>
      </c>
      <c r="AA123">
        <v>0</v>
      </c>
      <c r="AB123">
        <v>0</v>
      </c>
      <c r="AC123">
        <v>0</v>
      </c>
      <c r="AD123">
        <v>0.16037299999999999</v>
      </c>
      <c r="AE123">
        <v>0</v>
      </c>
      <c r="AF123">
        <v>0</v>
      </c>
      <c r="AG123">
        <v>0</v>
      </c>
      <c r="AH123">
        <v>0.47914200000000001</v>
      </c>
      <c r="AI123">
        <v>0</v>
      </c>
      <c r="AJ123">
        <v>0</v>
      </c>
      <c r="AK123">
        <v>0</v>
      </c>
      <c r="AL123">
        <v>0.12978700000000001</v>
      </c>
      <c r="AM123">
        <v>20.514671443899999</v>
      </c>
      <c r="AN123">
        <v>0.319932029191</v>
      </c>
      <c r="AO123">
        <v>94</v>
      </c>
      <c r="AP123">
        <v>6.7357E-2</v>
      </c>
      <c r="AQ123">
        <v>19.364208627099998</v>
      </c>
      <c r="AR123">
        <v>0.32899663938899998</v>
      </c>
      <c r="AS123">
        <v>100</v>
      </c>
      <c r="AT123">
        <v>0.49179099999999998</v>
      </c>
      <c r="AU123">
        <v>0</v>
      </c>
      <c r="AV123">
        <v>0</v>
      </c>
      <c r="AW123">
        <v>0</v>
      </c>
      <c r="AX123">
        <v>0.311417</v>
      </c>
      <c r="AY123">
        <v>0</v>
      </c>
      <c r="AZ123">
        <v>0</v>
      </c>
      <c r="BA123">
        <v>0</v>
      </c>
      <c r="BB123">
        <v>0.44293199999999999</v>
      </c>
      <c r="BC123">
        <v>0</v>
      </c>
      <c r="BD123">
        <v>0</v>
      </c>
      <c r="BE123">
        <v>0</v>
      </c>
      <c r="BF123">
        <v>0.57026699999999997</v>
      </c>
      <c r="BG123">
        <v>0</v>
      </c>
      <c r="BH123">
        <v>0</v>
      </c>
      <c r="BI123">
        <v>0</v>
      </c>
      <c r="BJ123">
        <v>0.17752000000000001</v>
      </c>
      <c r="BK123">
        <v>0</v>
      </c>
      <c r="BL123">
        <v>0</v>
      </c>
      <c r="BM123">
        <v>0</v>
      </c>
      <c r="BN123">
        <v>0.59764399999999995</v>
      </c>
      <c r="BO123">
        <v>0</v>
      </c>
      <c r="BP123">
        <v>0</v>
      </c>
      <c r="BQ123">
        <v>0</v>
      </c>
      <c r="BR123">
        <v>0.15607599999999999</v>
      </c>
      <c r="BS123">
        <v>0</v>
      </c>
      <c r="BT123">
        <v>0</v>
      </c>
      <c r="BU123">
        <v>0</v>
      </c>
      <c r="BV123">
        <v>0.53442199999999995</v>
      </c>
      <c r="BW123">
        <v>12.592202282400001</v>
      </c>
      <c r="BX123">
        <v>0.54915065081100001</v>
      </c>
      <c r="BY123">
        <v>100</v>
      </c>
      <c r="BZ123">
        <v>0.13419500000000001</v>
      </c>
      <c r="CA123">
        <v>0</v>
      </c>
      <c r="CB123">
        <v>0</v>
      </c>
      <c r="CC123">
        <v>0</v>
      </c>
      <c r="CD123">
        <v>0.29199199999999997</v>
      </c>
      <c r="CE123">
        <v>0</v>
      </c>
      <c r="CF123">
        <v>0</v>
      </c>
      <c r="CG123">
        <v>0</v>
      </c>
      <c r="CH123">
        <v>0.14113700000000001</v>
      </c>
      <c r="CI123">
        <v>0</v>
      </c>
      <c r="CJ123">
        <v>0</v>
      </c>
      <c r="CK123">
        <v>0</v>
      </c>
      <c r="CL123">
        <v>0.143509</v>
      </c>
      <c r="CM123">
        <v>0</v>
      </c>
      <c r="CN123">
        <v>0</v>
      </c>
      <c r="CO123">
        <v>0</v>
      </c>
      <c r="CP123">
        <v>0.300151</v>
      </c>
      <c r="CQ123">
        <v>0</v>
      </c>
      <c r="CR123">
        <v>0</v>
      </c>
      <c r="CS123">
        <v>0</v>
      </c>
      <c r="CT123">
        <v>0.254722</v>
      </c>
      <c r="CU123">
        <v>0</v>
      </c>
      <c r="CV123">
        <v>0</v>
      </c>
      <c r="CW123">
        <v>0</v>
      </c>
      <c r="CX123">
        <v>0.32853399999999999</v>
      </c>
      <c r="CY123">
        <v>0</v>
      </c>
      <c r="CZ123">
        <v>0</v>
      </c>
      <c r="DA123">
        <v>0</v>
      </c>
      <c r="DB123">
        <v>0.43704199999999999</v>
      </c>
      <c r="DC123">
        <v>0</v>
      </c>
      <c r="DD123">
        <v>0</v>
      </c>
      <c r="DE123">
        <v>0</v>
      </c>
      <c r="DF123">
        <v>0.15973499999999999</v>
      </c>
      <c r="DG123">
        <v>0</v>
      </c>
      <c r="DH123">
        <v>0</v>
      </c>
      <c r="DI123">
        <v>0</v>
      </c>
      <c r="DJ123">
        <v>0.44172299999999998</v>
      </c>
      <c r="DK123">
        <v>0</v>
      </c>
      <c r="DL123">
        <v>0</v>
      </c>
      <c r="DM123">
        <v>0</v>
      </c>
      <c r="DN123">
        <v>0.16530900000000001</v>
      </c>
      <c r="DO123">
        <v>0</v>
      </c>
      <c r="DP123">
        <v>0</v>
      </c>
      <c r="DQ123">
        <v>0</v>
      </c>
      <c r="DR123">
        <v>0.46216200000000002</v>
      </c>
      <c r="DS123">
        <v>0</v>
      </c>
      <c r="DT123">
        <v>0</v>
      </c>
      <c r="DU123">
        <v>0</v>
      </c>
      <c r="DV123">
        <v>0.13242499999999999</v>
      </c>
      <c r="DW123">
        <v>0</v>
      </c>
      <c r="DX123">
        <v>0</v>
      </c>
      <c r="DY123">
        <v>0</v>
      </c>
      <c r="DZ123">
        <v>0.22561400000000001</v>
      </c>
      <c r="EA123">
        <v>0</v>
      </c>
      <c r="EB123">
        <v>0</v>
      </c>
      <c r="EC123">
        <v>0</v>
      </c>
      <c r="ED123">
        <v>0.14317099999999999</v>
      </c>
      <c r="EE123">
        <v>0</v>
      </c>
      <c r="EF123">
        <v>0</v>
      </c>
      <c r="EG123">
        <v>0</v>
      </c>
      <c r="EH123">
        <v>0.152554</v>
      </c>
      <c r="EI123">
        <v>0</v>
      </c>
      <c r="EJ123">
        <v>0</v>
      </c>
      <c r="EK123">
        <v>0</v>
      </c>
      <c r="EL123">
        <v>0.22689999999999999</v>
      </c>
      <c r="EM123">
        <v>0</v>
      </c>
      <c r="EN123">
        <v>0</v>
      </c>
      <c r="EO123">
        <v>0</v>
      </c>
    </row>
    <row r="124" spans="1:145">
      <c r="A124">
        <v>2002</v>
      </c>
      <c r="B124">
        <v>0.57721800000000001</v>
      </c>
      <c r="C124">
        <v>0</v>
      </c>
      <c r="D124">
        <v>0</v>
      </c>
      <c r="E124">
        <v>0</v>
      </c>
      <c r="F124">
        <v>0.69502900000000001</v>
      </c>
      <c r="G124">
        <v>0</v>
      </c>
      <c r="H124">
        <v>0</v>
      </c>
      <c r="I124">
        <v>0</v>
      </c>
      <c r="J124">
        <v>0.75723799999999997</v>
      </c>
      <c r="K124">
        <v>0</v>
      </c>
      <c r="L124">
        <v>0</v>
      </c>
      <c r="M124">
        <v>0</v>
      </c>
      <c r="N124">
        <v>0.453814</v>
      </c>
      <c r="O124">
        <v>0</v>
      </c>
      <c r="P124">
        <v>0</v>
      </c>
      <c r="Q124">
        <v>0</v>
      </c>
      <c r="R124">
        <v>0.77283400000000002</v>
      </c>
      <c r="S124">
        <v>0</v>
      </c>
      <c r="T124">
        <v>0</v>
      </c>
      <c r="U124">
        <v>0</v>
      </c>
      <c r="V124">
        <v>0.42166100000000001</v>
      </c>
      <c r="W124">
        <v>0</v>
      </c>
      <c r="X124">
        <v>0</v>
      </c>
      <c r="Y124">
        <v>0</v>
      </c>
      <c r="Z124">
        <v>0.75456299999999998</v>
      </c>
      <c r="AA124">
        <v>0</v>
      </c>
      <c r="AB124">
        <v>0</v>
      </c>
      <c r="AC124">
        <v>0</v>
      </c>
      <c r="AD124">
        <v>8.4224999999999994E-2</v>
      </c>
      <c r="AE124">
        <v>15.4563880129</v>
      </c>
      <c r="AF124">
        <v>0.279898819864</v>
      </c>
      <c r="AG124">
        <v>100</v>
      </c>
      <c r="AH124">
        <v>0.58887199999999995</v>
      </c>
      <c r="AI124">
        <v>0</v>
      </c>
      <c r="AJ124">
        <v>0</v>
      </c>
      <c r="AK124">
        <v>0</v>
      </c>
      <c r="AL124">
        <v>0.37027199999999999</v>
      </c>
      <c r="AM124">
        <v>0</v>
      </c>
      <c r="AN124">
        <v>0</v>
      </c>
      <c r="AO124">
        <v>0</v>
      </c>
      <c r="AP124">
        <v>0.29617100000000002</v>
      </c>
      <c r="AQ124">
        <v>0</v>
      </c>
      <c r="AR124">
        <v>0</v>
      </c>
      <c r="AS124">
        <v>0</v>
      </c>
      <c r="AT124">
        <v>0.60550099999999996</v>
      </c>
      <c r="AU124">
        <v>0</v>
      </c>
      <c r="AV124">
        <v>0</v>
      </c>
      <c r="AW124">
        <v>0</v>
      </c>
      <c r="AX124">
        <v>0.381573</v>
      </c>
      <c r="AY124">
        <v>0</v>
      </c>
      <c r="AZ124">
        <v>0</v>
      </c>
      <c r="BA124">
        <v>0</v>
      </c>
      <c r="BB124">
        <v>0.487008</v>
      </c>
      <c r="BC124">
        <v>0</v>
      </c>
      <c r="BD124">
        <v>0</v>
      </c>
      <c r="BE124">
        <v>0</v>
      </c>
      <c r="BF124">
        <v>0.56020899999999996</v>
      </c>
      <c r="BG124">
        <v>0</v>
      </c>
      <c r="BH124">
        <v>0</v>
      </c>
      <c r="BI124">
        <v>0</v>
      </c>
      <c r="BJ124">
        <v>0.34635100000000002</v>
      </c>
      <c r="BK124">
        <v>0</v>
      </c>
      <c r="BL124">
        <v>0</v>
      </c>
      <c r="BM124">
        <v>0</v>
      </c>
      <c r="BN124">
        <v>0.58657800000000004</v>
      </c>
      <c r="BO124">
        <v>0</v>
      </c>
      <c r="BP124">
        <v>0</v>
      </c>
      <c r="BQ124">
        <v>0</v>
      </c>
      <c r="BR124">
        <v>0.33274999999999999</v>
      </c>
      <c r="BS124">
        <v>0</v>
      </c>
      <c r="BT124">
        <v>0</v>
      </c>
      <c r="BU124">
        <v>0</v>
      </c>
      <c r="BV124">
        <v>0.68671199999999999</v>
      </c>
      <c r="BW124">
        <v>0</v>
      </c>
      <c r="BX124">
        <v>0</v>
      </c>
      <c r="BY124">
        <v>0</v>
      </c>
      <c r="BZ124">
        <v>7.2739999999999999E-2</v>
      </c>
      <c r="CA124">
        <v>0</v>
      </c>
      <c r="CB124">
        <v>0</v>
      </c>
      <c r="CC124">
        <v>0</v>
      </c>
      <c r="CD124">
        <v>0.349024</v>
      </c>
      <c r="CE124">
        <v>0</v>
      </c>
      <c r="CF124">
        <v>0</v>
      </c>
      <c r="CG124">
        <v>0</v>
      </c>
      <c r="CH124">
        <v>0.219225</v>
      </c>
      <c r="CI124">
        <v>0</v>
      </c>
      <c r="CJ124">
        <v>0</v>
      </c>
      <c r="CK124">
        <v>0</v>
      </c>
      <c r="CL124">
        <v>0.14380799999999999</v>
      </c>
      <c r="CM124">
        <v>0</v>
      </c>
      <c r="CN124">
        <v>0</v>
      </c>
      <c r="CO124">
        <v>0</v>
      </c>
      <c r="CP124">
        <v>0.35856100000000002</v>
      </c>
      <c r="CQ124">
        <v>0</v>
      </c>
      <c r="CR124">
        <v>0</v>
      </c>
      <c r="CS124">
        <v>0</v>
      </c>
      <c r="CT124">
        <v>0.30643300000000001</v>
      </c>
      <c r="CU124">
        <v>0</v>
      </c>
      <c r="CV124">
        <v>0</v>
      </c>
      <c r="CW124">
        <v>0</v>
      </c>
      <c r="CX124">
        <v>0.35769299999999998</v>
      </c>
      <c r="CY124">
        <v>0</v>
      </c>
      <c r="CZ124">
        <v>0</v>
      </c>
      <c r="DA124">
        <v>0</v>
      </c>
      <c r="DB124">
        <v>0.38675700000000002</v>
      </c>
      <c r="DC124">
        <v>0</v>
      </c>
      <c r="DD124">
        <v>0</v>
      </c>
      <c r="DE124">
        <v>0</v>
      </c>
      <c r="DF124">
        <v>0.31368600000000002</v>
      </c>
      <c r="DG124">
        <v>0</v>
      </c>
      <c r="DH124">
        <v>0</v>
      </c>
      <c r="DI124">
        <v>0</v>
      </c>
      <c r="DJ124">
        <v>0.41831499999999999</v>
      </c>
      <c r="DK124">
        <v>0</v>
      </c>
      <c r="DL124">
        <v>0</v>
      </c>
      <c r="DM124">
        <v>0</v>
      </c>
      <c r="DN124">
        <v>0.30599900000000002</v>
      </c>
      <c r="DO124">
        <v>0</v>
      </c>
      <c r="DP124">
        <v>0</v>
      </c>
      <c r="DQ124">
        <v>0</v>
      </c>
      <c r="DR124">
        <v>0.55467699999999998</v>
      </c>
      <c r="DS124">
        <v>0</v>
      </c>
      <c r="DT124">
        <v>0</v>
      </c>
      <c r="DU124">
        <v>0</v>
      </c>
      <c r="DV124">
        <v>7.1714E-2</v>
      </c>
      <c r="DW124">
        <v>0</v>
      </c>
      <c r="DX124">
        <v>0</v>
      </c>
      <c r="DY124">
        <v>0</v>
      </c>
      <c r="DZ124">
        <v>0.264206</v>
      </c>
      <c r="EA124">
        <v>0</v>
      </c>
      <c r="EB124">
        <v>0</v>
      </c>
      <c r="EC124">
        <v>0</v>
      </c>
      <c r="ED124">
        <v>0.19028700000000001</v>
      </c>
      <c r="EE124">
        <v>0</v>
      </c>
      <c r="EF124">
        <v>0</v>
      </c>
      <c r="EG124">
        <v>0</v>
      </c>
      <c r="EH124">
        <v>0.123691</v>
      </c>
      <c r="EI124">
        <v>0</v>
      </c>
      <c r="EJ124">
        <v>0</v>
      </c>
      <c r="EK124">
        <v>0</v>
      </c>
      <c r="EL124">
        <v>0.265569</v>
      </c>
      <c r="EM124">
        <v>0</v>
      </c>
      <c r="EN124">
        <v>0</v>
      </c>
      <c r="EO124">
        <v>0</v>
      </c>
    </row>
    <row r="125" spans="1:145">
      <c r="A125">
        <v>2003</v>
      </c>
      <c r="B125">
        <v>0.53303599999999995</v>
      </c>
      <c r="C125">
        <v>0</v>
      </c>
      <c r="D125">
        <v>0</v>
      </c>
      <c r="E125">
        <v>0</v>
      </c>
      <c r="F125">
        <v>0.62348099999999995</v>
      </c>
      <c r="G125">
        <v>0</v>
      </c>
      <c r="H125">
        <v>0</v>
      </c>
      <c r="I125">
        <v>0</v>
      </c>
      <c r="J125">
        <v>0.65850299999999995</v>
      </c>
      <c r="K125">
        <v>0</v>
      </c>
      <c r="L125">
        <v>0</v>
      </c>
      <c r="M125">
        <v>0</v>
      </c>
      <c r="N125">
        <v>0.457098</v>
      </c>
      <c r="O125">
        <v>0</v>
      </c>
      <c r="P125">
        <v>0</v>
      </c>
      <c r="Q125">
        <v>0</v>
      </c>
      <c r="R125">
        <v>0.511517</v>
      </c>
      <c r="S125">
        <v>0</v>
      </c>
      <c r="T125">
        <v>0</v>
      </c>
      <c r="U125">
        <v>0</v>
      </c>
      <c r="V125">
        <v>0.41942000000000002</v>
      </c>
      <c r="W125">
        <v>0</v>
      </c>
      <c r="X125">
        <v>0</v>
      </c>
      <c r="Y125">
        <v>0</v>
      </c>
      <c r="Z125">
        <v>1.222262</v>
      </c>
      <c r="AA125">
        <v>0</v>
      </c>
      <c r="AB125">
        <v>0</v>
      </c>
      <c r="AC125">
        <v>0</v>
      </c>
      <c r="AD125">
        <v>0.25081199999999998</v>
      </c>
      <c r="AE125">
        <v>0</v>
      </c>
      <c r="AF125">
        <v>0</v>
      </c>
      <c r="AG125">
        <v>0</v>
      </c>
      <c r="AH125">
        <v>0.48284300000000002</v>
      </c>
      <c r="AI125">
        <v>0</v>
      </c>
      <c r="AJ125">
        <v>0</v>
      </c>
      <c r="AK125">
        <v>0</v>
      </c>
      <c r="AL125">
        <v>0.39263300000000001</v>
      </c>
      <c r="AM125">
        <v>0</v>
      </c>
      <c r="AN125">
        <v>0</v>
      </c>
      <c r="AO125">
        <v>0</v>
      </c>
      <c r="AP125">
        <v>0.36613000000000001</v>
      </c>
      <c r="AQ125">
        <v>0</v>
      </c>
      <c r="AR125">
        <v>0</v>
      </c>
      <c r="AS125">
        <v>0</v>
      </c>
      <c r="AT125">
        <v>0.56060200000000004</v>
      </c>
      <c r="AU125">
        <v>0</v>
      </c>
      <c r="AV125">
        <v>0</v>
      </c>
      <c r="AW125">
        <v>0</v>
      </c>
      <c r="AX125">
        <v>0.420734</v>
      </c>
      <c r="AY125">
        <v>0</v>
      </c>
      <c r="AZ125">
        <v>0</v>
      </c>
      <c r="BA125">
        <v>0</v>
      </c>
      <c r="BB125">
        <v>0.50068400000000002</v>
      </c>
      <c r="BC125">
        <v>0</v>
      </c>
      <c r="BD125">
        <v>0</v>
      </c>
      <c r="BE125">
        <v>0</v>
      </c>
      <c r="BF125">
        <v>0.55616399999999999</v>
      </c>
      <c r="BG125">
        <v>0</v>
      </c>
      <c r="BH125">
        <v>0</v>
      </c>
      <c r="BI125">
        <v>0</v>
      </c>
      <c r="BJ125">
        <v>0.37591599999999997</v>
      </c>
      <c r="BK125">
        <v>0</v>
      </c>
      <c r="BL125">
        <v>0</v>
      </c>
      <c r="BM125">
        <v>0</v>
      </c>
      <c r="BN125">
        <v>0.47699799999999998</v>
      </c>
      <c r="BO125">
        <v>0</v>
      </c>
      <c r="BP125">
        <v>0</v>
      </c>
      <c r="BQ125">
        <v>0</v>
      </c>
      <c r="BR125">
        <v>0.33764100000000002</v>
      </c>
      <c r="BS125">
        <v>0</v>
      </c>
      <c r="BT125">
        <v>0</v>
      </c>
      <c r="BU125">
        <v>0</v>
      </c>
      <c r="BV125">
        <v>1.0690580000000001</v>
      </c>
      <c r="BW125">
        <v>0</v>
      </c>
      <c r="BX125">
        <v>0</v>
      </c>
      <c r="BY125">
        <v>0</v>
      </c>
      <c r="BZ125">
        <v>7.1716000000000002E-2</v>
      </c>
      <c r="CA125">
        <v>0</v>
      </c>
      <c r="CB125">
        <v>0</v>
      </c>
      <c r="CC125">
        <v>0</v>
      </c>
      <c r="CD125">
        <v>0.339536</v>
      </c>
      <c r="CE125">
        <v>0</v>
      </c>
      <c r="CF125">
        <v>0</v>
      </c>
      <c r="CG125">
        <v>0</v>
      </c>
      <c r="CH125">
        <v>0.22292100000000001</v>
      </c>
      <c r="CI125">
        <v>0</v>
      </c>
      <c r="CJ125">
        <v>0</v>
      </c>
      <c r="CK125">
        <v>0</v>
      </c>
      <c r="CL125">
        <v>0.139268</v>
      </c>
      <c r="CM125">
        <v>0</v>
      </c>
      <c r="CN125">
        <v>0</v>
      </c>
      <c r="CO125">
        <v>0</v>
      </c>
      <c r="CP125">
        <v>0.36956800000000001</v>
      </c>
      <c r="CQ125">
        <v>0</v>
      </c>
      <c r="CR125">
        <v>0</v>
      </c>
      <c r="CS125">
        <v>0</v>
      </c>
      <c r="CT125">
        <v>0.37760100000000002</v>
      </c>
      <c r="CU125">
        <v>0</v>
      </c>
      <c r="CV125">
        <v>0</v>
      </c>
      <c r="CW125">
        <v>0</v>
      </c>
      <c r="CX125">
        <v>0.424846</v>
      </c>
      <c r="CY125">
        <v>0</v>
      </c>
      <c r="CZ125">
        <v>0</v>
      </c>
      <c r="DA125">
        <v>0</v>
      </c>
      <c r="DB125">
        <v>0.46776200000000001</v>
      </c>
      <c r="DC125">
        <v>0</v>
      </c>
      <c r="DD125">
        <v>0</v>
      </c>
      <c r="DE125">
        <v>0</v>
      </c>
      <c r="DF125">
        <v>0.35124499999999997</v>
      </c>
      <c r="DG125">
        <v>0</v>
      </c>
      <c r="DH125">
        <v>0</v>
      </c>
      <c r="DI125">
        <v>0</v>
      </c>
      <c r="DJ125">
        <v>0.44680700000000001</v>
      </c>
      <c r="DK125">
        <v>0</v>
      </c>
      <c r="DL125">
        <v>0</v>
      </c>
      <c r="DM125">
        <v>0</v>
      </c>
      <c r="DN125">
        <v>0.31303700000000001</v>
      </c>
      <c r="DO125">
        <v>0</v>
      </c>
      <c r="DP125">
        <v>0</v>
      </c>
      <c r="DQ125">
        <v>0</v>
      </c>
      <c r="DR125">
        <v>0.80852400000000002</v>
      </c>
      <c r="DS125">
        <v>0</v>
      </c>
      <c r="DT125">
        <v>0</v>
      </c>
      <c r="DU125">
        <v>0</v>
      </c>
      <c r="DV125">
        <v>5.9970000000000002E-2</v>
      </c>
      <c r="DW125">
        <v>0</v>
      </c>
      <c r="DX125">
        <v>0</v>
      </c>
      <c r="DY125">
        <v>0</v>
      </c>
      <c r="DZ125">
        <v>0.28878199999999998</v>
      </c>
      <c r="EA125">
        <v>0</v>
      </c>
      <c r="EB125">
        <v>0</v>
      </c>
      <c r="EC125">
        <v>0</v>
      </c>
      <c r="ED125">
        <v>0.19109300000000001</v>
      </c>
      <c r="EE125">
        <v>0</v>
      </c>
      <c r="EF125">
        <v>0</v>
      </c>
      <c r="EG125">
        <v>0</v>
      </c>
      <c r="EH125">
        <v>0.110526</v>
      </c>
      <c r="EI125">
        <v>0</v>
      </c>
      <c r="EJ125">
        <v>0</v>
      </c>
      <c r="EK125">
        <v>0</v>
      </c>
      <c r="EL125">
        <v>0.297074</v>
      </c>
      <c r="EM125">
        <v>0</v>
      </c>
      <c r="EN125">
        <v>0</v>
      </c>
      <c r="EO125">
        <v>0</v>
      </c>
    </row>
    <row r="126" spans="1:145">
      <c r="A126">
        <v>2004</v>
      </c>
      <c r="B126">
        <v>0.51441099999999995</v>
      </c>
      <c r="C126">
        <v>0</v>
      </c>
      <c r="D126">
        <v>0</v>
      </c>
      <c r="E126">
        <v>0</v>
      </c>
      <c r="F126">
        <v>0.54649400000000004</v>
      </c>
      <c r="G126">
        <v>0</v>
      </c>
      <c r="H126">
        <v>0</v>
      </c>
      <c r="I126">
        <v>0</v>
      </c>
      <c r="J126">
        <v>0.57276700000000003</v>
      </c>
      <c r="K126">
        <v>0</v>
      </c>
      <c r="L126">
        <v>0</v>
      </c>
      <c r="M126">
        <v>0</v>
      </c>
      <c r="N126">
        <v>0.40839700000000001</v>
      </c>
      <c r="O126">
        <v>0</v>
      </c>
      <c r="P126">
        <v>0</v>
      </c>
      <c r="Q126">
        <v>0</v>
      </c>
      <c r="R126">
        <v>0.68685200000000002</v>
      </c>
      <c r="S126">
        <v>0</v>
      </c>
      <c r="T126">
        <v>0</v>
      </c>
      <c r="U126">
        <v>0</v>
      </c>
      <c r="V126">
        <v>0.349578</v>
      </c>
      <c r="W126">
        <v>0</v>
      </c>
      <c r="X126">
        <v>0</v>
      </c>
      <c r="Y126">
        <v>0</v>
      </c>
      <c r="Z126">
        <v>0.164964</v>
      </c>
      <c r="AA126">
        <v>0</v>
      </c>
      <c r="AB126">
        <v>0</v>
      </c>
      <c r="AC126">
        <v>0</v>
      </c>
      <c r="AD126">
        <v>0.28739700000000001</v>
      </c>
      <c r="AE126">
        <v>0</v>
      </c>
      <c r="AF126">
        <v>0</v>
      </c>
      <c r="AG126">
        <v>0</v>
      </c>
      <c r="AH126">
        <v>0.52746899999999997</v>
      </c>
      <c r="AI126">
        <v>0</v>
      </c>
      <c r="AJ126">
        <v>0</v>
      </c>
      <c r="AK126">
        <v>0</v>
      </c>
      <c r="AL126">
        <v>0.338617</v>
      </c>
      <c r="AM126">
        <v>0</v>
      </c>
      <c r="AN126">
        <v>0</v>
      </c>
      <c r="AO126">
        <v>0</v>
      </c>
      <c r="AP126">
        <v>0.31154500000000002</v>
      </c>
      <c r="AQ126">
        <v>0</v>
      </c>
      <c r="AR126">
        <v>0</v>
      </c>
      <c r="AS126">
        <v>0</v>
      </c>
      <c r="AT126">
        <v>0.48959200000000003</v>
      </c>
      <c r="AU126">
        <v>0</v>
      </c>
      <c r="AV126">
        <v>0</v>
      </c>
      <c r="AW126">
        <v>0</v>
      </c>
      <c r="AX126">
        <v>0.39760600000000001</v>
      </c>
      <c r="AY126">
        <v>0</v>
      </c>
      <c r="AZ126">
        <v>0</v>
      </c>
      <c r="BA126">
        <v>0</v>
      </c>
      <c r="BB126">
        <v>0.477323</v>
      </c>
      <c r="BC126">
        <v>0</v>
      </c>
      <c r="BD126">
        <v>0</v>
      </c>
      <c r="BE126">
        <v>0</v>
      </c>
      <c r="BF126">
        <v>0.54425999999999997</v>
      </c>
      <c r="BG126">
        <v>0</v>
      </c>
      <c r="BH126">
        <v>0</v>
      </c>
      <c r="BI126">
        <v>0</v>
      </c>
      <c r="BJ126">
        <v>0.31412400000000001</v>
      </c>
      <c r="BK126">
        <v>0</v>
      </c>
      <c r="BL126">
        <v>0</v>
      </c>
      <c r="BM126">
        <v>0</v>
      </c>
      <c r="BN126">
        <v>0.62124699999999999</v>
      </c>
      <c r="BO126">
        <v>0</v>
      </c>
      <c r="BP126">
        <v>0</v>
      </c>
      <c r="BQ126">
        <v>0</v>
      </c>
      <c r="BR126">
        <v>0.26240599999999997</v>
      </c>
      <c r="BS126">
        <v>0</v>
      </c>
      <c r="BT126">
        <v>0</v>
      </c>
      <c r="BU126">
        <v>0</v>
      </c>
      <c r="BV126">
        <v>0.30626199999999998</v>
      </c>
      <c r="BW126">
        <v>0</v>
      </c>
      <c r="BX126">
        <v>0</v>
      </c>
      <c r="BY126">
        <v>0</v>
      </c>
      <c r="BZ126">
        <v>4.1619000000000003E-2</v>
      </c>
      <c r="CA126">
        <v>0</v>
      </c>
      <c r="CB126">
        <v>0</v>
      </c>
      <c r="CC126">
        <v>0</v>
      </c>
      <c r="CD126">
        <v>0.33411800000000003</v>
      </c>
      <c r="CE126">
        <v>0</v>
      </c>
      <c r="CF126">
        <v>0</v>
      </c>
      <c r="CG126">
        <v>0</v>
      </c>
      <c r="CH126">
        <v>0.164495</v>
      </c>
      <c r="CI126">
        <v>0</v>
      </c>
      <c r="CJ126">
        <v>0</v>
      </c>
      <c r="CK126">
        <v>0</v>
      </c>
      <c r="CL126">
        <v>9.7475999999999993E-2</v>
      </c>
      <c r="CM126">
        <v>0</v>
      </c>
      <c r="CN126">
        <v>0</v>
      </c>
      <c r="CO126">
        <v>0</v>
      </c>
      <c r="CP126">
        <v>0.32811899999999999</v>
      </c>
      <c r="CQ126">
        <v>0</v>
      </c>
      <c r="CR126">
        <v>0</v>
      </c>
      <c r="CS126">
        <v>0</v>
      </c>
      <c r="CT126">
        <v>0.352744</v>
      </c>
      <c r="CU126">
        <v>0</v>
      </c>
      <c r="CV126">
        <v>0</v>
      </c>
      <c r="CW126">
        <v>0</v>
      </c>
      <c r="CX126">
        <v>0.433869</v>
      </c>
      <c r="CY126">
        <v>0</v>
      </c>
      <c r="CZ126">
        <v>0</v>
      </c>
      <c r="DA126">
        <v>0</v>
      </c>
      <c r="DB126">
        <v>0.51713600000000004</v>
      </c>
      <c r="DC126">
        <v>0</v>
      </c>
      <c r="DD126">
        <v>0</v>
      </c>
      <c r="DE126">
        <v>0</v>
      </c>
      <c r="DF126">
        <v>0.28572199999999998</v>
      </c>
      <c r="DG126">
        <v>0</v>
      </c>
      <c r="DH126">
        <v>0</v>
      </c>
      <c r="DI126">
        <v>0</v>
      </c>
      <c r="DJ126">
        <v>0.56193300000000002</v>
      </c>
      <c r="DK126">
        <v>0</v>
      </c>
      <c r="DL126">
        <v>0</v>
      </c>
      <c r="DM126">
        <v>0</v>
      </c>
      <c r="DN126">
        <v>0.23647899999999999</v>
      </c>
      <c r="DO126">
        <v>0</v>
      </c>
      <c r="DP126">
        <v>0</v>
      </c>
      <c r="DQ126">
        <v>0</v>
      </c>
      <c r="DR126">
        <v>0.57348100000000002</v>
      </c>
      <c r="DS126">
        <v>0</v>
      </c>
      <c r="DT126">
        <v>0</v>
      </c>
      <c r="DU126">
        <v>0</v>
      </c>
      <c r="DV126">
        <v>2.6273999999999999E-2</v>
      </c>
      <c r="DW126">
        <v>0</v>
      </c>
      <c r="DX126">
        <v>0</v>
      </c>
      <c r="DY126">
        <v>0</v>
      </c>
      <c r="DZ126">
        <v>0.26639200000000002</v>
      </c>
      <c r="EA126">
        <v>0</v>
      </c>
      <c r="EB126">
        <v>0</v>
      </c>
      <c r="EC126">
        <v>0</v>
      </c>
      <c r="ED126">
        <v>0.13259799999999999</v>
      </c>
      <c r="EE126">
        <v>0</v>
      </c>
      <c r="EF126">
        <v>0</v>
      </c>
      <c r="EG126">
        <v>0</v>
      </c>
      <c r="EH126">
        <v>7.1287000000000003E-2</v>
      </c>
      <c r="EI126">
        <v>0</v>
      </c>
      <c r="EJ126">
        <v>0</v>
      </c>
      <c r="EK126">
        <v>0</v>
      </c>
      <c r="EL126">
        <v>0.26783499999999999</v>
      </c>
      <c r="EM126">
        <v>0</v>
      </c>
      <c r="EN126">
        <v>0</v>
      </c>
      <c r="EO126">
        <v>0</v>
      </c>
    </row>
    <row r="127" spans="1:145">
      <c r="A127">
        <v>2005</v>
      </c>
      <c r="B127">
        <v>0.61990800000000001</v>
      </c>
      <c r="C127">
        <v>0</v>
      </c>
      <c r="D127">
        <v>0</v>
      </c>
      <c r="E127">
        <v>0</v>
      </c>
      <c r="F127">
        <v>0.78291599999999995</v>
      </c>
      <c r="G127">
        <v>0</v>
      </c>
      <c r="H127">
        <v>0</v>
      </c>
      <c r="I127">
        <v>0</v>
      </c>
      <c r="J127">
        <v>0.83298300000000003</v>
      </c>
      <c r="K127">
        <v>0</v>
      </c>
      <c r="L127">
        <v>0</v>
      </c>
      <c r="M127">
        <v>0</v>
      </c>
      <c r="N127">
        <v>0.585866</v>
      </c>
      <c r="O127">
        <v>0</v>
      </c>
      <c r="P127">
        <v>0</v>
      </c>
      <c r="Q127">
        <v>0</v>
      </c>
      <c r="R127">
        <v>0.68730199999999997</v>
      </c>
      <c r="S127">
        <v>0</v>
      </c>
      <c r="T127">
        <v>0</v>
      </c>
      <c r="U127">
        <v>0</v>
      </c>
      <c r="V127">
        <v>0.60817699999999997</v>
      </c>
      <c r="W127">
        <v>0</v>
      </c>
      <c r="X127">
        <v>0</v>
      </c>
      <c r="Y127">
        <v>0</v>
      </c>
      <c r="Z127">
        <v>1.5359389999999999</v>
      </c>
      <c r="AA127">
        <v>0</v>
      </c>
      <c r="AB127">
        <v>0</v>
      </c>
      <c r="AC127">
        <v>0</v>
      </c>
      <c r="AD127">
        <v>0.28014</v>
      </c>
      <c r="AE127">
        <v>0</v>
      </c>
      <c r="AF127">
        <v>0</v>
      </c>
      <c r="AG127">
        <v>0</v>
      </c>
      <c r="AH127">
        <v>0.62786500000000001</v>
      </c>
      <c r="AI127">
        <v>0</v>
      </c>
      <c r="AJ127">
        <v>0</v>
      </c>
      <c r="AK127">
        <v>0</v>
      </c>
      <c r="AL127">
        <v>0.55802200000000002</v>
      </c>
      <c r="AM127">
        <v>0</v>
      </c>
      <c r="AN127">
        <v>0</v>
      </c>
      <c r="AO127">
        <v>0</v>
      </c>
      <c r="AP127">
        <v>0.54892399999999997</v>
      </c>
      <c r="AQ127">
        <v>0</v>
      </c>
      <c r="AR127">
        <v>0</v>
      </c>
      <c r="AS127">
        <v>0</v>
      </c>
      <c r="AT127">
        <v>0.72177999999999998</v>
      </c>
      <c r="AU127">
        <v>0</v>
      </c>
      <c r="AV127">
        <v>0</v>
      </c>
      <c r="AW127">
        <v>0</v>
      </c>
      <c r="AX127">
        <v>0.41072900000000001</v>
      </c>
      <c r="AY127">
        <v>0</v>
      </c>
      <c r="AZ127">
        <v>0</v>
      </c>
      <c r="BA127">
        <v>0</v>
      </c>
      <c r="BB127">
        <v>0.57402200000000003</v>
      </c>
      <c r="BC127">
        <v>0</v>
      </c>
      <c r="BD127">
        <v>0</v>
      </c>
      <c r="BE127">
        <v>0</v>
      </c>
      <c r="BF127">
        <v>0.67313900000000004</v>
      </c>
      <c r="BG127">
        <v>0</v>
      </c>
      <c r="BH127">
        <v>0</v>
      </c>
      <c r="BI127">
        <v>0</v>
      </c>
      <c r="BJ127">
        <v>0.35467100000000001</v>
      </c>
      <c r="BK127">
        <v>0</v>
      </c>
      <c r="BL127">
        <v>0</v>
      </c>
      <c r="BM127">
        <v>0</v>
      </c>
      <c r="BN127">
        <v>0.64574699999999996</v>
      </c>
      <c r="BO127">
        <v>0</v>
      </c>
      <c r="BP127">
        <v>0</v>
      </c>
      <c r="BQ127">
        <v>0</v>
      </c>
      <c r="BR127">
        <v>0.31443300000000002</v>
      </c>
      <c r="BS127">
        <v>0</v>
      </c>
      <c r="BT127">
        <v>0</v>
      </c>
      <c r="BU127">
        <v>0</v>
      </c>
      <c r="BV127">
        <v>1.250713</v>
      </c>
      <c r="BW127">
        <v>0</v>
      </c>
      <c r="BX127">
        <v>0</v>
      </c>
      <c r="BY127">
        <v>0</v>
      </c>
      <c r="BZ127">
        <v>6.787E-2</v>
      </c>
      <c r="CA127">
        <v>0</v>
      </c>
      <c r="CB127">
        <v>0</v>
      </c>
      <c r="CC127">
        <v>0</v>
      </c>
      <c r="CD127">
        <v>0.363481</v>
      </c>
      <c r="CE127">
        <v>0</v>
      </c>
      <c r="CF127">
        <v>0</v>
      </c>
      <c r="CG127">
        <v>0</v>
      </c>
      <c r="CH127">
        <v>0.20467099999999999</v>
      </c>
      <c r="CI127">
        <v>0</v>
      </c>
      <c r="CJ127">
        <v>0</v>
      </c>
      <c r="CK127">
        <v>0</v>
      </c>
      <c r="CL127">
        <v>0.13542299999999999</v>
      </c>
      <c r="CM127">
        <v>0</v>
      </c>
      <c r="CN127">
        <v>0</v>
      </c>
      <c r="CO127">
        <v>0</v>
      </c>
      <c r="CP127">
        <v>0.39812500000000001</v>
      </c>
      <c r="CQ127">
        <v>0</v>
      </c>
      <c r="CR127">
        <v>0</v>
      </c>
      <c r="CS127">
        <v>0</v>
      </c>
      <c r="CT127">
        <v>0.33038800000000001</v>
      </c>
      <c r="CU127">
        <v>0</v>
      </c>
      <c r="CV127">
        <v>0</v>
      </c>
      <c r="CW127">
        <v>0</v>
      </c>
      <c r="CX127">
        <v>0.44531300000000001</v>
      </c>
      <c r="CY127">
        <v>0</v>
      </c>
      <c r="CZ127">
        <v>0</v>
      </c>
      <c r="DA127">
        <v>0</v>
      </c>
      <c r="DB127">
        <v>0.53569800000000001</v>
      </c>
      <c r="DC127">
        <v>0</v>
      </c>
      <c r="DD127">
        <v>0</v>
      </c>
      <c r="DE127">
        <v>0</v>
      </c>
      <c r="DF127">
        <v>0.28441300000000003</v>
      </c>
      <c r="DG127">
        <v>0</v>
      </c>
      <c r="DH127">
        <v>0</v>
      </c>
      <c r="DI127">
        <v>0</v>
      </c>
      <c r="DJ127">
        <v>0.60977099999999995</v>
      </c>
      <c r="DK127">
        <v>0</v>
      </c>
      <c r="DL127">
        <v>0</v>
      </c>
      <c r="DM127">
        <v>0</v>
      </c>
      <c r="DN127">
        <v>0.22605600000000001</v>
      </c>
      <c r="DO127">
        <v>0</v>
      </c>
      <c r="DP127">
        <v>0</v>
      </c>
      <c r="DQ127">
        <v>0</v>
      </c>
      <c r="DR127">
        <v>0.75099800000000005</v>
      </c>
      <c r="DS127">
        <v>0</v>
      </c>
      <c r="DT127">
        <v>0</v>
      </c>
      <c r="DU127">
        <v>0</v>
      </c>
      <c r="DV127">
        <v>5.4658999999999999E-2</v>
      </c>
      <c r="DW127">
        <v>0</v>
      </c>
      <c r="DX127">
        <v>0</v>
      </c>
      <c r="DY127">
        <v>0</v>
      </c>
      <c r="DZ127">
        <v>0.27043699999999998</v>
      </c>
      <c r="EA127">
        <v>0</v>
      </c>
      <c r="EB127">
        <v>0</v>
      </c>
      <c r="EC127">
        <v>0</v>
      </c>
      <c r="ED127">
        <v>0.13889899999999999</v>
      </c>
      <c r="EE127">
        <v>0</v>
      </c>
      <c r="EF127">
        <v>0</v>
      </c>
      <c r="EG127">
        <v>0</v>
      </c>
      <c r="EH127">
        <v>8.4295999999999996E-2</v>
      </c>
      <c r="EI127">
        <v>0</v>
      </c>
      <c r="EJ127">
        <v>0</v>
      </c>
      <c r="EK127">
        <v>0</v>
      </c>
      <c r="EL127">
        <v>0.27600799999999998</v>
      </c>
      <c r="EM127">
        <v>0</v>
      </c>
      <c r="EN127">
        <v>0</v>
      </c>
      <c r="EO127">
        <v>0</v>
      </c>
    </row>
    <row r="128" spans="1:145">
      <c r="A128">
        <v>2006</v>
      </c>
      <c r="B128">
        <v>0.51479799999999998</v>
      </c>
      <c r="C128">
        <v>0</v>
      </c>
      <c r="D128">
        <v>0</v>
      </c>
      <c r="E128">
        <v>0</v>
      </c>
      <c r="F128">
        <v>0.67337499999999995</v>
      </c>
      <c r="G128">
        <v>0</v>
      </c>
      <c r="H128">
        <v>0</v>
      </c>
      <c r="I128">
        <v>0</v>
      </c>
      <c r="J128">
        <v>0.74365099999999995</v>
      </c>
      <c r="K128">
        <v>0</v>
      </c>
      <c r="L128">
        <v>0</v>
      </c>
      <c r="M128">
        <v>0</v>
      </c>
      <c r="N128">
        <v>0.37284200000000001</v>
      </c>
      <c r="O128">
        <v>0</v>
      </c>
      <c r="P128">
        <v>0</v>
      </c>
      <c r="Q128">
        <v>0</v>
      </c>
      <c r="R128">
        <v>0.82422600000000001</v>
      </c>
      <c r="S128">
        <v>0</v>
      </c>
      <c r="T128">
        <v>0</v>
      </c>
      <c r="U128">
        <v>0</v>
      </c>
      <c r="V128">
        <v>0.34095700000000001</v>
      </c>
      <c r="W128">
        <v>0</v>
      </c>
      <c r="X128">
        <v>0</v>
      </c>
      <c r="Y128">
        <v>0</v>
      </c>
      <c r="Z128">
        <v>0.58221599999999996</v>
      </c>
      <c r="AA128">
        <v>0</v>
      </c>
      <c r="AB128">
        <v>0</v>
      </c>
      <c r="AC128">
        <v>0</v>
      </c>
      <c r="AD128">
        <v>0.31817299999999998</v>
      </c>
      <c r="AE128">
        <v>0</v>
      </c>
      <c r="AF128">
        <v>0</v>
      </c>
      <c r="AG128">
        <v>0</v>
      </c>
      <c r="AH128">
        <v>0.57949099999999998</v>
      </c>
      <c r="AI128">
        <v>0</v>
      </c>
      <c r="AJ128">
        <v>0</v>
      </c>
      <c r="AK128">
        <v>0</v>
      </c>
      <c r="AL128">
        <v>0.33645799999999998</v>
      </c>
      <c r="AM128">
        <v>0</v>
      </c>
      <c r="AN128">
        <v>0</v>
      </c>
      <c r="AO128">
        <v>0</v>
      </c>
      <c r="AP128">
        <v>0.36423100000000003</v>
      </c>
      <c r="AQ128">
        <v>0</v>
      </c>
      <c r="AR128">
        <v>0</v>
      </c>
      <c r="AS128">
        <v>0</v>
      </c>
      <c r="AT128">
        <v>0.58102600000000004</v>
      </c>
      <c r="AU128">
        <v>0</v>
      </c>
      <c r="AV128">
        <v>0</v>
      </c>
      <c r="AW128">
        <v>0</v>
      </c>
      <c r="AX128">
        <v>0.36022100000000001</v>
      </c>
      <c r="AY128">
        <v>0</v>
      </c>
      <c r="AZ128">
        <v>0</v>
      </c>
      <c r="BA128">
        <v>0</v>
      </c>
      <c r="BB128">
        <v>0.49957499999999999</v>
      </c>
      <c r="BC128">
        <v>0</v>
      </c>
      <c r="BD128">
        <v>0</v>
      </c>
      <c r="BE128">
        <v>0</v>
      </c>
      <c r="BF128">
        <v>0.598159</v>
      </c>
      <c r="BG128">
        <v>0</v>
      </c>
      <c r="BH128">
        <v>0</v>
      </c>
      <c r="BI128">
        <v>0</v>
      </c>
      <c r="BJ128">
        <v>0.28658800000000001</v>
      </c>
      <c r="BK128">
        <v>0</v>
      </c>
      <c r="BL128">
        <v>0</v>
      </c>
      <c r="BM128">
        <v>0</v>
      </c>
      <c r="BN128">
        <v>0.65668700000000002</v>
      </c>
      <c r="BO128">
        <v>0</v>
      </c>
      <c r="BP128">
        <v>0</v>
      </c>
      <c r="BQ128">
        <v>0</v>
      </c>
      <c r="BR128">
        <v>0.253917</v>
      </c>
      <c r="BS128">
        <v>0</v>
      </c>
      <c r="BT128">
        <v>0</v>
      </c>
      <c r="BU128">
        <v>0</v>
      </c>
      <c r="BV128">
        <v>0.61187499999999995</v>
      </c>
      <c r="BW128">
        <v>0</v>
      </c>
      <c r="BX128">
        <v>0</v>
      </c>
      <c r="BY128">
        <v>0</v>
      </c>
      <c r="BZ128">
        <v>7.2828000000000004E-2</v>
      </c>
      <c r="CA128">
        <v>0</v>
      </c>
      <c r="CB128">
        <v>0</v>
      </c>
      <c r="CC128">
        <v>0</v>
      </c>
      <c r="CD128">
        <v>0.33398899999999998</v>
      </c>
      <c r="CE128">
        <v>0</v>
      </c>
      <c r="CF128">
        <v>0</v>
      </c>
      <c r="CG128">
        <v>0</v>
      </c>
      <c r="CH128">
        <v>0.17364399999999999</v>
      </c>
      <c r="CI128">
        <v>0</v>
      </c>
      <c r="CJ128">
        <v>0</v>
      </c>
      <c r="CK128">
        <v>0</v>
      </c>
      <c r="CL128">
        <v>0.123917</v>
      </c>
      <c r="CM128">
        <v>0</v>
      </c>
      <c r="CN128">
        <v>0</v>
      </c>
      <c r="CO128">
        <v>0</v>
      </c>
      <c r="CP128">
        <v>0.34420899999999999</v>
      </c>
      <c r="CQ128">
        <v>0</v>
      </c>
      <c r="CR128">
        <v>0</v>
      </c>
      <c r="CS128">
        <v>0</v>
      </c>
      <c r="CT128">
        <v>0.30085099999999998</v>
      </c>
      <c r="CU128">
        <v>0</v>
      </c>
      <c r="CV128">
        <v>0</v>
      </c>
      <c r="CW128">
        <v>0</v>
      </c>
      <c r="CX128">
        <v>0.39199000000000001</v>
      </c>
      <c r="CY128">
        <v>0</v>
      </c>
      <c r="CZ128">
        <v>0</v>
      </c>
      <c r="DA128">
        <v>0</v>
      </c>
      <c r="DB128">
        <v>0.47171200000000002</v>
      </c>
      <c r="DC128">
        <v>0</v>
      </c>
      <c r="DD128">
        <v>0</v>
      </c>
      <c r="DE128">
        <v>0</v>
      </c>
      <c r="DF128">
        <v>0.260353</v>
      </c>
      <c r="DG128">
        <v>0</v>
      </c>
      <c r="DH128">
        <v>0</v>
      </c>
      <c r="DI128">
        <v>0</v>
      </c>
      <c r="DJ128">
        <v>0.50807599999999997</v>
      </c>
      <c r="DK128">
        <v>0</v>
      </c>
      <c r="DL128">
        <v>0</v>
      </c>
      <c r="DM128">
        <v>0</v>
      </c>
      <c r="DN128">
        <v>0.227798</v>
      </c>
      <c r="DO128">
        <v>0</v>
      </c>
      <c r="DP128">
        <v>0</v>
      </c>
      <c r="DQ128">
        <v>0</v>
      </c>
      <c r="DR128">
        <v>0.68919200000000003</v>
      </c>
      <c r="DS128">
        <v>0</v>
      </c>
      <c r="DT128">
        <v>0</v>
      </c>
      <c r="DU128">
        <v>0</v>
      </c>
      <c r="DV128">
        <v>5.7688999999999997E-2</v>
      </c>
      <c r="DW128">
        <v>0</v>
      </c>
      <c r="DX128">
        <v>0</v>
      </c>
      <c r="DY128">
        <v>0</v>
      </c>
      <c r="DZ128">
        <v>0.247754</v>
      </c>
      <c r="EA128">
        <v>0</v>
      </c>
      <c r="EB128">
        <v>0</v>
      </c>
      <c r="EC128">
        <v>0</v>
      </c>
      <c r="ED128">
        <v>0.143399</v>
      </c>
      <c r="EE128">
        <v>0</v>
      </c>
      <c r="EF128">
        <v>0</v>
      </c>
      <c r="EG128">
        <v>0</v>
      </c>
      <c r="EH128">
        <v>9.3974000000000002E-2</v>
      </c>
      <c r="EI128">
        <v>0</v>
      </c>
      <c r="EJ128">
        <v>0</v>
      </c>
      <c r="EK128">
        <v>0</v>
      </c>
      <c r="EL128">
        <v>0.25505699999999998</v>
      </c>
      <c r="EM128">
        <v>0</v>
      </c>
      <c r="EN128">
        <v>0</v>
      </c>
      <c r="EO128">
        <v>0</v>
      </c>
    </row>
    <row r="129" spans="1:145">
      <c r="A129">
        <v>2007</v>
      </c>
      <c r="B129">
        <v>0.491423</v>
      </c>
      <c r="C129">
        <v>0</v>
      </c>
      <c r="D129">
        <v>0</v>
      </c>
      <c r="E129">
        <v>0</v>
      </c>
      <c r="F129">
        <v>0.91090700000000002</v>
      </c>
      <c r="G129">
        <v>0</v>
      </c>
      <c r="H129">
        <v>0</v>
      </c>
      <c r="I129">
        <v>0</v>
      </c>
      <c r="J129">
        <v>1.04674</v>
      </c>
      <c r="K129">
        <v>0</v>
      </c>
      <c r="L129">
        <v>0</v>
      </c>
      <c r="M129">
        <v>0</v>
      </c>
      <c r="N129">
        <v>0.438614</v>
      </c>
      <c r="O129">
        <v>0</v>
      </c>
      <c r="P129">
        <v>0</v>
      </c>
      <c r="Q129">
        <v>0</v>
      </c>
      <c r="R129">
        <v>1.0632360000000001</v>
      </c>
      <c r="S129">
        <v>0</v>
      </c>
      <c r="T129">
        <v>0</v>
      </c>
      <c r="U129">
        <v>0</v>
      </c>
      <c r="V129">
        <v>0.42953400000000003</v>
      </c>
      <c r="W129">
        <v>0</v>
      </c>
      <c r="X129">
        <v>0</v>
      </c>
      <c r="Y129">
        <v>0</v>
      </c>
      <c r="Z129">
        <v>1.5360309999999999</v>
      </c>
      <c r="AA129">
        <v>0</v>
      </c>
      <c r="AB129">
        <v>0</v>
      </c>
      <c r="AC129">
        <v>0</v>
      </c>
      <c r="AD129">
        <v>8.5251999999999994E-2</v>
      </c>
      <c r="AE129">
        <v>0</v>
      </c>
      <c r="AF129">
        <v>0</v>
      </c>
      <c r="AG129">
        <v>0</v>
      </c>
      <c r="AH129">
        <v>0.67641200000000001</v>
      </c>
      <c r="AI129">
        <v>0</v>
      </c>
      <c r="AJ129">
        <v>0</v>
      </c>
      <c r="AK129">
        <v>0</v>
      </c>
      <c r="AL129">
        <v>0.37720799999999999</v>
      </c>
      <c r="AM129">
        <v>0</v>
      </c>
      <c r="AN129">
        <v>0</v>
      </c>
      <c r="AO129">
        <v>0</v>
      </c>
      <c r="AP129">
        <v>0.29706399999999999</v>
      </c>
      <c r="AQ129">
        <v>0</v>
      </c>
      <c r="AR129">
        <v>0</v>
      </c>
      <c r="AS129">
        <v>0</v>
      </c>
      <c r="AT129">
        <v>0.76531700000000003</v>
      </c>
      <c r="AU129">
        <v>0</v>
      </c>
      <c r="AV129">
        <v>0</v>
      </c>
      <c r="AW129">
        <v>0</v>
      </c>
      <c r="AX129">
        <v>0.30418800000000001</v>
      </c>
      <c r="AY129">
        <v>0</v>
      </c>
      <c r="AZ129">
        <v>0</v>
      </c>
      <c r="BA129">
        <v>0</v>
      </c>
      <c r="BB129">
        <v>0.55170200000000003</v>
      </c>
      <c r="BC129">
        <v>0</v>
      </c>
      <c r="BD129">
        <v>0</v>
      </c>
      <c r="BE129">
        <v>0</v>
      </c>
      <c r="BF129">
        <v>0.72905600000000004</v>
      </c>
      <c r="BG129">
        <v>0</v>
      </c>
      <c r="BH129">
        <v>0</v>
      </c>
      <c r="BI129">
        <v>0</v>
      </c>
      <c r="BJ129">
        <v>0.214476</v>
      </c>
      <c r="BK129">
        <v>0</v>
      </c>
      <c r="BL129">
        <v>0</v>
      </c>
      <c r="BM129">
        <v>0</v>
      </c>
      <c r="BN129">
        <v>0.72938099999999995</v>
      </c>
      <c r="BO129">
        <v>0</v>
      </c>
      <c r="BP129">
        <v>0</v>
      </c>
      <c r="BQ129">
        <v>0</v>
      </c>
      <c r="BR129">
        <v>0.19803699999999999</v>
      </c>
      <c r="BS129">
        <v>0</v>
      </c>
      <c r="BT129">
        <v>0</v>
      </c>
      <c r="BU129">
        <v>0</v>
      </c>
      <c r="BV129">
        <v>1.2658450000000001</v>
      </c>
      <c r="BW129">
        <v>0</v>
      </c>
      <c r="BX129">
        <v>0</v>
      </c>
      <c r="BY129">
        <v>0</v>
      </c>
      <c r="BZ129">
        <v>1.4718E-2</v>
      </c>
      <c r="CA129">
        <v>0</v>
      </c>
      <c r="CB129">
        <v>0</v>
      </c>
      <c r="CC129">
        <v>0</v>
      </c>
      <c r="CD129">
        <v>0.301983</v>
      </c>
      <c r="CE129">
        <v>0</v>
      </c>
      <c r="CF129">
        <v>0</v>
      </c>
      <c r="CG129">
        <v>0</v>
      </c>
      <c r="CH129">
        <v>0.109988</v>
      </c>
      <c r="CI129">
        <v>0</v>
      </c>
      <c r="CJ129">
        <v>0</v>
      </c>
      <c r="CK129">
        <v>0</v>
      </c>
      <c r="CL129">
        <v>6.0350000000000001E-2</v>
      </c>
      <c r="CM129">
        <v>0</v>
      </c>
      <c r="CN129">
        <v>0</v>
      </c>
      <c r="CO129">
        <v>0</v>
      </c>
      <c r="CP129">
        <v>0.33782899999999999</v>
      </c>
      <c r="CQ129">
        <v>0</v>
      </c>
      <c r="CR129">
        <v>0</v>
      </c>
      <c r="CS129">
        <v>0</v>
      </c>
      <c r="CT129">
        <v>0.23227500000000001</v>
      </c>
      <c r="CU129">
        <v>0</v>
      </c>
      <c r="CV129">
        <v>0</v>
      </c>
      <c r="CW129">
        <v>0</v>
      </c>
      <c r="CX129">
        <v>0.32942300000000002</v>
      </c>
      <c r="CY129">
        <v>0</v>
      </c>
      <c r="CZ129">
        <v>0</v>
      </c>
      <c r="DA129">
        <v>0</v>
      </c>
      <c r="DB129">
        <v>0.45227299999999998</v>
      </c>
      <c r="DC129">
        <v>0</v>
      </c>
      <c r="DD129">
        <v>0</v>
      </c>
      <c r="DE129">
        <v>0</v>
      </c>
      <c r="DF129">
        <v>0.14669099999999999</v>
      </c>
      <c r="DG129">
        <v>0</v>
      </c>
      <c r="DH129">
        <v>0</v>
      </c>
      <c r="DI129">
        <v>0</v>
      </c>
      <c r="DJ129">
        <v>0.43104999999999999</v>
      </c>
      <c r="DK129">
        <v>0</v>
      </c>
      <c r="DL129">
        <v>0</v>
      </c>
      <c r="DM129">
        <v>0</v>
      </c>
      <c r="DN129">
        <v>0.12878100000000001</v>
      </c>
      <c r="DO129">
        <v>0</v>
      </c>
      <c r="DP129">
        <v>0</v>
      </c>
      <c r="DQ129">
        <v>0</v>
      </c>
      <c r="DR129">
        <v>0.809083</v>
      </c>
      <c r="DS129">
        <v>0</v>
      </c>
      <c r="DT129">
        <v>0</v>
      </c>
      <c r="DU129">
        <v>0</v>
      </c>
      <c r="DV129">
        <v>1.0536E-2</v>
      </c>
      <c r="DW129">
        <v>0</v>
      </c>
      <c r="DX129">
        <v>0</v>
      </c>
      <c r="DY129">
        <v>0</v>
      </c>
      <c r="DZ129">
        <v>0.17194899999999999</v>
      </c>
      <c r="EA129">
        <v>0</v>
      </c>
      <c r="EB129">
        <v>0</v>
      </c>
      <c r="EC129">
        <v>0</v>
      </c>
      <c r="ED129">
        <v>6.2066999999999997E-2</v>
      </c>
      <c r="EE129">
        <v>0</v>
      </c>
      <c r="EF129">
        <v>0</v>
      </c>
      <c r="EG129">
        <v>0</v>
      </c>
      <c r="EH129">
        <v>3.2868000000000001E-2</v>
      </c>
      <c r="EI129">
        <v>0</v>
      </c>
      <c r="EJ129">
        <v>0</v>
      </c>
      <c r="EK129">
        <v>0</v>
      </c>
      <c r="EL129">
        <v>0.179398</v>
      </c>
      <c r="EM129">
        <v>0</v>
      </c>
      <c r="EN129">
        <v>0</v>
      </c>
      <c r="EO129">
        <v>0</v>
      </c>
    </row>
    <row r="130" spans="1:145">
      <c r="A130">
        <v>2008</v>
      </c>
      <c r="B130">
        <v>0.387598</v>
      </c>
      <c r="C130">
        <v>0</v>
      </c>
      <c r="D130">
        <v>0</v>
      </c>
      <c r="E130">
        <v>0</v>
      </c>
      <c r="F130">
        <v>0.62423099999999998</v>
      </c>
      <c r="G130">
        <v>0</v>
      </c>
      <c r="H130">
        <v>0</v>
      </c>
      <c r="I130">
        <v>0</v>
      </c>
      <c r="J130">
        <v>0.71860999999999997</v>
      </c>
      <c r="K130">
        <v>0</v>
      </c>
      <c r="L130">
        <v>0</v>
      </c>
      <c r="M130">
        <v>0</v>
      </c>
      <c r="N130">
        <v>0.28437699999999999</v>
      </c>
      <c r="O130">
        <v>0</v>
      </c>
      <c r="P130">
        <v>0</v>
      </c>
      <c r="Q130">
        <v>0</v>
      </c>
      <c r="R130">
        <v>0.683141</v>
      </c>
      <c r="S130">
        <v>0</v>
      </c>
      <c r="T130">
        <v>0</v>
      </c>
      <c r="U130">
        <v>0</v>
      </c>
      <c r="V130">
        <v>0.28436899999999998</v>
      </c>
      <c r="W130">
        <v>0</v>
      </c>
      <c r="X130">
        <v>0</v>
      </c>
      <c r="Y130">
        <v>0</v>
      </c>
      <c r="Z130">
        <v>1.068141</v>
      </c>
      <c r="AA130">
        <v>0</v>
      </c>
      <c r="AB130">
        <v>0</v>
      </c>
      <c r="AC130">
        <v>0</v>
      </c>
      <c r="AD130">
        <v>0.34366799999999997</v>
      </c>
      <c r="AE130">
        <v>0</v>
      </c>
      <c r="AF130">
        <v>0</v>
      </c>
      <c r="AG130">
        <v>0</v>
      </c>
      <c r="AH130">
        <v>0.47201399999999999</v>
      </c>
      <c r="AI130">
        <v>0</v>
      </c>
      <c r="AJ130">
        <v>0</v>
      </c>
      <c r="AK130">
        <v>0</v>
      </c>
      <c r="AL130">
        <v>0.29239300000000001</v>
      </c>
      <c r="AM130">
        <v>0</v>
      </c>
      <c r="AN130">
        <v>0</v>
      </c>
      <c r="AO130">
        <v>0</v>
      </c>
      <c r="AP130">
        <v>0.32344800000000001</v>
      </c>
      <c r="AQ130">
        <v>0</v>
      </c>
      <c r="AR130">
        <v>0</v>
      </c>
      <c r="AS130">
        <v>0</v>
      </c>
      <c r="AT130">
        <v>0.53332000000000002</v>
      </c>
      <c r="AU130">
        <v>0</v>
      </c>
      <c r="AV130">
        <v>0</v>
      </c>
      <c r="AW130">
        <v>0</v>
      </c>
      <c r="AX130">
        <v>0.21126700000000001</v>
      </c>
      <c r="AY130">
        <v>0</v>
      </c>
      <c r="AZ130">
        <v>0</v>
      </c>
      <c r="BA130">
        <v>0</v>
      </c>
      <c r="BB130">
        <v>0.42921700000000002</v>
      </c>
      <c r="BC130">
        <v>0</v>
      </c>
      <c r="BD130">
        <v>0</v>
      </c>
      <c r="BE130">
        <v>0</v>
      </c>
      <c r="BF130">
        <v>0.59889499999999996</v>
      </c>
      <c r="BG130">
        <v>0</v>
      </c>
      <c r="BH130">
        <v>0</v>
      </c>
      <c r="BI130">
        <v>0</v>
      </c>
      <c r="BJ130">
        <v>0.13594600000000001</v>
      </c>
      <c r="BK130">
        <v>0</v>
      </c>
      <c r="BL130">
        <v>0</v>
      </c>
      <c r="BM130">
        <v>0</v>
      </c>
      <c r="BN130">
        <v>0.61331599999999997</v>
      </c>
      <c r="BO130">
        <v>0</v>
      </c>
      <c r="BP130">
        <v>0</v>
      </c>
      <c r="BQ130">
        <v>0</v>
      </c>
      <c r="BR130">
        <v>0.17536099999999999</v>
      </c>
      <c r="BS130">
        <v>0</v>
      </c>
      <c r="BT130">
        <v>0</v>
      </c>
      <c r="BU130">
        <v>0</v>
      </c>
      <c r="BV130">
        <v>0.95982599999999996</v>
      </c>
      <c r="BW130">
        <v>0</v>
      </c>
      <c r="BX130">
        <v>0</v>
      </c>
      <c r="BY130">
        <v>0</v>
      </c>
      <c r="BZ130">
        <v>-1.0919999999999999E-2</v>
      </c>
      <c r="CA130">
        <v>0</v>
      </c>
      <c r="CB130">
        <v>0</v>
      </c>
      <c r="CC130">
        <v>0</v>
      </c>
      <c r="CD130">
        <v>0.23879500000000001</v>
      </c>
      <c r="CE130">
        <v>0</v>
      </c>
      <c r="CF130">
        <v>0</v>
      </c>
      <c r="CG130">
        <v>0</v>
      </c>
      <c r="CH130">
        <v>8.6665000000000006E-2</v>
      </c>
      <c r="CI130">
        <v>0</v>
      </c>
      <c r="CJ130">
        <v>0</v>
      </c>
      <c r="CK130">
        <v>0</v>
      </c>
      <c r="CL130">
        <v>5.1327999999999999E-2</v>
      </c>
      <c r="CM130">
        <v>0</v>
      </c>
      <c r="CN130">
        <v>0</v>
      </c>
      <c r="CO130">
        <v>0</v>
      </c>
      <c r="CP130">
        <v>0.26333600000000001</v>
      </c>
      <c r="CQ130">
        <v>0</v>
      </c>
      <c r="CR130">
        <v>0</v>
      </c>
      <c r="CS130">
        <v>0</v>
      </c>
      <c r="CT130">
        <v>0.143542</v>
      </c>
      <c r="CU130">
        <v>0</v>
      </c>
      <c r="CV130">
        <v>0</v>
      </c>
      <c r="CW130">
        <v>0</v>
      </c>
      <c r="CX130">
        <v>0.30806600000000001</v>
      </c>
      <c r="CY130">
        <v>0</v>
      </c>
      <c r="CZ130">
        <v>0</v>
      </c>
      <c r="DA130">
        <v>0</v>
      </c>
      <c r="DB130">
        <v>0.49369499999999999</v>
      </c>
      <c r="DC130">
        <v>0</v>
      </c>
      <c r="DD130">
        <v>0</v>
      </c>
      <c r="DE130">
        <v>0</v>
      </c>
      <c r="DF130">
        <v>9.0839000000000003E-2</v>
      </c>
      <c r="DG130">
        <v>0</v>
      </c>
      <c r="DH130">
        <v>0</v>
      </c>
      <c r="DI130">
        <v>0</v>
      </c>
      <c r="DJ130">
        <v>0.54955900000000002</v>
      </c>
      <c r="DK130">
        <v>0</v>
      </c>
      <c r="DL130">
        <v>0</v>
      </c>
      <c r="DM130">
        <v>0</v>
      </c>
      <c r="DN130">
        <v>0.142564</v>
      </c>
      <c r="DO130">
        <v>0</v>
      </c>
      <c r="DP130">
        <v>0</v>
      </c>
      <c r="DQ130">
        <v>0</v>
      </c>
      <c r="DR130">
        <v>0.73753599999999997</v>
      </c>
      <c r="DS130">
        <v>0</v>
      </c>
      <c r="DT130">
        <v>0</v>
      </c>
      <c r="DU130">
        <v>0</v>
      </c>
      <c r="DV130">
        <v>-3.1813000000000001E-2</v>
      </c>
      <c r="DW130">
        <v>0</v>
      </c>
      <c r="DX130">
        <v>0</v>
      </c>
      <c r="DY130">
        <v>0</v>
      </c>
      <c r="DZ130">
        <v>0.157552</v>
      </c>
      <c r="EA130">
        <v>0</v>
      </c>
      <c r="EB130">
        <v>0</v>
      </c>
      <c r="EC130">
        <v>0</v>
      </c>
      <c r="ED130">
        <v>4.9258000000000003E-2</v>
      </c>
      <c r="EE130">
        <v>0</v>
      </c>
      <c r="EF130">
        <v>0</v>
      </c>
      <c r="EG130">
        <v>0</v>
      </c>
      <c r="EH130">
        <v>1.8780999999999999E-2</v>
      </c>
      <c r="EI130">
        <v>0</v>
      </c>
      <c r="EJ130">
        <v>0</v>
      </c>
      <c r="EK130">
        <v>0</v>
      </c>
      <c r="EL130">
        <v>0.16277800000000001</v>
      </c>
      <c r="EM130">
        <v>0</v>
      </c>
      <c r="EN130">
        <v>0</v>
      </c>
      <c r="EO130">
        <v>0</v>
      </c>
    </row>
    <row r="131" spans="1:145">
      <c r="A131">
        <v>2009</v>
      </c>
      <c r="B131">
        <v>0.75996799999999998</v>
      </c>
      <c r="C131">
        <v>0</v>
      </c>
      <c r="D131">
        <v>0</v>
      </c>
      <c r="E131">
        <v>0</v>
      </c>
      <c r="F131">
        <v>0.54419099999999998</v>
      </c>
      <c r="G131">
        <v>0</v>
      </c>
      <c r="H131">
        <v>0</v>
      </c>
      <c r="I131">
        <v>0</v>
      </c>
      <c r="J131">
        <v>0.50165899999999997</v>
      </c>
      <c r="K131">
        <v>0</v>
      </c>
      <c r="L131">
        <v>0</v>
      </c>
      <c r="M131">
        <v>0</v>
      </c>
      <c r="N131">
        <v>0.59421900000000005</v>
      </c>
      <c r="O131">
        <v>0</v>
      </c>
      <c r="P131">
        <v>0</v>
      </c>
      <c r="Q131">
        <v>0</v>
      </c>
      <c r="R131">
        <v>0.41899399999999998</v>
      </c>
      <c r="S131">
        <v>0</v>
      </c>
      <c r="T131">
        <v>0</v>
      </c>
      <c r="U131">
        <v>0</v>
      </c>
      <c r="V131">
        <v>0.54181999999999997</v>
      </c>
      <c r="W131">
        <v>0</v>
      </c>
      <c r="X131">
        <v>0</v>
      </c>
      <c r="Y131">
        <v>0</v>
      </c>
      <c r="Z131">
        <v>0.36149500000000001</v>
      </c>
      <c r="AA131">
        <v>0</v>
      </c>
      <c r="AB131">
        <v>0</v>
      </c>
      <c r="AC131">
        <v>0</v>
      </c>
      <c r="AD131">
        <v>0.47921999999999998</v>
      </c>
      <c r="AE131">
        <v>0</v>
      </c>
      <c r="AF131">
        <v>0</v>
      </c>
      <c r="AG131">
        <v>0</v>
      </c>
      <c r="AH131">
        <v>0.55983099999999997</v>
      </c>
      <c r="AI131">
        <v>0</v>
      </c>
      <c r="AJ131">
        <v>0</v>
      </c>
      <c r="AK131">
        <v>0</v>
      </c>
      <c r="AL131">
        <v>0.53101200000000004</v>
      </c>
      <c r="AM131">
        <v>0</v>
      </c>
      <c r="AN131">
        <v>0</v>
      </c>
      <c r="AO131">
        <v>0</v>
      </c>
      <c r="AP131">
        <v>0.58081300000000002</v>
      </c>
      <c r="AQ131">
        <v>0</v>
      </c>
      <c r="AR131">
        <v>0</v>
      </c>
      <c r="AS131">
        <v>0</v>
      </c>
      <c r="AT131">
        <v>0.54047100000000003</v>
      </c>
      <c r="AU131">
        <v>0</v>
      </c>
      <c r="AV131">
        <v>0</v>
      </c>
      <c r="AW131">
        <v>0</v>
      </c>
      <c r="AX131">
        <v>0.45680599999999999</v>
      </c>
      <c r="AY131">
        <v>0</v>
      </c>
      <c r="AZ131">
        <v>0</v>
      </c>
      <c r="BA131">
        <v>0</v>
      </c>
      <c r="BB131">
        <v>0.45319900000000002</v>
      </c>
      <c r="BC131">
        <v>0</v>
      </c>
      <c r="BD131">
        <v>0</v>
      </c>
      <c r="BE131">
        <v>0</v>
      </c>
      <c r="BF131">
        <v>0.471003</v>
      </c>
      <c r="BG131">
        <v>0</v>
      </c>
      <c r="BH131">
        <v>0</v>
      </c>
      <c r="BI131">
        <v>0</v>
      </c>
      <c r="BJ131">
        <v>0.41056599999999999</v>
      </c>
      <c r="BK131">
        <v>0</v>
      </c>
      <c r="BL131">
        <v>0</v>
      </c>
      <c r="BM131">
        <v>0</v>
      </c>
      <c r="BN131">
        <v>0.44478000000000001</v>
      </c>
      <c r="BO131">
        <v>0</v>
      </c>
      <c r="BP131">
        <v>0</v>
      </c>
      <c r="BQ131">
        <v>0</v>
      </c>
      <c r="BR131">
        <v>0.38459900000000002</v>
      </c>
      <c r="BS131">
        <v>0</v>
      </c>
      <c r="BT131">
        <v>0</v>
      </c>
      <c r="BU131">
        <v>0</v>
      </c>
      <c r="BV131">
        <v>0.43093500000000001</v>
      </c>
      <c r="BW131">
        <v>0</v>
      </c>
      <c r="BX131">
        <v>0</v>
      </c>
      <c r="BY131">
        <v>0</v>
      </c>
      <c r="BZ131">
        <v>5.142E-2</v>
      </c>
      <c r="CA131">
        <v>0</v>
      </c>
      <c r="CB131">
        <v>0</v>
      </c>
      <c r="CC131">
        <v>0</v>
      </c>
      <c r="CD131">
        <v>0.347916</v>
      </c>
      <c r="CE131">
        <v>0</v>
      </c>
      <c r="CF131">
        <v>0</v>
      </c>
      <c r="CG131">
        <v>0</v>
      </c>
      <c r="CH131">
        <v>0.22867199999999999</v>
      </c>
      <c r="CI131">
        <v>0</v>
      </c>
      <c r="CJ131">
        <v>0</v>
      </c>
      <c r="CK131">
        <v>0</v>
      </c>
      <c r="CL131">
        <v>0.121892</v>
      </c>
      <c r="CM131">
        <v>0</v>
      </c>
      <c r="CN131">
        <v>0</v>
      </c>
      <c r="CO131">
        <v>0</v>
      </c>
      <c r="CP131">
        <v>0.344441</v>
      </c>
      <c r="CQ131">
        <v>0</v>
      </c>
      <c r="CR131">
        <v>0</v>
      </c>
      <c r="CS131">
        <v>0</v>
      </c>
      <c r="CT131">
        <v>0.340368</v>
      </c>
      <c r="CU131">
        <v>0</v>
      </c>
      <c r="CV131">
        <v>0</v>
      </c>
      <c r="CW131">
        <v>0</v>
      </c>
      <c r="CX131">
        <v>0.39684799999999998</v>
      </c>
      <c r="CY131">
        <v>0</v>
      </c>
      <c r="CZ131">
        <v>0</v>
      </c>
      <c r="DA131">
        <v>0</v>
      </c>
      <c r="DB131">
        <v>0.444942</v>
      </c>
      <c r="DC131">
        <v>0</v>
      </c>
      <c r="DD131">
        <v>0</v>
      </c>
      <c r="DE131">
        <v>0</v>
      </c>
      <c r="DF131">
        <v>0.35480400000000001</v>
      </c>
      <c r="DG131">
        <v>0</v>
      </c>
      <c r="DH131">
        <v>0</v>
      </c>
      <c r="DI131">
        <v>0</v>
      </c>
      <c r="DJ131">
        <v>0.46721099999999999</v>
      </c>
      <c r="DK131">
        <v>0</v>
      </c>
      <c r="DL131">
        <v>0</v>
      </c>
      <c r="DM131">
        <v>0</v>
      </c>
      <c r="DN131">
        <v>0.33735799999999999</v>
      </c>
      <c r="DO131">
        <v>0</v>
      </c>
      <c r="DP131">
        <v>0</v>
      </c>
      <c r="DQ131">
        <v>0</v>
      </c>
      <c r="DR131">
        <v>0.62184499999999998</v>
      </c>
      <c r="DS131">
        <v>0</v>
      </c>
      <c r="DT131">
        <v>0</v>
      </c>
      <c r="DU131">
        <v>0</v>
      </c>
      <c r="DV131">
        <v>2.6414E-2</v>
      </c>
      <c r="DW131">
        <v>0</v>
      </c>
      <c r="DX131">
        <v>0</v>
      </c>
      <c r="DY131">
        <v>0</v>
      </c>
      <c r="DZ131">
        <v>0.27430500000000002</v>
      </c>
      <c r="EA131">
        <v>0</v>
      </c>
      <c r="EB131">
        <v>0</v>
      </c>
      <c r="EC131">
        <v>0</v>
      </c>
      <c r="ED131">
        <v>0.174041</v>
      </c>
      <c r="EE131">
        <v>0</v>
      </c>
      <c r="EF131">
        <v>0</v>
      </c>
      <c r="EG131">
        <v>0</v>
      </c>
      <c r="EH131">
        <v>6.7943000000000003E-2</v>
      </c>
      <c r="EI131">
        <v>0</v>
      </c>
      <c r="EJ131">
        <v>0</v>
      </c>
      <c r="EK131">
        <v>0</v>
      </c>
      <c r="EL131">
        <v>0.27189400000000002</v>
      </c>
      <c r="EM131">
        <v>0</v>
      </c>
      <c r="EN131">
        <v>0</v>
      </c>
      <c r="EO131">
        <v>0</v>
      </c>
    </row>
    <row r="132" spans="1:145">
      <c r="A132">
        <v>2010</v>
      </c>
      <c r="B132">
        <v>1.042211</v>
      </c>
      <c r="C132">
        <v>0</v>
      </c>
      <c r="D132">
        <v>0</v>
      </c>
      <c r="E132">
        <v>0</v>
      </c>
      <c r="F132">
        <v>0.859039</v>
      </c>
      <c r="G132">
        <v>0</v>
      </c>
      <c r="H132">
        <v>0</v>
      </c>
      <c r="I132">
        <v>0</v>
      </c>
      <c r="J132">
        <v>0.85458199999999995</v>
      </c>
      <c r="K132">
        <v>0</v>
      </c>
      <c r="L132">
        <v>0</v>
      </c>
      <c r="M132">
        <v>0</v>
      </c>
      <c r="N132">
        <v>0.71292800000000001</v>
      </c>
      <c r="O132">
        <v>0</v>
      </c>
      <c r="P132">
        <v>0</v>
      </c>
      <c r="Q132">
        <v>0</v>
      </c>
      <c r="R132">
        <v>0.69552899999999995</v>
      </c>
      <c r="S132">
        <v>0</v>
      </c>
      <c r="T132">
        <v>0</v>
      </c>
      <c r="U132">
        <v>0</v>
      </c>
      <c r="V132">
        <v>0.45762599999999998</v>
      </c>
      <c r="W132">
        <v>0</v>
      </c>
      <c r="X132">
        <v>0</v>
      </c>
      <c r="Y132">
        <v>0</v>
      </c>
      <c r="Z132">
        <v>0.89582499999999998</v>
      </c>
      <c r="AA132">
        <v>0</v>
      </c>
      <c r="AB132">
        <v>0</v>
      </c>
      <c r="AC132">
        <v>0</v>
      </c>
      <c r="AD132">
        <v>0.19853000000000001</v>
      </c>
      <c r="AE132">
        <v>0</v>
      </c>
      <c r="AF132">
        <v>0</v>
      </c>
      <c r="AG132">
        <v>0</v>
      </c>
      <c r="AH132">
        <v>0.72021900000000005</v>
      </c>
      <c r="AI132">
        <v>0</v>
      </c>
      <c r="AJ132">
        <v>0</v>
      </c>
      <c r="AK132">
        <v>0</v>
      </c>
      <c r="AL132">
        <v>0.41707</v>
      </c>
      <c r="AM132">
        <v>0</v>
      </c>
      <c r="AN132">
        <v>0</v>
      </c>
      <c r="AO132">
        <v>0</v>
      </c>
      <c r="AP132">
        <v>0.234981</v>
      </c>
      <c r="AQ132">
        <v>0</v>
      </c>
      <c r="AR132">
        <v>0</v>
      </c>
      <c r="AS132">
        <v>0</v>
      </c>
      <c r="AT132">
        <v>0.73887800000000003</v>
      </c>
      <c r="AU132">
        <v>0</v>
      </c>
      <c r="AV132">
        <v>0</v>
      </c>
      <c r="AW132">
        <v>0</v>
      </c>
      <c r="AX132">
        <v>0.53783000000000003</v>
      </c>
      <c r="AY132">
        <v>0</v>
      </c>
      <c r="AZ132">
        <v>0</v>
      </c>
      <c r="BA132">
        <v>0</v>
      </c>
      <c r="BB132">
        <v>0.58804299999999998</v>
      </c>
      <c r="BC132">
        <v>0</v>
      </c>
      <c r="BD132">
        <v>0</v>
      </c>
      <c r="BE132">
        <v>0</v>
      </c>
      <c r="BF132">
        <v>0.64429999999999998</v>
      </c>
      <c r="BG132">
        <v>0</v>
      </c>
      <c r="BH132">
        <v>0</v>
      </c>
      <c r="BI132">
        <v>0</v>
      </c>
      <c r="BJ132">
        <v>0.39933400000000002</v>
      </c>
      <c r="BK132">
        <v>0</v>
      </c>
      <c r="BL132">
        <v>0</v>
      </c>
      <c r="BM132">
        <v>0</v>
      </c>
      <c r="BN132">
        <v>0.57601199999999997</v>
      </c>
      <c r="BO132">
        <v>0</v>
      </c>
      <c r="BP132">
        <v>0</v>
      </c>
      <c r="BQ132">
        <v>0</v>
      </c>
      <c r="BR132">
        <v>0.30122599999999999</v>
      </c>
      <c r="BS132">
        <v>0</v>
      </c>
      <c r="BT132">
        <v>0</v>
      </c>
      <c r="BU132">
        <v>0</v>
      </c>
      <c r="BV132">
        <v>0.89890400000000004</v>
      </c>
      <c r="BW132">
        <v>0</v>
      </c>
      <c r="BX132">
        <v>0</v>
      </c>
      <c r="BY132">
        <v>0</v>
      </c>
      <c r="BZ132">
        <v>0.10299999999999999</v>
      </c>
      <c r="CA132">
        <v>0</v>
      </c>
      <c r="CB132">
        <v>0</v>
      </c>
      <c r="CC132">
        <v>0</v>
      </c>
      <c r="CD132">
        <v>0.38656099999999999</v>
      </c>
      <c r="CE132">
        <v>0</v>
      </c>
      <c r="CF132">
        <v>0</v>
      </c>
      <c r="CG132">
        <v>0</v>
      </c>
      <c r="CH132">
        <v>0.20083200000000001</v>
      </c>
      <c r="CI132">
        <v>0</v>
      </c>
      <c r="CJ132">
        <v>0</v>
      </c>
      <c r="CK132">
        <v>0</v>
      </c>
      <c r="CL132">
        <v>0.131018</v>
      </c>
      <c r="CM132">
        <v>0</v>
      </c>
      <c r="CN132">
        <v>0</v>
      </c>
      <c r="CO132">
        <v>0</v>
      </c>
      <c r="CP132">
        <v>0.401308</v>
      </c>
      <c r="CQ132">
        <v>0</v>
      </c>
      <c r="CR132">
        <v>0</v>
      </c>
      <c r="CS132">
        <v>0</v>
      </c>
      <c r="CT132">
        <v>0.34410800000000002</v>
      </c>
      <c r="CU132">
        <v>0</v>
      </c>
      <c r="CV132">
        <v>0</v>
      </c>
      <c r="CW132">
        <v>0</v>
      </c>
      <c r="CX132">
        <v>0.42105399999999998</v>
      </c>
      <c r="CY132">
        <v>0</v>
      </c>
      <c r="CZ132">
        <v>0</v>
      </c>
      <c r="DA132">
        <v>0</v>
      </c>
      <c r="DB132">
        <v>0.46275699999999997</v>
      </c>
      <c r="DC132">
        <v>0</v>
      </c>
      <c r="DD132">
        <v>0</v>
      </c>
      <c r="DE132">
        <v>0</v>
      </c>
      <c r="DF132">
        <v>0.30407000000000001</v>
      </c>
      <c r="DG132">
        <v>0</v>
      </c>
      <c r="DH132">
        <v>0</v>
      </c>
      <c r="DI132">
        <v>0</v>
      </c>
      <c r="DJ132">
        <v>0.47053099999999998</v>
      </c>
      <c r="DK132">
        <v>0</v>
      </c>
      <c r="DL132">
        <v>0</v>
      </c>
      <c r="DM132">
        <v>0</v>
      </c>
      <c r="DN132">
        <v>0.25423000000000001</v>
      </c>
      <c r="DO132">
        <v>0</v>
      </c>
      <c r="DP132">
        <v>0</v>
      </c>
      <c r="DQ132">
        <v>0</v>
      </c>
      <c r="DR132">
        <v>0.91910700000000001</v>
      </c>
      <c r="DS132">
        <v>0</v>
      </c>
      <c r="DT132">
        <v>0</v>
      </c>
      <c r="DU132">
        <v>0</v>
      </c>
      <c r="DV132">
        <v>9.7559999999999994E-2</v>
      </c>
      <c r="DW132">
        <v>0</v>
      </c>
      <c r="DX132">
        <v>0</v>
      </c>
      <c r="DY132">
        <v>0</v>
      </c>
      <c r="DZ132">
        <v>0.27052700000000002</v>
      </c>
      <c r="EA132">
        <v>0</v>
      </c>
      <c r="EB132">
        <v>0</v>
      </c>
      <c r="EC132">
        <v>0</v>
      </c>
      <c r="ED132">
        <v>0.16259699999999999</v>
      </c>
      <c r="EE132">
        <v>0</v>
      </c>
      <c r="EF132">
        <v>0</v>
      </c>
      <c r="EG132">
        <v>0</v>
      </c>
      <c r="EH132">
        <v>0.12014</v>
      </c>
      <c r="EI132">
        <v>0</v>
      </c>
      <c r="EJ132">
        <v>0</v>
      </c>
      <c r="EK132">
        <v>0</v>
      </c>
      <c r="EL132">
        <v>0.27581600000000001</v>
      </c>
      <c r="EM132">
        <v>0</v>
      </c>
      <c r="EN132">
        <v>0</v>
      </c>
      <c r="EO132">
        <v>0</v>
      </c>
    </row>
    <row r="133" spans="1:145">
      <c r="A133">
        <v>2011</v>
      </c>
      <c r="B133">
        <v>0.536937</v>
      </c>
      <c r="C133">
        <v>0</v>
      </c>
      <c r="D133">
        <v>0</v>
      </c>
      <c r="E133">
        <v>0</v>
      </c>
      <c r="F133">
        <v>0.67951799999999996</v>
      </c>
      <c r="G133">
        <v>0</v>
      </c>
      <c r="H133">
        <v>0</v>
      </c>
      <c r="I133">
        <v>0</v>
      </c>
      <c r="J133">
        <v>0.72170999999999996</v>
      </c>
      <c r="K133">
        <v>0</v>
      </c>
      <c r="L133">
        <v>0</v>
      </c>
      <c r="M133">
        <v>0</v>
      </c>
      <c r="N133">
        <v>0.41592400000000002</v>
      </c>
      <c r="O133">
        <v>0</v>
      </c>
      <c r="P133">
        <v>0</v>
      </c>
      <c r="Q133">
        <v>0</v>
      </c>
      <c r="R133">
        <v>0.54076100000000005</v>
      </c>
      <c r="S133">
        <v>0</v>
      </c>
      <c r="T133">
        <v>0</v>
      </c>
      <c r="U133">
        <v>0</v>
      </c>
      <c r="V133">
        <v>0.224297</v>
      </c>
      <c r="W133">
        <v>0</v>
      </c>
      <c r="X133">
        <v>0</v>
      </c>
      <c r="Y133">
        <v>0</v>
      </c>
      <c r="Z133">
        <v>1.521909</v>
      </c>
      <c r="AA133">
        <v>0</v>
      </c>
      <c r="AB133">
        <v>0</v>
      </c>
      <c r="AC133">
        <v>0</v>
      </c>
      <c r="AD133">
        <v>0.30040299999999998</v>
      </c>
      <c r="AE133">
        <v>0</v>
      </c>
      <c r="AF133">
        <v>0</v>
      </c>
      <c r="AG133">
        <v>0</v>
      </c>
      <c r="AH133">
        <v>0.44713799999999998</v>
      </c>
      <c r="AI133">
        <v>0</v>
      </c>
      <c r="AJ133">
        <v>0</v>
      </c>
      <c r="AK133">
        <v>0</v>
      </c>
      <c r="AL133">
        <v>0.23502899999999999</v>
      </c>
      <c r="AM133">
        <v>0</v>
      </c>
      <c r="AN133">
        <v>0</v>
      </c>
      <c r="AO133">
        <v>0</v>
      </c>
      <c r="AP133">
        <v>0.14186000000000001</v>
      </c>
      <c r="AQ133">
        <v>0</v>
      </c>
      <c r="AR133">
        <v>0</v>
      </c>
      <c r="AS133">
        <v>0</v>
      </c>
      <c r="AT133">
        <v>0.55778300000000003</v>
      </c>
      <c r="AU133">
        <v>0</v>
      </c>
      <c r="AV133">
        <v>0</v>
      </c>
      <c r="AW133">
        <v>0</v>
      </c>
      <c r="AX133">
        <v>0.24351800000000001</v>
      </c>
      <c r="AY133">
        <v>0</v>
      </c>
      <c r="AZ133">
        <v>0</v>
      </c>
      <c r="BA133">
        <v>0</v>
      </c>
      <c r="BB133">
        <v>0.440058</v>
      </c>
      <c r="BC133">
        <v>0</v>
      </c>
      <c r="BD133">
        <v>0</v>
      </c>
      <c r="BE133">
        <v>0</v>
      </c>
      <c r="BF133">
        <v>0.57018800000000003</v>
      </c>
      <c r="BG133">
        <v>0</v>
      </c>
      <c r="BH133">
        <v>0</v>
      </c>
      <c r="BI133">
        <v>0</v>
      </c>
      <c r="BJ133">
        <v>0.14033999999999999</v>
      </c>
      <c r="BK133">
        <v>0</v>
      </c>
      <c r="BL133">
        <v>0</v>
      </c>
      <c r="BM133">
        <v>0</v>
      </c>
      <c r="BN133">
        <v>0.51979699999999995</v>
      </c>
      <c r="BO133">
        <v>0</v>
      </c>
      <c r="BP133">
        <v>0</v>
      </c>
      <c r="BQ133">
        <v>0</v>
      </c>
      <c r="BR133">
        <v>0.108374</v>
      </c>
      <c r="BS133">
        <v>0</v>
      </c>
      <c r="BT133">
        <v>0</v>
      </c>
      <c r="BU133">
        <v>0</v>
      </c>
      <c r="BV133">
        <v>1.286513</v>
      </c>
      <c r="BW133">
        <v>0</v>
      </c>
      <c r="BX133">
        <v>0</v>
      </c>
      <c r="BY133">
        <v>0</v>
      </c>
      <c r="BZ133">
        <v>0.14641399999999999</v>
      </c>
      <c r="CA133">
        <v>0</v>
      </c>
      <c r="CB133">
        <v>0</v>
      </c>
      <c r="CC133">
        <v>0</v>
      </c>
      <c r="CD133">
        <v>0.24276600000000001</v>
      </c>
      <c r="CE133">
        <v>0</v>
      </c>
      <c r="CF133">
        <v>0</v>
      </c>
      <c r="CG133">
        <v>0</v>
      </c>
      <c r="CH133">
        <v>0.110758</v>
      </c>
      <c r="CI133">
        <v>0</v>
      </c>
      <c r="CJ133">
        <v>0</v>
      </c>
      <c r="CK133">
        <v>0</v>
      </c>
      <c r="CL133">
        <v>0.132273</v>
      </c>
      <c r="CM133">
        <v>0</v>
      </c>
      <c r="CN133">
        <v>0</v>
      </c>
      <c r="CO133">
        <v>0</v>
      </c>
      <c r="CP133">
        <v>0.28149200000000002</v>
      </c>
      <c r="CQ133">
        <v>0</v>
      </c>
      <c r="CR133">
        <v>0</v>
      </c>
      <c r="CS133">
        <v>0</v>
      </c>
      <c r="CT133">
        <v>0.131272</v>
      </c>
      <c r="CU133">
        <v>0</v>
      </c>
      <c r="CV133">
        <v>0</v>
      </c>
      <c r="CW133">
        <v>0</v>
      </c>
      <c r="CX133">
        <v>0.29383900000000002</v>
      </c>
      <c r="CY133">
        <v>0</v>
      </c>
      <c r="CZ133">
        <v>0</v>
      </c>
      <c r="DA133">
        <v>0</v>
      </c>
      <c r="DB133">
        <v>0.44167899999999999</v>
      </c>
      <c r="DC133">
        <v>0</v>
      </c>
      <c r="DD133">
        <v>0</v>
      </c>
      <c r="DE133">
        <v>0</v>
      </c>
      <c r="DF133">
        <v>5.7228000000000001E-2</v>
      </c>
      <c r="DG133">
        <v>0</v>
      </c>
      <c r="DH133">
        <v>0</v>
      </c>
      <c r="DI133">
        <v>0</v>
      </c>
      <c r="DJ133">
        <v>0.50231800000000004</v>
      </c>
      <c r="DK133">
        <v>0</v>
      </c>
      <c r="DL133">
        <v>0</v>
      </c>
      <c r="DM133">
        <v>0</v>
      </c>
      <c r="DN133">
        <v>7.3707999999999996E-2</v>
      </c>
      <c r="DO133">
        <v>0</v>
      </c>
      <c r="DP133">
        <v>0</v>
      </c>
      <c r="DQ133">
        <v>0</v>
      </c>
      <c r="DR133">
        <v>0.85843499999999995</v>
      </c>
      <c r="DS133">
        <v>0</v>
      </c>
      <c r="DT133">
        <v>0</v>
      </c>
      <c r="DU133">
        <v>0</v>
      </c>
      <c r="DV133">
        <v>0.137299</v>
      </c>
      <c r="DW133">
        <v>0</v>
      </c>
      <c r="DX133">
        <v>0</v>
      </c>
      <c r="DY133">
        <v>0</v>
      </c>
      <c r="DZ133">
        <v>0.17172799999999999</v>
      </c>
      <c r="EA133">
        <v>0</v>
      </c>
      <c r="EB133">
        <v>0</v>
      </c>
      <c r="EC133">
        <v>0</v>
      </c>
      <c r="ED133">
        <v>8.7917999999999996E-2</v>
      </c>
      <c r="EE133">
        <v>0</v>
      </c>
      <c r="EF133">
        <v>0</v>
      </c>
      <c r="EG133">
        <v>0</v>
      </c>
      <c r="EH133">
        <v>0.13048899999999999</v>
      </c>
      <c r="EI133">
        <v>0</v>
      </c>
      <c r="EJ133">
        <v>0</v>
      </c>
      <c r="EK133">
        <v>0</v>
      </c>
      <c r="EL133">
        <v>0.17871799999999999</v>
      </c>
      <c r="EM133">
        <v>0</v>
      </c>
      <c r="EN133">
        <v>0</v>
      </c>
      <c r="EO133">
        <v>0</v>
      </c>
    </row>
    <row r="134" spans="1:145">
      <c r="A134">
        <v>2012</v>
      </c>
      <c r="B134">
        <v>0.56617899999999999</v>
      </c>
      <c r="C134">
        <v>0</v>
      </c>
      <c r="D134">
        <v>0</v>
      </c>
      <c r="E134">
        <v>0</v>
      </c>
      <c r="F134">
        <v>0.66763399999999995</v>
      </c>
      <c r="G134">
        <v>0</v>
      </c>
      <c r="H134">
        <v>0</v>
      </c>
      <c r="I134">
        <v>0</v>
      </c>
      <c r="J134">
        <v>0.70905700000000005</v>
      </c>
      <c r="K134">
        <v>0</v>
      </c>
      <c r="L134">
        <v>0</v>
      </c>
      <c r="M134">
        <v>0</v>
      </c>
      <c r="N134">
        <v>0.44495899999999999</v>
      </c>
      <c r="O134">
        <v>0</v>
      </c>
      <c r="P134">
        <v>0</v>
      </c>
      <c r="Q134">
        <v>0</v>
      </c>
      <c r="R134">
        <v>0.66660399999999997</v>
      </c>
      <c r="S134">
        <v>0</v>
      </c>
      <c r="T134">
        <v>0</v>
      </c>
      <c r="U134">
        <v>0</v>
      </c>
      <c r="V134">
        <v>0.34684300000000001</v>
      </c>
      <c r="W134">
        <v>0</v>
      </c>
      <c r="X134">
        <v>0</v>
      </c>
      <c r="Y134">
        <v>0</v>
      </c>
      <c r="Z134">
        <v>0.94752599999999998</v>
      </c>
      <c r="AA134">
        <v>0</v>
      </c>
      <c r="AB134">
        <v>0</v>
      </c>
      <c r="AC134">
        <v>0</v>
      </c>
      <c r="AD134">
        <v>0.381884</v>
      </c>
      <c r="AE134">
        <v>0</v>
      </c>
      <c r="AF134">
        <v>0</v>
      </c>
      <c r="AG134">
        <v>0</v>
      </c>
      <c r="AH134">
        <v>0.53960699999999995</v>
      </c>
      <c r="AI134">
        <v>0</v>
      </c>
      <c r="AJ134">
        <v>0</v>
      </c>
      <c r="AK134">
        <v>0</v>
      </c>
      <c r="AL134">
        <v>0.35113100000000003</v>
      </c>
      <c r="AM134">
        <v>0</v>
      </c>
      <c r="AN134">
        <v>0</v>
      </c>
      <c r="AO134">
        <v>0</v>
      </c>
      <c r="AP134">
        <v>0.33424999999999999</v>
      </c>
      <c r="AQ134">
        <v>0</v>
      </c>
      <c r="AR134">
        <v>0</v>
      </c>
      <c r="AS134">
        <v>0</v>
      </c>
      <c r="AT134">
        <v>0.58128400000000002</v>
      </c>
      <c r="AU134">
        <v>0</v>
      </c>
      <c r="AV134">
        <v>0</v>
      </c>
      <c r="AW134">
        <v>0</v>
      </c>
      <c r="AX134">
        <v>0.31647500000000001</v>
      </c>
      <c r="AY134">
        <v>0</v>
      </c>
      <c r="AZ134">
        <v>0</v>
      </c>
      <c r="BA134">
        <v>0</v>
      </c>
      <c r="BB134">
        <v>0.48518800000000001</v>
      </c>
      <c r="BC134">
        <v>0</v>
      </c>
      <c r="BD134">
        <v>0</v>
      </c>
      <c r="BE134">
        <v>0</v>
      </c>
      <c r="BF134">
        <v>0.601136</v>
      </c>
      <c r="BG134">
        <v>0</v>
      </c>
      <c r="BH134">
        <v>0</v>
      </c>
      <c r="BI134">
        <v>0</v>
      </c>
      <c r="BJ134">
        <v>0.24942700000000001</v>
      </c>
      <c r="BK134">
        <v>0</v>
      </c>
      <c r="BL134">
        <v>0</v>
      </c>
      <c r="BM134">
        <v>0</v>
      </c>
      <c r="BN134">
        <v>0.630386</v>
      </c>
      <c r="BO134">
        <v>0</v>
      </c>
      <c r="BP134">
        <v>0</v>
      </c>
      <c r="BQ134">
        <v>0</v>
      </c>
      <c r="BR134">
        <v>0.22314800000000001</v>
      </c>
      <c r="BS134">
        <v>0</v>
      </c>
      <c r="BT134">
        <v>0</v>
      </c>
      <c r="BU134">
        <v>0</v>
      </c>
      <c r="BV134">
        <v>0.86319900000000005</v>
      </c>
      <c r="BW134">
        <v>0</v>
      </c>
      <c r="BX134">
        <v>0</v>
      </c>
      <c r="BY134">
        <v>0</v>
      </c>
      <c r="BZ134">
        <v>9.0857999999999994E-2</v>
      </c>
      <c r="CA134">
        <v>0</v>
      </c>
      <c r="CB134">
        <v>0</v>
      </c>
      <c r="CC134">
        <v>0</v>
      </c>
      <c r="CD134">
        <v>0.30861300000000003</v>
      </c>
      <c r="CE134">
        <v>0</v>
      </c>
      <c r="CF134">
        <v>0</v>
      </c>
      <c r="CG134">
        <v>0</v>
      </c>
      <c r="CH134">
        <v>0.15608</v>
      </c>
      <c r="CI134">
        <v>0</v>
      </c>
      <c r="CJ134">
        <v>0</v>
      </c>
      <c r="CK134">
        <v>0</v>
      </c>
      <c r="CL134">
        <v>0.115296</v>
      </c>
      <c r="CM134">
        <v>0</v>
      </c>
      <c r="CN134">
        <v>0</v>
      </c>
      <c r="CO134">
        <v>0</v>
      </c>
      <c r="CP134">
        <v>0.32744200000000001</v>
      </c>
      <c r="CQ134">
        <v>0</v>
      </c>
      <c r="CR134">
        <v>0</v>
      </c>
      <c r="CS134">
        <v>0</v>
      </c>
      <c r="CT134">
        <v>0.22056899999999999</v>
      </c>
      <c r="CU134">
        <v>0</v>
      </c>
      <c r="CV134">
        <v>0</v>
      </c>
      <c r="CW134">
        <v>0</v>
      </c>
      <c r="CX134">
        <v>0.37275799999999998</v>
      </c>
      <c r="CY134">
        <v>0</v>
      </c>
      <c r="CZ134">
        <v>0</v>
      </c>
      <c r="DA134">
        <v>0</v>
      </c>
      <c r="DB134">
        <v>0.50837299999999996</v>
      </c>
      <c r="DC134">
        <v>0</v>
      </c>
      <c r="DD134">
        <v>0</v>
      </c>
      <c r="DE134">
        <v>0</v>
      </c>
      <c r="DF134">
        <v>0.19012100000000001</v>
      </c>
      <c r="DG134">
        <v>0</v>
      </c>
      <c r="DH134">
        <v>0</v>
      </c>
      <c r="DI134">
        <v>0</v>
      </c>
      <c r="DJ134">
        <v>0.59660800000000003</v>
      </c>
      <c r="DK134">
        <v>0</v>
      </c>
      <c r="DL134">
        <v>0</v>
      </c>
      <c r="DM134">
        <v>0</v>
      </c>
      <c r="DN134">
        <v>0.18590000000000001</v>
      </c>
      <c r="DO134">
        <v>0</v>
      </c>
      <c r="DP134">
        <v>0</v>
      </c>
      <c r="DQ134">
        <v>0</v>
      </c>
      <c r="DR134">
        <v>0.711561</v>
      </c>
      <c r="DS134">
        <v>0</v>
      </c>
      <c r="DT134">
        <v>0</v>
      </c>
      <c r="DU134">
        <v>0</v>
      </c>
      <c r="DV134">
        <v>7.3651999999999995E-2</v>
      </c>
      <c r="DW134">
        <v>0</v>
      </c>
      <c r="DX134">
        <v>0</v>
      </c>
      <c r="DY134">
        <v>0</v>
      </c>
      <c r="DZ134">
        <v>0.22790099999999999</v>
      </c>
      <c r="EA134">
        <v>0</v>
      </c>
      <c r="EB134">
        <v>0</v>
      </c>
      <c r="EC134">
        <v>0</v>
      </c>
      <c r="ED134">
        <v>0.120291</v>
      </c>
      <c r="EE134">
        <v>0</v>
      </c>
      <c r="EF134">
        <v>0</v>
      </c>
      <c r="EG134">
        <v>0</v>
      </c>
      <c r="EH134">
        <v>8.8818999999999995E-2</v>
      </c>
      <c r="EI134">
        <v>0</v>
      </c>
      <c r="EJ134">
        <v>0</v>
      </c>
      <c r="EK134">
        <v>0</v>
      </c>
      <c r="EL134">
        <v>0.23211300000000001</v>
      </c>
      <c r="EM134">
        <v>0</v>
      </c>
      <c r="EN134">
        <v>0</v>
      </c>
      <c r="EO134">
        <v>0</v>
      </c>
    </row>
    <row r="135" spans="1:145">
      <c r="A135">
        <v>2013</v>
      </c>
      <c r="B135">
        <v>0.63741400000000004</v>
      </c>
      <c r="C135">
        <v>0</v>
      </c>
      <c r="D135">
        <v>0</v>
      </c>
      <c r="E135">
        <v>0</v>
      </c>
      <c r="F135">
        <v>0.72601400000000005</v>
      </c>
      <c r="G135">
        <v>0</v>
      </c>
      <c r="H135">
        <v>0</v>
      </c>
      <c r="I135">
        <v>0</v>
      </c>
      <c r="J135">
        <v>0.75582000000000005</v>
      </c>
      <c r="K135">
        <v>0</v>
      </c>
      <c r="L135">
        <v>0</v>
      </c>
      <c r="M135">
        <v>0</v>
      </c>
      <c r="N135">
        <v>0.54692399999999997</v>
      </c>
      <c r="O135">
        <v>0</v>
      </c>
      <c r="P135">
        <v>0</v>
      </c>
      <c r="Q135">
        <v>0</v>
      </c>
      <c r="R135">
        <v>0.72134399999999999</v>
      </c>
      <c r="S135">
        <v>0</v>
      </c>
      <c r="T135">
        <v>0</v>
      </c>
      <c r="U135">
        <v>0</v>
      </c>
      <c r="V135">
        <v>0.54472799999999999</v>
      </c>
      <c r="W135">
        <v>0</v>
      </c>
      <c r="X135">
        <v>0</v>
      </c>
      <c r="Y135">
        <v>0</v>
      </c>
      <c r="Z135">
        <v>0.95814999999999995</v>
      </c>
      <c r="AA135">
        <v>0</v>
      </c>
      <c r="AB135">
        <v>0</v>
      </c>
      <c r="AC135">
        <v>0</v>
      </c>
      <c r="AD135">
        <v>0.59289499999999995</v>
      </c>
      <c r="AE135">
        <v>0</v>
      </c>
      <c r="AF135">
        <v>0</v>
      </c>
      <c r="AG135">
        <v>0</v>
      </c>
      <c r="AH135">
        <v>0.64387099999999997</v>
      </c>
      <c r="AI135">
        <v>0</v>
      </c>
      <c r="AJ135">
        <v>0</v>
      </c>
      <c r="AK135">
        <v>0</v>
      </c>
      <c r="AL135">
        <v>0.54946600000000001</v>
      </c>
      <c r="AM135">
        <v>0</v>
      </c>
      <c r="AN135">
        <v>0</v>
      </c>
      <c r="AO135">
        <v>0</v>
      </c>
      <c r="AP135">
        <v>0.65290499999999996</v>
      </c>
      <c r="AQ135">
        <v>0</v>
      </c>
      <c r="AR135">
        <v>0</v>
      </c>
      <c r="AS135">
        <v>0</v>
      </c>
      <c r="AT135">
        <v>0.67782699999999996</v>
      </c>
      <c r="AU135">
        <v>0</v>
      </c>
      <c r="AV135">
        <v>0</v>
      </c>
      <c r="AW135">
        <v>0</v>
      </c>
      <c r="AX135">
        <v>0.37983299999999998</v>
      </c>
      <c r="AY135">
        <v>0</v>
      </c>
      <c r="AZ135">
        <v>0</v>
      </c>
      <c r="BA135">
        <v>0</v>
      </c>
      <c r="BB135">
        <v>0.53502099999999997</v>
      </c>
      <c r="BC135">
        <v>0</v>
      </c>
      <c r="BD135">
        <v>0</v>
      </c>
      <c r="BE135">
        <v>0</v>
      </c>
      <c r="BF135">
        <v>0.635884</v>
      </c>
      <c r="BG135">
        <v>0</v>
      </c>
      <c r="BH135">
        <v>0</v>
      </c>
      <c r="BI135">
        <v>0</v>
      </c>
      <c r="BJ135">
        <v>0.29082999999999998</v>
      </c>
      <c r="BK135">
        <v>0</v>
      </c>
      <c r="BL135">
        <v>0</v>
      </c>
      <c r="BM135">
        <v>0</v>
      </c>
      <c r="BN135">
        <v>0.67122599999999999</v>
      </c>
      <c r="BO135">
        <v>0</v>
      </c>
      <c r="BP135">
        <v>0</v>
      </c>
      <c r="BQ135">
        <v>0</v>
      </c>
      <c r="BR135">
        <v>0.25386599999999998</v>
      </c>
      <c r="BS135">
        <v>0</v>
      </c>
      <c r="BT135">
        <v>0</v>
      </c>
      <c r="BU135">
        <v>0</v>
      </c>
      <c r="BV135">
        <v>0.84002299999999996</v>
      </c>
      <c r="BW135">
        <v>0</v>
      </c>
      <c r="BX135">
        <v>0</v>
      </c>
      <c r="BY135">
        <v>0</v>
      </c>
      <c r="BZ135">
        <v>0.15016399999999999</v>
      </c>
      <c r="CA135">
        <v>0</v>
      </c>
      <c r="CB135">
        <v>0</v>
      </c>
      <c r="CC135">
        <v>0</v>
      </c>
      <c r="CD135">
        <v>0.35829299999999997</v>
      </c>
      <c r="CE135">
        <v>0</v>
      </c>
      <c r="CF135">
        <v>0</v>
      </c>
      <c r="CG135">
        <v>0</v>
      </c>
      <c r="CH135">
        <v>0.19936599999999999</v>
      </c>
      <c r="CI135">
        <v>0</v>
      </c>
      <c r="CJ135">
        <v>0</v>
      </c>
      <c r="CK135">
        <v>0</v>
      </c>
      <c r="CL135">
        <v>0.18228900000000001</v>
      </c>
      <c r="CM135">
        <v>0</v>
      </c>
      <c r="CN135">
        <v>0</v>
      </c>
      <c r="CO135">
        <v>0</v>
      </c>
      <c r="CP135">
        <v>0.374581</v>
      </c>
      <c r="CQ135">
        <v>0</v>
      </c>
      <c r="CR135">
        <v>0</v>
      </c>
      <c r="CS135">
        <v>0</v>
      </c>
      <c r="CT135">
        <v>0.28123799999999999</v>
      </c>
      <c r="CU135">
        <v>0</v>
      </c>
      <c r="CV135">
        <v>0</v>
      </c>
      <c r="CW135">
        <v>0</v>
      </c>
      <c r="CX135">
        <v>0.41737600000000002</v>
      </c>
      <c r="CY135">
        <v>0</v>
      </c>
      <c r="CZ135">
        <v>0</v>
      </c>
      <c r="DA135">
        <v>0</v>
      </c>
      <c r="DB135">
        <v>0.53207199999999999</v>
      </c>
      <c r="DC135">
        <v>0</v>
      </c>
      <c r="DD135">
        <v>0</v>
      </c>
      <c r="DE135">
        <v>0</v>
      </c>
      <c r="DF135">
        <v>0.213256</v>
      </c>
      <c r="DG135">
        <v>0</v>
      </c>
      <c r="DH135">
        <v>0</v>
      </c>
      <c r="DI135">
        <v>0</v>
      </c>
      <c r="DJ135">
        <v>0.626386</v>
      </c>
      <c r="DK135">
        <v>0</v>
      </c>
      <c r="DL135">
        <v>0</v>
      </c>
      <c r="DM135">
        <v>0</v>
      </c>
      <c r="DN135">
        <v>0.16636500000000001</v>
      </c>
      <c r="DO135">
        <v>0</v>
      </c>
      <c r="DP135">
        <v>0</v>
      </c>
      <c r="DQ135">
        <v>0</v>
      </c>
      <c r="DR135">
        <v>0.69320999999999999</v>
      </c>
      <c r="DS135">
        <v>0</v>
      </c>
      <c r="DT135">
        <v>0</v>
      </c>
      <c r="DU135">
        <v>0</v>
      </c>
      <c r="DV135">
        <v>0.12306499999999999</v>
      </c>
      <c r="DW135">
        <v>0</v>
      </c>
      <c r="DX135">
        <v>0</v>
      </c>
      <c r="DY135">
        <v>0</v>
      </c>
      <c r="DZ135">
        <v>0.25817800000000002</v>
      </c>
      <c r="EA135">
        <v>0</v>
      </c>
      <c r="EB135">
        <v>0</v>
      </c>
      <c r="EC135">
        <v>0</v>
      </c>
      <c r="ED135">
        <v>0.134599</v>
      </c>
      <c r="EE135">
        <v>0</v>
      </c>
      <c r="EF135">
        <v>0</v>
      </c>
      <c r="EG135">
        <v>0</v>
      </c>
      <c r="EH135">
        <v>0.124629</v>
      </c>
      <c r="EI135">
        <v>0</v>
      </c>
      <c r="EJ135">
        <v>0</v>
      </c>
      <c r="EK135">
        <v>0</v>
      </c>
      <c r="EL135">
        <v>0.26079400000000003</v>
      </c>
      <c r="EM135">
        <v>0</v>
      </c>
      <c r="EN135">
        <v>0</v>
      </c>
      <c r="EO135">
        <v>0</v>
      </c>
    </row>
    <row r="136" spans="1:145">
      <c r="A136">
        <v>2014</v>
      </c>
      <c r="B136">
        <v>0.71075200000000005</v>
      </c>
      <c r="C136">
        <v>0</v>
      </c>
      <c r="D136">
        <v>0</v>
      </c>
      <c r="E136">
        <v>0</v>
      </c>
      <c r="F136">
        <v>0.74865400000000004</v>
      </c>
      <c r="G136">
        <v>0</v>
      </c>
      <c r="H136">
        <v>0</v>
      </c>
      <c r="I136">
        <v>0</v>
      </c>
      <c r="J136">
        <v>0.77888599999999997</v>
      </c>
      <c r="K136">
        <v>0</v>
      </c>
      <c r="L136">
        <v>0</v>
      </c>
      <c r="M136">
        <v>0</v>
      </c>
      <c r="N136">
        <v>0.55770500000000001</v>
      </c>
      <c r="O136">
        <v>0</v>
      </c>
      <c r="P136">
        <v>0</v>
      </c>
      <c r="Q136">
        <v>0</v>
      </c>
      <c r="R136">
        <v>0.63730799999999999</v>
      </c>
      <c r="S136">
        <v>0</v>
      </c>
      <c r="T136">
        <v>0</v>
      </c>
      <c r="U136">
        <v>0</v>
      </c>
      <c r="V136">
        <v>0.56798499999999996</v>
      </c>
      <c r="W136">
        <v>0</v>
      </c>
      <c r="X136">
        <v>0</v>
      </c>
      <c r="Y136">
        <v>0</v>
      </c>
      <c r="Z136">
        <v>1.2157230000000001</v>
      </c>
      <c r="AA136">
        <v>0</v>
      </c>
      <c r="AB136">
        <v>0</v>
      </c>
      <c r="AC136">
        <v>0</v>
      </c>
      <c r="AD136">
        <v>0.57621599999999995</v>
      </c>
      <c r="AE136">
        <v>0</v>
      </c>
      <c r="AF136">
        <v>0</v>
      </c>
      <c r="AG136">
        <v>0</v>
      </c>
      <c r="AH136">
        <v>0.63981100000000002</v>
      </c>
      <c r="AI136">
        <v>0</v>
      </c>
      <c r="AJ136">
        <v>0</v>
      </c>
      <c r="AK136">
        <v>0</v>
      </c>
      <c r="AL136">
        <v>0.567496</v>
      </c>
      <c r="AM136">
        <v>0</v>
      </c>
      <c r="AN136">
        <v>0</v>
      </c>
      <c r="AO136">
        <v>0</v>
      </c>
      <c r="AP136">
        <v>0.69235999999999998</v>
      </c>
      <c r="AQ136">
        <v>0</v>
      </c>
      <c r="AR136">
        <v>0</v>
      </c>
      <c r="AS136">
        <v>0</v>
      </c>
      <c r="AT136">
        <v>0.69864199999999999</v>
      </c>
      <c r="AU136">
        <v>0</v>
      </c>
      <c r="AV136">
        <v>0</v>
      </c>
      <c r="AW136">
        <v>0</v>
      </c>
      <c r="AX136">
        <v>0.507965</v>
      </c>
      <c r="AY136">
        <v>0</v>
      </c>
      <c r="AZ136">
        <v>0</v>
      </c>
      <c r="BA136">
        <v>0</v>
      </c>
      <c r="BB136">
        <v>0.624112</v>
      </c>
      <c r="BC136">
        <v>0</v>
      </c>
      <c r="BD136">
        <v>0</v>
      </c>
      <c r="BE136">
        <v>0</v>
      </c>
      <c r="BF136">
        <v>0.71434799999999998</v>
      </c>
      <c r="BG136">
        <v>0</v>
      </c>
      <c r="BH136">
        <v>0</v>
      </c>
      <c r="BI136">
        <v>0</v>
      </c>
      <c r="BJ136">
        <v>0.397038</v>
      </c>
      <c r="BK136">
        <v>0</v>
      </c>
      <c r="BL136">
        <v>0</v>
      </c>
      <c r="BM136">
        <v>0</v>
      </c>
      <c r="BN136">
        <v>0.67154800000000003</v>
      </c>
      <c r="BO136">
        <v>0</v>
      </c>
      <c r="BP136">
        <v>0</v>
      </c>
      <c r="BQ136">
        <v>0</v>
      </c>
      <c r="BR136">
        <v>0.34525899999999998</v>
      </c>
      <c r="BS136">
        <v>0</v>
      </c>
      <c r="BT136">
        <v>0</v>
      </c>
      <c r="BU136">
        <v>0</v>
      </c>
      <c r="BV136">
        <v>1.1410340000000001</v>
      </c>
      <c r="BW136">
        <v>0</v>
      </c>
      <c r="BX136">
        <v>0</v>
      </c>
      <c r="BY136">
        <v>0</v>
      </c>
      <c r="BZ136">
        <v>0.14161199999999999</v>
      </c>
      <c r="CA136">
        <v>0</v>
      </c>
      <c r="CB136">
        <v>0</v>
      </c>
      <c r="CC136">
        <v>0</v>
      </c>
      <c r="CD136">
        <v>0.42005300000000001</v>
      </c>
      <c r="CE136">
        <v>0</v>
      </c>
      <c r="CF136">
        <v>0</v>
      </c>
      <c r="CG136">
        <v>0</v>
      </c>
      <c r="CH136">
        <v>0.24446799999999999</v>
      </c>
      <c r="CI136">
        <v>0</v>
      </c>
      <c r="CJ136">
        <v>0</v>
      </c>
      <c r="CK136">
        <v>0</v>
      </c>
      <c r="CL136">
        <v>0.18859500000000001</v>
      </c>
      <c r="CM136">
        <v>0</v>
      </c>
      <c r="CN136">
        <v>0</v>
      </c>
      <c r="CO136">
        <v>0</v>
      </c>
      <c r="CP136">
        <v>0.44196400000000002</v>
      </c>
      <c r="CQ136">
        <v>0</v>
      </c>
      <c r="CR136">
        <v>0</v>
      </c>
      <c r="CS136">
        <v>0</v>
      </c>
      <c r="CT136">
        <v>0.430483</v>
      </c>
      <c r="CU136">
        <v>0</v>
      </c>
      <c r="CV136">
        <v>0</v>
      </c>
      <c r="CW136">
        <v>0</v>
      </c>
      <c r="CX136">
        <v>0.54732599999999998</v>
      </c>
      <c r="CY136">
        <v>0</v>
      </c>
      <c r="CZ136">
        <v>0</v>
      </c>
      <c r="DA136">
        <v>0</v>
      </c>
      <c r="DB136">
        <v>0.65623500000000001</v>
      </c>
      <c r="DC136">
        <v>0</v>
      </c>
      <c r="DD136">
        <v>0</v>
      </c>
      <c r="DE136">
        <v>0</v>
      </c>
      <c r="DF136">
        <v>0.34856900000000002</v>
      </c>
      <c r="DG136">
        <v>0</v>
      </c>
      <c r="DH136">
        <v>0</v>
      </c>
      <c r="DI136">
        <v>0</v>
      </c>
      <c r="DJ136">
        <v>0.70215099999999997</v>
      </c>
      <c r="DK136">
        <v>0</v>
      </c>
      <c r="DL136">
        <v>0</v>
      </c>
      <c r="DM136">
        <v>0</v>
      </c>
      <c r="DN136">
        <v>0.27829700000000002</v>
      </c>
      <c r="DO136">
        <v>0</v>
      </c>
      <c r="DP136">
        <v>0</v>
      </c>
      <c r="DQ136">
        <v>0</v>
      </c>
      <c r="DR136">
        <v>0.95039899999999999</v>
      </c>
      <c r="DS136">
        <v>0</v>
      </c>
      <c r="DT136">
        <v>0</v>
      </c>
      <c r="DU136">
        <v>0</v>
      </c>
      <c r="DV136">
        <v>0.11543100000000001</v>
      </c>
      <c r="DW136">
        <v>0</v>
      </c>
      <c r="DX136">
        <v>0</v>
      </c>
      <c r="DY136">
        <v>0</v>
      </c>
      <c r="DZ136">
        <v>0.34327099999999999</v>
      </c>
      <c r="EA136">
        <v>0</v>
      </c>
      <c r="EB136">
        <v>0</v>
      </c>
      <c r="EC136">
        <v>0</v>
      </c>
      <c r="ED136">
        <v>0.184945</v>
      </c>
      <c r="EE136">
        <v>0</v>
      </c>
      <c r="EF136">
        <v>0</v>
      </c>
      <c r="EG136">
        <v>0</v>
      </c>
      <c r="EH136">
        <v>0.127219</v>
      </c>
      <c r="EI136">
        <v>0</v>
      </c>
      <c r="EJ136">
        <v>0</v>
      </c>
      <c r="EK136">
        <v>0</v>
      </c>
      <c r="EL136">
        <v>0.346161</v>
      </c>
      <c r="EM136">
        <v>0</v>
      </c>
      <c r="EN136">
        <v>0</v>
      </c>
      <c r="EO136">
        <v>0</v>
      </c>
    </row>
    <row r="137" spans="1:145">
      <c r="A137" t="s">
        <v>32</v>
      </c>
      <c r="B137" t="s">
        <v>413</v>
      </c>
      <c r="C137" t="s">
        <v>417</v>
      </c>
      <c r="D137" t="s">
        <v>421</v>
      </c>
      <c r="E137" t="s">
        <v>425</v>
      </c>
      <c r="F137" t="s">
        <v>429</v>
      </c>
      <c r="G137" t="s">
        <v>433</v>
      </c>
      <c r="H137" t="s">
        <v>437</v>
      </c>
      <c r="I137" t="s">
        <v>441</v>
      </c>
      <c r="J137" t="s">
        <v>445</v>
      </c>
      <c r="K137" t="s">
        <v>449</v>
      </c>
      <c r="L137" t="s">
        <v>453</v>
      </c>
      <c r="M137" t="s">
        <v>457</v>
      </c>
      <c r="N137" t="s">
        <v>461</v>
      </c>
      <c r="O137" t="s">
        <v>465</v>
      </c>
      <c r="P137" t="s">
        <v>469</v>
      </c>
      <c r="Q137" t="s">
        <v>473</v>
      </c>
      <c r="R137" t="s">
        <v>477</v>
      </c>
      <c r="S137" t="s">
        <v>481</v>
      </c>
      <c r="T137" t="s">
        <v>485</v>
      </c>
      <c r="U137" t="s">
        <v>489</v>
      </c>
      <c r="V137" t="s">
        <v>493</v>
      </c>
      <c r="W137" t="s">
        <v>497</v>
      </c>
      <c r="X137" t="s">
        <v>501</v>
      </c>
      <c r="Y137" t="s">
        <v>505</v>
      </c>
      <c r="Z137" t="s">
        <v>509</v>
      </c>
      <c r="AA137" t="s">
        <v>513</v>
      </c>
      <c r="AB137" t="s">
        <v>517</v>
      </c>
      <c r="AC137" t="s">
        <v>521</v>
      </c>
      <c r="AD137" t="s">
        <v>525</v>
      </c>
      <c r="AE137" t="s">
        <v>529</v>
      </c>
      <c r="AF137" t="s">
        <v>533</v>
      </c>
      <c r="AG137" t="s">
        <v>537</v>
      </c>
      <c r="AH137" t="s">
        <v>541</v>
      </c>
      <c r="AI137" t="s">
        <v>545</v>
      </c>
      <c r="AJ137" t="s">
        <v>549</v>
      </c>
      <c r="AK137" t="s">
        <v>553</v>
      </c>
    </row>
    <row r="138" spans="1:145">
      <c r="A138">
        <v>1880</v>
      </c>
      <c r="B138">
        <v>-0.35475800000000002</v>
      </c>
      <c r="C138">
        <v>-0.76004899999999997</v>
      </c>
      <c r="D138">
        <v>-0.86024199999999995</v>
      </c>
      <c r="E138">
        <v>-0.34904800000000002</v>
      </c>
      <c r="F138">
        <v>-1.038173</v>
      </c>
      <c r="G138">
        <v>-0.65899399999999997</v>
      </c>
      <c r="H138">
        <v>-0.78449199999999997</v>
      </c>
      <c r="I138">
        <v>-0.50434500000000004</v>
      </c>
      <c r="J138">
        <v>-0.717831</v>
      </c>
      <c r="K138">
        <v>-0.61095900000000003</v>
      </c>
      <c r="L138">
        <v>-0.63674299999999995</v>
      </c>
      <c r="M138">
        <v>-0.71723599999999998</v>
      </c>
      <c r="N138">
        <v>-0.35449700000000001</v>
      </c>
      <c r="O138">
        <v>-0.368369</v>
      </c>
      <c r="P138">
        <v>-0.37260799999999999</v>
      </c>
      <c r="Q138">
        <v>-0.43486200000000003</v>
      </c>
      <c r="R138">
        <v>-0.433867</v>
      </c>
      <c r="S138">
        <v>-0.481709</v>
      </c>
      <c r="T138">
        <v>-0.186358</v>
      </c>
      <c r="U138">
        <v>-0.36036699999999999</v>
      </c>
      <c r="V138">
        <v>-0.39793400000000001</v>
      </c>
      <c r="W138">
        <v>-0.40254200000000001</v>
      </c>
      <c r="X138">
        <v>-0.372533</v>
      </c>
      <c r="Y138">
        <v>-0.385573</v>
      </c>
      <c r="Z138">
        <v>-0.35899300000000001</v>
      </c>
      <c r="AA138">
        <v>-0.18444199999999999</v>
      </c>
      <c r="AB138">
        <v>-5.2540000000000003E-2</v>
      </c>
      <c r="AC138">
        <v>-0.44866200000000001</v>
      </c>
      <c r="AD138">
        <v>-9.6670000000000002E-3</v>
      </c>
      <c r="AE138">
        <v>-0.448494</v>
      </c>
      <c r="AF138">
        <v>0.121892</v>
      </c>
      <c r="AG138">
        <v>-0.35063</v>
      </c>
      <c r="AH138">
        <v>-0.31475199999999998</v>
      </c>
      <c r="AI138">
        <v>-0.37753700000000001</v>
      </c>
      <c r="AJ138">
        <v>-0.33993899999999999</v>
      </c>
      <c r="AK138">
        <v>-0.29915000000000003</v>
      </c>
    </row>
    <row r="139" spans="1:145">
      <c r="A139">
        <v>1881</v>
      </c>
      <c r="B139">
        <v>-0.315332</v>
      </c>
      <c r="C139">
        <v>-0.70759000000000005</v>
      </c>
      <c r="D139">
        <v>-0.77872600000000003</v>
      </c>
      <c r="E139">
        <v>-0.36901200000000001</v>
      </c>
      <c r="F139">
        <v>-0.90159500000000004</v>
      </c>
      <c r="G139">
        <v>-0.63969900000000002</v>
      </c>
      <c r="H139">
        <v>-1.2297769999999999</v>
      </c>
      <c r="I139">
        <v>-0.571797</v>
      </c>
      <c r="J139">
        <v>-0.66711799999999999</v>
      </c>
      <c r="K139">
        <v>-0.61819400000000002</v>
      </c>
      <c r="L139">
        <v>-0.66168099999999996</v>
      </c>
      <c r="M139">
        <v>-0.68583899999999998</v>
      </c>
      <c r="N139">
        <v>-0.23295099999999999</v>
      </c>
      <c r="O139">
        <v>-0.32037399999999999</v>
      </c>
      <c r="P139">
        <v>-0.34044200000000002</v>
      </c>
      <c r="Q139">
        <v>-0.28489199999999998</v>
      </c>
      <c r="R139">
        <v>-0.39335999999999999</v>
      </c>
      <c r="S139">
        <v>-0.33324399999999998</v>
      </c>
      <c r="T139">
        <v>-0.58044899999999999</v>
      </c>
      <c r="U139">
        <v>-0.388735</v>
      </c>
      <c r="V139">
        <v>-0.33582400000000001</v>
      </c>
      <c r="W139">
        <v>-0.35077700000000001</v>
      </c>
      <c r="X139">
        <v>-0.377002</v>
      </c>
      <c r="Y139">
        <v>-0.33541100000000001</v>
      </c>
      <c r="Z139">
        <v>-0.206264</v>
      </c>
      <c r="AA139">
        <v>-0.139652</v>
      </c>
      <c r="AB139">
        <v>-5.6669999999999998E-2</v>
      </c>
      <c r="AC139">
        <v>-0.27280900000000002</v>
      </c>
      <c r="AD139">
        <v>-4.6766000000000002E-2</v>
      </c>
      <c r="AE139">
        <v>-0.27433800000000003</v>
      </c>
      <c r="AF139">
        <v>-0.12886900000000001</v>
      </c>
      <c r="AG139">
        <v>-0.37530799999999997</v>
      </c>
      <c r="AH139">
        <v>-0.24641199999999999</v>
      </c>
      <c r="AI139">
        <v>-0.316469</v>
      </c>
      <c r="AJ139">
        <v>-0.33863500000000002</v>
      </c>
      <c r="AK139">
        <v>-0.239818</v>
      </c>
    </row>
    <row r="140" spans="1:145">
      <c r="A140">
        <v>1882</v>
      </c>
      <c r="B140">
        <v>-0.47575200000000001</v>
      </c>
      <c r="C140">
        <v>-0.70793300000000003</v>
      </c>
      <c r="D140">
        <v>-0.77229000000000003</v>
      </c>
      <c r="E140">
        <v>-0.39823500000000001</v>
      </c>
      <c r="F140">
        <v>-0.85805399999999998</v>
      </c>
      <c r="G140">
        <v>-0.56348500000000001</v>
      </c>
      <c r="H140">
        <v>-0.22733200000000001</v>
      </c>
      <c r="I140">
        <v>-0.466395</v>
      </c>
      <c r="J140">
        <v>-0.66885600000000001</v>
      </c>
      <c r="K140">
        <v>-0.53430500000000003</v>
      </c>
      <c r="L140">
        <v>-0.54156800000000005</v>
      </c>
      <c r="M140">
        <v>-0.66070200000000001</v>
      </c>
      <c r="N140">
        <v>-0.37429200000000001</v>
      </c>
      <c r="O140">
        <v>-0.32935599999999998</v>
      </c>
      <c r="P140">
        <v>-0.287852</v>
      </c>
      <c r="Q140">
        <v>-0.44431399999999999</v>
      </c>
      <c r="R140">
        <v>-0.28921200000000002</v>
      </c>
      <c r="S140">
        <v>-0.43002800000000002</v>
      </c>
      <c r="T140">
        <v>-0.175007</v>
      </c>
      <c r="U140">
        <v>-0.35181699999999999</v>
      </c>
      <c r="V140">
        <v>-0.36163299999999998</v>
      </c>
      <c r="W140">
        <v>-0.381992</v>
      </c>
      <c r="X140">
        <v>-0.34638999999999998</v>
      </c>
      <c r="Y140">
        <v>-0.35489999999999999</v>
      </c>
      <c r="Z140">
        <v>-0.34504699999999999</v>
      </c>
      <c r="AA140">
        <v>-0.142042</v>
      </c>
      <c r="AB140">
        <v>4.7016000000000002E-2</v>
      </c>
      <c r="AC140">
        <v>-0.451324</v>
      </c>
      <c r="AD140">
        <v>0.14128599999999999</v>
      </c>
      <c r="AE140">
        <v>-0.40457100000000001</v>
      </c>
      <c r="AF140">
        <v>-0.10363799999999999</v>
      </c>
      <c r="AG140">
        <v>-0.34447299999999997</v>
      </c>
      <c r="AH140">
        <v>-0.277364</v>
      </c>
      <c r="AI140">
        <v>-0.363174</v>
      </c>
      <c r="AJ140">
        <v>-0.32175599999999999</v>
      </c>
      <c r="AK140">
        <v>-0.26959300000000003</v>
      </c>
    </row>
    <row r="141" spans="1:145">
      <c r="A141">
        <v>1883</v>
      </c>
      <c r="B141">
        <v>-0.47923300000000002</v>
      </c>
      <c r="C141">
        <v>-0.94964000000000004</v>
      </c>
      <c r="D141">
        <v>-1.046176</v>
      </c>
      <c r="E141">
        <v>-0.50072799999999995</v>
      </c>
      <c r="F141">
        <v>-1.2784199999999999</v>
      </c>
      <c r="G141">
        <v>-0.64864299999999997</v>
      </c>
      <c r="H141">
        <v>-0.54486599999999996</v>
      </c>
      <c r="I141">
        <v>-0.51339500000000005</v>
      </c>
      <c r="J141">
        <v>-0.88114000000000003</v>
      </c>
      <c r="K141">
        <v>-0.61099999999999999</v>
      </c>
      <c r="L141">
        <v>-0.61111400000000005</v>
      </c>
      <c r="M141">
        <v>-0.86345799999999995</v>
      </c>
      <c r="N141">
        <v>-0.33350200000000002</v>
      </c>
      <c r="O141">
        <v>-0.425709</v>
      </c>
      <c r="P141">
        <v>-0.44101400000000002</v>
      </c>
      <c r="Q141">
        <v>-0.43821599999999999</v>
      </c>
      <c r="R141">
        <v>-0.54688599999999998</v>
      </c>
      <c r="S141">
        <v>-0.45972400000000002</v>
      </c>
      <c r="T141">
        <v>-0.26377099999999998</v>
      </c>
      <c r="U141">
        <v>-0.33886100000000002</v>
      </c>
      <c r="V141">
        <v>-0.416684</v>
      </c>
      <c r="W141">
        <v>-0.387295</v>
      </c>
      <c r="X141">
        <v>-0.35054200000000002</v>
      </c>
      <c r="Y141">
        <v>-0.40651900000000002</v>
      </c>
      <c r="Z141">
        <v>-0.29106599999999999</v>
      </c>
      <c r="AA141">
        <v>-0.15895300000000001</v>
      </c>
      <c r="AB141">
        <v>-9.4600000000000001E-4</v>
      </c>
      <c r="AC141">
        <v>-0.429338</v>
      </c>
      <c r="AD141">
        <v>2.4447E-2</v>
      </c>
      <c r="AE141">
        <v>-0.42434899999999998</v>
      </c>
      <c r="AF141">
        <v>-2.4677000000000001E-2</v>
      </c>
      <c r="AG141">
        <v>-0.32767299999999999</v>
      </c>
      <c r="AH141">
        <v>-0.28679500000000002</v>
      </c>
      <c r="AI141">
        <v>-0.35999199999999998</v>
      </c>
      <c r="AJ141">
        <v>-0.31860899999999998</v>
      </c>
      <c r="AK141">
        <v>-0.27633999999999997</v>
      </c>
    </row>
    <row r="142" spans="1:145">
      <c r="A142">
        <v>1884</v>
      </c>
      <c r="B142">
        <v>-0.46969899999999998</v>
      </c>
      <c r="C142">
        <v>-0.97073799999999999</v>
      </c>
      <c r="D142">
        <v>-1.0728</v>
      </c>
      <c r="E142">
        <v>-0.46016899999999999</v>
      </c>
      <c r="F142">
        <v>-1.235096</v>
      </c>
      <c r="G142">
        <v>-0.62047399999999997</v>
      </c>
      <c r="H142">
        <v>-1.1246940000000001</v>
      </c>
      <c r="I142">
        <v>-0.57694400000000001</v>
      </c>
      <c r="J142">
        <v>-0.865815</v>
      </c>
      <c r="K142">
        <v>-0.60737399999999997</v>
      </c>
      <c r="L142">
        <v>-0.61940600000000001</v>
      </c>
      <c r="M142">
        <v>-0.87954699999999997</v>
      </c>
      <c r="N142">
        <v>-0.35067300000000001</v>
      </c>
      <c r="O142">
        <v>-0.494896</v>
      </c>
      <c r="P142">
        <v>-0.54299900000000001</v>
      </c>
      <c r="Q142">
        <v>-0.412329</v>
      </c>
      <c r="R142">
        <v>-0.63636099999999995</v>
      </c>
      <c r="S142">
        <v>-0.44807000000000002</v>
      </c>
      <c r="T142">
        <v>-0.65261899999999995</v>
      </c>
      <c r="U142">
        <v>-0.47105599999999997</v>
      </c>
      <c r="V142">
        <v>-0.469999</v>
      </c>
      <c r="W142">
        <v>-0.44637900000000003</v>
      </c>
      <c r="X142">
        <v>-0.45274900000000001</v>
      </c>
      <c r="Y142">
        <v>-0.46803800000000001</v>
      </c>
      <c r="Z142">
        <v>-0.31496200000000002</v>
      </c>
      <c r="AA142">
        <v>-0.23905999999999999</v>
      </c>
      <c r="AB142">
        <v>-0.12892300000000001</v>
      </c>
      <c r="AC142">
        <v>-0.40481</v>
      </c>
      <c r="AD142">
        <v>-0.12470199999999999</v>
      </c>
      <c r="AE142">
        <v>-0.41568500000000003</v>
      </c>
      <c r="AF142">
        <v>-0.19520100000000001</v>
      </c>
      <c r="AG142">
        <v>-0.46430700000000003</v>
      </c>
      <c r="AH142">
        <v>-0.35818100000000003</v>
      </c>
      <c r="AI142">
        <v>-0.42662600000000001</v>
      </c>
      <c r="AJ142">
        <v>-0.43213800000000002</v>
      </c>
      <c r="AK142">
        <v>-0.34921799999999997</v>
      </c>
    </row>
    <row r="143" spans="1:145">
      <c r="A143">
        <v>1885</v>
      </c>
      <c r="B143">
        <v>-0.38073400000000002</v>
      </c>
      <c r="C143">
        <v>-0.81823900000000005</v>
      </c>
      <c r="D143">
        <v>-0.91059100000000004</v>
      </c>
      <c r="E143">
        <v>-0.45514900000000003</v>
      </c>
      <c r="F143">
        <v>-0.977599</v>
      </c>
      <c r="G143">
        <v>-0.70084900000000006</v>
      </c>
      <c r="H143">
        <v>-1.6054250000000001</v>
      </c>
      <c r="I143">
        <v>-0.59706300000000001</v>
      </c>
      <c r="J143">
        <v>-0.73021800000000003</v>
      </c>
      <c r="K143">
        <v>-0.67265299999999995</v>
      </c>
      <c r="L143">
        <v>-0.67252800000000001</v>
      </c>
      <c r="M143">
        <v>-0.78077700000000005</v>
      </c>
      <c r="N143">
        <v>-0.25687500000000002</v>
      </c>
      <c r="O143">
        <v>-0.42375800000000002</v>
      </c>
      <c r="P143">
        <v>-0.49412</v>
      </c>
      <c r="Q143">
        <v>-0.384274</v>
      </c>
      <c r="R143">
        <v>-0.54488800000000004</v>
      </c>
      <c r="S143">
        <v>-0.48560999999999999</v>
      </c>
      <c r="T143">
        <v>-1.0073099999999999</v>
      </c>
      <c r="U143">
        <v>-0.44493100000000002</v>
      </c>
      <c r="V143">
        <v>-0.42844399999999999</v>
      </c>
      <c r="W143">
        <v>-0.45354100000000003</v>
      </c>
      <c r="X143">
        <v>-0.43973899999999999</v>
      </c>
      <c r="Y143">
        <v>-0.43828299999999998</v>
      </c>
      <c r="Z143">
        <v>-0.216583</v>
      </c>
      <c r="AA143">
        <v>-0.204038</v>
      </c>
      <c r="AB143">
        <v>-0.15906300000000001</v>
      </c>
      <c r="AC143">
        <v>-0.37230099999999999</v>
      </c>
      <c r="AD143">
        <v>-0.16089000000000001</v>
      </c>
      <c r="AE143">
        <v>-0.44371300000000002</v>
      </c>
      <c r="AF143">
        <v>-0.37034600000000001</v>
      </c>
      <c r="AG143">
        <v>-0.43510700000000002</v>
      </c>
      <c r="AH143">
        <v>-0.34084900000000001</v>
      </c>
      <c r="AI143">
        <v>-0.42652200000000001</v>
      </c>
      <c r="AJ143">
        <v>-0.41060999999999998</v>
      </c>
      <c r="AK143">
        <v>-0.33575100000000002</v>
      </c>
    </row>
    <row r="144" spans="1:145">
      <c r="A144">
        <v>1886</v>
      </c>
      <c r="B144">
        <v>-0.38675799999999999</v>
      </c>
      <c r="C144">
        <v>-0.775787</v>
      </c>
      <c r="D144">
        <v>-0.88836000000000004</v>
      </c>
      <c r="E144">
        <v>-0.37906200000000001</v>
      </c>
      <c r="F144">
        <v>-1.0256879999999999</v>
      </c>
      <c r="G144">
        <v>-0.62334199999999995</v>
      </c>
      <c r="H144">
        <v>-0.857819</v>
      </c>
      <c r="I144">
        <v>-0.55418500000000004</v>
      </c>
      <c r="J144">
        <v>-0.72541500000000003</v>
      </c>
      <c r="K144">
        <v>-0.60545300000000002</v>
      </c>
      <c r="L144">
        <v>-0.63343899999999997</v>
      </c>
      <c r="M144">
        <v>-0.73411099999999996</v>
      </c>
      <c r="N144">
        <v>-0.33858899999999997</v>
      </c>
      <c r="O144">
        <v>-0.41073999999999999</v>
      </c>
      <c r="P144">
        <v>-0.44819399999999998</v>
      </c>
      <c r="Q144">
        <v>-0.40038899999999999</v>
      </c>
      <c r="R144">
        <v>-0.48736400000000002</v>
      </c>
      <c r="S144">
        <v>-0.429481</v>
      </c>
      <c r="T144">
        <v>-0.52796600000000005</v>
      </c>
      <c r="U144">
        <v>-0.44347599999999998</v>
      </c>
      <c r="V144">
        <v>-0.42189500000000002</v>
      </c>
      <c r="W144">
        <v>-0.42658699999999999</v>
      </c>
      <c r="X144">
        <v>-0.40797499999999998</v>
      </c>
      <c r="Y144">
        <v>-0.41912199999999999</v>
      </c>
      <c r="Z144">
        <v>-0.31958199999999998</v>
      </c>
      <c r="AA144">
        <v>-0.191942</v>
      </c>
      <c r="AB144">
        <v>-6.6628000000000007E-2</v>
      </c>
      <c r="AC144">
        <v>-0.40388800000000002</v>
      </c>
      <c r="AD144">
        <v>2.7677E-2</v>
      </c>
      <c r="AE144">
        <v>-0.39033800000000002</v>
      </c>
      <c r="AF144">
        <v>-0.15267900000000001</v>
      </c>
      <c r="AG144">
        <v>-0.43619000000000002</v>
      </c>
      <c r="AH144">
        <v>-0.32903700000000002</v>
      </c>
      <c r="AI144">
        <v>-0.40365099999999998</v>
      </c>
      <c r="AJ144">
        <v>-0.380158</v>
      </c>
      <c r="AK144">
        <v>-0.31967200000000001</v>
      </c>
    </row>
    <row r="145" spans="1:37">
      <c r="A145">
        <v>1887</v>
      </c>
      <c r="B145">
        <v>-0.44787500000000002</v>
      </c>
      <c r="C145">
        <v>-0.68074500000000004</v>
      </c>
      <c r="D145">
        <v>-0.74154200000000003</v>
      </c>
      <c r="E145">
        <v>-0.511548</v>
      </c>
      <c r="F145">
        <v>-0.83557199999999998</v>
      </c>
      <c r="G145">
        <v>-0.76905199999999996</v>
      </c>
      <c r="H145">
        <v>-0.78607400000000005</v>
      </c>
      <c r="I145">
        <v>-0.66239199999999998</v>
      </c>
      <c r="J145">
        <v>-0.69484400000000002</v>
      </c>
      <c r="K145">
        <v>-0.74153599999999997</v>
      </c>
      <c r="L145">
        <v>-0.78137299999999998</v>
      </c>
      <c r="M145">
        <v>-0.69829799999999997</v>
      </c>
      <c r="N145">
        <v>-0.403615</v>
      </c>
      <c r="O145">
        <v>-0.40963500000000003</v>
      </c>
      <c r="P145">
        <v>-0.39405899999999999</v>
      </c>
      <c r="Q145">
        <v>-0.52166999999999997</v>
      </c>
      <c r="R145">
        <v>-0.41953400000000002</v>
      </c>
      <c r="S145">
        <v>-0.59433599999999998</v>
      </c>
      <c r="T145">
        <v>-0.47076099999999999</v>
      </c>
      <c r="U145">
        <v>-0.56995200000000001</v>
      </c>
      <c r="V145">
        <v>-0.501</v>
      </c>
      <c r="W145">
        <v>-0.57303300000000001</v>
      </c>
      <c r="X145">
        <v>-0.56323100000000004</v>
      </c>
      <c r="Y145">
        <v>-0.49547999999999998</v>
      </c>
      <c r="Z145">
        <v>-0.38766699999999998</v>
      </c>
      <c r="AA145">
        <v>-0.245947</v>
      </c>
      <c r="AB145">
        <v>-7.5207999999999997E-2</v>
      </c>
      <c r="AC145">
        <v>-0.52292499999999997</v>
      </c>
      <c r="AD145">
        <v>1.7301E-2</v>
      </c>
      <c r="AE145">
        <v>-0.560585</v>
      </c>
      <c r="AF145">
        <v>-0.119926</v>
      </c>
      <c r="AG145">
        <v>-0.56365799999999999</v>
      </c>
      <c r="AH145">
        <v>-0.44325100000000001</v>
      </c>
      <c r="AI145">
        <v>-0.55108000000000001</v>
      </c>
      <c r="AJ145">
        <v>-0.53518399999999999</v>
      </c>
      <c r="AK145">
        <v>-0.43336200000000002</v>
      </c>
    </row>
    <row r="146" spans="1:37">
      <c r="A146">
        <v>1888</v>
      </c>
      <c r="B146">
        <v>-0.33138000000000001</v>
      </c>
      <c r="C146">
        <v>-0.73143100000000005</v>
      </c>
      <c r="D146">
        <v>-0.81713999999999998</v>
      </c>
      <c r="E146">
        <v>-0.42734299999999997</v>
      </c>
      <c r="F146">
        <v>-0.84748800000000002</v>
      </c>
      <c r="G146">
        <v>-0.64122999999999997</v>
      </c>
      <c r="H146">
        <v>-1.8842699999999999</v>
      </c>
      <c r="I146">
        <v>-0.60009699999999999</v>
      </c>
      <c r="J146">
        <v>-0.63486699999999996</v>
      </c>
      <c r="K146">
        <v>-0.63017000000000001</v>
      </c>
      <c r="L146">
        <v>-0.67205899999999996</v>
      </c>
      <c r="M146">
        <v>-0.70295200000000002</v>
      </c>
      <c r="N146">
        <v>-0.15279599999999999</v>
      </c>
      <c r="O146">
        <v>-0.31496400000000002</v>
      </c>
      <c r="P146">
        <v>-0.39976</v>
      </c>
      <c r="Q146">
        <v>-0.21417600000000001</v>
      </c>
      <c r="R146">
        <v>-0.419715</v>
      </c>
      <c r="S146">
        <v>-0.35966700000000001</v>
      </c>
      <c r="T146">
        <v>-1.2307239999999999</v>
      </c>
      <c r="U146">
        <v>-0.70992599999999995</v>
      </c>
      <c r="V146">
        <v>-0.40036899999999997</v>
      </c>
      <c r="W146">
        <v>-0.50877600000000001</v>
      </c>
      <c r="X146">
        <v>-0.62646599999999997</v>
      </c>
      <c r="Y146">
        <v>-0.41403699999999999</v>
      </c>
      <c r="Z146">
        <v>-8.7395E-2</v>
      </c>
      <c r="AA146">
        <v>-6.8310999999999997E-2</v>
      </c>
      <c r="AB146">
        <v>-3.2252000000000003E-2</v>
      </c>
      <c r="AC146">
        <v>-0.17328299999999999</v>
      </c>
      <c r="AD146">
        <v>2.7439999999999999E-3</v>
      </c>
      <c r="AE146">
        <v>-0.303755</v>
      </c>
      <c r="AF146">
        <v>-0.40475299999999997</v>
      </c>
      <c r="AG146">
        <v>-0.71679300000000001</v>
      </c>
      <c r="AH146">
        <v>-0.32885500000000001</v>
      </c>
      <c r="AI146">
        <v>-0.49341800000000002</v>
      </c>
      <c r="AJ146">
        <v>-0.62015699999999996</v>
      </c>
      <c r="AK146">
        <v>-0.32367600000000002</v>
      </c>
    </row>
    <row r="147" spans="1:37">
      <c r="A147">
        <v>1889</v>
      </c>
      <c r="B147">
        <v>-0.25762600000000002</v>
      </c>
      <c r="C147">
        <v>-0.534389</v>
      </c>
      <c r="D147">
        <v>-0.58133999999999997</v>
      </c>
      <c r="E147">
        <v>-0.38011200000000001</v>
      </c>
      <c r="F147">
        <v>-0.745444</v>
      </c>
      <c r="G147">
        <v>-0.47192800000000001</v>
      </c>
      <c r="H147">
        <v>-0.394542</v>
      </c>
      <c r="I147">
        <v>-0.51963800000000004</v>
      </c>
      <c r="J147">
        <v>-0.53006600000000004</v>
      </c>
      <c r="K147">
        <v>-0.482599</v>
      </c>
      <c r="L147">
        <v>-0.49909300000000001</v>
      </c>
      <c r="M147">
        <v>-0.52171999999999996</v>
      </c>
      <c r="N147">
        <v>-0.185641</v>
      </c>
      <c r="O147">
        <v>-0.257324</v>
      </c>
      <c r="P147">
        <v>-0.29047499999999998</v>
      </c>
      <c r="Q147">
        <v>-0.23225000000000001</v>
      </c>
      <c r="R147">
        <v>-0.36304700000000001</v>
      </c>
      <c r="S147">
        <v>-0.322768</v>
      </c>
      <c r="T147">
        <v>-0.22006999999999999</v>
      </c>
      <c r="U147">
        <v>-0.51221099999999997</v>
      </c>
      <c r="V147">
        <v>-0.33987400000000001</v>
      </c>
      <c r="W147">
        <v>-0.40098800000000001</v>
      </c>
      <c r="X147">
        <v>-0.46542</v>
      </c>
      <c r="Y147">
        <v>-0.331293</v>
      </c>
      <c r="Z147">
        <v>-0.157138</v>
      </c>
      <c r="AA147">
        <v>-7.8037999999999996E-2</v>
      </c>
      <c r="AB147">
        <v>-4.4260000000000002E-3</v>
      </c>
      <c r="AC147">
        <v>-0.203874</v>
      </c>
      <c r="AD147">
        <v>6.5828999999999999E-2</v>
      </c>
      <c r="AE147">
        <v>-0.29250599999999999</v>
      </c>
      <c r="AF147">
        <v>-1.4688E-2</v>
      </c>
      <c r="AG147">
        <v>-0.51137999999999995</v>
      </c>
      <c r="AH147">
        <v>-0.27910299999999999</v>
      </c>
      <c r="AI147">
        <v>-0.38996799999999998</v>
      </c>
      <c r="AJ147">
        <v>-0.45997500000000002</v>
      </c>
      <c r="AK147">
        <v>-0.26888200000000001</v>
      </c>
    </row>
    <row r="148" spans="1:37">
      <c r="A148">
        <v>1890</v>
      </c>
      <c r="B148">
        <v>-0.51495000000000002</v>
      </c>
      <c r="C148">
        <v>-0.73631999999999997</v>
      </c>
      <c r="D148">
        <v>-0.76296900000000001</v>
      </c>
      <c r="E148">
        <v>-0.68820199999999998</v>
      </c>
      <c r="F148">
        <v>-0.84054600000000002</v>
      </c>
      <c r="G148">
        <v>-0.81550400000000001</v>
      </c>
      <c r="H148">
        <v>-1.1589910000000001</v>
      </c>
      <c r="I148">
        <v>-0.59067599999999998</v>
      </c>
      <c r="J148">
        <v>-0.71783300000000005</v>
      </c>
      <c r="K148">
        <v>-0.76065400000000005</v>
      </c>
      <c r="L148">
        <v>-0.75078100000000003</v>
      </c>
      <c r="M148">
        <v>-0.74057600000000001</v>
      </c>
      <c r="N148">
        <v>-0.51645700000000005</v>
      </c>
      <c r="O148">
        <v>-0.49772699999999997</v>
      </c>
      <c r="P148">
        <v>-0.45916099999999999</v>
      </c>
      <c r="Q148">
        <v>-0.64498699999999998</v>
      </c>
      <c r="R148">
        <v>-0.48092299999999999</v>
      </c>
      <c r="S148">
        <v>-0.67341899999999999</v>
      </c>
      <c r="T148">
        <v>-0.62962399999999996</v>
      </c>
      <c r="U148">
        <v>-0.52505199999999996</v>
      </c>
      <c r="V148">
        <v>-0.54973300000000003</v>
      </c>
      <c r="W148">
        <v>-0.59232099999999999</v>
      </c>
      <c r="X148">
        <v>-0.54384100000000002</v>
      </c>
      <c r="Y148">
        <v>-0.546072</v>
      </c>
      <c r="Z148">
        <v>-0.51747500000000002</v>
      </c>
      <c r="AA148">
        <v>-0.339862</v>
      </c>
      <c r="AB148">
        <v>-0.155697</v>
      </c>
      <c r="AC148">
        <v>-0.63543300000000003</v>
      </c>
      <c r="AD148">
        <v>-7.6144000000000003E-2</v>
      </c>
      <c r="AE148">
        <v>-0.642598</v>
      </c>
      <c r="AF148">
        <v>-2.2447999999999999E-2</v>
      </c>
      <c r="AG148">
        <v>-0.52057900000000001</v>
      </c>
      <c r="AH148">
        <v>-0.49379299999999998</v>
      </c>
      <c r="AI148">
        <v>-0.56923500000000005</v>
      </c>
      <c r="AJ148">
        <v>-0.51668700000000001</v>
      </c>
      <c r="AK148">
        <v>-0.47997600000000001</v>
      </c>
    </row>
    <row r="149" spans="1:37">
      <c r="A149">
        <v>1891</v>
      </c>
      <c r="B149">
        <v>-0.39997199999999999</v>
      </c>
      <c r="C149">
        <v>-0.76878299999999999</v>
      </c>
      <c r="D149">
        <v>-0.84107100000000001</v>
      </c>
      <c r="E149">
        <v>-0.56000300000000003</v>
      </c>
      <c r="F149">
        <v>-0.90264500000000003</v>
      </c>
      <c r="G149">
        <v>-0.97388699999999995</v>
      </c>
      <c r="H149">
        <v>-1.3701140000000001</v>
      </c>
      <c r="I149">
        <v>-0.72864099999999998</v>
      </c>
      <c r="J149">
        <v>-0.752</v>
      </c>
      <c r="K149">
        <v>-0.90823200000000004</v>
      </c>
      <c r="L149">
        <v>-0.96357400000000004</v>
      </c>
      <c r="M149">
        <v>-0.79692600000000002</v>
      </c>
      <c r="N149">
        <v>-0.311971</v>
      </c>
      <c r="O149">
        <v>-0.43440099999999998</v>
      </c>
      <c r="P149">
        <v>-0.48518600000000001</v>
      </c>
      <c r="Q149">
        <v>-0.44701400000000002</v>
      </c>
      <c r="R149">
        <v>-0.51625900000000002</v>
      </c>
      <c r="S149">
        <v>-0.61049299999999995</v>
      </c>
      <c r="T149">
        <v>-0.87110399999999999</v>
      </c>
      <c r="U149">
        <v>-0.58408400000000005</v>
      </c>
      <c r="V149">
        <v>-0.49882300000000002</v>
      </c>
      <c r="W149">
        <v>-0.58753299999999997</v>
      </c>
      <c r="X149">
        <v>-0.59677400000000003</v>
      </c>
      <c r="Y149">
        <v>-0.50730799999999998</v>
      </c>
      <c r="Z149">
        <v>-0.27647100000000002</v>
      </c>
      <c r="AA149">
        <v>-0.201985</v>
      </c>
      <c r="AB149">
        <v>-0.11123</v>
      </c>
      <c r="AC149">
        <v>-0.42233799999999999</v>
      </c>
      <c r="AD149">
        <v>-6.5748000000000001E-2</v>
      </c>
      <c r="AE149">
        <v>-0.52688900000000005</v>
      </c>
      <c r="AF149">
        <v>-0.17408999999999999</v>
      </c>
      <c r="AG149">
        <v>-0.573465</v>
      </c>
      <c r="AH149">
        <v>-0.40928700000000001</v>
      </c>
      <c r="AI149">
        <v>-0.54006299999999996</v>
      </c>
      <c r="AJ149">
        <v>-0.54430100000000003</v>
      </c>
      <c r="AK149">
        <v>-0.40060800000000002</v>
      </c>
    </row>
    <row r="150" spans="1:37">
      <c r="A150">
        <v>1892</v>
      </c>
      <c r="B150">
        <v>-0.34751700000000002</v>
      </c>
      <c r="C150">
        <v>-0.77118500000000001</v>
      </c>
      <c r="D150">
        <v>-0.83704800000000001</v>
      </c>
      <c r="E150">
        <v>-0.54292700000000005</v>
      </c>
      <c r="F150">
        <v>-0.93360100000000001</v>
      </c>
      <c r="G150">
        <v>-0.70466200000000001</v>
      </c>
      <c r="H150">
        <v>-1.393046</v>
      </c>
      <c r="I150">
        <v>-0.65177600000000002</v>
      </c>
      <c r="J150">
        <v>-0.70620499999999997</v>
      </c>
      <c r="K150">
        <v>-0.688554</v>
      </c>
      <c r="L150">
        <v>-0.66469900000000004</v>
      </c>
      <c r="M150">
        <v>-0.75183500000000003</v>
      </c>
      <c r="N150">
        <v>-0.49241299999999999</v>
      </c>
      <c r="O150">
        <v>-0.52337299999999998</v>
      </c>
      <c r="P150">
        <v>-0.499309</v>
      </c>
      <c r="Q150">
        <v>-0.65459699999999998</v>
      </c>
      <c r="R150">
        <v>-0.51440600000000003</v>
      </c>
      <c r="S150">
        <v>-0.62062399999999995</v>
      </c>
      <c r="T150">
        <v>-0.99514499999999995</v>
      </c>
      <c r="U150">
        <v>-0.52042900000000003</v>
      </c>
      <c r="V150">
        <v>-0.53403400000000001</v>
      </c>
      <c r="W150">
        <v>-0.56884400000000002</v>
      </c>
      <c r="X150">
        <v>-0.48997600000000002</v>
      </c>
      <c r="Y150">
        <v>-0.54433799999999999</v>
      </c>
      <c r="Z150">
        <v>-0.54588300000000001</v>
      </c>
      <c r="AA150">
        <v>-0.35957699999999998</v>
      </c>
      <c r="AB150">
        <v>-0.17058300000000001</v>
      </c>
      <c r="AC150">
        <v>-0.67644899999999997</v>
      </c>
      <c r="AD150">
        <v>-4.0318E-2</v>
      </c>
      <c r="AE150">
        <v>-0.60131000000000001</v>
      </c>
      <c r="AF150">
        <v>-0.34955599999999998</v>
      </c>
      <c r="AG150">
        <v>-0.510185</v>
      </c>
      <c r="AH150">
        <v>-0.47512599999999999</v>
      </c>
      <c r="AI150">
        <v>-0.55183499999999996</v>
      </c>
      <c r="AJ150">
        <v>-0.46446500000000002</v>
      </c>
      <c r="AK150">
        <v>-0.470225</v>
      </c>
    </row>
    <row r="151" spans="1:37">
      <c r="A151">
        <v>1893</v>
      </c>
      <c r="B151">
        <v>-0.57583700000000004</v>
      </c>
      <c r="C151">
        <v>-0.84625099999999998</v>
      </c>
      <c r="D151">
        <v>-0.91079299999999996</v>
      </c>
      <c r="E151">
        <v>-0.55257100000000003</v>
      </c>
      <c r="F151">
        <v>-0.97135000000000005</v>
      </c>
      <c r="G151">
        <v>-0.77860200000000002</v>
      </c>
      <c r="H151">
        <v>-1.130579</v>
      </c>
      <c r="I151">
        <v>-0.75417000000000001</v>
      </c>
      <c r="J151">
        <v>-0.80896100000000004</v>
      </c>
      <c r="K151">
        <v>-0.76962699999999995</v>
      </c>
      <c r="L151">
        <v>-0.84175299999999997</v>
      </c>
      <c r="M151">
        <v>-0.82682599999999995</v>
      </c>
      <c r="N151">
        <v>-0.59117699999999995</v>
      </c>
      <c r="O151">
        <v>-0.58011999999999997</v>
      </c>
      <c r="P151">
        <v>-0.56138999999999994</v>
      </c>
      <c r="Q151">
        <v>-0.67635699999999999</v>
      </c>
      <c r="R151">
        <v>-0.55381999999999998</v>
      </c>
      <c r="S151">
        <v>-0.68662400000000001</v>
      </c>
      <c r="T151">
        <v>-0.755803</v>
      </c>
      <c r="U151">
        <v>-0.516486</v>
      </c>
      <c r="V151">
        <v>-0.58529299999999995</v>
      </c>
      <c r="W151">
        <v>-0.59711700000000001</v>
      </c>
      <c r="X151">
        <v>-0.53580099999999997</v>
      </c>
      <c r="Y151">
        <v>-0.58528599999999997</v>
      </c>
      <c r="Z151">
        <v>-0.59623499999999996</v>
      </c>
      <c r="AA151">
        <v>-0.403362</v>
      </c>
      <c r="AB151">
        <v>-0.214833</v>
      </c>
      <c r="AC151">
        <v>-0.700963</v>
      </c>
      <c r="AD151">
        <v>-7.8462000000000004E-2</v>
      </c>
      <c r="AE151">
        <v>-0.66427800000000004</v>
      </c>
      <c r="AF151">
        <v>-0.193103</v>
      </c>
      <c r="AG151">
        <v>-0.49934000000000001</v>
      </c>
      <c r="AH151">
        <v>-0.50722500000000004</v>
      </c>
      <c r="AI151">
        <v>-0.57184500000000005</v>
      </c>
      <c r="AJ151">
        <v>-0.49271500000000001</v>
      </c>
      <c r="AK151">
        <v>-0.49834499999999998</v>
      </c>
    </row>
    <row r="152" spans="1:37">
      <c r="A152">
        <v>1894</v>
      </c>
      <c r="B152">
        <v>-0.51043899999999998</v>
      </c>
      <c r="C152">
        <v>-0.58279800000000004</v>
      </c>
      <c r="D152">
        <v>-0.59559600000000001</v>
      </c>
      <c r="E152">
        <v>-0.57685699999999995</v>
      </c>
      <c r="F152">
        <v>-0.65499200000000002</v>
      </c>
      <c r="G152">
        <v>-0.90235500000000002</v>
      </c>
      <c r="H152">
        <v>-0.43588700000000002</v>
      </c>
      <c r="I152">
        <v>-0.698708</v>
      </c>
      <c r="J152">
        <v>-0.65957200000000005</v>
      </c>
      <c r="K152">
        <v>-0.851684</v>
      </c>
      <c r="L152">
        <v>-0.94195899999999999</v>
      </c>
      <c r="M152">
        <v>-0.64455099999999999</v>
      </c>
      <c r="N152">
        <v>-0.60624599999999995</v>
      </c>
      <c r="O152">
        <v>-0.479072</v>
      </c>
      <c r="P152">
        <v>-0.38742199999999999</v>
      </c>
      <c r="Q152">
        <v>-0.62426899999999996</v>
      </c>
      <c r="R152">
        <v>-0.36286600000000002</v>
      </c>
      <c r="S152">
        <v>-0.59204500000000004</v>
      </c>
      <c r="T152">
        <v>-0.29352</v>
      </c>
      <c r="U152">
        <v>-0.64663599999999999</v>
      </c>
      <c r="V152">
        <v>-0.55445999999999995</v>
      </c>
      <c r="W152">
        <v>-0.61333400000000005</v>
      </c>
      <c r="X152">
        <v>-0.63213200000000003</v>
      </c>
      <c r="Y152">
        <v>-0.54405400000000004</v>
      </c>
      <c r="Z152">
        <v>-0.644173</v>
      </c>
      <c r="AA152">
        <v>-0.40941</v>
      </c>
      <c r="AB152">
        <v>-0.18382999999999999</v>
      </c>
      <c r="AC152">
        <v>-0.63415200000000005</v>
      </c>
      <c r="AD152">
        <v>-5.7653999999999997E-2</v>
      </c>
      <c r="AE152">
        <v>-0.51710299999999998</v>
      </c>
      <c r="AF152">
        <v>-7.6772999999999994E-2</v>
      </c>
      <c r="AG152">
        <v>-0.64269100000000001</v>
      </c>
      <c r="AH152">
        <v>-0.517567</v>
      </c>
      <c r="AI152">
        <v>-0.57754499999999998</v>
      </c>
      <c r="AJ152">
        <v>-0.58759399999999995</v>
      </c>
      <c r="AK152">
        <v>-0.50717599999999996</v>
      </c>
    </row>
    <row r="153" spans="1:37">
      <c r="A153">
        <v>1895</v>
      </c>
      <c r="B153">
        <v>-0.33287800000000001</v>
      </c>
      <c r="C153">
        <v>-0.70132700000000003</v>
      </c>
      <c r="D153">
        <v>-0.76514099999999996</v>
      </c>
      <c r="E153">
        <v>-0.482902</v>
      </c>
      <c r="F153">
        <v>-0.840777</v>
      </c>
      <c r="G153">
        <v>-0.69065299999999996</v>
      </c>
      <c r="H153">
        <v>-1.246534</v>
      </c>
      <c r="I153">
        <v>-0.56707099999999999</v>
      </c>
      <c r="J153">
        <v>-0.65509899999999999</v>
      </c>
      <c r="K153">
        <v>-0.65996600000000005</v>
      </c>
      <c r="L153">
        <v>-0.68173899999999998</v>
      </c>
      <c r="M153">
        <v>-0.69438299999999997</v>
      </c>
      <c r="N153">
        <v>-0.33341599999999999</v>
      </c>
      <c r="O153">
        <v>-0.438973</v>
      </c>
      <c r="P153">
        <v>-0.47352499999999997</v>
      </c>
      <c r="Q153">
        <v>-0.381193</v>
      </c>
      <c r="R153">
        <v>-0.52013500000000001</v>
      </c>
      <c r="S153">
        <v>-0.43203999999999998</v>
      </c>
      <c r="T153">
        <v>-0.85145800000000005</v>
      </c>
      <c r="U153">
        <v>-0.66198900000000005</v>
      </c>
      <c r="V153">
        <v>-0.48233700000000002</v>
      </c>
      <c r="W153">
        <v>-0.53768300000000002</v>
      </c>
      <c r="X153">
        <v>-0.60187800000000002</v>
      </c>
      <c r="Y153">
        <v>-0.489315</v>
      </c>
      <c r="Z153">
        <v>-0.3322</v>
      </c>
      <c r="AA153">
        <v>-0.25463200000000002</v>
      </c>
      <c r="AB153">
        <v>-0.16191800000000001</v>
      </c>
      <c r="AC153">
        <v>-0.35804599999999998</v>
      </c>
      <c r="AD153">
        <v>-0.13661400000000001</v>
      </c>
      <c r="AE153">
        <v>-0.36716399999999999</v>
      </c>
      <c r="AF153">
        <v>-0.168713</v>
      </c>
      <c r="AG153">
        <v>-0.66823299999999997</v>
      </c>
      <c r="AH153">
        <v>-0.42190800000000001</v>
      </c>
      <c r="AI153">
        <v>-0.51869900000000002</v>
      </c>
      <c r="AJ153">
        <v>-0.59081499999999998</v>
      </c>
      <c r="AK153">
        <v>-0.41374699999999998</v>
      </c>
    </row>
    <row r="154" spans="1:37">
      <c r="A154">
        <v>1896</v>
      </c>
      <c r="B154">
        <v>-0.29682199999999997</v>
      </c>
      <c r="C154">
        <v>-0.54831399999999997</v>
      </c>
      <c r="D154">
        <v>-0.577793</v>
      </c>
      <c r="E154">
        <v>-0.52924099999999996</v>
      </c>
      <c r="F154">
        <v>-0.69493799999999994</v>
      </c>
      <c r="G154">
        <v>-0.61291399999999996</v>
      </c>
      <c r="H154">
        <v>-0.66987300000000005</v>
      </c>
      <c r="I154">
        <v>-8.4584000000000006E-2</v>
      </c>
      <c r="J154">
        <v>-0.52883000000000002</v>
      </c>
      <c r="K154">
        <v>-0.49396000000000001</v>
      </c>
      <c r="L154">
        <v>-0.38074799999999998</v>
      </c>
      <c r="M154">
        <v>-0.53720299999999999</v>
      </c>
      <c r="N154">
        <v>-0.175063</v>
      </c>
      <c r="O154">
        <v>-0.27396199999999998</v>
      </c>
      <c r="P154">
        <v>-0.31502200000000002</v>
      </c>
      <c r="Q154">
        <v>-0.208869</v>
      </c>
      <c r="R154">
        <v>-0.374114</v>
      </c>
      <c r="S154">
        <v>-0.31068400000000002</v>
      </c>
      <c r="T154">
        <v>-0.41839799999999999</v>
      </c>
      <c r="U154">
        <v>-0.55609299999999995</v>
      </c>
      <c r="V154">
        <v>-0.34646700000000002</v>
      </c>
      <c r="W154">
        <v>-0.42083900000000002</v>
      </c>
      <c r="X154">
        <v>-0.51151000000000002</v>
      </c>
      <c r="Y154">
        <v>-0.34473500000000001</v>
      </c>
      <c r="Z154">
        <v>-0.12698799999999999</v>
      </c>
      <c r="AA154">
        <v>-8.5180000000000006E-2</v>
      </c>
      <c r="AB154">
        <v>-4.9729000000000002E-2</v>
      </c>
      <c r="AC154">
        <v>-0.136272</v>
      </c>
      <c r="AD154">
        <v>-1.4177E-2</v>
      </c>
      <c r="AE154">
        <v>-0.23869000000000001</v>
      </c>
      <c r="AF154">
        <v>-7.2220000000000001E-3</v>
      </c>
      <c r="AG154">
        <v>-0.58869300000000002</v>
      </c>
      <c r="AH154">
        <v>-0.28306300000000001</v>
      </c>
      <c r="AI154">
        <v>-0.40800999999999998</v>
      </c>
      <c r="AJ154">
        <v>-0.52757399999999999</v>
      </c>
      <c r="AK154">
        <v>-0.275223</v>
      </c>
    </row>
    <row r="155" spans="1:37">
      <c r="A155">
        <v>1897</v>
      </c>
      <c r="B155">
        <v>-0.39495999999999998</v>
      </c>
      <c r="C155">
        <v>-0.63486100000000001</v>
      </c>
      <c r="D155">
        <v>-0.69175500000000001</v>
      </c>
      <c r="E155">
        <v>-0.39738699999999999</v>
      </c>
      <c r="F155">
        <v>-0.80632899999999996</v>
      </c>
      <c r="G155">
        <v>-0.39471200000000001</v>
      </c>
      <c r="H155">
        <v>-0.58819600000000005</v>
      </c>
      <c r="I155">
        <v>-0.35255700000000001</v>
      </c>
      <c r="J155">
        <v>-0.57790200000000003</v>
      </c>
      <c r="K155">
        <v>-0.382766</v>
      </c>
      <c r="L155">
        <v>-0.34435399999999999</v>
      </c>
      <c r="M155">
        <v>-0.57557800000000003</v>
      </c>
      <c r="N155">
        <v>-0.19620599999999999</v>
      </c>
      <c r="O155">
        <v>-0.331044</v>
      </c>
      <c r="P155">
        <v>-0.41022599999999998</v>
      </c>
      <c r="Q155">
        <v>-0.176374</v>
      </c>
      <c r="R155">
        <v>-0.495807</v>
      </c>
      <c r="S155">
        <v>-0.25688800000000001</v>
      </c>
      <c r="T155">
        <v>-0.40201399999999998</v>
      </c>
      <c r="U155">
        <v>-0.66011500000000001</v>
      </c>
      <c r="V155">
        <v>-0.388708</v>
      </c>
      <c r="W155">
        <v>-0.44039899999999998</v>
      </c>
      <c r="X155">
        <v>-0.56452400000000003</v>
      </c>
      <c r="Y155">
        <v>-0.38455299999999998</v>
      </c>
      <c r="Z155">
        <v>-0.122669</v>
      </c>
      <c r="AA155">
        <v>-0.12087199999999999</v>
      </c>
      <c r="AB155">
        <v>-0.11097899999999999</v>
      </c>
      <c r="AC155">
        <v>-0.13026199999999999</v>
      </c>
      <c r="AD155">
        <v>-0.12134</v>
      </c>
      <c r="AE155">
        <v>-0.228825</v>
      </c>
      <c r="AF155">
        <v>-0.10460899999999999</v>
      </c>
      <c r="AG155">
        <v>-0.68080300000000005</v>
      </c>
      <c r="AH155">
        <v>-0.32259199999999999</v>
      </c>
      <c r="AI155">
        <v>-0.449741</v>
      </c>
      <c r="AJ155">
        <v>-0.59426699999999999</v>
      </c>
      <c r="AK155">
        <v>-0.31495000000000001</v>
      </c>
    </row>
    <row r="156" spans="1:37">
      <c r="A156">
        <v>1898</v>
      </c>
      <c r="B156">
        <v>-0.48691499999999999</v>
      </c>
      <c r="C156">
        <v>-0.68184699999999998</v>
      </c>
      <c r="D156">
        <v>-0.72262000000000004</v>
      </c>
      <c r="E156">
        <v>-0.57733000000000001</v>
      </c>
      <c r="F156">
        <v>-0.75979399999999997</v>
      </c>
      <c r="G156">
        <v>-0.72045899999999996</v>
      </c>
      <c r="H156">
        <v>-1.000702</v>
      </c>
      <c r="I156">
        <v>-0.70467800000000003</v>
      </c>
      <c r="J156">
        <v>-0.67072299999999996</v>
      </c>
      <c r="K156">
        <v>-0.716221</v>
      </c>
      <c r="L156">
        <v>-0.72995399999999999</v>
      </c>
      <c r="M156">
        <v>-0.69197500000000001</v>
      </c>
      <c r="N156">
        <v>-0.41838599999999998</v>
      </c>
      <c r="O156">
        <v>-0.416906</v>
      </c>
      <c r="P156">
        <v>-0.39777800000000002</v>
      </c>
      <c r="Q156">
        <v>-0.54768300000000003</v>
      </c>
      <c r="R156">
        <v>-0.39385399999999998</v>
      </c>
      <c r="S156">
        <v>-0.60008799999999995</v>
      </c>
      <c r="T156">
        <v>-0.68561899999999998</v>
      </c>
      <c r="U156">
        <v>-0.68364800000000003</v>
      </c>
      <c r="V156">
        <v>-0.52120999999999995</v>
      </c>
      <c r="W156">
        <v>-0.62656999999999996</v>
      </c>
      <c r="X156">
        <v>-0.621977</v>
      </c>
      <c r="Y156">
        <v>-0.51968800000000004</v>
      </c>
      <c r="Z156">
        <v>-0.39330700000000002</v>
      </c>
      <c r="AA156">
        <v>-0.24981400000000001</v>
      </c>
      <c r="AB156">
        <v>-0.100065</v>
      </c>
      <c r="AC156">
        <v>-0.54088800000000004</v>
      </c>
      <c r="AD156">
        <v>-1.9057999999999999E-2</v>
      </c>
      <c r="AE156">
        <v>-0.57271000000000005</v>
      </c>
      <c r="AF156">
        <v>-0.208782</v>
      </c>
      <c r="AG156">
        <v>-0.68224300000000004</v>
      </c>
      <c r="AH156">
        <v>-0.47032400000000002</v>
      </c>
      <c r="AI156">
        <v>-0.61363800000000002</v>
      </c>
      <c r="AJ156">
        <v>-0.60702999999999996</v>
      </c>
      <c r="AK156">
        <v>-0.45847100000000002</v>
      </c>
    </row>
    <row r="157" spans="1:37">
      <c r="A157">
        <v>1899</v>
      </c>
      <c r="B157">
        <v>-0.40415299999999998</v>
      </c>
      <c r="C157">
        <v>-0.45946999999999999</v>
      </c>
      <c r="D157">
        <v>-0.459866</v>
      </c>
      <c r="E157">
        <v>-0.54237199999999997</v>
      </c>
      <c r="F157">
        <v>-0.42113699999999998</v>
      </c>
      <c r="G157">
        <v>-0.60601499999999997</v>
      </c>
      <c r="H157">
        <v>-0.92964899999999995</v>
      </c>
      <c r="I157">
        <v>-0.46881</v>
      </c>
      <c r="J157">
        <v>-0.45679999999999998</v>
      </c>
      <c r="K157">
        <v>-0.57548500000000002</v>
      </c>
      <c r="L157">
        <v>-0.54262500000000002</v>
      </c>
      <c r="M157">
        <v>-0.49008699999999999</v>
      </c>
      <c r="N157">
        <v>-0.38365199999999999</v>
      </c>
      <c r="O157">
        <v>-0.30419499999999999</v>
      </c>
      <c r="P157">
        <v>-0.245477</v>
      </c>
      <c r="Q157">
        <v>-0.41981600000000002</v>
      </c>
      <c r="R157">
        <v>-0.16922300000000001</v>
      </c>
      <c r="S157">
        <v>-0.40071000000000001</v>
      </c>
      <c r="T157">
        <v>-0.64054100000000003</v>
      </c>
      <c r="U157">
        <v>-0.62890999999999997</v>
      </c>
      <c r="V157">
        <v>-0.39525900000000003</v>
      </c>
      <c r="W157">
        <v>-0.49432799999999999</v>
      </c>
      <c r="X157">
        <v>-0.53438300000000005</v>
      </c>
      <c r="Y157">
        <v>-0.39644099999999999</v>
      </c>
      <c r="Z157">
        <v>-0.37887900000000002</v>
      </c>
      <c r="AA157">
        <v>-0.214583</v>
      </c>
      <c r="AB157">
        <v>-7.3082999999999995E-2</v>
      </c>
      <c r="AC157">
        <v>-0.39543099999999998</v>
      </c>
      <c r="AD157">
        <v>4.4760000000000001E-2</v>
      </c>
      <c r="AE157">
        <v>-0.35242499999999999</v>
      </c>
      <c r="AF157">
        <v>-0.15345</v>
      </c>
      <c r="AG157">
        <v>-0.63973199999999997</v>
      </c>
      <c r="AH157">
        <v>-0.37539600000000001</v>
      </c>
      <c r="AI157">
        <v>-0.48275000000000001</v>
      </c>
      <c r="AJ157">
        <v>-0.53429700000000002</v>
      </c>
      <c r="AK157">
        <v>-0.36451699999999998</v>
      </c>
    </row>
    <row r="158" spans="1:37">
      <c r="A158">
        <v>1900</v>
      </c>
      <c r="B158">
        <v>-0.22558500000000001</v>
      </c>
      <c r="C158">
        <v>-0.46199299999999999</v>
      </c>
      <c r="D158">
        <v>-0.50041599999999997</v>
      </c>
      <c r="E158">
        <v>-0.32900800000000002</v>
      </c>
      <c r="F158">
        <v>-0.496726</v>
      </c>
      <c r="G158">
        <v>-0.38840200000000003</v>
      </c>
      <c r="H158">
        <v>-1.020923</v>
      </c>
      <c r="I158">
        <v>-0.32442399999999999</v>
      </c>
      <c r="J158">
        <v>-0.387156</v>
      </c>
      <c r="K158">
        <v>-0.37260799999999999</v>
      </c>
      <c r="L158">
        <v>-0.32080500000000001</v>
      </c>
      <c r="M158">
        <v>-0.43685600000000002</v>
      </c>
      <c r="N158">
        <v>-0.14741299999999999</v>
      </c>
      <c r="O158">
        <v>-0.22431699999999999</v>
      </c>
      <c r="P158">
        <v>-0.260189</v>
      </c>
      <c r="Q158">
        <v>-0.227883</v>
      </c>
      <c r="R158">
        <v>-0.25432900000000003</v>
      </c>
      <c r="S158">
        <v>-0.30498799999999998</v>
      </c>
      <c r="T158">
        <v>-0.74085000000000001</v>
      </c>
      <c r="U158">
        <v>-0.73165500000000006</v>
      </c>
      <c r="V158">
        <v>-0.34765000000000001</v>
      </c>
      <c r="W158">
        <v>-0.50158800000000003</v>
      </c>
      <c r="X158">
        <v>-0.592113</v>
      </c>
      <c r="Y158">
        <v>-0.35513400000000001</v>
      </c>
      <c r="Z158">
        <v>-0.124917</v>
      </c>
      <c r="AA158">
        <v>-8.9119000000000004E-2</v>
      </c>
      <c r="AB158">
        <v>-5.3121000000000002E-2</v>
      </c>
      <c r="AC158">
        <v>-0.21112900000000001</v>
      </c>
      <c r="AD158">
        <v>-2.6190999999999999E-2</v>
      </c>
      <c r="AE158">
        <v>-0.285889</v>
      </c>
      <c r="AF158">
        <v>-0.21761800000000001</v>
      </c>
      <c r="AG158">
        <v>-0.75953800000000005</v>
      </c>
      <c r="AH158">
        <v>-0.33474599999999999</v>
      </c>
      <c r="AI158">
        <v>-0.52012999999999998</v>
      </c>
      <c r="AJ158">
        <v>-0.62952600000000003</v>
      </c>
      <c r="AK158">
        <v>-0.32816800000000002</v>
      </c>
    </row>
    <row r="159" spans="1:37">
      <c r="A159">
        <v>1901</v>
      </c>
      <c r="B159">
        <v>-0.13986999999999999</v>
      </c>
      <c r="C159">
        <v>-0.32152900000000001</v>
      </c>
      <c r="D159">
        <v>-0.32836300000000002</v>
      </c>
      <c r="E159">
        <v>-0.43525900000000001</v>
      </c>
      <c r="F159">
        <v>-0.33723500000000001</v>
      </c>
      <c r="G159">
        <v>-0.59672800000000004</v>
      </c>
      <c r="H159">
        <v>-0.80521600000000004</v>
      </c>
      <c r="I159">
        <v>-0.284939</v>
      </c>
      <c r="J159">
        <v>-0.33505600000000002</v>
      </c>
      <c r="K159">
        <v>-0.53019499999999997</v>
      </c>
      <c r="L159">
        <v>-0.48932900000000001</v>
      </c>
      <c r="M159">
        <v>-0.37384400000000001</v>
      </c>
      <c r="N159">
        <v>-0.21940100000000001</v>
      </c>
      <c r="O159">
        <v>-0.24854299999999999</v>
      </c>
      <c r="P159">
        <v>-0.225961</v>
      </c>
      <c r="Q159">
        <v>-0.38208799999999998</v>
      </c>
      <c r="R159">
        <v>-0.23200799999999999</v>
      </c>
      <c r="S159">
        <v>-0.47750999999999999</v>
      </c>
      <c r="T159">
        <v>-0.60982000000000003</v>
      </c>
      <c r="U159">
        <v>-0.76004099999999997</v>
      </c>
      <c r="V159">
        <v>-0.41078100000000001</v>
      </c>
      <c r="W159">
        <v>-0.59661500000000001</v>
      </c>
      <c r="X159">
        <v>-0.66767500000000002</v>
      </c>
      <c r="Y159">
        <v>-0.41441699999999998</v>
      </c>
      <c r="Z159">
        <v>-0.24552199999999999</v>
      </c>
      <c r="AA159">
        <v>-0.207263</v>
      </c>
      <c r="AB159">
        <v>-0.14155100000000001</v>
      </c>
      <c r="AC159">
        <v>-0.371809</v>
      </c>
      <c r="AD159">
        <v>-0.14449999999999999</v>
      </c>
      <c r="AE159">
        <v>-0.44823499999999999</v>
      </c>
      <c r="AF159">
        <v>-0.28298299999999998</v>
      </c>
      <c r="AG159">
        <v>-0.79269199999999995</v>
      </c>
      <c r="AH159">
        <v>-0.43549100000000002</v>
      </c>
      <c r="AI159">
        <v>-0.60715300000000005</v>
      </c>
      <c r="AJ159">
        <v>-0.69375600000000004</v>
      </c>
      <c r="AK159">
        <v>-0.42863400000000001</v>
      </c>
    </row>
    <row r="160" spans="1:37">
      <c r="A160">
        <v>1902</v>
      </c>
      <c r="B160">
        <v>-0.190328</v>
      </c>
      <c r="C160">
        <v>-0.64331300000000002</v>
      </c>
      <c r="D160">
        <v>-0.71231900000000004</v>
      </c>
      <c r="E160">
        <v>-0.47656500000000002</v>
      </c>
      <c r="F160">
        <v>-0.65865099999999999</v>
      </c>
      <c r="G160">
        <v>-0.57117799999999996</v>
      </c>
      <c r="H160">
        <v>-2.0216959999999999</v>
      </c>
      <c r="I160">
        <v>-0.47031699999999999</v>
      </c>
      <c r="J160">
        <v>-0.49605300000000002</v>
      </c>
      <c r="K160">
        <v>-0.54816399999999998</v>
      </c>
      <c r="L160">
        <v>-0.47633799999999998</v>
      </c>
      <c r="M160">
        <v>-0.61776900000000001</v>
      </c>
      <c r="N160">
        <v>-0.24241499999999999</v>
      </c>
      <c r="O160">
        <v>-0.420427</v>
      </c>
      <c r="P160">
        <v>-0.47673900000000002</v>
      </c>
      <c r="Q160">
        <v>-0.42321999999999999</v>
      </c>
      <c r="R160">
        <v>-0.47794799999999998</v>
      </c>
      <c r="S160">
        <v>-0.50849299999999997</v>
      </c>
      <c r="T160">
        <v>-1.486883</v>
      </c>
      <c r="U160">
        <v>-0.72306899999999996</v>
      </c>
      <c r="V160">
        <v>-0.47588799999999998</v>
      </c>
      <c r="W160">
        <v>-0.59528599999999998</v>
      </c>
      <c r="X160">
        <v>-0.62741100000000005</v>
      </c>
      <c r="Y160">
        <v>-0.50458400000000003</v>
      </c>
      <c r="Z160">
        <v>-0.26156200000000002</v>
      </c>
      <c r="AA160">
        <v>-0.29136200000000001</v>
      </c>
      <c r="AB160">
        <v>-0.28696199999999999</v>
      </c>
      <c r="AC160">
        <v>-0.41055399999999997</v>
      </c>
      <c r="AD160">
        <v>-0.32477899999999998</v>
      </c>
      <c r="AE160">
        <v>-0.49150199999999999</v>
      </c>
      <c r="AF160">
        <v>-0.53410999999999997</v>
      </c>
      <c r="AG160">
        <v>-0.73951</v>
      </c>
      <c r="AH160">
        <v>-0.468474</v>
      </c>
      <c r="AI160">
        <v>-0.60256900000000002</v>
      </c>
      <c r="AJ160">
        <v>-0.64811399999999997</v>
      </c>
      <c r="AK160">
        <v>-0.464175</v>
      </c>
    </row>
    <row r="161" spans="1:37">
      <c r="A161">
        <v>1903</v>
      </c>
      <c r="B161">
        <v>-0.56936399999999998</v>
      </c>
      <c r="C161">
        <v>-0.67019300000000004</v>
      </c>
      <c r="D161">
        <v>-0.71369300000000002</v>
      </c>
      <c r="E161">
        <v>-0.56740100000000004</v>
      </c>
      <c r="F161">
        <v>-0.79178800000000005</v>
      </c>
      <c r="G161">
        <v>-0.75525600000000004</v>
      </c>
      <c r="H161">
        <v>-0.370919</v>
      </c>
      <c r="I161">
        <v>-0.72404500000000005</v>
      </c>
      <c r="J161">
        <v>-0.71838100000000005</v>
      </c>
      <c r="K161">
        <v>-0.74913300000000005</v>
      </c>
      <c r="L161">
        <v>-0.82404200000000005</v>
      </c>
      <c r="M161">
        <v>-0.69157100000000005</v>
      </c>
      <c r="N161">
        <v>-0.41663</v>
      </c>
      <c r="O161">
        <v>-0.50520299999999996</v>
      </c>
      <c r="P161">
        <v>-0.55544400000000005</v>
      </c>
      <c r="Q161">
        <v>-0.54795400000000005</v>
      </c>
      <c r="R161">
        <v>-0.63598200000000005</v>
      </c>
      <c r="S161">
        <v>-0.68865299999999996</v>
      </c>
      <c r="T161">
        <v>-0.31453799999999998</v>
      </c>
      <c r="U161">
        <v>-0.72136400000000001</v>
      </c>
      <c r="V161">
        <v>-0.61261100000000002</v>
      </c>
      <c r="W161">
        <v>-0.69310700000000003</v>
      </c>
      <c r="X161">
        <v>-0.69834600000000002</v>
      </c>
      <c r="Y161">
        <v>-0.59858900000000004</v>
      </c>
      <c r="Z161">
        <v>-0.35955300000000001</v>
      </c>
      <c r="AA161">
        <v>-0.40438499999999999</v>
      </c>
      <c r="AB161">
        <v>-0.41597000000000001</v>
      </c>
      <c r="AC161">
        <v>-0.54290700000000003</v>
      </c>
      <c r="AD161">
        <v>-0.49626399999999998</v>
      </c>
      <c r="AE161">
        <v>-0.671234</v>
      </c>
      <c r="AF161">
        <v>-0.22915099999999999</v>
      </c>
      <c r="AG161">
        <v>-0.72118599999999999</v>
      </c>
      <c r="AH161">
        <v>-0.57758200000000004</v>
      </c>
      <c r="AI161">
        <v>-0.683971</v>
      </c>
      <c r="AJ161">
        <v>-0.68176899999999996</v>
      </c>
      <c r="AK161">
        <v>-0.56592699999999996</v>
      </c>
    </row>
    <row r="162" spans="1:37">
      <c r="A162">
        <v>1904</v>
      </c>
      <c r="B162">
        <v>-0.63029400000000002</v>
      </c>
      <c r="C162">
        <v>-0.71954899999999999</v>
      </c>
      <c r="D162">
        <v>-0.74951999999999996</v>
      </c>
      <c r="E162">
        <v>-0.72556600000000004</v>
      </c>
      <c r="F162">
        <v>-0.82349000000000006</v>
      </c>
      <c r="G162">
        <v>-0.95459499999999997</v>
      </c>
      <c r="H162">
        <v>-0.498811</v>
      </c>
      <c r="I162">
        <v>-0.61306400000000005</v>
      </c>
      <c r="J162">
        <v>-0.79085000000000005</v>
      </c>
      <c r="K162">
        <v>-0.89210500000000004</v>
      </c>
      <c r="L162">
        <v>-0.91280300000000003</v>
      </c>
      <c r="M162">
        <v>-0.76714300000000002</v>
      </c>
      <c r="N162">
        <v>-0.55952599999999997</v>
      </c>
      <c r="O162">
        <v>-0.59402500000000003</v>
      </c>
      <c r="P162">
        <v>-0.59458599999999995</v>
      </c>
      <c r="Q162">
        <v>-0.686504</v>
      </c>
      <c r="R162">
        <v>-0.66701200000000005</v>
      </c>
      <c r="S162">
        <v>-0.76013200000000003</v>
      </c>
      <c r="T162">
        <v>-0.420159</v>
      </c>
      <c r="U162">
        <v>-0.70130199999999998</v>
      </c>
      <c r="V162">
        <v>-0.67320400000000002</v>
      </c>
      <c r="W162">
        <v>-0.72010799999999997</v>
      </c>
      <c r="X162">
        <v>-0.69016299999999997</v>
      </c>
      <c r="Y162">
        <v>-0.65776800000000002</v>
      </c>
      <c r="Z162">
        <v>-0.53246700000000002</v>
      </c>
      <c r="AA162">
        <v>-0.518015</v>
      </c>
      <c r="AB162">
        <v>-0.45486799999999999</v>
      </c>
      <c r="AC162">
        <v>-0.67664299999999999</v>
      </c>
      <c r="AD162">
        <v>-0.52542199999999994</v>
      </c>
      <c r="AE162">
        <v>-0.70733299999999999</v>
      </c>
      <c r="AF162">
        <v>-0.25975500000000001</v>
      </c>
      <c r="AG162">
        <v>-0.70746100000000001</v>
      </c>
      <c r="AH162">
        <v>-0.632243</v>
      </c>
      <c r="AI162">
        <v>-0.69152999999999998</v>
      </c>
      <c r="AJ162">
        <v>-0.66161599999999998</v>
      </c>
      <c r="AK162">
        <v>-0.618367</v>
      </c>
    </row>
    <row r="163" spans="1:37">
      <c r="A163">
        <v>1905</v>
      </c>
      <c r="B163">
        <v>-0.73102800000000001</v>
      </c>
      <c r="C163">
        <v>-0.73851699999999998</v>
      </c>
      <c r="D163">
        <v>-0.76551999999999998</v>
      </c>
      <c r="E163">
        <v>-0.63078999999999996</v>
      </c>
      <c r="F163">
        <v>-0.87218499999999999</v>
      </c>
      <c r="G163">
        <v>-0.72662400000000005</v>
      </c>
      <c r="H163">
        <v>-4.9013000000000001E-2</v>
      </c>
      <c r="I163">
        <v>-0.814859</v>
      </c>
      <c r="J163">
        <v>-0.79645500000000002</v>
      </c>
      <c r="K163">
        <v>-0.74138400000000004</v>
      </c>
      <c r="L163">
        <v>-0.83306199999999997</v>
      </c>
      <c r="M163">
        <v>-0.73987899999999995</v>
      </c>
      <c r="N163">
        <v>-0.41598499999999999</v>
      </c>
      <c r="O163">
        <v>-0.48250999999999999</v>
      </c>
      <c r="P163">
        <v>-0.53322499999999995</v>
      </c>
      <c r="Q163">
        <v>-0.44141900000000001</v>
      </c>
      <c r="R163">
        <v>-0.62071699999999996</v>
      </c>
      <c r="S163">
        <v>-0.53266000000000002</v>
      </c>
      <c r="T163">
        <v>-8.1451999999999997E-2</v>
      </c>
      <c r="U163">
        <v>-0.72248999999999997</v>
      </c>
      <c r="V163">
        <v>-0.56447099999999995</v>
      </c>
      <c r="W163">
        <v>-0.60281399999999996</v>
      </c>
      <c r="X163">
        <v>-0.66400199999999998</v>
      </c>
      <c r="Y163">
        <v>-0.54237000000000002</v>
      </c>
      <c r="Z163">
        <v>-0.30421199999999998</v>
      </c>
      <c r="AA163">
        <v>-0.329177</v>
      </c>
      <c r="AB163">
        <v>-0.331617</v>
      </c>
      <c r="AC163">
        <v>-0.39256200000000002</v>
      </c>
      <c r="AD163">
        <v>-0.391596</v>
      </c>
      <c r="AE163">
        <v>-0.47445300000000001</v>
      </c>
      <c r="AF163">
        <v>-0.145928</v>
      </c>
      <c r="AG163">
        <v>-0.716665</v>
      </c>
      <c r="AH163">
        <v>-0.48302200000000001</v>
      </c>
      <c r="AI163">
        <v>-0.57830300000000001</v>
      </c>
      <c r="AJ163">
        <v>-0.64149</v>
      </c>
      <c r="AK163">
        <v>-0.46961599999999998</v>
      </c>
    </row>
    <row r="164" spans="1:37">
      <c r="A164">
        <v>1906</v>
      </c>
      <c r="B164">
        <v>-0.59770500000000004</v>
      </c>
      <c r="C164">
        <v>-0.54185300000000003</v>
      </c>
      <c r="D164">
        <v>-0.52329000000000003</v>
      </c>
      <c r="E164">
        <v>-0.64119499999999996</v>
      </c>
      <c r="F164">
        <v>-0.55869899999999995</v>
      </c>
      <c r="G164">
        <v>-0.54488599999999998</v>
      </c>
      <c r="H164">
        <v>-0.26164700000000002</v>
      </c>
      <c r="I164">
        <v>-0.414906</v>
      </c>
      <c r="J164">
        <v>-0.55851300000000004</v>
      </c>
      <c r="K164">
        <v>-0.52242999999999995</v>
      </c>
      <c r="L164">
        <v>-0.371396</v>
      </c>
      <c r="M164">
        <v>-0.53584900000000002</v>
      </c>
      <c r="N164">
        <v>-0.421676</v>
      </c>
      <c r="O164">
        <v>-0.40823900000000002</v>
      </c>
      <c r="P164">
        <v>-0.39834799999999998</v>
      </c>
      <c r="Q164">
        <v>-0.51765499999999998</v>
      </c>
      <c r="R164">
        <v>-0.42141600000000001</v>
      </c>
      <c r="S164">
        <v>-0.55822000000000005</v>
      </c>
      <c r="T164">
        <v>-0.24454999999999999</v>
      </c>
      <c r="U164">
        <v>-0.64234599999999997</v>
      </c>
      <c r="V164">
        <v>-0.50771299999999997</v>
      </c>
      <c r="W164">
        <v>-0.58432300000000004</v>
      </c>
      <c r="X164">
        <v>-0.57564099999999996</v>
      </c>
      <c r="Y164">
        <v>-0.49401899999999999</v>
      </c>
      <c r="Z164">
        <v>-0.35365200000000002</v>
      </c>
      <c r="AA164">
        <v>-0.32688800000000001</v>
      </c>
      <c r="AB164">
        <v>-0.29461900000000002</v>
      </c>
      <c r="AC164">
        <v>-0.48281499999999999</v>
      </c>
      <c r="AD164">
        <v>-0.30309799999999998</v>
      </c>
      <c r="AE164">
        <v>-0.56114699999999995</v>
      </c>
      <c r="AF164">
        <v>-0.20801</v>
      </c>
      <c r="AG164">
        <v>-0.65659500000000004</v>
      </c>
      <c r="AH164">
        <v>-0.49025800000000003</v>
      </c>
      <c r="AI164">
        <v>-0.59478399999999998</v>
      </c>
      <c r="AJ164">
        <v>-0.60084199999999999</v>
      </c>
      <c r="AK164">
        <v>-0.47944700000000001</v>
      </c>
    </row>
    <row r="165" spans="1:37">
      <c r="A165">
        <v>1907</v>
      </c>
      <c r="B165">
        <v>-0.71782400000000002</v>
      </c>
      <c r="C165">
        <v>-0.96358699999999997</v>
      </c>
      <c r="D165">
        <v>-1.022581</v>
      </c>
      <c r="E165">
        <v>-0.754996</v>
      </c>
      <c r="F165">
        <v>-1.118682</v>
      </c>
      <c r="G165">
        <v>-0.85807100000000003</v>
      </c>
      <c r="H165">
        <v>-1.084066</v>
      </c>
      <c r="I165">
        <v>-0.75900599999999996</v>
      </c>
      <c r="J165">
        <v>-0.91885399999999995</v>
      </c>
      <c r="K165">
        <v>-0.84051799999999999</v>
      </c>
      <c r="L165">
        <v>-0.91638299999999995</v>
      </c>
      <c r="M165">
        <v>-0.92969400000000002</v>
      </c>
      <c r="N165">
        <v>-0.53388599999999997</v>
      </c>
      <c r="O165">
        <v>-0.63000500000000004</v>
      </c>
      <c r="P165">
        <v>-0.67028500000000002</v>
      </c>
      <c r="Q165">
        <v>-0.61063500000000004</v>
      </c>
      <c r="R165">
        <v>-0.723472</v>
      </c>
      <c r="S165">
        <v>-0.65547800000000001</v>
      </c>
      <c r="T165">
        <v>-0.83290200000000003</v>
      </c>
      <c r="U165">
        <v>-0.64965099999999998</v>
      </c>
      <c r="V165">
        <v>-0.63562300000000005</v>
      </c>
      <c r="W165">
        <v>-0.64302999999999999</v>
      </c>
      <c r="X165">
        <v>-0.63166299999999997</v>
      </c>
      <c r="Y165">
        <v>-0.63647500000000001</v>
      </c>
      <c r="Z165">
        <v>-0.46194200000000002</v>
      </c>
      <c r="AA165">
        <v>-0.42707499999999998</v>
      </c>
      <c r="AB165">
        <v>-0.37835099999999999</v>
      </c>
      <c r="AC165">
        <v>-0.56983399999999995</v>
      </c>
      <c r="AD165">
        <v>-0.37778800000000001</v>
      </c>
      <c r="AE165">
        <v>-0.59852300000000003</v>
      </c>
      <c r="AF165">
        <v>-0.40215000000000001</v>
      </c>
      <c r="AG165">
        <v>-0.64265700000000003</v>
      </c>
      <c r="AH165">
        <v>-0.53773499999999996</v>
      </c>
      <c r="AI165">
        <v>-0.60857600000000001</v>
      </c>
      <c r="AJ165">
        <v>-0.59511800000000004</v>
      </c>
      <c r="AK165">
        <v>-0.53063199999999999</v>
      </c>
    </row>
    <row r="166" spans="1:37">
      <c r="A166">
        <v>1908</v>
      </c>
      <c r="B166">
        <v>-0.68009600000000003</v>
      </c>
      <c r="C166">
        <v>-0.79246799999999995</v>
      </c>
      <c r="D166">
        <v>-0.82511500000000004</v>
      </c>
      <c r="E166">
        <v>-0.73685100000000003</v>
      </c>
      <c r="F166">
        <v>-0.85747300000000004</v>
      </c>
      <c r="G166">
        <v>-0.91758899999999999</v>
      </c>
      <c r="H166">
        <v>-0.88388999999999995</v>
      </c>
      <c r="I166">
        <v>-0.65106200000000003</v>
      </c>
      <c r="J166">
        <v>-0.80888000000000004</v>
      </c>
      <c r="K166">
        <v>-0.872116</v>
      </c>
      <c r="L166">
        <v>-0.93828599999999995</v>
      </c>
      <c r="M166">
        <v>-0.81208199999999997</v>
      </c>
      <c r="N166">
        <v>-0.60126500000000005</v>
      </c>
      <c r="O166">
        <v>-0.62672700000000003</v>
      </c>
      <c r="P166">
        <v>-0.62599899999999997</v>
      </c>
      <c r="Q166">
        <v>-0.73340099999999997</v>
      </c>
      <c r="R166">
        <v>-0.658219</v>
      </c>
      <c r="S166">
        <v>-0.81337099999999996</v>
      </c>
      <c r="T166">
        <v>-0.66360300000000005</v>
      </c>
      <c r="U166">
        <v>-0.70198199999999999</v>
      </c>
      <c r="V166">
        <v>-0.69342000000000004</v>
      </c>
      <c r="W166">
        <v>-0.75456699999999999</v>
      </c>
      <c r="X166">
        <v>-0.71180399999999999</v>
      </c>
      <c r="Y166">
        <v>-0.68614399999999998</v>
      </c>
      <c r="Z166">
        <v>-0.57123900000000005</v>
      </c>
      <c r="AA166">
        <v>-0.52361899999999995</v>
      </c>
      <c r="AB166">
        <v>-0.45276300000000003</v>
      </c>
      <c r="AC166">
        <v>-0.73233800000000004</v>
      </c>
      <c r="AD166">
        <v>-0.47830099999999998</v>
      </c>
      <c r="AE166">
        <v>-0.78184699999999996</v>
      </c>
      <c r="AF166">
        <v>-0.281634</v>
      </c>
      <c r="AG166">
        <v>-0.70505099999999998</v>
      </c>
      <c r="AH166">
        <v>-0.65321700000000005</v>
      </c>
      <c r="AI166">
        <v>-0.73303700000000005</v>
      </c>
      <c r="AJ166">
        <v>-0.68091699999999999</v>
      </c>
      <c r="AK166">
        <v>-0.64045099999999999</v>
      </c>
    </row>
    <row r="167" spans="1:37">
      <c r="A167">
        <v>1909</v>
      </c>
      <c r="B167">
        <v>-0.51651499999999995</v>
      </c>
      <c r="C167">
        <v>-0.677091</v>
      </c>
      <c r="D167">
        <v>-0.69558500000000001</v>
      </c>
      <c r="E167">
        <v>-0.67457699999999998</v>
      </c>
      <c r="F167">
        <v>-0.744417</v>
      </c>
      <c r="G167">
        <v>-0.86003200000000002</v>
      </c>
      <c r="H167">
        <v>-0.91152200000000005</v>
      </c>
      <c r="I167">
        <v>-0.78753099999999998</v>
      </c>
      <c r="J167">
        <v>-0.709287</v>
      </c>
      <c r="K167">
        <v>-0.84676899999999999</v>
      </c>
      <c r="L167">
        <v>-0.96317799999999998</v>
      </c>
      <c r="M167">
        <v>-0.724777</v>
      </c>
      <c r="N167">
        <v>-0.60801000000000005</v>
      </c>
      <c r="O167">
        <v>-0.59966699999999995</v>
      </c>
      <c r="P167">
        <v>-0.56884699999999999</v>
      </c>
      <c r="Q167">
        <v>-0.72991200000000001</v>
      </c>
      <c r="R167">
        <v>-0.582376</v>
      </c>
      <c r="S167">
        <v>-0.79472699999999996</v>
      </c>
      <c r="T167">
        <v>-0.68864499999999995</v>
      </c>
      <c r="U167">
        <v>-0.77090499999999995</v>
      </c>
      <c r="V167">
        <v>-0.69144099999999997</v>
      </c>
      <c r="W167">
        <v>-0.77467900000000001</v>
      </c>
      <c r="X167">
        <v>-0.76205199999999995</v>
      </c>
      <c r="Y167">
        <v>-0.68642700000000001</v>
      </c>
      <c r="Z167">
        <v>-0.64302099999999995</v>
      </c>
      <c r="AA167">
        <v>-0.55134899999999998</v>
      </c>
      <c r="AB167">
        <v>-0.45772099999999999</v>
      </c>
      <c r="AC167">
        <v>-0.74601099999999998</v>
      </c>
      <c r="AD167">
        <v>-0.43253799999999998</v>
      </c>
      <c r="AE167">
        <v>-0.77551700000000001</v>
      </c>
      <c r="AF167">
        <v>-0.27174599999999999</v>
      </c>
      <c r="AG167">
        <v>-0.76973800000000003</v>
      </c>
      <c r="AH167">
        <v>-0.68462900000000004</v>
      </c>
      <c r="AI167">
        <v>-0.76151599999999997</v>
      </c>
      <c r="AJ167">
        <v>-0.73514599999999997</v>
      </c>
      <c r="AK167">
        <v>-0.67188800000000004</v>
      </c>
    </row>
    <row r="168" spans="1:37">
      <c r="A168">
        <v>1910</v>
      </c>
      <c r="B168">
        <v>-0.70237000000000005</v>
      </c>
      <c r="C168">
        <v>-0.64349299999999998</v>
      </c>
      <c r="D168">
        <v>-0.62266699999999997</v>
      </c>
      <c r="E168">
        <v>-0.76836700000000002</v>
      </c>
      <c r="F168">
        <v>-0.61134599999999995</v>
      </c>
      <c r="G168">
        <v>-0.82057000000000002</v>
      </c>
      <c r="H168">
        <v>-0.62378</v>
      </c>
      <c r="I168">
        <v>-0.66718900000000003</v>
      </c>
      <c r="J168">
        <v>-0.69320700000000002</v>
      </c>
      <c r="K168">
        <v>-0.79452999999999996</v>
      </c>
      <c r="L168">
        <v>-0.769482</v>
      </c>
      <c r="M168">
        <v>-0.68536699999999995</v>
      </c>
      <c r="N168">
        <v>-0.67854499999999995</v>
      </c>
      <c r="O168">
        <v>-0.58948100000000003</v>
      </c>
      <c r="P168">
        <v>-0.53178499999999995</v>
      </c>
      <c r="Q168">
        <v>-0.73620300000000005</v>
      </c>
      <c r="R168">
        <v>-0.50292300000000001</v>
      </c>
      <c r="S168">
        <v>-0.75788100000000003</v>
      </c>
      <c r="T168">
        <v>-0.491975</v>
      </c>
      <c r="U168">
        <v>-0.77896299999999996</v>
      </c>
      <c r="V168">
        <v>-0.68105099999999996</v>
      </c>
      <c r="W168">
        <v>-0.75875999999999999</v>
      </c>
      <c r="X168">
        <v>-0.75113200000000002</v>
      </c>
      <c r="Y168">
        <v>-0.67042299999999999</v>
      </c>
      <c r="Z168">
        <v>-0.66931799999999997</v>
      </c>
      <c r="AA168">
        <v>-0.55799799999999999</v>
      </c>
      <c r="AB168">
        <v>-0.454231</v>
      </c>
      <c r="AC168">
        <v>-0.72615499999999999</v>
      </c>
      <c r="AD168">
        <v>-0.40374300000000002</v>
      </c>
      <c r="AE168">
        <v>-0.73719400000000002</v>
      </c>
      <c r="AF168">
        <v>-0.26484000000000002</v>
      </c>
      <c r="AG168">
        <v>-0.78617899999999996</v>
      </c>
      <c r="AH168">
        <v>-0.67752000000000001</v>
      </c>
      <c r="AI168">
        <v>-0.75231999999999999</v>
      </c>
      <c r="AJ168">
        <v>-0.74931000000000003</v>
      </c>
      <c r="AK168">
        <v>-0.66561499999999996</v>
      </c>
    </row>
    <row r="169" spans="1:37">
      <c r="A169">
        <v>1911</v>
      </c>
      <c r="B169">
        <v>-0.68998899999999996</v>
      </c>
      <c r="C169">
        <v>-0.76397599999999999</v>
      </c>
      <c r="D169">
        <v>-0.78587700000000005</v>
      </c>
      <c r="E169">
        <v>-0.75933099999999998</v>
      </c>
      <c r="F169">
        <v>-0.81525800000000004</v>
      </c>
      <c r="G169">
        <v>-0.88705900000000004</v>
      </c>
      <c r="H169">
        <v>-0.81738900000000003</v>
      </c>
      <c r="I169">
        <v>-0.83967199999999997</v>
      </c>
      <c r="J169">
        <v>-0.79631399999999997</v>
      </c>
      <c r="K169">
        <v>-0.87806399999999996</v>
      </c>
      <c r="L169">
        <v>-0.92503999999999997</v>
      </c>
      <c r="M169">
        <v>-0.79484399999999999</v>
      </c>
      <c r="N169">
        <v>-0.61676500000000001</v>
      </c>
      <c r="O169">
        <v>-0.59034200000000003</v>
      </c>
      <c r="P169">
        <v>-0.56320300000000001</v>
      </c>
      <c r="Q169">
        <v>-0.71539799999999998</v>
      </c>
      <c r="R169">
        <v>-0.56245299999999998</v>
      </c>
      <c r="S169">
        <v>-0.76578299999999999</v>
      </c>
      <c r="T169">
        <v>-0.64187099999999997</v>
      </c>
      <c r="U169">
        <v>-0.88311899999999999</v>
      </c>
      <c r="V169">
        <v>-0.70233100000000004</v>
      </c>
      <c r="W169">
        <v>-0.80845800000000001</v>
      </c>
      <c r="X169">
        <v>-0.82513499999999995</v>
      </c>
      <c r="Y169">
        <v>-0.69464099999999995</v>
      </c>
      <c r="Z169">
        <v>-0.58757599999999999</v>
      </c>
      <c r="AA169">
        <v>-0.48250199999999999</v>
      </c>
      <c r="AB169">
        <v>-0.37761899999999998</v>
      </c>
      <c r="AC169">
        <v>-0.70115799999999995</v>
      </c>
      <c r="AD169">
        <v>-0.34210299999999999</v>
      </c>
      <c r="AE169">
        <v>-0.72773399999999999</v>
      </c>
      <c r="AF169">
        <v>-0.29506199999999999</v>
      </c>
      <c r="AG169">
        <v>-0.88562399999999997</v>
      </c>
      <c r="AH169">
        <v>-0.66897799999999996</v>
      </c>
      <c r="AI169">
        <v>-0.79550299999999996</v>
      </c>
      <c r="AJ169">
        <v>-0.81196699999999999</v>
      </c>
      <c r="AK169">
        <v>-0.65808199999999994</v>
      </c>
    </row>
    <row r="170" spans="1:37">
      <c r="A170">
        <v>1912</v>
      </c>
      <c r="B170">
        <v>-0.659829</v>
      </c>
      <c r="C170">
        <v>-0.99954200000000004</v>
      </c>
      <c r="D170">
        <v>-1.089704</v>
      </c>
      <c r="E170">
        <v>-0.65332500000000004</v>
      </c>
      <c r="F170">
        <v>-1.173508</v>
      </c>
      <c r="G170">
        <v>-0.60782800000000003</v>
      </c>
      <c r="H170">
        <v>-1.331745</v>
      </c>
      <c r="I170">
        <v>-0.429344</v>
      </c>
      <c r="J170">
        <v>-0.84557199999999999</v>
      </c>
      <c r="K170">
        <v>-0.57727099999999998</v>
      </c>
      <c r="L170">
        <v>-0.48682799999999998</v>
      </c>
      <c r="M170">
        <v>-0.88425600000000004</v>
      </c>
      <c r="N170">
        <v>-0.50823700000000005</v>
      </c>
      <c r="O170">
        <v>-0.66027899999999995</v>
      </c>
      <c r="P170">
        <v>-0.72269799999999995</v>
      </c>
      <c r="Q170">
        <v>-0.52296699999999996</v>
      </c>
      <c r="R170">
        <v>-0.79698599999999997</v>
      </c>
      <c r="S170">
        <v>-0.52443499999999998</v>
      </c>
      <c r="T170">
        <v>-0.99281799999999998</v>
      </c>
      <c r="U170">
        <v>-0.76316899999999999</v>
      </c>
      <c r="V170">
        <v>-0.63353499999999996</v>
      </c>
      <c r="W170">
        <v>-0.61990400000000001</v>
      </c>
      <c r="X170">
        <v>-0.68496199999999996</v>
      </c>
      <c r="Y170">
        <v>-0.64108399999999999</v>
      </c>
      <c r="Z170">
        <v>-0.45270899999999997</v>
      </c>
      <c r="AA170">
        <v>-0.457511</v>
      </c>
      <c r="AB170">
        <v>-0.42285400000000001</v>
      </c>
      <c r="AC170">
        <v>-0.48546800000000001</v>
      </c>
      <c r="AD170">
        <v>-0.47378700000000001</v>
      </c>
      <c r="AE170">
        <v>-0.50012599999999996</v>
      </c>
      <c r="AF170">
        <v>-0.38308399999999998</v>
      </c>
      <c r="AG170">
        <v>-0.78422099999999995</v>
      </c>
      <c r="AH170">
        <v>-0.56053600000000003</v>
      </c>
      <c r="AI170">
        <v>-0.62746599999999997</v>
      </c>
      <c r="AJ170">
        <v>-0.71008700000000002</v>
      </c>
      <c r="AK170">
        <v>-0.55299900000000002</v>
      </c>
    </row>
    <row r="171" spans="1:37">
      <c r="A171">
        <v>1913</v>
      </c>
      <c r="B171">
        <v>-0.78543499999999999</v>
      </c>
      <c r="C171">
        <v>-0.711893</v>
      </c>
      <c r="D171">
        <v>-0.714086</v>
      </c>
      <c r="E171">
        <v>-0.72129299999999996</v>
      </c>
      <c r="F171">
        <v>-0.67026699999999995</v>
      </c>
      <c r="G171">
        <v>-0.68060399999999999</v>
      </c>
      <c r="H171">
        <v>-0.67462100000000003</v>
      </c>
      <c r="I171">
        <v>-0.29080899999999998</v>
      </c>
      <c r="J171">
        <v>-0.68747100000000005</v>
      </c>
      <c r="K171">
        <v>-0.61827699999999997</v>
      </c>
      <c r="L171">
        <v>-0.47512700000000002</v>
      </c>
      <c r="M171">
        <v>-0.68432700000000002</v>
      </c>
      <c r="N171">
        <v>-0.63429100000000005</v>
      </c>
      <c r="O171">
        <v>-0.60553800000000002</v>
      </c>
      <c r="P171">
        <v>-0.601738</v>
      </c>
      <c r="Q171">
        <v>-0.56762400000000002</v>
      </c>
      <c r="R171">
        <v>-0.588121</v>
      </c>
      <c r="S171">
        <v>-0.51892899999999997</v>
      </c>
      <c r="T171">
        <v>-0.49696899999999999</v>
      </c>
      <c r="U171">
        <v>-0.74553599999999998</v>
      </c>
      <c r="V171">
        <v>-0.61353999999999997</v>
      </c>
      <c r="W171">
        <v>-0.60874499999999998</v>
      </c>
      <c r="X171">
        <v>-0.66100999999999999</v>
      </c>
      <c r="Y171">
        <v>-0.606456</v>
      </c>
      <c r="Z171">
        <v>-0.58323400000000003</v>
      </c>
      <c r="AA171">
        <v>-0.54497700000000004</v>
      </c>
      <c r="AB171">
        <v>-0.50983299999999998</v>
      </c>
      <c r="AC171">
        <v>-0.52627599999999997</v>
      </c>
      <c r="AD171">
        <v>-0.51551000000000002</v>
      </c>
      <c r="AE171">
        <v>-0.47192299999999998</v>
      </c>
      <c r="AF171">
        <v>-0.19436400000000001</v>
      </c>
      <c r="AG171">
        <v>-0.77496399999999999</v>
      </c>
      <c r="AH171">
        <v>-0.58909900000000004</v>
      </c>
      <c r="AI171">
        <v>-0.60745000000000005</v>
      </c>
      <c r="AJ171">
        <v>-0.68588700000000002</v>
      </c>
      <c r="AK171">
        <v>-0.57943599999999995</v>
      </c>
    </row>
    <row r="172" spans="1:37">
      <c r="A172">
        <v>1914</v>
      </c>
      <c r="B172">
        <v>-0.62620399999999998</v>
      </c>
      <c r="C172">
        <v>-0.40800999999999998</v>
      </c>
      <c r="D172">
        <v>-0.341146</v>
      </c>
      <c r="E172">
        <v>-0.71205499999999999</v>
      </c>
      <c r="F172">
        <v>-0.277202</v>
      </c>
      <c r="G172">
        <v>-0.50607599999999997</v>
      </c>
      <c r="H172">
        <v>-0.34071899999999999</v>
      </c>
      <c r="I172">
        <v>-0.251552</v>
      </c>
      <c r="J172">
        <v>-0.43801299999999999</v>
      </c>
      <c r="K172">
        <v>-0.46406199999999997</v>
      </c>
      <c r="L172">
        <v>-0.14147399999999999</v>
      </c>
      <c r="M172">
        <v>-0.42471799999999998</v>
      </c>
      <c r="N172">
        <v>-0.438361</v>
      </c>
      <c r="O172">
        <v>-0.37322499999999997</v>
      </c>
      <c r="P172">
        <v>-0.35410599999999998</v>
      </c>
      <c r="Q172">
        <v>-0.44386700000000001</v>
      </c>
      <c r="R172">
        <v>-0.30510500000000002</v>
      </c>
      <c r="S172">
        <v>-0.46348499999999998</v>
      </c>
      <c r="T172">
        <v>-0.32062800000000002</v>
      </c>
      <c r="U172">
        <v>-0.62582000000000004</v>
      </c>
      <c r="V172">
        <v>-0.453677</v>
      </c>
      <c r="W172">
        <v>-0.52689200000000003</v>
      </c>
      <c r="X172">
        <v>-0.55512399999999995</v>
      </c>
      <c r="Y172">
        <v>-0.44572800000000001</v>
      </c>
      <c r="Z172">
        <v>-0.37728400000000001</v>
      </c>
      <c r="AA172">
        <v>-0.354825</v>
      </c>
      <c r="AB172">
        <v>-0.36473299999999997</v>
      </c>
      <c r="AC172">
        <v>-0.37523400000000001</v>
      </c>
      <c r="AD172">
        <v>-0.32943499999999998</v>
      </c>
      <c r="AE172">
        <v>-0.45105099999999998</v>
      </c>
      <c r="AF172">
        <v>-0.25167</v>
      </c>
      <c r="AG172">
        <v>-0.65094399999999997</v>
      </c>
      <c r="AH172">
        <v>-0.45817000000000002</v>
      </c>
      <c r="AI172">
        <v>-0.53814200000000001</v>
      </c>
      <c r="AJ172">
        <v>-0.61213899999999999</v>
      </c>
      <c r="AK172">
        <v>-0.45275500000000002</v>
      </c>
    </row>
    <row r="173" spans="1:37">
      <c r="A173">
        <v>1915</v>
      </c>
      <c r="B173">
        <v>-0.28130300000000003</v>
      </c>
      <c r="C173">
        <v>-0.37582100000000002</v>
      </c>
      <c r="D173">
        <v>-0.373782</v>
      </c>
      <c r="E173">
        <v>-0.49396000000000001</v>
      </c>
      <c r="F173">
        <v>-0.34314299999999998</v>
      </c>
      <c r="G173">
        <v>-0.49996000000000002</v>
      </c>
      <c r="H173">
        <v>-0.77939899999999995</v>
      </c>
      <c r="I173">
        <v>-0.42863800000000002</v>
      </c>
      <c r="J173">
        <v>-0.36777199999999999</v>
      </c>
      <c r="K173">
        <v>-0.48803000000000002</v>
      </c>
      <c r="L173">
        <v>-0.37875999999999999</v>
      </c>
      <c r="M173">
        <v>-0.40549299999999999</v>
      </c>
      <c r="N173">
        <v>-0.242452</v>
      </c>
      <c r="O173">
        <v>-0.27246700000000001</v>
      </c>
      <c r="P173">
        <v>-0.28575</v>
      </c>
      <c r="Q173">
        <v>-0.35012700000000002</v>
      </c>
      <c r="R173">
        <v>-0.26456099999999999</v>
      </c>
      <c r="S173">
        <v>-0.44296600000000003</v>
      </c>
      <c r="T173">
        <v>-0.55110000000000003</v>
      </c>
      <c r="U173">
        <v>-0.56190399999999996</v>
      </c>
      <c r="V173">
        <v>-0.35964200000000002</v>
      </c>
      <c r="W173">
        <v>-0.484346</v>
      </c>
      <c r="X173">
        <v>-0.50057099999999999</v>
      </c>
      <c r="Y173">
        <v>-0.36513000000000001</v>
      </c>
      <c r="Z173">
        <v>-0.23039599999999999</v>
      </c>
      <c r="AA173">
        <v>-0.21512899999999999</v>
      </c>
      <c r="AB173">
        <v>-0.21510000000000001</v>
      </c>
      <c r="AC173">
        <v>-0.31426100000000001</v>
      </c>
      <c r="AD173">
        <v>-0.19656399999999999</v>
      </c>
      <c r="AE173">
        <v>-0.42589199999999999</v>
      </c>
      <c r="AF173">
        <v>-0.17775099999999999</v>
      </c>
      <c r="AG173">
        <v>-0.57496199999999997</v>
      </c>
      <c r="AH173">
        <v>-0.35684199999999999</v>
      </c>
      <c r="AI173">
        <v>-0.484821</v>
      </c>
      <c r="AJ173">
        <v>-0.52215400000000001</v>
      </c>
      <c r="AK173">
        <v>-0.350601</v>
      </c>
    </row>
    <row r="174" spans="1:37">
      <c r="A174">
        <v>1916</v>
      </c>
      <c r="B174">
        <v>-0.48030699999999998</v>
      </c>
      <c r="C174">
        <v>-0.68873600000000001</v>
      </c>
      <c r="D174">
        <v>-0.70578600000000002</v>
      </c>
      <c r="E174">
        <v>-0.73847499999999999</v>
      </c>
      <c r="F174">
        <v>-0.75503600000000004</v>
      </c>
      <c r="G174">
        <v>-0.82896599999999998</v>
      </c>
      <c r="H174">
        <v>-0.98262099999999997</v>
      </c>
      <c r="I174">
        <v>-0.60066200000000003</v>
      </c>
      <c r="J174">
        <v>-0.68814299999999995</v>
      </c>
      <c r="K174">
        <v>-0.78968099999999997</v>
      </c>
      <c r="L174">
        <v>-0.71187199999999995</v>
      </c>
      <c r="M174">
        <v>-0.71398600000000001</v>
      </c>
      <c r="N174">
        <v>-0.537103</v>
      </c>
      <c r="O174">
        <v>-0.50517800000000002</v>
      </c>
      <c r="P174">
        <v>-0.45101799999999997</v>
      </c>
      <c r="Q174">
        <v>-0.66802099999999998</v>
      </c>
      <c r="R174">
        <v>-0.43673499999999998</v>
      </c>
      <c r="S174">
        <v>-0.69077699999999997</v>
      </c>
      <c r="T174">
        <v>-0.70260500000000004</v>
      </c>
      <c r="U174">
        <v>-0.56913400000000003</v>
      </c>
      <c r="V174">
        <v>-0.56127800000000005</v>
      </c>
      <c r="W174">
        <v>-0.64607300000000001</v>
      </c>
      <c r="X174">
        <v>-0.58592900000000003</v>
      </c>
      <c r="Y174">
        <v>-0.56516299999999997</v>
      </c>
      <c r="Z174">
        <v>-0.55494100000000002</v>
      </c>
      <c r="AA174">
        <v>-0.39829399999999998</v>
      </c>
      <c r="AB174">
        <v>-0.24193200000000001</v>
      </c>
      <c r="AC174">
        <v>-0.64908999999999994</v>
      </c>
      <c r="AD174">
        <v>-0.159857</v>
      </c>
      <c r="AE174">
        <v>-0.64740500000000001</v>
      </c>
      <c r="AF174">
        <v>-0.179118</v>
      </c>
      <c r="AG174">
        <v>-0.56375399999999998</v>
      </c>
      <c r="AH174">
        <v>-0.51223300000000005</v>
      </c>
      <c r="AI174">
        <v>-0.61438899999999996</v>
      </c>
      <c r="AJ174">
        <v>-0.56040400000000001</v>
      </c>
      <c r="AK174">
        <v>-0.50393100000000002</v>
      </c>
    </row>
    <row r="175" spans="1:37">
      <c r="A175">
        <v>1917</v>
      </c>
      <c r="B175">
        <v>-0.67029499999999997</v>
      </c>
      <c r="C175">
        <v>-0.80501800000000001</v>
      </c>
      <c r="D175">
        <v>-0.82487600000000005</v>
      </c>
      <c r="E175">
        <v>-0.86594800000000005</v>
      </c>
      <c r="F175">
        <v>-0.84626299999999999</v>
      </c>
      <c r="G175">
        <v>-1.14222</v>
      </c>
      <c r="H175">
        <v>-1.0017910000000001</v>
      </c>
      <c r="I175">
        <v>-0.62403699999999995</v>
      </c>
      <c r="J175">
        <v>-0.85825799999999997</v>
      </c>
      <c r="K175">
        <v>-1.0541849999999999</v>
      </c>
      <c r="L175">
        <v>-1.09677</v>
      </c>
      <c r="M175">
        <v>-0.87114899999999995</v>
      </c>
      <c r="N175">
        <v>-0.65754100000000004</v>
      </c>
      <c r="O175">
        <v>-0.57013400000000003</v>
      </c>
      <c r="P175">
        <v>-0.50930799999999998</v>
      </c>
      <c r="Q175">
        <v>-0.712808</v>
      </c>
      <c r="R175">
        <v>-0.44300800000000001</v>
      </c>
      <c r="S175">
        <v>-0.73338599999999998</v>
      </c>
      <c r="T175">
        <v>-0.74337299999999995</v>
      </c>
      <c r="U175">
        <v>-0.46466400000000002</v>
      </c>
      <c r="V175">
        <v>-0.59548900000000005</v>
      </c>
      <c r="W175">
        <v>-0.645173</v>
      </c>
      <c r="X175">
        <v>-0.58046699999999996</v>
      </c>
      <c r="Y175">
        <v>-0.60106700000000002</v>
      </c>
      <c r="Z175">
        <v>-0.653173</v>
      </c>
      <c r="AA175">
        <v>-0.43272100000000002</v>
      </c>
      <c r="AB175">
        <v>-0.25016100000000002</v>
      </c>
      <c r="AC175">
        <v>-0.67244499999999996</v>
      </c>
      <c r="AD175">
        <v>-9.1130000000000003E-2</v>
      </c>
      <c r="AE175">
        <v>-0.60696099999999997</v>
      </c>
      <c r="AF175">
        <v>-0.26644099999999998</v>
      </c>
      <c r="AG175">
        <v>-0.44688800000000001</v>
      </c>
      <c r="AH175">
        <v>-0.49357299999999998</v>
      </c>
      <c r="AI175">
        <v>-0.548539</v>
      </c>
      <c r="AJ175">
        <v>-0.47344599999999998</v>
      </c>
      <c r="AK175">
        <v>-0.488176</v>
      </c>
    </row>
    <row r="176" spans="1:37">
      <c r="A176">
        <v>1918</v>
      </c>
      <c r="B176">
        <v>-0.60074300000000003</v>
      </c>
      <c r="C176">
        <v>-0.65620800000000001</v>
      </c>
      <c r="D176">
        <v>-0.65639499999999995</v>
      </c>
      <c r="E176">
        <v>-0.80899299999999996</v>
      </c>
      <c r="F176">
        <v>-0.58438999999999997</v>
      </c>
      <c r="G176">
        <v>-0.90815599999999996</v>
      </c>
      <c r="H176">
        <v>-1.1225240000000001</v>
      </c>
      <c r="I176">
        <v>-0.46648000000000001</v>
      </c>
      <c r="J176">
        <v>-0.66248600000000002</v>
      </c>
      <c r="K176">
        <v>-0.83228599999999997</v>
      </c>
      <c r="L176">
        <v>-0.69659499999999996</v>
      </c>
      <c r="M176">
        <v>-0.704403</v>
      </c>
      <c r="N176">
        <v>-0.49482300000000001</v>
      </c>
      <c r="O176">
        <v>-0.45971899999999999</v>
      </c>
      <c r="P176">
        <v>-0.42130499999999999</v>
      </c>
      <c r="Q176">
        <v>-0.56755</v>
      </c>
      <c r="R176">
        <v>-0.35238999999999998</v>
      </c>
      <c r="S176">
        <v>-0.59762999999999999</v>
      </c>
      <c r="T176">
        <v>-0.86762600000000001</v>
      </c>
      <c r="U176">
        <v>-0.40592200000000001</v>
      </c>
      <c r="V176">
        <v>-0.47805700000000001</v>
      </c>
      <c r="W176">
        <v>-0.54195700000000002</v>
      </c>
      <c r="X176">
        <v>-0.48971300000000001</v>
      </c>
      <c r="Y176">
        <v>-0.49369299999999999</v>
      </c>
      <c r="Z176">
        <v>-0.46146999999999999</v>
      </c>
      <c r="AA176">
        <v>-0.34726499999999999</v>
      </c>
      <c r="AB176">
        <v>-0.22891800000000001</v>
      </c>
      <c r="AC176">
        <v>-0.506243</v>
      </c>
      <c r="AD176">
        <v>-0.14999000000000001</v>
      </c>
      <c r="AE176">
        <v>-0.50422699999999998</v>
      </c>
      <c r="AF176">
        <v>-0.36575200000000002</v>
      </c>
      <c r="AG176">
        <v>-0.40023599999999998</v>
      </c>
      <c r="AH176">
        <v>-0.40343299999999999</v>
      </c>
      <c r="AI176">
        <v>-0.47007199999999999</v>
      </c>
      <c r="AJ176">
        <v>-0.44484899999999999</v>
      </c>
      <c r="AK176">
        <v>-0.40226600000000001</v>
      </c>
    </row>
    <row r="177" spans="1:37">
      <c r="A177">
        <v>1919</v>
      </c>
      <c r="B177">
        <v>-0.42392099999999999</v>
      </c>
      <c r="C177">
        <v>-0.69662400000000002</v>
      </c>
      <c r="D177">
        <v>-0.74146900000000004</v>
      </c>
      <c r="E177">
        <v>-0.65226099999999998</v>
      </c>
      <c r="F177">
        <v>-0.73375000000000001</v>
      </c>
      <c r="G177">
        <v>-0.65246800000000005</v>
      </c>
      <c r="H177">
        <v>-1.27538</v>
      </c>
      <c r="I177">
        <v>-0.23744799999999999</v>
      </c>
      <c r="J177">
        <v>-0.60602400000000001</v>
      </c>
      <c r="K177">
        <v>-0.57911199999999996</v>
      </c>
      <c r="L177">
        <v>-0.33951799999999999</v>
      </c>
      <c r="M177">
        <v>-0.667327</v>
      </c>
      <c r="N177">
        <v>-0.44189000000000001</v>
      </c>
      <c r="O177">
        <v>-0.49853799999999998</v>
      </c>
      <c r="P177">
        <v>-0.51813100000000001</v>
      </c>
      <c r="Q177">
        <v>-0.50809499999999996</v>
      </c>
      <c r="R177">
        <v>-0.489651</v>
      </c>
      <c r="S177">
        <v>-0.55619300000000005</v>
      </c>
      <c r="T177">
        <v>-1.009617</v>
      </c>
      <c r="U177">
        <v>-0.51894799999999996</v>
      </c>
      <c r="V177">
        <v>-0.49514799999999998</v>
      </c>
      <c r="W177">
        <v>-0.54448200000000002</v>
      </c>
      <c r="X177">
        <v>-0.52921700000000005</v>
      </c>
      <c r="Y177">
        <v>-0.515795</v>
      </c>
      <c r="Z177">
        <v>-0.44823099999999999</v>
      </c>
      <c r="AA177">
        <v>-0.38562099999999999</v>
      </c>
      <c r="AB177">
        <v>-0.33572299999999999</v>
      </c>
      <c r="AC177">
        <v>-0.47071499999999999</v>
      </c>
      <c r="AD177">
        <v>-0.28027999999999997</v>
      </c>
      <c r="AE177">
        <v>-0.52321899999999999</v>
      </c>
      <c r="AF177">
        <v>-0.45485500000000001</v>
      </c>
      <c r="AG177">
        <v>-0.55197700000000005</v>
      </c>
      <c r="AH177">
        <v>-0.450851</v>
      </c>
      <c r="AI177">
        <v>-0.53344599999999998</v>
      </c>
      <c r="AJ177">
        <v>-0.57062900000000005</v>
      </c>
      <c r="AK177">
        <v>-0.45022000000000001</v>
      </c>
    </row>
    <row r="178" spans="1:37">
      <c r="A178">
        <v>1920</v>
      </c>
      <c r="B178">
        <v>-0.648262</v>
      </c>
      <c r="C178">
        <v>-0.61158299999999999</v>
      </c>
      <c r="D178">
        <v>-0.61374099999999998</v>
      </c>
      <c r="E178">
        <v>-0.71771600000000002</v>
      </c>
      <c r="F178">
        <v>-0.64171299999999998</v>
      </c>
      <c r="G178">
        <v>-0.85057199999999999</v>
      </c>
      <c r="H178">
        <v>-0.38064999999999999</v>
      </c>
      <c r="I178">
        <v>-0.41913600000000001</v>
      </c>
      <c r="J178">
        <v>-0.67742199999999997</v>
      </c>
      <c r="K178">
        <v>-0.77310299999999998</v>
      </c>
      <c r="L178">
        <v>-0.71796199999999999</v>
      </c>
      <c r="M178">
        <v>-0.65161599999999997</v>
      </c>
      <c r="N178">
        <v>-0.55042000000000002</v>
      </c>
      <c r="O178">
        <v>-0.45869700000000002</v>
      </c>
      <c r="P178">
        <v>-0.412047</v>
      </c>
      <c r="Q178">
        <v>-0.55437099999999995</v>
      </c>
      <c r="R178">
        <v>-0.370948</v>
      </c>
      <c r="S178">
        <v>-0.54532099999999994</v>
      </c>
      <c r="T178">
        <v>-0.30325800000000003</v>
      </c>
      <c r="U178">
        <v>-0.56582500000000002</v>
      </c>
      <c r="V178">
        <v>-0.50547600000000004</v>
      </c>
      <c r="W178">
        <v>-0.55218100000000003</v>
      </c>
      <c r="X178">
        <v>-0.55008699999999999</v>
      </c>
      <c r="Y178">
        <v>-0.49747999999999998</v>
      </c>
      <c r="Z178">
        <v>-0.51761400000000002</v>
      </c>
      <c r="AA178">
        <v>-0.37027399999999999</v>
      </c>
      <c r="AB178">
        <v>-0.248755</v>
      </c>
      <c r="AC178">
        <v>-0.51368000000000003</v>
      </c>
      <c r="AD178">
        <v>-0.13881499999999999</v>
      </c>
      <c r="AE178">
        <v>-0.45900600000000003</v>
      </c>
      <c r="AF178">
        <v>-0.20699200000000001</v>
      </c>
      <c r="AG178">
        <v>-0.58135099999999995</v>
      </c>
      <c r="AH178">
        <v>-0.44146299999999999</v>
      </c>
      <c r="AI178">
        <v>-0.50621400000000005</v>
      </c>
      <c r="AJ178">
        <v>-0.520536</v>
      </c>
      <c r="AK178">
        <v>-0.43655500000000003</v>
      </c>
    </row>
    <row r="179" spans="1:37">
      <c r="A179">
        <v>1921</v>
      </c>
      <c r="B179">
        <v>-0.55812799999999996</v>
      </c>
      <c r="C179">
        <v>-0.29486499999999999</v>
      </c>
      <c r="D179">
        <v>-0.21759999999999999</v>
      </c>
      <c r="E179">
        <v>-0.74095599999999995</v>
      </c>
      <c r="F179">
        <v>-0.15171399999999999</v>
      </c>
      <c r="G179">
        <v>-0.81998000000000004</v>
      </c>
      <c r="H179">
        <v>-0.13814499999999999</v>
      </c>
      <c r="I179">
        <v>-0.38941700000000001</v>
      </c>
      <c r="J179">
        <v>-0.44508799999999998</v>
      </c>
      <c r="K179">
        <v>-0.74771600000000005</v>
      </c>
      <c r="L179">
        <v>-0.61335399999999995</v>
      </c>
      <c r="M179">
        <v>-0.41836400000000001</v>
      </c>
      <c r="N179">
        <v>-0.47342200000000001</v>
      </c>
      <c r="O179">
        <v>-0.29551100000000002</v>
      </c>
      <c r="P179">
        <v>-0.18193999999999999</v>
      </c>
      <c r="Q179">
        <v>-0.54940500000000003</v>
      </c>
      <c r="R179">
        <v>-9.5592999999999997E-2</v>
      </c>
      <c r="S179">
        <v>-0.58374400000000004</v>
      </c>
      <c r="T179">
        <v>-0.14954600000000001</v>
      </c>
      <c r="U179">
        <v>-0.60336400000000001</v>
      </c>
      <c r="V179">
        <v>-0.43983100000000003</v>
      </c>
      <c r="W179">
        <v>-0.59027600000000002</v>
      </c>
      <c r="X179">
        <v>-0.58846799999999999</v>
      </c>
      <c r="Y179">
        <v>-0.42826999999999998</v>
      </c>
      <c r="Z179">
        <v>-0.44458399999999998</v>
      </c>
      <c r="AA179">
        <v>-0.29527399999999998</v>
      </c>
      <c r="AB179">
        <v>-0.15252499999999999</v>
      </c>
      <c r="AC179">
        <v>-0.498423</v>
      </c>
      <c r="AD179">
        <v>-4.6322000000000002E-2</v>
      </c>
      <c r="AE179">
        <v>-0.516185</v>
      </c>
      <c r="AF179">
        <v>-0.15088499999999999</v>
      </c>
      <c r="AG179">
        <v>-0.62094199999999999</v>
      </c>
      <c r="AH179">
        <v>-0.43702600000000003</v>
      </c>
      <c r="AI179">
        <v>-0.55856600000000001</v>
      </c>
      <c r="AJ179">
        <v>-0.58460599999999996</v>
      </c>
      <c r="AK179">
        <v>-0.43137700000000001</v>
      </c>
    </row>
    <row r="180" spans="1:37">
      <c r="A180">
        <v>1922</v>
      </c>
      <c r="B180">
        <v>-0.56740400000000002</v>
      </c>
      <c r="C180">
        <v>-0.55059599999999997</v>
      </c>
      <c r="D180">
        <v>-0.518405</v>
      </c>
      <c r="E180">
        <v>-0.72378900000000002</v>
      </c>
      <c r="F180">
        <v>-0.53217400000000004</v>
      </c>
      <c r="G180">
        <v>-0.72446200000000005</v>
      </c>
      <c r="H180">
        <v>-0.59940000000000004</v>
      </c>
      <c r="I180">
        <v>-0.500892</v>
      </c>
      <c r="J180">
        <v>-0.59109299999999998</v>
      </c>
      <c r="K180">
        <v>-0.689751</v>
      </c>
      <c r="L180">
        <v>-0.59322399999999997</v>
      </c>
      <c r="M180">
        <v>-0.59019999999999995</v>
      </c>
      <c r="N180">
        <v>-0.49703000000000003</v>
      </c>
      <c r="O180">
        <v>-0.43174000000000001</v>
      </c>
      <c r="P180">
        <v>-0.37078499999999998</v>
      </c>
      <c r="Q180">
        <v>-0.59045800000000004</v>
      </c>
      <c r="R180">
        <v>-0.34499999999999997</v>
      </c>
      <c r="S180">
        <v>-0.60175599999999996</v>
      </c>
      <c r="T180">
        <v>-0.486956</v>
      </c>
      <c r="U180">
        <v>-0.63503600000000004</v>
      </c>
      <c r="V180">
        <v>-0.51962900000000001</v>
      </c>
      <c r="W180">
        <v>-0.61050499999999996</v>
      </c>
      <c r="X180">
        <v>-0.59360800000000002</v>
      </c>
      <c r="Y180">
        <v>-0.51577200000000001</v>
      </c>
      <c r="Z180">
        <v>-0.47234900000000002</v>
      </c>
      <c r="AA180">
        <v>-0.36245699999999997</v>
      </c>
      <c r="AB180">
        <v>-0.24933</v>
      </c>
      <c r="AC180">
        <v>-0.55321100000000001</v>
      </c>
      <c r="AD180">
        <v>-0.18207400000000001</v>
      </c>
      <c r="AE180">
        <v>-0.56550500000000004</v>
      </c>
      <c r="AF180">
        <v>-0.263125</v>
      </c>
      <c r="AG180">
        <v>-0.64429099999999995</v>
      </c>
      <c r="AH180">
        <v>-0.49385000000000001</v>
      </c>
      <c r="AI180">
        <v>-0.59516999999999998</v>
      </c>
      <c r="AJ180">
        <v>-0.593414</v>
      </c>
      <c r="AK180">
        <v>-0.48773499999999997</v>
      </c>
    </row>
    <row r="181" spans="1:37">
      <c r="A181">
        <v>1923</v>
      </c>
      <c r="B181">
        <v>-0.59201400000000004</v>
      </c>
      <c r="C181">
        <v>-0.51065199999999999</v>
      </c>
      <c r="D181">
        <v>-0.46919699999999998</v>
      </c>
      <c r="E181">
        <v>-0.72888699999999995</v>
      </c>
      <c r="F181">
        <v>-0.48759599999999997</v>
      </c>
      <c r="G181">
        <v>-0.71988300000000005</v>
      </c>
      <c r="H181">
        <v>-0.35841899999999999</v>
      </c>
      <c r="I181">
        <v>-0.630328</v>
      </c>
      <c r="J181">
        <v>-0.58512299999999995</v>
      </c>
      <c r="K181">
        <v>-0.70548699999999998</v>
      </c>
      <c r="L181">
        <v>-0.60022900000000001</v>
      </c>
      <c r="M181">
        <v>-0.56509299999999996</v>
      </c>
      <c r="N181">
        <v>-0.50537600000000005</v>
      </c>
      <c r="O181">
        <v>-0.402557</v>
      </c>
      <c r="P181">
        <v>-0.33155800000000002</v>
      </c>
      <c r="Q181">
        <v>-0.549682</v>
      </c>
      <c r="R181">
        <v>-0.28950300000000001</v>
      </c>
      <c r="S181">
        <v>-0.55539799999999995</v>
      </c>
      <c r="T181">
        <v>-0.31273899999999999</v>
      </c>
      <c r="U181">
        <v>-0.67132700000000001</v>
      </c>
      <c r="V181">
        <v>-0.50277099999999997</v>
      </c>
      <c r="W181">
        <v>-0.59906700000000002</v>
      </c>
      <c r="X181">
        <v>-0.62190400000000001</v>
      </c>
      <c r="Y181">
        <v>-0.49432700000000002</v>
      </c>
      <c r="Z181">
        <v>-0.47495500000000002</v>
      </c>
      <c r="AA181">
        <v>-0.33938200000000002</v>
      </c>
      <c r="AB181">
        <v>-0.21607199999999999</v>
      </c>
      <c r="AC181">
        <v>-0.50035799999999997</v>
      </c>
      <c r="AD181">
        <v>-0.115248</v>
      </c>
      <c r="AE181">
        <v>-0.50817400000000001</v>
      </c>
      <c r="AF181">
        <v>-0.15787300000000001</v>
      </c>
      <c r="AG181">
        <v>-0.67388999999999999</v>
      </c>
      <c r="AH181">
        <v>-0.47382099999999999</v>
      </c>
      <c r="AI181">
        <v>-0.57845500000000005</v>
      </c>
      <c r="AJ181">
        <v>-0.62451599999999996</v>
      </c>
      <c r="AK181">
        <v>-0.46821099999999999</v>
      </c>
    </row>
    <row r="182" spans="1:37">
      <c r="A182">
        <v>1924</v>
      </c>
      <c r="B182">
        <v>-0.45544499999999999</v>
      </c>
      <c r="C182">
        <v>-0.51481299999999997</v>
      </c>
      <c r="D182">
        <v>-0.50073400000000001</v>
      </c>
      <c r="E182">
        <v>-0.68932300000000002</v>
      </c>
      <c r="F182">
        <v>-0.61129100000000003</v>
      </c>
      <c r="G182">
        <v>-0.88714999999999999</v>
      </c>
      <c r="H182">
        <v>-0.286578</v>
      </c>
      <c r="I182">
        <v>-0.85891600000000001</v>
      </c>
      <c r="J182">
        <v>-0.65040399999999998</v>
      </c>
      <c r="K182">
        <v>-0.88238099999999997</v>
      </c>
      <c r="L182">
        <v>-0.98182800000000003</v>
      </c>
      <c r="M182">
        <v>-0.61929199999999995</v>
      </c>
      <c r="N182">
        <v>-0.425035</v>
      </c>
      <c r="O182">
        <v>-0.36178399999999999</v>
      </c>
      <c r="P182">
        <v>-0.30088599999999999</v>
      </c>
      <c r="Q182">
        <v>-0.51167499999999999</v>
      </c>
      <c r="R182">
        <v>-0.30722300000000002</v>
      </c>
      <c r="S182">
        <v>-0.57613800000000004</v>
      </c>
      <c r="T182">
        <v>-0.232375</v>
      </c>
      <c r="U182">
        <v>-0.74992499999999995</v>
      </c>
      <c r="V182">
        <v>-0.50375899999999996</v>
      </c>
      <c r="W182">
        <v>-0.63759200000000005</v>
      </c>
      <c r="X182">
        <v>-0.69881300000000002</v>
      </c>
      <c r="Y182">
        <v>-0.49065599999999998</v>
      </c>
      <c r="Z182">
        <v>-0.414161</v>
      </c>
      <c r="AA182">
        <v>-0.27243200000000001</v>
      </c>
      <c r="AB182">
        <v>-0.13503599999999999</v>
      </c>
      <c r="AC182">
        <v>-0.46104299999999998</v>
      </c>
      <c r="AD182">
        <v>-4.1227E-2</v>
      </c>
      <c r="AE182">
        <v>-0.48352400000000001</v>
      </c>
      <c r="AF182">
        <v>-0.109981</v>
      </c>
      <c r="AG182">
        <v>-0.74228799999999995</v>
      </c>
      <c r="AH182">
        <v>-0.452434</v>
      </c>
      <c r="AI182">
        <v>-0.58893700000000004</v>
      </c>
      <c r="AJ182">
        <v>-0.65900199999999998</v>
      </c>
      <c r="AK182">
        <v>-0.44273699999999999</v>
      </c>
    </row>
    <row r="183" spans="1:37">
      <c r="A183">
        <v>1925</v>
      </c>
      <c r="B183">
        <v>-0.53642000000000001</v>
      </c>
      <c r="C183">
        <v>-0.31858399999999998</v>
      </c>
      <c r="D183">
        <v>-0.23161300000000001</v>
      </c>
      <c r="E183">
        <v>-0.75000199999999995</v>
      </c>
      <c r="F183">
        <v>-0.134323</v>
      </c>
      <c r="G183">
        <v>-0.85790699999999998</v>
      </c>
      <c r="H183">
        <v>-0.42131999999999997</v>
      </c>
      <c r="I183">
        <v>-0.59809400000000001</v>
      </c>
      <c r="J183">
        <v>-0.46571299999999999</v>
      </c>
      <c r="K183">
        <v>-0.81823599999999996</v>
      </c>
      <c r="L183">
        <v>-0.755606</v>
      </c>
      <c r="M183">
        <v>-0.46034599999999998</v>
      </c>
      <c r="N183">
        <v>-0.40626000000000001</v>
      </c>
      <c r="O183">
        <v>-0.26201999999999998</v>
      </c>
      <c r="P183">
        <v>-0.15263699999999999</v>
      </c>
      <c r="Q183">
        <v>-0.50264900000000001</v>
      </c>
      <c r="R183">
        <v>-6.4795000000000005E-2</v>
      </c>
      <c r="S183">
        <v>-0.53620699999999999</v>
      </c>
      <c r="T183">
        <v>-0.33999099999999999</v>
      </c>
      <c r="U183">
        <v>-0.71879899999999997</v>
      </c>
      <c r="V183">
        <v>-0.42438700000000001</v>
      </c>
      <c r="W183">
        <v>-0.60332300000000005</v>
      </c>
      <c r="X183">
        <v>-0.64707599999999998</v>
      </c>
      <c r="Y183">
        <v>-0.42021900000000001</v>
      </c>
      <c r="Z183">
        <v>-0.35896800000000001</v>
      </c>
      <c r="AA183">
        <v>-0.22844800000000001</v>
      </c>
      <c r="AB183">
        <v>-8.6666999999999994E-2</v>
      </c>
      <c r="AC183">
        <v>-0.42975600000000003</v>
      </c>
      <c r="AD183">
        <v>-3.186E-3</v>
      </c>
      <c r="AE183">
        <v>-0.43875799999999998</v>
      </c>
      <c r="AF183">
        <v>-0.146033</v>
      </c>
      <c r="AG183">
        <v>-0.72760100000000005</v>
      </c>
      <c r="AH183">
        <v>-0.40939700000000001</v>
      </c>
      <c r="AI183">
        <v>-0.55896000000000001</v>
      </c>
      <c r="AJ183">
        <v>-0.63083599999999995</v>
      </c>
      <c r="AK183">
        <v>-0.40516400000000002</v>
      </c>
    </row>
    <row r="184" spans="1:37">
      <c r="A184">
        <v>1926</v>
      </c>
      <c r="B184">
        <v>-0.42131999999999997</v>
      </c>
      <c r="C184">
        <v>-0.29816599999999999</v>
      </c>
      <c r="D184">
        <v>-0.25964300000000001</v>
      </c>
      <c r="E184">
        <v>-0.545825</v>
      </c>
      <c r="F184">
        <v>-0.33455699999999999</v>
      </c>
      <c r="G184">
        <v>-0.53731499999999999</v>
      </c>
      <c r="H184">
        <v>0.260129</v>
      </c>
      <c r="I184">
        <v>-0.37243900000000002</v>
      </c>
      <c r="J184">
        <v>-0.41518100000000002</v>
      </c>
      <c r="K184">
        <v>-0.51256999999999997</v>
      </c>
      <c r="L184">
        <v>-0.33074999999999999</v>
      </c>
      <c r="M184">
        <v>-0.35925800000000002</v>
      </c>
      <c r="N184">
        <v>-0.19056600000000001</v>
      </c>
      <c r="O184">
        <v>-0.16534499999999999</v>
      </c>
      <c r="P184">
        <v>-0.14224700000000001</v>
      </c>
      <c r="Q184">
        <v>-0.26482800000000001</v>
      </c>
      <c r="R184">
        <v>-0.19921800000000001</v>
      </c>
      <c r="S184">
        <v>-0.34889599999999998</v>
      </c>
      <c r="T184">
        <v>0.232929</v>
      </c>
      <c r="U184">
        <v>-0.76224000000000003</v>
      </c>
      <c r="V184">
        <v>-0.34488799999999997</v>
      </c>
      <c r="W184">
        <v>-0.50323499999999999</v>
      </c>
      <c r="X184">
        <v>-0.63368199999999997</v>
      </c>
      <c r="Y184">
        <v>-0.32391999999999999</v>
      </c>
      <c r="Z184">
        <v>-0.10901</v>
      </c>
      <c r="AA184">
        <v>-8.6374000000000006E-2</v>
      </c>
      <c r="AB184">
        <v>-4.3797999999999997E-2</v>
      </c>
      <c r="AC184">
        <v>-0.183891</v>
      </c>
      <c r="AD184">
        <v>-8.0343999999999999E-2</v>
      </c>
      <c r="AE184">
        <v>-0.29153899999999999</v>
      </c>
      <c r="AF184">
        <v>0.18290799999999999</v>
      </c>
      <c r="AG184">
        <v>-0.79000599999999999</v>
      </c>
      <c r="AH184">
        <v>-0.31852599999999998</v>
      </c>
      <c r="AI184">
        <v>-0.50031000000000003</v>
      </c>
      <c r="AJ184">
        <v>-0.67580200000000001</v>
      </c>
      <c r="AK184">
        <v>-0.30869200000000002</v>
      </c>
    </row>
    <row r="185" spans="1:37">
      <c r="A185">
        <v>1927</v>
      </c>
      <c r="B185">
        <v>-0.38392100000000001</v>
      </c>
      <c r="C185">
        <v>-0.47904000000000002</v>
      </c>
      <c r="D185">
        <v>-0.48794599999999999</v>
      </c>
      <c r="E185">
        <v>-0.56008000000000002</v>
      </c>
      <c r="F185">
        <v>-0.49617</v>
      </c>
      <c r="G185">
        <v>-0.60773600000000005</v>
      </c>
      <c r="H185">
        <v>-0.69157100000000005</v>
      </c>
      <c r="I185">
        <v>-0.39961099999999999</v>
      </c>
      <c r="J185">
        <v>-0.48856699999999997</v>
      </c>
      <c r="K185">
        <v>-0.57602100000000001</v>
      </c>
      <c r="L185">
        <v>-0.460428</v>
      </c>
      <c r="M185">
        <v>-0.50615100000000002</v>
      </c>
      <c r="N185">
        <v>-0.26231700000000002</v>
      </c>
      <c r="O185">
        <v>-0.25828099999999998</v>
      </c>
      <c r="P185">
        <v>-0.23694899999999999</v>
      </c>
      <c r="Q185">
        <v>-0.379278</v>
      </c>
      <c r="R185">
        <v>-0.21579000000000001</v>
      </c>
      <c r="S185">
        <v>-0.44727899999999998</v>
      </c>
      <c r="T185">
        <v>-0.48189500000000002</v>
      </c>
      <c r="U185">
        <v>-0.68630000000000002</v>
      </c>
      <c r="V185">
        <v>-0.38617699999999999</v>
      </c>
      <c r="W185">
        <v>-0.53570799999999996</v>
      </c>
      <c r="X185">
        <v>-0.58991000000000005</v>
      </c>
      <c r="Y185">
        <v>-0.38841700000000001</v>
      </c>
      <c r="Z185">
        <v>-0.22109999999999999</v>
      </c>
      <c r="AA185">
        <v>-0.12811900000000001</v>
      </c>
      <c r="AB185">
        <v>-2.3879999999999998E-2</v>
      </c>
      <c r="AC185">
        <v>-0.32934200000000002</v>
      </c>
      <c r="AD185">
        <v>3.1549000000000001E-2</v>
      </c>
      <c r="AE185">
        <v>-0.40001300000000001</v>
      </c>
      <c r="AF185">
        <v>-4.4942000000000003E-2</v>
      </c>
      <c r="AG185">
        <v>-0.70630599999999999</v>
      </c>
      <c r="AH185">
        <v>-0.35039900000000002</v>
      </c>
      <c r="AI185">
        <v>-0.52779500000000001</v>
      </c>
      <c r="AJ185">
        <v>-0.607572</v>
      </c>
      <c r="AK185">
        <v>-0.34419699999999998</v>
      </c>
    </row>
    <row r="186" spans="1:37">
      <c r="A186">
        <v>1928</v>
      </c>
      <c r="B186">
        <v>-0.352462</v>
      </c>
      <c r="C186">
        <v>-0.42268</v>
      </c>
      <c r="D186">
        <v>-0.41963299999999998</v>
      </c>
      <c r="E186">
        <v>-0.52780800000000005</v>
      </c>
      <c r="F186">
        <v>-0.53830299999999998</v>
      </c>
      <c r="G186">
        <v>-0.53080799999999995</v>
      </c>
      <c r="H186">
        <v>-0.17959700000000001</v>
      </c>
      <c r="I186">
        <v>-0.50566599999999995</v>
      </c>
      <c r="J186">
        <v>-0.48064200000000001</v>
      </c>
      <c r="K186">
        <v>-0.52685400000000004</v>
      </c>
      <c r="L186">
        <v>-0.41448800000000002</v>
      </c>
      <c r="M186">
        <v>-0.45242300000000002</v>
      </c>
      <c r="N186">
        <v>-0.30658600000000003</v>
      </c>
      <c r="O186">
        <v>-0.27234700000000001</v>
      </c>
      <c r="P186">
        <v>-0.231077</v>
      </c>
      <c r="Q186">
        <v>-0.403999</v>
      </c>
      <c r="R186">
        <v>-0.26420199999999999</v>
      </c>
      <c r="S186">
        <v>-0.44439400000000001</v>
      </c>
      <c r="T186">
        <v>-8.7389999999999995E-2</v>
      </c>
      <c r="U186">
        <v>-0.67459199999999997</v>
      </c>
      <c r="V186">
        <v>-0.40408699999999997</v>
      </c>
      <c r="W186">
        <v>-0.527671</v>
      </c>
      <c r="X186">
        <v>-0.57687299999999997</v>
      </c>
      <c r="Y186">
        <v>-0.39053900000000003</v>
      </c>
      <c r="Z186">
        <v>-0.29068300000000002</v>
      </c>
      <c r="AA186">
        <v>-0.18368799999999999</v>
      </c>
      <c r="AB186">
        <v>-7.2473999999999997E-2</v>
      </c>
      <c r="AC186">
        <v>-0.369089</v>
      </c>
      <c r="AD186">
        <v>-2.3326E-2</v>
      </c>
      <c r="AE186">
        <v>-0.418547</v>
      </c>
      <c r="AF186">
        <v>9.1066999999999995E-2</v>
      </c>
      <c r="AG186">
        <v>-0.68763099999999999</v>
      </c>
      <c r="AH186">
        <v>-0.37703300000000001</v>
      </c>
      <c r="AI186">
        <v>-0.528057</v>
      </c>
      <c r="AJ186">
        <v>-0.60103899999999999</v>
      </c>
      <c r="AK186">
        <v>-0.36731999999999998</v>
      </c>
    </row>
    <row r="187" spans="1:37">
      <c r="A187">
        <v>1929</v>
      </c>
      <c r="B187">
        <v>-0.48178599999999999</v>
      </c>
      <c r="C187">
        <v>-0.79392600000000002</v>
      </c>
      <c r="D187">
        <v>-0.86856900000000004</v>
      </c>
      <c r="E187">
        <v>-0.62325399999999997</v>
      </c>
      <c r="F187">
        <v>-1.043455</v>
      </c>
      <c r="G187">
        <v>-0.73088900000000001</v>
      </c>
      <c r="H187">
        <v>-0.71964499999999998</v>
      </c>
      <c r="I187">
        <v>-0.437865</v>
      </c>
      <c r="J187">
        <v>-0.76855200000000001</v>
      </c>
      <c r="K187">
        <v>-0.68618999999999997</v>
      </c>
      <c r="L187">
        <v>-0.62065199999999998</v>
      </c>
      <c r="M187">
        <v>-0.76227199999999995</v>
      </c>
      <c r="N187">
        <v>-0.36047800000000002</v>
      </c>
      <c r="O187">
        <v>-0.42473899999999998</v>
      </c>
      <c r="P187">
        <v>-0.438718</v>
      </c>
      <c r="Q187">
        <v>-0.47143499999999999</v>
      </c>
      <c r="R187">
        <v>-0.51104899999999998</v>
      </c>
      <c r="S187">
        <v>-0.55507499999999999</v>
      </c>
      <c r="T187">
        <v>-0.46117200000000003</v>
      </c>
      <c r="U187">
        <v>-0.71277999999999997</v>
      </c>
      <c r="V187">
        <v>-0.51479900000000001</v>
      </c>
      <c r="W187">
        <v>-0.61054799999999998</v>
      </c>
      <c r="X187">
        <v>-0.66319499999999998</v>
      </c>
      <c r="Y187">
        <v>-0.51057900000000001</v>
      </c>
      <c r="Z187">
        <v>-0.31727</v>
      </c>
      <c r="AA187">
        <v>-0.20757100000000001</v>
      </c>
      <c r="AB187">
        <v>-7.3996000000000006E-2</v>
      </c>
      <c r="AC187">
        <v>-0.42829200000000001</v>
      </c>
      <c r="AD187">
        <v>-4.1918999999999998E-2</v>
      </c>
      <c r="AE187">
        <v>-0.50374799999999997</v>
      </c>
      <c r="AF187">
        <v>9.0384999999999993E-2</v>
      </c>
      <c r="AG187">
        <v>-0.73398300000000005</v>
      </c>
      <c r="AH187">
        <v>-0.42384500000000003</v>
      </c>
      <c r="AI187">
        <v>-0.59549099999999999</v>
      </c>
      <c r="AJ187">
        <v>-0.67012799999999995</v>
      </c>
      <c r="AK187">
        <v>-0.413659</v>
      </c>
    </row>
    <row r="188" spans="1:37">
      <c r="A188">
        <v>1930</v>
      </c>
      <c r="B188">
        <v>-0.44551000000000002</v>
      </c>
      <c r="C188">
        <v>-0.37165199999999998</v>
      </c>
      <c r="D188">
        <v>-0.34945900000000002</v>
      </c>
      <c r="E188">
        <v>-0.59865100000000004</v>
      </c>
      <c r="F188">
        <v>-0.35916199999999998</v>
      </c>
      <c r="G188">
        <v>-0.65592799999999996</v>
      </c>
      <c r="H188">
        <v>-0.21126</v>
      </c>
      <c r="I188">
        <v>-0.30116599999999999</v>
      </c>
      <c r="J188">
        <v>-0.45917200000000002</v>
      </c>
      <c r="K188">
        <v>-0.60237099999999999</v>
      </c>
      <c r="L188">
        <v>-0.42201699999999998</v>
      </c>
      <c r="M188">
        <v>-0.43545800000000001</v>
      </c>
      <c r="N188">
        <v>-0.223824</v>
      </c>
      <c r="O188">
        <v>-0.15104699999999999</v>
      </c>
      <c r="P188">
        <v>-0.100387</v>
      </c>
      <c r="Q188">
        <v>-0.32849499999999998</v>
      </c>
      <c r="R188">
        <v>-6.8736000000000005E-2</v>
      </c>
      <c r="S188">
        <v>-0.43723899999999999</v>
      </c>
      <c r="T188">
        <v>-8.2413E-2</v>
      </c>
      <c r="U188">
        <v>-0.69526399999999999</v>
      </c>
      <c r="V188">
        <v>-0.33105000000000001</v>
      </c>
      <c r="W188">
        <v>-0.52704600000000001</v>
      </c>
      <c r="X188">
        <v>-0.616981</v>
      </c>
      <c r="Y188">
        <v>-0.32116</v>
      </c>
      <c r="Z188">
        <v>-0.145318</v>
      </c>
      <c r="AA188">
        <v>-2.0036999999999999E-2</v>
      </c>
      <c r="AB188">
        <v>0.11086699999999999</v>
      </c>
      <c r="AC188">
        <v>-0.25099500000000002</v>
      </c>
      <c r="AD188">
        <v>0.18715200000000001</v>
      </c>
      <c r="AE188">
        <v>-0.372612</v>
      </c>
      <c r="AF188">
        <v>0.181675</v>
      </c>
      <c r="AG188">
        <v>-0.72770299999999999</v>
      </c>
      <c r="AH188">
        <v>-0.284439</v>
      </c>
      <c r="AI188">
        <v>-0.51130200000000003</v>
      </c>
      <c r="AJ188">
        <v>-0.647231</v>
      </c>
      <c r="AK188">
        <v>-0.27646799999999999</v>
      </c>
    </row>
    <row r="189" spans="1:37">
      <c r="A189">
        <v>1931</v>
      </c>
      <c r="B189">
        <v>-0.18448300000000001</v>
      </c>
      <c r="C189">
        <v>-0.29665999999999998</v>
      </c>
      <c r="D189">
        <v>-0.32792199999999999</v>
      </c>
      <c r="E189">
        <v>-0.371583</v>
      </c>
      <c r="F189">
        <v>-0.42651</v>
      </c>
      <c r="G189">
        <v>-0.60683600000000004</v>
      </c>
      <c r="H189">
        <v>-0.15126400000000001</v>
      </c>
      <c r="I189">
        <v>-0.739537</v>
      </c>
      <c r="J189">
        <v>-0.41686800000000002</v>
      </c>
      <c r="K189">
        <v>-0.62642699999999996</v>
      </c>
      <c r="L189">
        <v>-0.73894599999999999</v>
      </c>
      <c r="M189">
        <v>-0.389353</v>
      </c>
      <c r="N189">
        <v>-8.9230000000000004E-2</v>
      </c>
      <c r="O189">
        <v>-0.13389000000000001</v>
      </c>
      <c r="P189">
        <v>-0.14469499999999999</v>
      </c>
      <c r="Q189">
        <v>-0.20317099999999999</v>
      </c>
      <c r="R189">
        <v>-0.205514</v>
      </c>
      <c r="S189">
        <v>-0.34793200000000002</v>
      </c>
      <c r="T189">
        <v>-0.12990299999999999</v>
      </c>
      <c r="U189">
        <v>-0.77216899999999999</v>
      </c>
      <c r="V189">
        <v>-0.30932799999999999</v>
      </c>
      <c r="W189">
        <v>-0.49733899999999998</v>
      </c>
      <c r="X189">
        <v>-0.66070899999999999</v>
      </c>
      <c r="Y189">
        <v>-0.29958400000000002</v>
      </c>
      <c r="Z189">
        <v>-5.568E-2</v>
      </c>
      <c r="AA189">
        <v>-3.6073000000000001E-2</v>
      </c>
      <c r="AB189">
        <v>1.406E-2</v>
      </c>
      <c r="AC189">
        <v>-0.154749</v>
      </c>
      <c r="AD189">
        <v>-9.3340000000000003E-3</v>
      </c>
      <c r="AE189">
        <v>-0.270484</v>
      </c>
      <c r="AF189">
        <v>3.4650000000000002E-3</v>
      </c>
      <c r="AG189">
        <v>-0.77494700000000005</v>
      </c>
      <c r="AH189">
        <v>-0.27085900000000002</v>
      </c>
      <c r="AI189">
        <v>-0.47053099999999998</v>
      </c>
      <c r="AJ189">
        <v>-0.64934099999999995</v>
      </c>
      <c r="AK189">
        <v>-0.26535199999999998</v>
      </c>
    </row>
    <row r="190" spans="1:37">
      <c r="A190">
        <v>1932</v>
      </c>
      <c r="B190">
        <v>-0.41349000000000002</v>
      </c>
      <c r="C190">
        <v>-0.27935300000000002</v>
      </c>
      <c r="D190">
        <v>-0.240034</v>
      </c>
      <c r="E190">
        <v>-0.55153200000000002</v>
      </c>
      <c r="F190">
        <v>-0.22196099999999999</v>
      </c>
      <c r="G190">
        <v>-0.593306</v>
      </c>
      <c r="H190">
        <v>-0.13832700000000001</v>
      </c>
      <c r="I190">
        <v>-0.31135000000000002</v>
      </c>
      <c r="J190">
        <v>-0.38061099999999998</v>
      </c>
      <c r="K190">
        <v>-0.55109900000000001</v>
      </c>
      <c r="L190">
        <v>-0.392486</v>
      </c>
      <c r="M190">
        <v>-0.35525200000000001</v>
      </c>
      <c r="N190">
        <v>-0.27029500000000001</v>
      </c>
      <c r="O190">
        <v>-0.15539800000000001</v>
      </c>
      <c r="P190">
        <v>-7.4831999999999996E-2</v>
      </c>
      <c r="Q190">
        <v>-0.37923499999999999</v>
      </c>
      <c r="R190">
        <v>-3.1274999999999997E-2</v>
      </c>
      <c r="S190">
        <v>-0.44550899999999999</v>
      </c>
      <c r="T190">
        <v>-2.945E-2</v>
      </c>
      <c r="U190">
        <v>-0.63250200000000001</v>
      </c>
      <c r="V190">
        <v>-0.33361600000000002</v>
      </c>
      <c r="W190">
        <v>-0.51230500000000001</v>
      </c>
      <c r="X190">
        <v>-0.55302099999999998</v>
      </c>
      <c r="Y190">
        <v>-0.31982500000000003</v>
      </c>
      <c r="Z190">
        <v>-0.22070200000000001</v>
      </c>
      <c r="AA190">
        <v>-8.1646999999999997E-2</v>
      </c>
      <c r="AB190">
        <v>6.6882999999999998E-2</v>
      </c>
      <c r="AC190">
        <v>-0.329932</v>
      </c>
      <c r="AD190">
        <v>0.13810600000000001</v>
      </c>
      <c r="AE190">
        <v>-0.40032099999999998</v>
      </c>
      <c r="AF190">
        <v>0.19391700000000001</v>
      </c>
      <c r="AG190">
        <v>-0.65709899999999999</v>
      </c>
      <c r="AH190">
        <v>-0.31750800000000001</v>
      </c>
      <c r="AI190">
        <v>-0.50461900000000004</v>
      </c>
      <c r="AJ190">
        <v>-0.57669199999999998</v>
      </c>
      <c r="AK190">
        <v>-0.30680200000000002</v>
      </c>
    </row>
    <row r="191" spans="1:37">
      <c r="A191">
        <v>1933</v>
      </c>
      <c r="B191">
        <v>-0.43498100000000001</v>
      </c>
      <c r="C191">
        <v>-0.69891000000000003</v>
      </c>
      <c r="D191">
        <v>-0.77248600000000001</v>
      </c>
      <c r="E191">
        <v>-0.58379099999999995</v>
      </c>
      <c r="F191">
        <v>-0.75377899999999998</v>
      </c>
      <c r="G191">
        <v>-0.69928800000000002</v>
      </c>
      <c r="H191">
        <v>-1.203255</v>
      </c>
      <c r="I191">
        <v>-0.481713</v>
      </c>
      <c r="J191">
        <v>-0.63319099999999995</v>
      </c>
      <c r="K191">
        <v>-0.666107</v>
      </c>
      <c r="L191">
        <v>-0.56878700000000004</v>
      </c>
      <c r="M191">
        <v>-0.68827899999999997</v>
      </c>
      <c r="N191">
        <v>-0.37332399999999999</v>
      </c>
      <c r="O191">
        <v>-0.36844500000000002</v>
      </c>
      <c r="P191">
        <v>-0.34626099999999999</v>
      </c>
      <c r="Q191">
        <v>-0.48478100000000002</v>
      </c>
      <c r="R191">
        <v>-0.28175899999999998</v>
      </c>
      <c r="S191">
        <v>-0.52852200000000005</v>
      </c>
      <c r="T191">
        <v>-0.79701699999999998</v>
      </c>
      <c r="U191">
        <v>-0.63004099999999996</v>
      </c>
      <c r="V191">
        <v>-0.44600800000000002</v>
      </c>
      <c r="W191">
        <v>-0.56559000000000004</v>
      </c>
      <c r="X191">
        <v>-0.56854400000000005</v>
      </c>
      <c r="Y191">
        <v>-0.45794699999999999</v>
      </c>
      <c r="Z191">
        <v>-0.35316599999999998</v>
      </c>
      <c r="AA191">
        <v>-0.169407</v>
      </c>
      <c r="AB191">
        <v>2.1846999999999998E-2</v>
      </c>
      <c r="AC191">
        <v>-0.45653500000000002</v>
      </c>
      <c r="AD191">
        <v>0.13856399999999999</v>
      </c>
      <c r="AE191">
        <v>-0.476989</v>
      </c>
      <c r="AF191">
        <v>3.5922999999999997E-2</v>
      </c>
      <c r="AG191">
        <v>-0.64208500000000002</v>
      </c>
      <c r="AH191">
        <v>-0.37959300000000001</v>
      </c>
      <c r="AI191">
        <v>-0.54500099999999996</v>
      </c>
      <c r="AJ191">
        <v>-0.56805600000000001</v>
      </c>
      <c r="AK191">
        <v>-0.37080099999999999</v>
      </c>
    </row>
    <row r="192" spans="1:37">
      <c r="A192">
        <v>1934</v>
      </c>
      <c r="B192">
        <v>-0.52475300000000002</v>
      </c>
      <c r="C192">
        <v>-0.27632899999999999</v>
      </c>
      <c r="D192">
        <v>-0.21876499999999999</v>
      </c>
      <c r="E192">
        <v>-0.61668400000000001</v>
      </c>
      <c r="F192">
        <v>-0.27207500000000001</v>
      </c>
      <c r="G192">
        <v>-0.68211299999999997</v>
      </c>
      <c r="H192">
        <v>0.34307599999999999</v>
      </c>
      <c r="I192">
        <v>-0.486628</v>
      </c>
      <c r="J192">
        <v>-0.46495199999999998</v>
      </c>
      <c r="K192">
        <v>-0.65181900000000004</v>
      </c>
      <c r="L192">
        <v>-0.54882200000000003</v>
      </c>
      <c r="M192">
        <v>-0.38175399999999998</v>
      </c>
      <c r="N192">
        <v>-0.33967900000000001</v>
      </c>
      <c r="O192">
        <v>-0.173655</v>
      </c>
      <c r="P192">
        <v>-5.8903999999999998E-2</v>
      </c>
      <c r="Q192">
        <v>-0.441</v>
      </c>
      <c r="R192">
        <v>-5.6619999999999997E-2</v>
      </c>
      <c r="S192">
        <v>-0.49728899999999998</v>
      </c>
      <c r="T192">
        <v>0.33224199999999998</v>
      </c>
      <c r="U192">
        <v>-0.459069</v>
      </c>
      <c r="V192">
        <v>-0.344279</v>
      </c>
      <c r="W192">
        <v>-0.48233199999999998</v>
      </c>
      <c r="X192">
        <v>-0.46957100000000002</v>
      </c>
      <c r="Y192">
        <v>-0.315224</v>
      </c>
      <c r="Z192">
        <v>-0.27420699999999998</v>
      </c>
      <c r="AA192">
        <v>-0.111957</v>
      </c>
      <c r="AB192">
        <v>8.0379999999999993E-2</v>
      </c>
      <c r="AC192">
        <v>-0.390349</v>
      </c>
      <c r="AD192">
        <v>0.13520699999999999</v>
      </c>
      <c r="AE192">
        <v>-0.44139200000000001</v>
      </c>
      <c r="AF192">
        <v>0.31113000000000002</v>
      </c>
      <c r="AG192">
        <v>-0.45629700000000001</v>
      </c>
      <c r="AH192">
        <v>-0.30037999999999998</v>
      </c>
      <c r="AI192">
        <v>-0.44668600000000003</v>
      </c>
      <c r="AJ192">
        <v>-0.45729799999999998</v>
      </c>
      <c r="AK192">
        <v>-0.28908699999999998</v>
      </c>
    </row>
    <row r="193" spans="1:37">
      <c r="A193">
        <v>1935</v>
      </c>
      <c r="B193">
        <v>-0.376305</v>
      </c>
      <c r="C193">
        <v>-0.40826699999999999</v>
      </c>
      <c r="D193">
        <v>-0.40855399999999997</v>
      </c>
      <c r="E193">
        <v>-0.56265699999999996</v>
      </c>
      <c r="F193">
        <v>-0.48589700000000002</v>
      </c>
      <c r="G193">
        <v>-0.69275200000000003</v>
      </c>
      <c r="H193">
        <v>-0.19503799999999999</v>
      </c>
      <c r="I193">
        <v>-0.53012499999999996</v>
      </c>
      <c r="J193">
        <v>-0.51329100000000005</v>
      </c>
      <c r="K193">
        <v>-0.66775099999999998</v>
      </c>
      <c r="L193">
        <v>-0.615066</v>
      </c>
      <c r="M193">
        <v>-0.481568</v>
      </c>
      <c r="N193">
        <v>-0.249111</v>
      </c>
      <c r="O193">
        <v>-0.20167599999999999</v>
      </c>
      <c r="P193">
        <v>-0.15632699999999999</v>
      </c>
      <c r="Q193">
        <v>-0.38706400000000002</v>
      </c>
      <c r="R193">
        <v>-0.16963300000000001</v>
      </c>
      <c r="S193">
        <v>-0.47192800000000001</v>
      </c>
      <c r="T193">
        <v>-3.6046000000000002E-2</v>
      </c>
      <c r="U193">
        <v>-0.58596099999999995</v>
      </c>
      <c r="V193">
        <v>-0.35922999999999999</v>
      </c>
      <c r="W193">
        <v>-0.51280899999999996</v>
      </c>
      <c r="X193">
        <v>-0.53091500000000003</v>
      </c>
      <c r="Y193">
        <v>-0.34592499999999998</v>
      </c>
      <c r="Z193">
        <v>-0.20605999999999999</v>
      </c>
      <c r="AA193">
        <v>-7.8809000000000004E-2</v>
      </c>
      <c r="AB193">
        <v>6.2015000000000001E-2</v>
      </c>
      <c r="AC193">
        <v>-0.33779900000000002</v>
      </c>
      <c r="AD193">
        <v>0.110805</v>
      </c>
      <c r="AE193">
        <v>-0.40574100000000002</v>
      </c>
      <c r="AF193">
        <v>0.257633</v>
      </c>
      <c r="AG193">
        <v>-0.59080299999999997</v>
      </c>
      <c r="AH193">
        <v>-0.30432999999999999</v>
      </c>
      <c r="AI193">
        <v>-0.48083199999999998</v>
      </c>
      <c r="AJ193">
        <v>-0.51825399999999999</v>
      </c>
      <c r="AK193">
        <v>-0.29330499999999998</v>
      </c>
    </row>
    <row r="194" spans="1:37">
      <c r="A194">
        <v>1936</v>
      </c>
      <c r="B194">
        <v>-0.29165000000000002</v>
      </c>
      <c r="C194">
        <v>-0.41677799999999998</v>
      </c>
      <c r="D194">
        <v>-0.447048</v>
      </c>
      <c r="E194">
        <v>-0.48887399999999998</v>
      </c>
      <c r="F194">
        <v>-0.56031699999999995</v>
      </c>
      <c r="G194">
        <v>-0.60620600000000002</v>
      </c>
      <c r="H194">
        <v>-0.27815899999999999</v>
      </c>
      <c r="I194">
        <v>-0.51237600000000005</v>
      </c>
      <c r="J194">
        <v>-0.49035699999999999</v>
      </c>
      <c r="K194">
        <v>-0.59116599999999997</v>
      </c>
      <c r="L194">
        <v>-0.49971700000000002</v>
      </c>
      <c r="M194">
        <v>-0.46492899999999998</v>
      </c>
      <c r="N194">
        <v>-0.146175</v>
      </c>
      <c r="O194">
        <v>-0.158665</v>
      </c>
      <c r="P194">
        <v>-0.16447100000000001</v>
      </c>
      <c r="Q194">
        <v>-0.32181500000000002</v>
      </c>
      <c r="R194">
        <v>-0.196742</v>
      </c>
      <c r="S194">
        <v>-0.46779500000000002</v>
      </c>
      <c r="T194">
        <v>-0.121077</v>
      </c>
      <c r="U194">
        <v>-0.56090200000000001</v>
      </c>
      <c r="V194">
        <v>-0.33119599999999999</v>
      </c>
      <c r="W194">
        <v>-0.50142100000000001</v>
      </c>
      <c r="X194">
        <v>-0.51032599999999995</v>
      </c>
      <c r="Y194">
        <v>-0.31929999999999997</v>
      </c>
      <c r="Z194">
        <v>-9.5587000000000005E-2</v>
      </c>
      <c r="AA194">
        <v>-2.6419999999999998E-3</v>
      </c>
      <c r="AB194">
        <v>8.3261000000000002E-2</v>
      </c>
      <c r="AC194">
        <v>-0.273893</v>
      </c>
      <c r="AD194">
        <v>0.128474</v>
      </c>
      <c r="AE194">
        <v>-0.426288</v>
      </c>
      <c r="AF194">
        <v>0.26996399999999998</v>
      </c>
      <c r="AG194">
        <v>-0.56427099999999997</v>
      </c>
      <c r="AH194">
        <v>-0.27569300000000002</v>
      </c>
      <c r="AI194">
        <v>-0.48416900000000002</v>
      </c>
      <c r="AJ194">
        <v>-0.51225500000000002</v>
      </c>
      <c r="AK194">
        <v>-0.26505800000000002</v>
      </c>
    </row>
    <row r="195" spans="1:37">
      <c r="A195">
        <v>1937</v>
      </c>
      <c r="B195">
        <v>-0.213424</v>
      </c>
      <c r="C195">
        <v>-0.30732900000000002</v>
      </c>
      <c r="D195">
        <v>-0.32902199999999998</v>
      </c>
      <c r="E195">
        <v>-0.38970500000000002</v>
      </c>
      <c r="F195">
        <v>-0.52672099999999999</v>
      </c>
      <c r="G195">
        <v>-0.52858300000000003</v>
      </c>
      <c r="H195">
        <v>0.20161999999999999</v>
      </c>
      <c r="I195">
        <v>-0.431062</v>
      </c>
      <c r="J195">
        <v>-0.43125599999999997</v>
      </c>
      <c r="K195">
        <v>-0.51348199999999999</v>
      </c>
      <c r="L195">
        <v>-0.48438100000000001</v>
      </c>
      <c r="M195">
        <v>-0.36506</v>
      </c>
      <c r="N195">
        <v>-5.7579999999999999E-2</v>
      </c>
      <c r="O195">
        <v>-4.0557000000000003E-2</v>
      </c>
      <c r="P195">
        <v>-2.9915000000000001E-2</v>
      </c>
      <c r="Q195">
        <v>-0.207646</v>
      </c>
      <c r="R195">
        <v>-7.8853000000000006E-2</v>
      </c>
      <c r="S195">
        <v>-0.35206799999999999</v>
      </c>
      <c r="T195">
        <v>0.241671</v>
      </c>
      <c r="U195">
        <v>-0.490396</v>
      </c>
      <c r="V195">
        <v>-0.229047</v>
      </c>
      <c r="W195">
        <v>-0.40350000000000003</v>
      </c>
      <c r="X195">
        <v>-0.44294099999999997</v>
      </c>
      <c r="Y195">
        <v>-0.208205</v>
      </c>
      <c r="Z195">
        <v>-3.7919999999999998E-3</v>
      </c>
      <c r="AA195">
        <v>0.120141</v>
      </c>
      <c r="AB195">
        <v>0.230878</v>
      </c>
      <c r="AC195">
        <v>-0.15576300000000001</v>
      </c>
      <c r="AD195">
        <v>0.31986500000000001</v>
      </c>
      <c r="AE195">
        <v>-0.29829499999999998</v>
      </c>
      <c r="AF195">
        <v>0.35403699999999999</v>
      </c>
      <c r="AG195">
        <v>-0.494641</v>
      </c>
      <c r="AH195">
        <v>-0.157832</v>
      </c>
      <c r="AI195">
        <v>-0.38114799999999999</v>
      </c>
      <c r="AJ195">
        <v>-0.436996</v>
      </c>
      <c r="AK195">
        <v>-0.14915800000000001</v>
      </c>
    </row>
    <row r="196" spans="1:37">
      <c r="A196">
        <v>1938</v>
      </c>
      <c r="B196">
        <v>-0.376004</v>
      </c>
      <c r="C196">
        <v>-4.2789000000000001E-2</v>
      </c>
      <c r="D196">
        <v>4.9572999999999999E-2</v>
      </c>
      <c r="E196">
        <v>-0.47851300000000002</v>
      </c>
      <c r="F196">
        <v>1.5247999999999999E-2</v>
      </c>
      <c r="G196">
        <v>-0.43484200000000001</v>
      </c>
      <c r="H196">
        <v>0.58727399999999996</v>
      </c>
      <c r="I196">
        <v>-0.248002</v>
      </c>
      <c r="J196">
        <v>-0.23086899999999999</v>
      </c>
      <c r="K196">
        <v>-0.40689700000000001</v>
      </c>
      <c r="L196">
        <v>-0.20791499999999999</v>
      </c>
      <c r="M196">
        <v>-0.144677</v>
      </c>
      <c r="N196">
        <v>-0.205015</v>
      </c>
      <c r="O196">
        <v>-3.8709999999999999E-3</v>
      </c>
      <c r="P196">
        <v>0.13878299999999999</v>
      </c>
      <c r="Q196">
        <v>-0.36774000000000001</v>
      </c>
      <c r="R196">
        <v>0.16061300000000001</v>
      </c>
      <c r="S196">
        <v>-0.40420200000000001</v>
      </c>
      <c r="T196">
        <v>0.47044000000000002</v>
      </c>
      <c r="U196">
        <v>-0.33831099999999997</v>
      </c>
      <c r="V196">
        <v>-0.208707</v>
      </c>
      <c r="W196">
        <v>-0.37770199999999998</v>
      </c>
      <c r="X196">
        <v>-0.30603599999999997</v>
      </c>
      <c r="Y196">
        <v>-0.17793800000000001</v>
      </c>
      <c r="Z196">
        <v>-0.14509</v>
      </c>
      <c r="AA196">
        <v>2.0320000000000001E-2</v>
      </c>
      <c r="AB196">
        <v>0.217865</v>
      </c>
      <c r="AC196">
        <v>-0.33596100000000001</v>
      </c>
      <c r="AD196">
        <v>0.28969400000000001</v>
      </c>
      <c r="AE196">
        <v>-0.395119</v>
      </c>
      <c r="AF196">
        <v>0.28672300000000001</v>
      </c>
      <c r="AG196">
        <v>-0.345082</v>
      </c>
      <c r="AH196">
        <v>-0.20125199999999999</v>
      </c>
      <c r="AI196">
        <v>-0.37193799999999999</v>
      </c>
      <c r="AJ196">
        <v>-0.32008799999999998</v>
      </c>
      <c r="AK196">
        <v>-0.19148699999999999</v>
      </c>
    </row>
    <row r="197" spans="1:37">
      <c r="A197">
        <v>1939</v>
      </c>
      <c r="B197">
        <v>-0.33057799999999998</v>
      </c>
      <c r="C197">
        <v>-8.1200999999999995E-2</v>
      </c>
      <c r="D197">
        <v>-2.1059999999999998E-3</v>
      </c>
      <c r="E197">
        <v>-0.53801100000000002</v>
      </c>
      <c r="F197">
        <v>3.8579000000000002E-2</v>
      </c>
      <c r="G197">
        <v>-0.63123899999999999</v>
      </c>
      <c r="H197">
        <v>9.7878000000000007E-2</v>
      </c>
      <c r="I197">
        <v>-0.351331</v>
      </c>
      <c r="J197">
        <v>-0.262965</v>
      </c>
      <c r="K197">
        <v>-0.58984400000000003</v>
      </c>
      <c r="L197">
        <v>-0.51056999999999997</v>
      </c>
      <c r="M197">
        <v>-0.22429499999999999</v>
      </c>
      <c r="N197">
        <v>-0.206424</v>
      </c>
      <c r="O197">
        <v>-5.0443000000000002E-2</v>
      </c>
      <c r="P197">
        <v>6.8240999999999996E-2</v>
      </c>
      <c r="Q197">
        <v>-0.33641399999999999</v>
      </c>
      <c r="R197">
        <v>0.11369799999999999</v>
      </c>
      <c r="S197">
        <v>-0.38624900000000001</v>
      </c>
      <c r="T197">
        <v>0.141212</v>
      </c>
      <c r="U197">
        <v>-0.379029</v>
      </c>
      <c r="V197">
        <v>-0.20793900000000001</v>
      </c>
      <c r="W197">
        <v>-0.37923000000000001</v>
      </c>
      <c r="X197">
        <v>-0.366697</v>
      </c>
      <c r="Y197">
        <v>-0.190028</v>
      </c>
      <c r="Z197">
        <v>-0.16479199999999999</v>
      </c>
      <c r="AA197">
        <v>-3.2237000000000002E-2</v>
      </c>
      <c r="AB197">
        <v>0.12982099999999999</v>
      </c>
      <c r="AC197">
        <v>-0.27912199999999998</v>
      </c>
      <c r="AD197">
        <v>0.18130599999999999</v>
      </c>
      <c r="AE197">
        <v>-0.305724</v>
      </c>
      <c r="AF197">
        <v>0.21792800000000001</v>
      </c>
      <c r="AG197">
        <v>-0.376772</v>
      </c>
      <c r="AH197">
        <v>-0.18901899999999999</v>
      </c>
      <c r="AI197">
        <v>-0.327934</v>
      </c>
      <c r="AJ197">
        <v>-0.33412500000000001</v>
      </c>
      <c r="AK197">
        <v>-0.17894599999999999</v>
      </c>
    </row>
    <row r="198" spans="1:37">
      <c r="A198">
        <v>1940</v>
      </c>
      <c r="B198">
        <v>-0.211539</v>
      </c>
      <c r="C198">
        <v>-0.24795</v>
      </c>
      <c r="D198">
        <v>-0.245529</v>
      </c>
      <c r="E198">
        <v>-0.354964</v>
      </c>
      <c r="F198">
        <v>-0.301954</v>
      </c>
      <c r="G198">
        <v>-0.401559</v>
      </c>
      <c r="H198">
        <v>-0.14352999999999999</v>
      </c>
      <c r="I198">
        <v>-0.28931899999999999</v>
      </c>
      <c r="J198">
        <v>-0.30311500000000002</v>
      </c>
      <c r="K198">
        <v>-0.38390200000000002</v>
      </c>
      <c r="L198">
        <v>-0.30834400000000001</v>
      </c>
      <c r="M198">
        <v>-0.28500500000000001</v>
      </c>
      <c r="N198">
        <v>1.2760000000000001E-2</v>
      </c>
      <c r="O198">
        <v>-7.2007000000000002E-2</v>
      </c>
      <c r="P198">
        <v>-0.12160899999999999</v>
      </c>
      <c r="Q198">
        <v>-6.6270999999999997E-2</v>
      </c>
      <c r="R198">
        <v>-0.18921099999999999</v>
      </c>
      <c r="S198">
        <v>-0.18259700000000001</v>
      </c>
      <c r="T198">
        <v>-4.3480999999999999E-2</v>
      </c>
      <c r="U198">
        <v>-0.48143900000000001</v>
      </c>
      <c r="V198">
        <v>-0.15856999999999999</v>
      </c>
      <c r="W198">
        <v>-0.26814900000000003</v>
      </c>
      <c r="X198">
        <v>-0.383243</v>
      </c>
      <c r="Y198">
        <v>-0.15268899999999999</v>
      </c>
      <c r="Z198">
        <v>8.4723999999999994E-2</v>
      </c>
      <c r="AA198">
        <v>2.9822000000000001E-2</v>
      </c>
      <c r="AB198">
        <v>-1.4189E-2</v>
      </c>
      <c r="AC198">
        <v>1.1278E-2</v>
      </c>
      <c r="AD198">
        <v>-8.8413000000000005E-2</v>
      </c>
      <c r="AE198">
        <v>-0.111541</v>
      </c>
      <c r="AF198">
        <v>0.16366700000000001</v>
      </c>
      <c r="AG198">
        <v>-0.50436400000000003</v>
      </c>
      <c r="AH198">
        <v>-0.102341</v>
      </c>
      <c r="AI198">
        <v>-0.23844199999999999</v>
      </c>
      <c r="AJ198">
        <v>-0.40021099999999998</v>
      </c>
      <c r="AK198">
        <v>-9.7015000000000004E-2</v>
      </c>
    </row>
    <row r="199" spans="1:37">
      <c r="A199">
        <v>1941</v>
      </c>
      <c r="B199">
        <v>0.16464699999999999</v>
      </c>
      <c r="C199">
        <v>-0.207594</v>
      </c>
      <c r="D199">
        <v>-0.29302499999999998</v>
      </c>
      <c r="E199">
        <v>-7.2774000000000005E-2</v>
      </c>
      <c r="F199">
        <v>-0.29531299999999999</v>
      </c>
      <c r="G199">
        <v>-0.32346999999999998</v>
      </c>
      <c r="H199">
        <v>-0.883432</v>
      </c>
      <c r="I199">
        <v>-0.49860399999999999</v>
      </c>
      <c r="J199">
        <v>-0.174098</v>
      </c>
      <c r="K199">
        <v>-0.34854000000000002</v>
      </c>
      <c r="L199">
        <v>-0.48041400000000001</v>
      </c>
      <c r="M199">
        <v>-0.246754</v>
      </c>
      <c r="N199">
        <v>0.20465800000000001</v>
      </c>
      <c r="O199">
        <v>-2.0198000000000001E-2</v>
      </c>
      <c r="P199">
        <v>-0.13701099999999999</v>
      </c>
      <c r="Q199">
        <v>7.7581999999999998E-2</v>
      </c>
      <c r="R199">
        <v>-0.210396</v>
      </c>
      <c r="S199">
        <v>-0.11142100000000001</v>
      </c>
      <c r="T199">
        <v>-0.597661</v>
      </c>
      <c r="U199">
        <v>-0.46739999999999998</v>
      </c>
      <c r="V199">
        <v>-7.5290999999999997E-2</v>
      </c>
      <c r="W199">
        <v>-0.212064</v>
      </c>
      <c r="X199">
        <v>-0.38860299999999998</v>
      </c>
      <c r="Y199">
        <v>-9.9562999999999999E-2</v>
      </c>
      <c r="Z199">
        <v>0.21826300000000001</v>
      </c>
      <c r="AA199">
        <v>9.3913999999999997E-2</v>
      </c>
      <c r="AB199">
        <v>-4.6799999999999999E-4</v>
      </c>
      <c r="AC199">
        <v>0.12106</v>
      </c>
      <c r="AD199">
        <v>-0.13474800000000001</v>
      </c>
      <c r="AE199">
        <v>-4.2776000000000002E-2</v>
      </c>
      <c r="AF199">
        <v>2.8007000000000001E-2</v>
      </c>
      <c r="AG199">
        <v>-0.46138299999999999</v>
      </c>
      <c r="AH199">
        <v>-3.4575000000000002E-2</v>
      </c>
      <c r="AI199">
        <v>-0.176591</v>
      </c>
      <c r="AJ199">
        <v>-0.367925</v>
      </c>
      <c r="AK199">
        <v>-3.3182999999999997E-2</v>
      </c>
    </row>
    <row r="200" spans="1:37">
      <c r="A200">
        <v>1942</v>
      </c>
      <c r="B200">
        <v>-8.0464999999999995E-2</v>
      </c>
      <c r="C200">
        <v>-0.26445299999999999</v>
      </c>
      <c r="D200">
        <v>-0.30977100000000002</v>
      </c>
      <c r="E200">
        <v>-0.22015399999999999</v>
      </c>
      <c r="F200">
        <v>-0.46041300000000002</v>
      </c>
      <c r="G200">
        <v>-0.33801100000000001</v>
      </c>
      <c r="H200">
        <v>-7.7033000000000004E-2</v>
      </c>
      <c r="I200">
        <v>-0.34289500000000001</v>
      </c>
      <c r="J200">
        <v>-0.30801800000000001</v>
      </c>
      <c r="K200">
        <v>-0.33806199999999997</v>
      </c>
      <c r="L200">
        <v>-0.33366800000000002</v>
      </c>
      <c r="M200">
        <v>-0.283387</v>
      </c>
      <c r="N200">
        <v>-3.3348999999999997E-2</v>
      </c>
      <c r="O200">
        <v>-6.9087999999999997E-2</v>
      </c>
      <c r="P200">
        <v>-6.7667000000000005E-2</v>
      </c>
      <c r="Q200">
        <v>-0.16989599999999999</v>
      </c>
      <c r="R200">
        <v>-0.13752700000000001</v>
      </c>
      <c r="S200">
        <v>-0.26042799999999999</v>
      </c>
      <c r="T200">
        <v>-1.6419E-2</v>
      </c>
      <c r="U200">
        <v>-0.27213799999999999</v>
      </c>
      <c r="V200">
        <v>-0.152645</v>
      </c>
      <c r="W200">
        <v>-0.26604499999999998</v>
      </c>
      <c r="X200">
        <v>-0.26265899999999998</v>
      </c>
      <c r="Y200">
        <v>-0.14421200000000001</v>
      </c>
      <c r="Z200">
        <v>-1.6435999999999999E-2</v>
      </c>
      <c r="AA200">
        <v>5.1385E-2</v>
      </c>
      <c r="AB200">
        <v>0.14799699999999999</v>
      </c>
      <c r="AC200">
        <v>-0.15502299999999999</v>
      </c>
      <c r="AD200">
        <v>0.157972</v>
      </c>
      <c r="AE200">
        <v>-0.235314</v>
      </c>
      <c r="AF200">
        <v>0.11730699999999999</v>
      </c>
      <c r="AG200">
        <v>-0.26030399999999998</v>
      </c>
      <c r="AH200">
        <v>-8.8412000000000004E-2</v>
      </c>
      <c r="AI200">
        <v>-0.246222</v>
      </c>
      <c r="AJ200">
        <v>-0.24252899999999999</v>
      </c>
      <c r="AK200">
        <v>-8.2277000000000003E-2</v>
      </c>
    </row>
    <row r="201" spans="1:37">
      <c r="A201">
        <v>1943</v>
      </c>
      <c r="B201">
        <v>-0.4657</v>
      </c>
      <c r="C201">
        <v>-0.14232500000000001</v>
      </c>
      <c r="D201">
        <v>-5.6265999999999997E-2</v>
      </c>
      <c r="E201">
        <v>-0.52466900000000005</v>
      </c>
      <c r="F201">
        <v>-0.231379</v>
      </c>
      <c r="G201">
        <v>-0.59782299999999999</v>
      </c>
      <c r="H201">
        <v>0.98150700000000002</v>
      </c>
      <c r="I201">
        <v>-0.35233100000000001</v>
      </c>
      <c r="J201">
        <v>-0.39946599999999999</v>
      </c>
      <c r="K201">
        <v>-0.561114</v>
      </c>
      <c r="L201">
        <v>-0.53873599999999999</v>
      </c>
      <c r="M201">
        <v>-0.254743</v>
      </c>
      <c r="N201">
        <v>-0.21912999999999999</v>
      </c>
      <c r="O201">
        <v>-3.1615999999999998E-2</v>
      </c>
      <c r="P201">
        <v>9.7900000000000001E-2</v>
      </c>
      <c r="Q201">
        <v>-0.34335199999999999</v>
      </c>
      <c r="R201">
        <v>3.1461999999999997E-2</v>
      </c>
      <c r="S201">
        <v>-0.36138100000000001</v>
      </c>
      <c r="T201">
        <v>0.79863099999999998</v>
      </c>
      <c r="U201">
        <v>-0.29077399999999998</v>
      </c>
      <c r="V201">
        <v>-0.20191799999999999</v>
      </c>
      <c r="W201">
        <v>-0.342364</v>
      </c>
      <c r="X201">
        <v>-0.276335</v>
      </c>
      <c r="Y201">
        <v>-0.15001100000000001</v>
      </c>
      <c r="Z201">
        <v>-0.120322</v>
      </c>
      <c r="AA201">
        <v>4.1131000000000001E-2</v>
      </c>
      <c r="AB201">
        <v>0.23572199999999999</v>
      </c>
      <c r="AC201">
        <v>-0.283914</v>
      </c>
      <c r="AD201">
        <v>0.27043400000000001</v>
      </c>
      <c r="AE201">
        <v>-0.275945</v>
      </c>
      <c r="AF201">
        <v>0.43054399999999998</v>
      </c>
      <c r="AG201">
        <v>-0.27731600000000001</v>
      </c>
      <c r="AH201">
        <v>-0.113817</v>
      </c>
      <c r="AI201">
        <v>-0.27570299999999998</v>
      </c>
      <c r="AJ201">
        <v>-0.20213300000000001</v>
      </c>
      <c r="AK201">
        <v>-9.9376000000000006E-2</v>
      </c>
    </row>
    <row r="202" spans="1:37">
      <c r="A202">
        <v>1944</v>
      </c>
      <c r="B202">
        <v>-0.269789</v>
      </c>
      <c r="C202">
        <v>-8.3888000000000004E-2</v>
      </c>
      <c r="D202">
        <v>-3.4615E-2</v>
      </c>
      <c r="E202">
        <v>-0.31635400000000002</v>
      </c>
      <c r="F202">
        <v>-0.16810900000000001</v>
      </c>
      <c r="G202">
        <v>-0.30469200000000002</v>
      </c>
      <c r="H202">
        <v>0.69722300000000004</v>
      </c>
      <c r="I202">
        <v>-0.127471</v>
      </c>
      <c r="J202">
        <v>-0.23219999999999999</v>
      </c>
      <c r="K202">
        <v>-0.278418</v>
      </c>
      <c r="L202">
        <v>-0.163082</v>
      </c>
      <c r="M202">
        <v>-0.136938</v>
      </c>
      <c r="N202">
        <v>-8.7229000000000001E-2</v>
      </c>
      <c r="O202">
        <v>5.3497000000000003E-2</v>
      </c>
      <c r="P202">
        <v>0.134911</v>
      </c>
      <c r="Q202">
        <v>-0.14191100000000001</v>
      </c>
      <c r="R202">
        <v>0.13687199999999999</v>
      </c>
      <c r="S202">
        <v>-0.17066999999999999</v>
      </c>
      <c r="T202">
        <v>0.56691100000000005</v>
      </c>
      <c r="U202">
        <v>-0.31939699999999999</v>
      </c>
      <c r="V202">
        <v>-7.4979000000000004E-2</v>
      </c>
      <c r="W202">
        <v>-0.203956</v>
      </c>
      <c r="X202">
        <v>-0.21109</v>
      </c>
      <c r="Y202">
        <v>-4.1947999999999999E-2</v>
      </c>
      <c r="Z202">
        <v>-1.9469E-2</v>
      </c>
      <c r="AA202">
        <v>0.13885600000000001</v>
      </c>
      <c r="AB202">
        <v>0.282997</v>
      </c>
      <c r="AC202">
        <v>-8.8187000000000001E-2</v>
      </c>
      <c r="AD202">
        <v>0.406441</v>
      </c>
      <c r="AE202">
        <v>-0.127</v>
      </c>
      <c r="AF202">
        <v>0.27748600000000001</v>
      </c>
      <c r="AG202">
        <v>-0.36067399999999999</v>
      </c>
      <c r="AH202">
        <v>-3.1749999999999999E-3</v>
      </c>
      <c r="AI202">
        <v>-0.185474</v>
      </c>
      <c r="AJ202">
        <v>-0.23701800000000001</v>
      </c>
      <c r="AK202">
        <v>5.4169999999999999E-3</v>
      </c>
    </row>
    <row r="203" spans="1:37">
      <c r="A203">
        <v>1945</v>
      </c>
      <c r="B203">
        <v>-0.43108400000000002</v>
      </c>
      <c r="C203">
        <v>-0.486099</v>
      </c>
      <c r="D203">
        <v>-0.50462799999999997</v>
      </c>
      <c r="E203">
        <v>-0.41594500000000001</v>
      </c>
      <c r="F203">
        <v>-0.61641400000000002</v>
      </c>
      <c r="G203">
        <v>-0.330507</v>
      </c>
      <c r="H203">
        <v>-0.20685799999999999</v>
      </c>
      <c r="I203">
        <v>-8.8071999999999998E-2</v>
      </c>
      <c r="J203">
        <v>-0.460924</v>
      </c>
      <c r="K203">
        <v>-0.29189999999999999</v>
      </c>
      <c r="L203">
        <v>-0.17291200000000001</v>
      </c>
      <c r="M203">
        <v>-0.432612</v>
      </c>
      <c r="N203">
        <v>-0.139483</v>
      </c>
      <c r="O203">
        <v>-0.13520699999999999</v>
      </c>
      <c r="P203">
        <v>-0.126189</v>
      </c>
      <c r="Q203">
        <v>-0.17994399999999999</v>
      </c>
      <c r="R203">
        <v>-0.14163300000000001</v>
      </c>
      <c r="S203">
        <v>-0.190995</v>
      </c>
      <c r="T203">
        <v>-0.13104399999999999</v>
      </c>
      <c r="U203">
        <v>-0.36833700000000003</v>
      </c>
      <c r="V203">
        <v>-0.16931299999999999</v>
      </c>
      <c r="W203">
        <v>-0.23269899999999999</v>
      </c>
      <c r="X203">
        <v>-0.27565299999999998</v>
      </c>
      <c r="Y203">
        <v>-0.165995</v>
      </c>
      <c r="Z203">
        <v>-2.8916000000000001E-2</v>
      </c>
      <c r="AA203">
        <v>8.2503999999999994E-2</v>
      </c>
      <c r="AB203">
        <v>0.20849999999999999</v>
      </c>
      <c r="AC203">
        <v>-0.103147</v>
      </c>
      <c r="AD203">
        <v>0.28121200000000002</v>
      </c>
      <c r="AE203">
        <v>-0.13506299999999999</v>
      </c>
      <c r="AF203">
        <v>5.9419E-2</v>
      </c>
      <c r="AG203">
        <v>-0.43052499999999999</v>
      </c>
      <c r="AH203">
        <v>-3.3124000000000001E-2</v>
      </c>
      <c r="AI203">
        <v>-0.21381700000000001</v>
      </c>
      <c r="AJ203">
        <v>-0.32184099999999999</v>
      </c>
      <c r="AK203">
        <v>-3.0419999999999999E-2</v>
      </c>
    </row>
    <row r="204" spans="1:37">
      <c r="A204">
        <v>1946</v>
      </c>
      <c r="B204">
        <v>-0.26269599999999999</v>
      </c>
      <c r="C204">
        <v>-0.30520799999999998</v>
      </c>
      <c r="D204">
        <v>-0.27731499999999998</v>
      </c>
      <c r="E204">
        <v>-0.45812399999999998</v>
      </c>
      <c r="F204">
        <v>-0.17464499999999999</v>
      </c>
      <c r="G204">
        <v>-0.52549000000000001</v>
      </c>
      <c r="H204">
        <v>-0.86270899999999995</v>
      </c>
      <c r="I204">
        <v>-0.49369000000000002</v>
      </c>
      <c r="J204">
        <v>-0.30529400000000001</v>
      </c>
      <c r="K204">
        <v>-0.52013299999999996</v>
      </c>
      <c r="L204">
        <v>-0.52703299999999997</v>
      </c>
      <c r="M204">
        <v>-0.36240499999999998</v>
      </c>
      <c r="N204">
        <v>-0.164547</v>
      </c>
      <c r="O204">
        <v>-0.163799</v>
      </c>
      <c r="P204">
        <v>-0.12664300000000001</v>
      </c>
      <c r="Q204">
        <v>-0.36283300000000002</v>
      </c>
      <c r="R204">
        <v>-8.0490999999999993E-2</v>
      </c>
      <c r="S204">
        <v>-0.48132200000000003</v>
      </c>
      <c r="T204">
        <v>-0.57992900000000003</v>
      </c>
      <c r="U204">
        <v>-0.488562</v>
      </c>
      <c r="V204">
        <v>-0.28538999999999998</v>
      </c>
      <c r="W204">
        <v>-0.48176099999999999</v>
      </c>
      <c r="X204">
        <v>-0.47882999999999998</v>
      </c>
      <c r="Y204">
        <v>-0.29830099999999998</v>
      </c>
      <c r="Z204">
        <v>-0.122825</v>
      </c>
      <c r="AA204">
        <v>-7.0539000000000004E-2</v>
      </c>
      <c r="AB204">
        <v>5.6449999999999998E-3</v>
      </c>
      <c r="AC204">
        <v>-0.32906600000000003</v>
      </c>
      <c r="AD204">
        <v>2.3770000000000002E-3</v>
      </c>
      <c r="AE204">
        <v>-0.46141700000000002</v>
      </c>
      <c r="AF204">
        <v>-7.6179999999999998E-3</v>
      </c>
      <c r="AG204">
        <v>-0.48640699999999998</v>
      </c>
      <c r="AH204">
        <v>-0.27901799999999999</v>
      </c>
      <c r="AI204">
        <v>-0.46898699999999999</v>
      </c>
      <c r="AJ204">
        <v>-0.46567700000000001</v>
      </c>
      <c r="AK204">
        <v>-0.27160600000000001</v>
      </c>
    </row>
    <row r="205" spans="1:37">
      <c r="A205">
        <v>1947</v>
      </c>
      <c r="B205">
        <v>-0.12893399999999999</v>
      </c>
      <c r="C205">
        <v>-0.24272299999999999</v>
      </c>
      <c r="D205">
        <v>-0.23733699999999999</v>
      </c>
      <c r="E205">
        <v>-0.33021</v>
      </c>
      <c r="F205">
        <v>-0.38875399999999999</v>
      </c>
      <c r="G205">
        <v>-0.40633900000000001</v>
      </c>
      <c r="H205">
        <v>-7.5162999999999994E-2</v>
      </c>
      <c r="I205">
        <v>-0.37466500000000003</v>
      </c>
      <c r="J205">
        <v>-0.31128899999999998</v>
      </c>
      <c r="K205">
        <v>-0.40170499999999998</v>
      </c>
      <c r="L205">
        <v>-0.40561700000000001</v>
      </c>
      <c r="M205">
        <v>-0.28545799999999999</v>
      </c>
      <c r="N205">
        <v>-0.192359</v>
      </c>
      <c r="O205">
        <v>-0.18314800000000001</v>
      </c>
      <c r="P205">
        <v>-0.13866800000000001</v>
      </c>
      <c r="Q205">
        <v>-0.34200799999999998</v>
      </c>
      <c r="R205">
        <v>-0.214696</v>
      </c>
      <c r="S205">
        <v>-0.42269400000000001</v>
      </c>
      <c r="T205">
        <v>-3.0731999999999999E-2</v>
      </c>
      <c r="U205">
        <v>-0.53180700000000003</v>
      </c>
      <c r="V205">
        <v>-0.32393699999999997</v>
      </c>
      <c r="W205">
        <v>-0.46046700000000002</v>
      </c>
      <c r="X205">
        <v>-0.50066200000000005</v>
      </c>
      <c r="Y205">
        <v>-0.30736400000000003</v>
      </c>
      <c r="Z205">
        <v>-0.217277</v>
      </c>
      <c r="AA205">
        <v>-0.14383799999999999</v>
      </c>
      <c r="AB205">
        <v>-4.9762000000000001E-2</v>
      </c>
      <c r="AC205">
        <v>-0.34546700000000002</v>
      </c>
      <c r="AD205">
        <v>-5.9540999999999997E-2</v>
      </c>
      <c r="AE205">
        <v>-0.42815399999999998</v>
      </c>
      <c r="AF205">
        <v>0.105464</v>
      </c>
      <c r="AG205">
        <v>-0.54442900000000005</v>
      </c>
      <c r="AH205">
        <v>-0.32986599999999999</v>
      </c>
      <c r="AI205">
        <v>-0.47248699999999999</v>
      </c>
      <c r="AJ205">
        <v>-0.51359900000000003</v>
      </c>
      <c r="AK205">
        <v>-0.31862400000000002</v>
      </c>
    </row>
    <row r="206" spans="1:37">
      <c r="A206">
        <v>1948</v>
      </c>
      <c r="B206">
        <v>-0.53503199999999995</v>
      </c>
      <c r="C206">
        <v>-0.23619499999999999</v>
      </c>
      <c r="D206">
        <v>-0.133299</v>
      </c>
      <c r="E206">
        <v>-0.53719099999999997</v>
      </c>
      <c r="F206">
        <v>-0.10095700000000001</v>
      </c>
      <c r="G206">
        <v>-0.46474500000000002</v>
      </c>
      <c r="H206">
        <v>0.110828</v>
      </c>
      <c r="I206">
        <v>-0.50730600000000003</v>
      </c>
      <c r="J206">
        <v>-0.34834100000000001</v>
      </c>
      <c r="K206">
        <v>-0.470281</v>
      </c>
      <c r="L206">
        <v>-0.46013999999999999</v>
      </c>
      <c r="M206">
        <v>-0.29938900000000002</v>
      </c>
      <c r="N206">
        <v>-0.35740699999999997</v>
      </c>
      <c r="O206">
        <v>-0.17416000000000001</v>
      </c>
      <c r="P206">
        <v>-6.0814E-2</v>
      </c>
      <c r="Q206">
        <v>-0.43704999999999999</v>
      </c>
      <c r="R206">
        <v>-7.0910000000000001E-3</v>
      </c>
      <c r="S206">
        <v>-0.46733599999999997</v>
      </c>
      <c r="T206">
        <v>0.104131</v>
      </c>
      <c r="U206">
        <v>-0.51793199999999995</v>
      </c>
      <c r="V206">
        <v>-0.337532</v>
      </c>
      <c r="W206">
        <v>-0.48377300000000001</v>
      </c>
      <c r="X206">
        <v>-0.49038700000000002</v>
      </c>
      <c r="Y206">
        <v>-0.31493700000000002</v>
      </c>
      <c r="Z206">
        <v>-0.28029900000000002</v>
      </c>
      <c r="AA206">
        <v>-0.130768</v>
      </c>
      <c r="AB206">
        <v>4.6160000000000003E-3</v>
      </c>
      <c r="AC206">
        <v>-0.40234199999999998</v>
      </c>
      <c r="AD206">
        <v>7.9191999999999999E-2</v>
      </c>
      <c r="AE206">
        <v>-0.46815499999999999</v>
      </c>
      <c r="AF206">
        <v>0.11755599999999999</v>
      </c>
      <c r="AG206">
        <v>-0.51889200000000002</v>
      </c>
      <c r="AH206">
        <v>-0.33354299999999998</v>
      </c>
      <c r="AI206">
        <v>-0.48682199999999998</v>
      </c>
      <c r="AJ206">
        <v>-0.49491099999999999</v>
      </c>
      <c r="AK206">
        <v>-0.32190800000000003</v>
      </c>
    </row>
    <row r="207" spans="1:37">
      <c r="A207">
        <v>1949</v>
      </c>
      <c r="B207">
        <v>-0.40418300000000001</v>
      </c>
      <c r="C207">
        <v>-0.35286899999999999</v>
      </c>
      <c r="D207">
        <v>-0.34332800000000002</v>
      </c>
      <c r="E207">
        <v>-0.44592100000000001</v>
      </c>
      <c r="F207">
        <v>-0.39040200000000003</v>
      </c>
      <c r="G207">
        <v>-0.54698899999999995</v>
      </c>
      <c r="H207">
        <v>-9.0302999999999994E-2</v>
      </c>
      <c r="I207">
        <v>-0.36844199999999999</v>
      </c>
      <c r="J207">
        <v>-0.43448799999999999</v>
      </c>
      <c r="K207">
        <v>-0.519625</v>
      </c>
      <c r="L207">
        <v>-0.53453499999999998</v>
      </c>
      <c r="M207">
        <v>-0.39838200000000001</v>
      </c>
      <c r="N207">
        <v>-0.34503200000000001</v>
      </c>
      <c r="O207">
        <v>-0.2087</v>
      </c>
      <c r="P207">
        <v>-9.5968999999999999E-2</v>
      </c>
      <c r="Q207">
        <v>-0.43269800000000003</v>
      </c>
      <c r="R207">
        <v>-5.4380999999999999E-2</v>
      </c>
      <c r="S207">
        <v>-0.45323400000000003</v>
      </c>
      <c r="T207">
        <v>-6.8712999999999996E-2</v>
      </c>
      <c r="U207">
        <v>-0.48680099999999998</v>
      </c>
      <c r="V207">
        <v>-0.33737899999999998</v>
      </c>
      <c r="W207">
        <v>-0.46466000000000002</v>
      </c>
      <c r="X207">
        <v>-0.46970899999999999</v>
      </c>
      <c r="Y207">
        <v>-0.324272</v>
      </c>
      <c r="Z207">
        <v>-0.32108199999999998</v>
      </c>
      <c r="AA207">
        <v>-0.117288</v>
      </c>
      <c r="AB207">
        <v>0.12156500000000001</v>
      </c>
      <c r="AC207">
        <v>-0.42796099999999998</v>
      </c>
      <c r="AD207">
        <v>0.244176</v>
      </c>
      <c r="AE207">
        <v>-0.42430499999999999</v>
      </c>
      <c r="AF207">
        <v>-1.6036999999999999E-2</v>
      </c>
      <c r="AG207">
        <v>-0.496504</v>
      </c>
      <c r="AH207">
        <v>-0.30138399999999999</v>
      </c>
      <c r="AI207">
        <v>-0.45340200000000003</v>
      </c>
      <c r="AJ207">
        <v>-0.46130199999999999</v>
      </c>
      <c r="AK207">
        <v>-0.29472599999999999</v>
      </c>
    </row>
    <row r="208" spans="1:37">
      <c r="A208">
        <v>1950</v>
      </c>
      <c r="B208">
        <v>-0.614201</v>
      </c>
      <c r="C208">
        <v>-0.71501000000000003</v>
      </c>
      <c r="D208">
        <v>-0.72633000000000003</v>
      </c>
      <c r="E208">
        <v>-0.65889200000000003</v>
      </c>
      <c r="F208">
        <v>-0.80242500000000005</v>
      </c>
      <c r="G208">
        <v>-0.58501800000000004</v>
      </c>
      <c r="H208">
        <v>-0.70138400000000001</v>
      </c>
      <c r="I208">
        <v>-0.32856299999999999</v>
      </c>
      <c r="J208">
        <v>-0.66569100000000003</v>
      </c>
      <c r="K208">
        <v>-0.54632599999999998</v>
      </c>
      <c r="L208">
        <v>-0.41902699999999998</v>
      </c>
      <c r="M208">
        <v>-0.66847800000000002</v>
      </c>
      <c r="N208">
        <v>-0.41886200000000001</v>
      </c>
      <c r="O208">
        <v>-0.35463600000000001</v>
      </c>
      <c r="P208">
        <v>-0.28315499999999999</v>
      </c>
      <c r="Q208">
        <v>-0.53039099999999995</v>
      </c>
      <c r="R208">
        <v>-0.25228899999999999</v>
      </c>
      <c r="S208">
        <v>-0.51511200000000001</v>
      </c>
      <c r="T208">
        <v>-0.43475999999999998</v>
      </c>
      <c r="U208">
        <v>-0.431286</v>
      </c>
      <c r="V208">
        <v>-0.41357100000000002</v>
      </c>
      <c r="W208">
        <v>-0.48030899999999999</v>
      </c>
      <c r="X208">
        <v>-0.40753299999999998</v>
      </c>
      <c r="Y208">
        <v>-0.41236600000000001</v>
      </c>
      <c r="Z208">
        <v>-0.34374500000000002</v>
      </c>
      <c r="AA208">
        <v>-0.130082</v>
      </c>
      <c r="AB208">
        <v>0.10583099999999999</v>
      </c>
      <c r="AC208">
        <v>-0.49123299999999998</v>
      </c>
      <c r="AD208">
        <v>0.236039</v>
      </c>
      <c r="AE208">
        <v>-0.49377900000000002</v>
      </c>
      <c r="AF208">
        <v>9.4546000000000005E-2</v>
      </c>
      <c r="AG208">
        <v>-0.43829600000000002</v>
      </c>
      <c r="AH208">
        <v>-0.32089099999999998</v>
      </c>
      <c r="AI208">
        <v>-0.46629100000000001</v>
      </c>
      <c r="AJ208">
        <v>-0.40485900000000002</v>
      </c>
      <c r="AK208">
        <v>-0.31110199999999999</v>
      </c>
    </row>
    <row r="209" spans="1:37">
      <c r="A209">
        <v>1951</v>
      </c>
      <c r="B209">
        <v>-0.25548799999999999</v>
      </c>
      <c r="C209">
        <v>-0.37574800000000003</v>
      </c>
      <c r="D209">
        <v>-0.383934</v>
      </c>
      <c r="E209">
        <v>-0.43613600000000002</v>
      </c>
      <c r="F209">
        <v>-0.48096</v>
      </c>
      <c r="G209">
        <v>-0.52106300000000005</v>
      </c>
      <c r="H209">
        <v>-0.36769099999999999</v>
      </c>
      <c r="I209">
        <v>-0.39311600000000002</v>
      </c>
      <c r="J209">
        <v>-0.41683799999999999</v>
      </c>
      <c r="K209">
        <v>-0.50054299999999996</v>
      </c>
      <c r="L209">
        <v>-0.466505</v>
      </c>
      <c r="M209">
        <v>-0.409354</v>
      </c>
      <c r="N209">
        <v>-0.119841</v>
      </c>
      <c r="O209">
        <v>-0.10466</v>
      </c>
      <c r="P209">
        <v>-7.4622999999999995E-2</v>
      </c>
      <c r="Q209">
        <v>-0.27575899999999998</v>
      </c>
      <c r="R209">
        <v>-6.2940999999999997E-2</v>
      </c>
      <c r="S209">
        <v>-0.44539400000000001</v>
      </c>
      <c r="T209">
        <v>-0.25064999999999998</v>
      </c>
      <c r="U209">
        <v>-0.45406800000000003</v>
      </c>
      <c r="V209">
        <v>-0.26353199999999999</v>
      </c>
      <c r="W209">
        <v>-0.44346600000000003</v>
      </c>
      <c r="X209">
        <v>-0.483041</v>
      </c>
      <c r="Y209">
        <v>-0.25805899999999998</v>
      </c>
      <c r="Z209">
        <v>-6.7656999999999995E-2</v>
      </c>
      <c r="AA209">
        <v>6.5295000000000006E-2</v>
      </c>
      <c r="AB209">
        <v>0.19928399999999999</v>
      </c>
      <c r="AC209">
        <v>-0.226879</v>
      </c>
      <c r="AD209">
        <v>0.309504</v>
      </c>
      <c r="AE209">
        <v>-0.42231099999999999</v>
      </c>
      <c r="AF209">
        <v>6.8228999999999998E-2</v>
      </c>
      <c r="AG209">
        <v>-0.45963199999999999</v>
      </c>
      <c r="AH209">
        <v>-0.20712800000000001</v>
      </c>
      <c r="AI209">
        <v>-0.43202099999999999</v>
      </c>
      <c r="AJ209">
        <v>-0.48592000000000002</v>
      </c>
      <c r="AK209">
        <v>-0.19920299999999999</v>
      </c>
    </row>
    <row r="210" spans="1:37">
      <c r="A210">
        <v>1952</v>
      </c>
      <c r="B210">
        <v>-0.20450599999999999</v>
      </c>
      <c r="C210">
        <v>-0.41059600000000002</v>
      </c>
      <c r="D210">
        <v>-0.44378600000000001</v>
      </c>
      <c r="E210">
        <v>-0.35158899999999998</v>
      </c>
      <c r="F210">
        <v>-0.44942599999999999</v>
      </c>
      <c r="G210">
        <v>-0.440249</v>
      </c>
      <c r="H210">
        <v>-0.84239699999999995</v>
      </c>
      <c r="I210">
        <v>-0.363755</v>
      </c>
      <c r="J210">
        <v>-0.36655399999999999</v>
      </c>
      <c r="K210">
        <v>-0.42889699999999997</v>
      </c>
      <c r="L210">
        <v>-0.45889400000000002</v>
      </c>
      <c r="M210">
        <v>-0.41500599999999999</v>
      </c>
      <c r="N210">
        <v>-0.11769399999999999</v>
      </c>
      <c r="O210">
        <v>-0.131663</v>
      </c>
      <c r="P210">
        <v>-9.9103999999999998E-2</v>
      </c>
      <c r="Q210">
        <v>-0.243122</v>
      </c>
      <c r="R210">
        <v>-5.9415999999999997E-2</v>
      </c>
      <c r="S210">
        <v>-0.28994900000000001</v>
      </c>
      <c r="T210">
        <v>-0.57678099999999999</v>
      </c>
      <c r="U210">
        <v>-0.36638199999999999</v>
      </c>
      <c r="V210">
        <v>-0.200376</v>
      </c>
      <c r="W210">
        <v>-0.32025300000000001</v>
      </c>
      <c r="X210">
        <v>-0.33469900000000002</v>
      </c>
      <c r="Y210">
        <v>-0.216084</v>
      </c>
      <c r="Z210">
        <v>-8.4431000000000006E-2</v>
      </c>
      <c r="AA210">
        <v>4.2255000000000001E-2</v>
      </c>
      <c r="AB210">
        <v>0.20352300000000001</v>
      </c>
      <c r="AC210">
        <v>-0.210178</v>
      </c>
      <c r="AD210">
        <v>0.28693299999999999</v>
      </c>
      <c r="AE210">
        <v>-0.24441199999999999</v>
      </c>
      <c r="AF210">
        <v>-3.5711E-2</v>
      </c>
      <c r="AG210">
        <v>-0.36497000000000002</v>
      </c>
      <c r="AH210">
        <v>-0.13906499999999999</v>
      </c>
      <c r="AI210">
        <v>-0.29628300000000002</v>
      </c>
      <c r="AJ210">
        <v>-0.31364700000000001</v>
      </c>
      <c r="AK210">
        <v>-0.13733300000000001</v>
      </c>
    </row>
    <row r="211" spans="1:37">
      <c r="A211">
        <v>1953</v>
      </c>
      <c r="B211">
        <v>-0.27137099999999997</v>
      </c>
      <c r="C211">
        <v>-6.8936999999999998E-2</v>
      </c>
      <c r="D211">
        <v>6.0959999999999999E-3</v>
      </c>
      <c r="E211">
        <v>-0.371027</v>
      </c>
      <c r="F211">
        <v>-3.2293000000000002E-2</v>
      </c>
      <c r="G211">
        <v>-0.419875</v>
      </c>
      <c r="H211">
        <v>0.35122799999999998</v>
      </c>
      <c r="I211">
        <v>-0.270345</v>
      </c>
      <c r="J211">
        <v>-0.21815699999999999</v>
      </c>
      <c r="K211">
        <v>-0.39739600000000003</v>
      </c>
      <c r="L211">
        <v>-0.375697</v>
      </c>
      <c r="M211">
        <v>-0.158771</v>
      </c>
      <c r="N211">
        <v>-9.4376000000000002E-2</v>
      </c>
      <c r="O211">
        <v>2.581E-3</v>
      </c>
      <c r="P211">
        <v>7.2983000000000006E-2</v>
      </c>
      <c r="Q211">
        <v>-0.18407000000000001</v>
      </c>
      <c r="R211">
        <v>6.5239000000000005E-2</v>
      </c>
      <c r="S211">
        <v>-0.265513</v>
      </c>
      <c r="T211">
        <v>0.31676199999999999</v>
      </c>
      <c r="U211">
        <v>-0.379741</v>
      </c>
      <c r="V211">
        <v>-0.15887100000000001</v>
      </c>
      <c r="W211">
        <v>-0.30840600000000001</v>
      </c>
      <c r="X211">
        <v>-0.358101</v>
      </c>
      <c r="Y211">
        <v>-0.13796700000000001</v>
      </c>
      <c r="Z211">
        <v>-2.6360999999999999E-2</v>
      </c>
      <c r="AA211">
        <v>4.6899999999999997E-2</v>
      </c>
      <c r="AB211">
        <v>0.131249</v>
      </c>
      <c r="AC211">
        <v>-0.12725400000000001</v>
      </c>
      <c r="AD211">
        <v>0.15173300000000001</v>
      </c>
      <c r="AE211">
        <v>-0.21861800000000001</v>
      </c>
      <c r="AF211">
        <v>0.23230500000000001</v>
      </c>
      <c r="AG211">
        <v>-0.38782699999999998</v>
      </c>
      <c r="AH211">
        <v>-0.13633799999999999</v>
      </c>
      <c r="AI211">
        <v>-0.28911199999999998</v>
      </c>
      <c r="AJ211">
        <v>-0.35472399999999998</v>
      </c>
      <c r="AK211">
        <v>-0.12928999999999999</v>
      </c>
    </row>
    <row r="212" spans="1:37">
      <c r="A212">
        <v>1954</v>
      </c>
      <c r="B212">
        <v>-0.38958500000000001</v>
      </c>
      <c r="C212">
        <v>-0.47822500000000001</v>
      </c>
      <c r="D212">
        <v>-0.48552899999999999</v>
      </c>
      <c r="E212">
        <v>-0.49924600000000002</v>
      </c>
      <c r="F212">
        <v>-0.65609700000000004</v>
      </c>
      <c r="G212">
        <v>-0.52558000000000005</v>
      </c>
      <c r="H212">
        <v>-0.14725099999999999</v>
      </c>
      <c r="I212">
        <v>-0.483956</v>
      </c>
      <c r="J212">
        <v>-0.53049500000000005</v>
      </c>
      <c r="K212">
        <v>-0.518509</v>
      </c>
      <c r="L212">
        <v>-0.48645100000000002</v>
      </c>
      <c r="M212">
        <v>-0.48850399999999999</v>
      </c>
      <c r="N212">
        <v>-0.25849299999999997</v>
      </c>
      <c r="O212">
        <v>-0.23863400000000001</v>
      </c>
      <c r="P212">
        <v>-0.198494</v>
      </c>
      <c r="Q212">
        <v>-0.436417</v>
      </c>
      <c r="R212">
        <v>-0.26254699999999997</v>
      </c>
      <c r="S212">
        <v>-0.535362</v>
      </c>
      <c r="T212">
        <v>-6.2329000000000002E-2</v>
      </c>
      <c r="U212">
        <v>-0.41153899999999999</v>
      </c>
      <c r="V212">
        <v>-0.36904599999999999</v>
      </c>
      <c r="W212">
        <v>-0.49016799999999999</v>
      </c>
      <c r="X212">
        <v>-0.43487999999999999</v>
      </c>
      <c r="Y212">
        <v>-0.35131899999999999</v>
      </c>
      <c r="Z212">
        <v>-0.20808699999999999</v>
      </c>
      <c r="AA212">
        <v>-8.8102E-2</v>
      </c>
      <c r="AB212">
        <v>5.7615E-2</v>
      </c>
      <c r="AC212">
        <v>-0.41730299999999998</v>
      </c>
      <c r="AD212">
        <v>8.9289999999999994E-2</v>
      </c>
      <c r="AE212">
        <v>-0.53830800000000001</v>
      </c>
      <c r="AF212">
        <v>0.180754</v>
      </c>
      <c r="AG212">
        <v>-0.40432099999999999</v>
      </c>
      <c r="AH212">
        <v>-0.30979200000000001</v>
      </c>
      <c r="AI212">
        <v>-0.48370299999999999</v>
      </c>
      <c r="AJ212">
        <v>-0.42553299999999999</v>
      </c>
      <c r="AK212">
        <v>-0.29759400000000003</v>
      </c>
    </row>
    <row r="213" spans="1:37">
      <c r="A213">
        <v>1955</v>
      </c>
      <c r="B213">
        <v>-0.31358999999999998</v>
      </c>
      <c r="C213">
        <v>-0.38589499999999999</v>
      </c>
      <c r="D213">
        <v>-0.35263800000000001</v>
      </c>
      <c r="E213">
        <v>-0.57873799999999997</v>
      </c>
      <c r="F213">
        <v>-0.27783099999999999</v>
      </c>
      <c r="G213">
        <v>-0.67218900000000004</v>
      </c>
      <c r="H213">
        <v>-0.94368799999999997</v>
      </c>
      <c r="I213">
        <v>-0.64753899999999998</v>
      </c>
      <c r="J213">
        <v>-0.40751599999999999</v>
      </c>
      <c r="K213">
        <v>-0.66660600000000003</v>
      </c>
      <c r="L213">
        <v>-0.68201500000000004</v>
      </c>
      <c r="M213">
        <v>-0.46216200000000002</v>
      </c>
      <c r="N213">
        <v>-0.33955299999999999</v>
      </c>
      <c r="O213">
        <v>-0.22397800000000001</v>
      </c>
      <c r="P213">
        <v>-9.7122E-2</v>
      </c>
      <c r="Q213">
        <v>-0.56025599999999998</v>
      </c>
      <c r="R213">
        <v>2.2700999999999999E-2</v>
      </c>
      <c r="S213">
        <v>-0.63471</v>
      </c>
      <c r="T213">
        <v>-0.65922400000000003</v>
      </c>
      <c r="U213">
        <v>-0.40179100000000001</v>
      </c>
      <c r="V213">
        <v>-0.35879299999999997</v>
      </c>
      <c r="W213">
        <v>-0.54783999999999999</v>
      </c>
      <c r="X213">
        <v>-0.45386399999999999</v>
      </c>
      <c r="Y213">
        <v>-0.369056</v>
      </c>
      <c r="Z213">
        <v>-0.34954800000000003</v>
      </c>
      <c r="AA213">
        <v>-0.122653</v>
      </c>
      <c r="AB213">
        <v>0.12884799999999999</v>
      </c>
      <c r="AC213">
        <v>-0.55464800000000003</v>
      </c>
      <c r="AD213">
        <v>0.29096</v>
      </c>
      <c r="AE213">
        <v>-0.62342299999999995</v>
      </c>
      <c r="AF213">
        <v>-9.4508999999999996E-2</v>
      </c>
      <c r="AG213">
        <v>-0.379081</v>
      </c>
      <c r="AH213">
        <v>-0.34085399999999999</v>
      </c>
      <c r="AI213">
        <v>-0.52236700000000003</v>
      </c>
      <c r="AJ213">
        <v>-0.41699000000000003</v>
      </c>
      <c r="AK213">
        <v>-0.33230900000000002</v>
      </c>
    </row>
    <row r="214" spans="1:37">
      <c r="A214">
        <v>1956</v>
      </c>
      <c r="B214">
        <v>-0.47262599999999999</v>
      </c>
      <c r="C214">
        <v>-0.73040300000000002</v>
      </c>
      <c r="D214">
        <v>-0.79448200000000002</v>
      </c>
      <c r="E214">
        <v>-0.63187700000000002</v>
      </c>
      <c r="F214">
        <v>-0.91359500000000005</v>
      </c>
      <c r="G214">
        <v>-0.84564899999999998</v>
      </c>
      <c r="H214">
        <v>-0.82156899999999999</v>
      </c>
      <c r="I214">
        <v>-0.75742500000000001</v>
      </c>
      <c r="J214">
        <v>-0.75078699999999998</v>
      </c>
      <c r="K214">
        <v>-0.83013000000000003</v>
      </c>
      <c r="L214">
        <v>-0.93174000000000001</v>
      </c>
      <c r="M214">
        <v>-0.75702599999999998</v>
      </c>
      <c r="N214">
        <v>-0.36828899999999998</v>
      </c>
      <c r="O214">
        <v>-0.37670900000000002</v>
      </c>
      <c r="P214">
        <v>-0.35520200000000002</v>
      </c>
      <c r="Q214">
        <v>-0.52201600000000004</v>
      </c>
      <c r="R214">
        <v>-0.34936099999999998</v>
      </c>
      <c r="S214">
        <v>-0.61461399999999999</v>
      </c>
      <c r="T214">
        <v>-0.56961399999999995</v>
      </c>
      <c r="U214">
        <v>-0.29245599999999999</v>
      </c>
      <c r="V214">
        <v>-0.42461700000000002</v>
      </c>
      <c r="W214">
        <v>-0.49072199999999999</v>
      </c>
      <c r="X214">
        <v>-0.39145999999999997</v>
      </c>
      <c r="Y214">
        <v>-0.42766199999999999</v>
      </c>
      <c r="Z214">
        <v>-0.32821600000000001</v>
      </c>
      <c r="AA214">
        <v>-0.15637499999999999</v>
      </c>
      <c r="AB214">
        <v>3.1350000000000003E-2</v>
      </c>
      <c r="AC214">
        <v>-0.48863000000000001</v>
      </c>
      <c r="AD214">
        <v>0.15415799999999999</v>
      </c>
      <c r="AE214">
        <v>-0.54449599999999998</v>
      </c>
      <c r="AF214">
        <v>-8.0810000000000007E-2</v>
      </c>
      <c r="AG214">
        <v>-0.25690499999999999</v>
      </c>
      <c r="AH214">
        <v>-0.30553599999999997</v>
      </c>
      <c r="AI214">
        <v>-0.420819</v>
      </c>
      <c r="AJ214">
        <v>-0.31208999999999998</v>
      </c>
      <c r="AK214">
        <v>-0.298958</v>
      </c>
    </row>
    <row r="215" spans="1:37">
      <c r="A215">
        <v>1957</v>
      </c>
      <c r="B215">
        <v>-0.35467900000000002</v>
      </c>
      <c r="C215">
        <v>-0.407808</v>
      </c>
      <c r="D215">
        <v>-0.43075000000000002</v>
      </c>
      <c r="E215">
        <v>-0.36574699999999999</v>
      </c>
      <c r="F215">
        <v>-0.464646</v>
      </c>
      <c r="G215">
        <v>-0.369394</v>
      </c>
      <c r="H215">
        <v>-0.36504199999999998</v>
      </c>
      <c r="I215">
        <v>-0.281613</v>
      </c>
      <c r="J215">
        <v>-0.39714100000000002</v>
      </c>
      <c r="K215">
        <v>-0.35470099999999999</v>
      </c>
      <c r="L215">
        <v>-0.28839700000000001</v>
      </c>
      <c r="M215">
        <v>-0.39268399999999998</v>
      </c>
      <c r="N215">
        <v>-0.106666</v>
      </c>
      <c r="O215">
        <v>-0.118799</v>
      </c>
      <c r="P215">
        <v>-0.136992</v>
      </c>
      <c r="Q215">
        <v>-0.14952299999999999</v>
      </c>
      <c r="R215">
        <v>-0.118394</v>
      </c>
      <c r="S215">
        <v>-0.24151700000000001</v>
      </c>
      <c r="T215">
        <v>-0.210368</v>
      </c>
      <c r="U215">
        <v>-0.31250099999999997</v>
      </c>
      <c r="V215">
        <v>-0.186945</v>
      </c>
      <c r="W215">
        <v>-0.26811099999999999</v>
      </c>
      <c r="X215">
        <v>-0.31174099999999999</v>
      </c>
      <c r="Y215">
        <v>-0.186557</v>
      </c>
      <c r="Z215">
        <v>-1.141E-2</v>
      </c>
      <c r="AA215">
        <v>6.1505999999999998E-2</v>
      </c>
      <c r="AB215">
        <v>0.122379</v>
      </c>
      <c r="AC215">
        <v>-8.3815000000000001E-2</v>
      </c>
      <c r="AD215">
        <v>0.190723</v>
      </c>
      <c r="AE215">
        <v>-0.20283699999999999</v>
      </c>
      <c r="AF215">
        <v>0.117413</v>
      </c>
      <c r="AG215">
        <v>-0.31360700000000002</v>
      </c>
      <c r="AH215">
        <v>-0.109291</v>
      </c>
      <c r="AI215">
        <v>-0.25018299999999999</v>
      </c>
      <c r="AJ215">
        <v>-0.31335800000000003</v>
      </c>
      <c r="AK215">
        <v>-0.105588</v>
      </c>
    </row>
    <row r="216" spans="1:37">
      <c r="A216">
        <v>1958</v>
      </c>
      <c r="B216">
        <v>2.2484000000000001E-2</v>
      </c>
      <c r="C216">
        <v>-0.204178</v>
      </c>
      <c r="D216">
        <v>-0.24940300000000001</v>
      </c>
      <c r="E216">
        <v>-0.12729799999999999</v>
      </c>
      <c r="F216">
        <v>-0.18260499999999999</v>
      </c>
      <c r="G216">
        <v>-0.19659499999999999</v>
      </c>
      <c r="H216">
        <v>-0.89141199999999998</v>
      </c>
      <c r="I216">
        <v>-0.25257200000000002</v>
      </c>
      <c r="J216">
        <v>-0.12526699999999999</v>
      </c>
      <c r="K216">
        <v>-0.20522499999999999</v>
      </c>
      <c r="L216">
        <v>-0.19991</v>
      </c>
      <c r="M216">
        <v>-0.20441000000000001</v>
      </c>
      <c r="N216">
        <v>8.7806999999999996E-2</v>
      </c>
      <c r="O216">
        <v>-1.325E-2</v>
      </c>
      <c r="P216">
        <v>-6.2851000000000004E-2</v>
      </c>
      <c r="Q216">
        <v>-4.3624000000000003E-2</v>
      </c>
      <c r="R216">
        <v>-2.8732000000000001E-2</v>
      </c>
      <c r="S216">
        <v>-0.194968</v>
      </c>
      <c r="T216">
        <v>-0.61348000000000003</v>
      </c>
      <c r="U216">
        <v>-0.39973399999999998</v>
      </c>
      <c r="V216">
        <v>-0.11139</v>
      </c>
      <c r="W216">
        <v>-0.27350099999999999</v>
      </c>
      <c r="X216">
        <v>-0.35219600000000001</v>
      </c>
      <c r="Y216">
        <v>-0.13398399999999999</v>
      </c>
      <c r="Z216">
        <v>0.112896</v>
      </c>
      <c r="AA216">
        <v>0.10501199999999999</v>
      </c>
      <c r="AB216">
        <v>9.9248000000000003E-2</v>
      </c>
      <c r="AC216">
        <v>-1.8196E-2</v>
      </c>
      <c r="AD216">
        <v>0.107984</v>
      </c>
      <c r="AE216">
        <v>-0.19445299999999999</v>
      </c>
      <c r="AF216">
        <v>-6.9706000000000004E-2</v>
      </c>
      <c r="AG216">
        <v>-0.41113499999999997</v>
      </c>
      <c r="AH216">
        <v>-0.105671</v>
      </c>
      <c r="AI216">
        <v>-0.286856</v>
      </c>
      <c r="AJ216">
        <v>-0.37312499999999998</v>
      </c>
      <c r="AK216">
        <v>-0.10556699999999999</v>
      </c>
    </row>
    <row r="217" spans="1:37">
      <c r="A217">
        <v>1959</v>
      </c>
      <c r="B217">
        <v>-0.297707</v>
      </c>
      <c r="C217">
        <v>-0.28776800000000002</v>
      </c>
      <c r="D217">
        <v>-0.29625099999999999</v>
      </c>
      <c r="E217">
        <v>-0.250417</v>
      </c>
      <c r="F217">
        <v>-0.37570300000000001</v>
      </c>
      <c r="G217">
        <v>-0.20751600000000001</v>
      </c>
      <c r="H217">
        <v>2.4576000000000001E-2</v>
      </c>
      <c r="I217">
        <v>-0.36746299999999998</v>
      </c>
      <c r="J217">
        <v>-0.30743799999999999</v>
      </c>
      <c r="K217">
        <v>-0.231457</v>
      </c>
      <c r="L217">
        <v>-0.216919</v>
      </c>
      <c r="M217">
        <v>-0.27248800000000001</v>
      </c>
      <c r="N217">
        <v>-9.4681000000000001E-2</v>
      </c>
      <c r="O217">
        <v>-8.4889000000000006E-2</v>
      </c>
      <c r="P217">
        <v>-6.3478000000000007E-2</v>
      </c>
      <c r="Q217">
        <v>-0.15998399999999999</v>
      </c>
      <c r="R217">
        <v>-0.105716</v>
      </c>
      <c r="S217">
        <v>-0.21626200000000001</v>
      </c>
      <c r="T217">
        <v>6.3897999999999996E-2</v>
      </c>
      <c r="U217">
        <v>-0.38302799999999998</v>
      </c>
      <c r="V217">
        <v>-0.18526000000000001</v>
      </c>
      <c r="W217">
        <v>-0.28069100000000002</v>
      </c>
      <c r="X217">
        <v>-0.33920499999999998</v>
      </c>
      <c r="Y217">
        <v>-0.175312</v>
      </c>
      <c r="Z217">
        <v>-1.6702000000000002E-2</v>
      </c>
      <c r="AA217">
        <v>4.0984E-2</v>
      </c>
      <c r="AB217">
        <v>0.13941700000000001</v>
      </c>
      <c r="AC217">
        <v>-0.13250200000000001</v>
      </c>
      <c r="AD217">
        <v>0.13300999999999999</v>
      </c>
      <c r="AE217">
        <v>-0.21901999999999999</v>
      </c>
      <c r="AF217">
        <v>0.15425</v>
      </c>
      <c r="AG217">
        <v>-0.38449100000000003</v>
      </c>
      <c r="AH217">
        <v>-0.14031099999999999</v>
      </c>
      <c r="AI217">
        <v>-0.29161300000000001</v>
      </c>
      <c r="AJ217">
        <v>-0.35843700000000001</v>
      </c>
      <c r="AK217">
        <v>-0.13672899999999999</v>
      </c>
    </row>
    <row r="218" spans="1:37">
      <c r="A218">
        <v>1960</v>
      </c>
      <c r="B218">
        <v>-0.12944800000000001</v>
      </c>
      <c r="C218">
        <v>-0.349912</v>
      </c>
      <c r="D218">
        <v>-0.38581799999999999</v>
      </c>
      <c r="E218">
        <v>-0.32000699999999999</v>
      </c>
      <c r="F218">
        <v>-0.47789700000000002</v>
      </c>
      <c r="G218">
        <v>-0.462584</v>
      </c>
      <c r="H218">
        <v>-0.52088999999999996</v>
      </c>
      <c r="I218">
        <v>-0.30730200000000002</v>
      </c>
      <c r="J218">
        <v>-0.357296</v>
      </c>
      <c r="K218">
        <v>-0.43917499999999998</v>
      </c>
      <c r="L218">
        <v>-0.47187000000000001</v>
      </c>
      <c r="M218">
        <v>-0.37399300000000002</v>
      </c>
      <c r="N218">
        <v>-6.8158999999999997E-2</v>
      </c>
      <c r="O218">
        <v>-0.12701599999999999</v>
      </c>
      <c r="P218">
        <v>-0.11737300000000001</v>
      </c>
      <c r="Q218">
        <v>-0.22450200000000001</v>
      </c>
      <c r="R218">
        <v>-0.18432000000000001</v>
      </c>
      <c r="S218">
        <v>-0.33119599999999999</v>
      </c>
      <c r="T218">
        <v>-0.25310700000000003</v>
      </c>
      <c r="U218">
        <v>-0.37557800000000002</v>
      </c>
      <c r="V218">
        <v>-0.22774800000000001</v>
      </c>
      <c r="W218">
        <v>-0.346279</v>
      </c>
      <c r="X218">
        <v>-0.37734200000000001</v>
      </c>
      <c r="Y218">
        <v>-0.22727800000000001</v>
      </c>
      <c r="Z218">
        <v>-4.4618999999999999E-2</v>
      </c>
      <c r="AA218">
        <v>1.155E-2</v>
      </c>
      <c r="AB218">
        <v>0.11744</v>
      </c>
      <c r="AC218">
        <v>-0.19547999999999999</v>
      </c>
      <c r="AD218">
        <v>7.6505000000000004E-2</v>
      </c>
      <c r="AE218">
        <v>-0.29163800000000001</v>
      </c>
      <c r="AF218">
        <v>0.23683399999999999</v>
      </c>
      <c r="AG218">
        <v>-0.378245</v>
      </c>
      <c r="AH218">
        <v>-0.180397</v>
      </c>
      <c r="AI218">
        <v>-0.32674500000000001</v>
      </c>
      <c r="AJ218">
        <v>-0.36168899999999998</v>
      </c>
      <c r="AK218">
        <v>-0.16966600000000001</v>
      </c>
    </row>
    <row r="219" spans="1:37">
      <c r="A219">
        <v>1961</v>
      </c>
      <c r="B219">
        <v>-0.41918100000000003</v>
      </c>
      <c r="C219">
        <v>-0.23713100000000001</v>
      </c>
      <c r="D219">
        <v>-0.172956</v>
      </c>
      <c r="E219">
        <v>-0.35250199999999998</v>
      </c>
      <c r="F219">
        <v>-2.2325000000000001E-2</v>
      </c>
      <c r="G219">
        <v>-0.184474</v>
      </c>
      <c r="H219">
        <v>-0.46086199999999999</v>
      </c>
      <c r="I219">
        <v>-0.139872</v>
      </c>
      <c r="J219">
        <v>-0.19376099999999999</v>
      </c>
      <c r="K219">
        <v>-0.177615</v>
      </c>
      <c r="L219">
        <v>-8.9291999999999996E-2</v>
      </c>
      <c r="M219">
        <v>-0.22109500000000001</v>
      </c>
      <c r="N219">
        <v>-0.15023800000000001</v>
      </c>
      <c r="O219">
        <v>-5.3018999999999997E-2</v>
      </c>
      <c r="P219">
        <v>2.5364999999999999E-2</v>
      </c>
      <c r="Q219">
        <v>-0.24340000000000001</v>
      </c>
      <c r="R219">
        <v>0.123476</v>
      </c>
      <c r="S219">
        <v>-0.249531</v>
      </c>
      <c r="T219">
        <v>-0.262569</v>
      </c>
      <c r="U219">
        <v>-0.26152799999999998</v>
      </c>
      <c r="V219">
        <v>-0.14158200000000001</v>
      </c>
      <c r="W219">
        <v>-0.25323699999999999</v>
      </c>
      <c r="X219">
        <v>-0.221302</v>
      </c>
      <c r="Y219">
        <v>-0.147087</v>
      </c>
      <c r="Z219">
        <v>-4.6941999999999998E-2</v>
      </c>
      <c r="AA219">
        <v>6.0693999999999998E-2</v>
      </c>
      <c r="AB219">
        <v>0.196239</v>
      </c>
      <c r="AC219">
        <v>-0.21024599999999999</v>
      </c>
      <c r="AD219">
        <v>0.25125700000000001</v>
      </c>
      <c r="AE219">
        <v>-0.26910600000000001</v>
      </c>
      <c r="AF219">
        <v>0.117922</v>
      </c>
      <c r="AG219">
        <v>-0.269399</v>
      </c>
      <c r="AH219">
        <v>-0.122521</v>
      </c>
      <c r="AI219">
        <v>-0.26868199999999998</v>
      </c>
      <c r="AJ219">
        <v>-0.23949699999999999</v>
      </c>
      <c r="AK219">
        <v>-0.117963</v>
      </c>
    </row>
    <row r="220" spans="1:37">
      <c r="A220">
        <v>1962</v>
      </c>
      <c r="B220">
        <v>-0.20091700000000001</v>
      </c>
      <c r="C220">
        <v>-8.8561000000000001E-2</v>
      </c>
      <c r="D220">
        <v>-3.0852999999999998E-2</v>
      </c>
      <c r="E220">
        <v>-0.32083899999999999</v>
      </c>
      <c r="F220">
        <v>-0.108178</v>
      </c>
      <c r="G220">
        <v>-0.36010199999999998</v>
      </c>
      <c r="H220">
        <v>0.27977000000000002</v>
      </c>
      <c r="I220">
        <v>-0.15304300000000001</v>
      </c>
      <c r="J220">
        <v>-0.204627</v>
      </c>
      <c r="K220">
        <v>-0.328984</v>
      </c>
      <c r="L220">
        <v>-0.29438900000000001</v>
      </c>
      <c r="M220">
        <v>-0.154471</v>
      </c>
      <c r="N220">
        <v>-9.5118999999999995E-2</v>
      </c>
      <c r="O220">
        <v>2.954E-3</v>
      </c>
      <c r="P220">
        <v>8.6296999999999999E-2</v>
      </c>
      <c r="Q220">
        <v>-0.213091</v>
      </c>
      <c r="R220">
        <v>8.6890999999999996E-2</v>
      </c>
      <c r="S220">
        <v>-0.28421400000000002</v>
      </c>
      <c r="T220">
        <v>0.245945</v>
      </c>
      <c r="U220">
        <v>-0.23494899999999999</v>
      </c>
      <c r="V220">
        <v>-0.138101</v>
      </c>
      <c r="W220">
        <v>-0.268094</v>
      </c>
      <c r="X220">
        <v>-0.25528099999999998</v>
      </c>
      <c r="Y220">
        <v>-0.12239999999999999</v>
      </c>
      <c r="Z220">
        <v>-5.4483999999999998E-2</v>
      </c>
      <c r="AA220">
        <v>5.9501999999999999E-2</v>
      </c>
      <c r="AB220">
        <v>0.187504</v>
      </c>
      <c r="AC220">
        <v>-0.18034700000000001</v>
      </c>
      <c r="AD220">
        <v>0.25980399999999998</v>
      </c>
      <c r="AE220">
        <v>-0.26134800000000002</v>
      </c>
      <c r="AF220">
        <v>0.16560900000000001</v>
      </c>
      <c r="AG220">
        <v>-0.23940600000000001</v>
      </c>
      <c r="AH220">
        <v>-0.11296</v>
      </c>
      <c r="AI220">
        <v>-0.25420199999999998</v>
      </c>
      <c r="AJ220">
        <v>-0.24684700000000001</v>
      </c>
      <c r="AK220">
        <v>-0.10816000000000001</v>
      </c>
    </row>
    <row r="221" spans="1:37">
      <c r="A221">
        <v>1963</v>
      </c>
      <c r="B221">
        <v>-7.1647000000000002E-2</v>
      </c>
      <c r="C221">
        <v>-4.6035E-2</v>
      </c>
      <c r="D221">
        <v>-1.4350999999999999E-2</v>
      </c>
      <c r="E221">
        <v>-0.22786300000000001</v>
      </c>
      <c r="F221">
        <v>-1.6071999999999999E-2</v>
      </c>
      <c r="G221">
        <v>-0.29249900000000001</v>
      </c>
      <c r="H221">
        <v>-7.6671000000000003E-2</v>
      </c>
      <c r="I221">
        <v>-0.318355</v>
      </c>
      <c r="J221">
        <v>-0.118635</v>
      </c>
      <c r="K221">
        <v>-0.29597499999999999</v>
      </c>
      <c r="L221">
        <v>-0.28910000000000002</v>
      </c>
      <c r="M221">
        <v>-0.114435</v>
      </c>
      <c r="N221">
        <v>3.7597999999999999E-2</v>
      </c>
      <c r="O221">
        <v>4.9003999999999999E-2</v>
      </c>
      <c r="P221">
        <v>5.8396999999999998E-2</v>
      </c>
      <c r="Q221">
        <v>-4.6425000000000001E-2</v>
      </c>
      <c r="R221">
        <v>8.9625999999999997E-2</v>
      </c>
      <c r="S221">
        <v>-0.195044</v>
      </c>
      <c r="T221">
        <v>-6.2796000000000005E-2</v>
      </c>
      <c r="U221">
        <v>-0.43104999999999999</v>
      </c>
      <c r="V221">
        <v>-0.104111</v>
      </c>
      <c r="W221">
        <v>-0.28347600000000001</v>
      </c>
      <c r="X221">
        <v>-0.40058199999999999</v>
      </c>
      <c r="Y221">
        <v>-0.10451199999999999</v>
      </c>
      <c r="Z221">
        <v>7.9557000000000003E-2</v>
      </c>
      <c r="AA221">
        <v>0.108512</v>
      </c>
      <c r="AB221">
        <v>0.123764</v>
      </c>
      <c r="AC221">
        <v>8.7119999999999993E-3</v>
      </c>
      <c r="AD221">
        <v>0.18376400000000001</v>
      </c>
      <c r="AE221">
        <v>-0.16572300000000001</v>
      </c>
      <c r="AF221">
        <v>-1.382E-3</v>
      </c>
      <c r="AG221">
        <v>-0.44009999999999999</v>
      </c>
      <c r="AH221">
        <v>-9.9516999999999994E-2</v>
      </c>
      <c r="AI221">
        <v>-0.28186899999999998</v>
      </c>
      <c r="AJ221">
        <v>-0.418047</v>
      </c>
      <c r="AK221">
        <v>-0.100547</v>
      </c>
    </row>
    <row r="222" spans="1:37">
      <c r="A222">
        <v>1964</v>
      </c>
      <c r="B222">
        <v>-0.411192</v>
      </c>
      <c r="C222">
        <v>-0.585318</v>
      </c>
      <c r="D222">
        <v>-0.62936999999999999</v>
      </c>
      <c r="E222">
        <v>-0.43829899999999999</v>
      </c>
      <c r="F222">
        <v>-0.61496200000000001</v>
      </c>
      <c r="G222">
        <v>-0.463783</v>
      </c>
      <c r="H222">
        <v>-0.96389999999999998</v>
      </c>
      <c r="I222">
        <v>-0.66452599999999995</v>
      </c>
      <c r="J222">
        <v>-0.51385400000000003</v>
      </c>
      <c r="K222">
        <v>-0.49287799999999998</v>
      </c>
      <c r="L222">
        <v>-0.56213800000000003</v>
      </c>
      <c r="M222">
        <v>-0.55951099999999998</v>
      </c>
      <c r="N222">
        <v>-0.23913599999999999</v>
      </c>
      <c r="O222">
        <v>-0.30165900000000001</v>
      </c>
      <c r="P222">
        <v>-0.31736799999999998</v>
      </c>
      <c r="Q222">
        <v>-0.329042</v>
      </c>
      <c r="R222">
        <v>-0.30848300000000001</v>
      </c>
      <c r="S222">
        <v>-0.40554800000000002</v>
      </c>
      <c r="T222">
        <v>-0.699515</v>
      </c>
      <c r="U222">
        <v>-0.491203</v>
      </c>
      <c r="V222">
        <v>-0.35119299999999998</v>
      </c>
      <c r="W222">
        <v>-0.436054</v>
      </c>
      <c r="X222">
        <v>-0.470086</v>
      </c>
      <c r="Y222">
        <v>-0.36391000000000001</v>
      </c>
      <c r="Z222">
        <v>-0.17305200000000001</v>
      </c>
      <c r="AA222">
        <v>-0.125002</v>
      </c>
      <c r="AB222">
        <v>-4.2949000000000001E-2</v>
      </c>
      <c r="AC222">
        <v>-0.29583999999999999</v>
      </c>
      <c r="AD222">
        <v>-3.5210999999999999E-2</v>
      </c>
      <c r="AE222">
        <v>-0.38802700000000001</v>
      </c>
      <c r="AF222">
        <v>-0.16947200000000001</v>
      </c>
      <c r="AG222">
        <v>-0.47982599999999997</v>
      </c>
      <c r="AH222">
        <v>-0.29269000000000001</v>
      </c>
      <c r="AI222">
        <v>-0.424765</v>
      </c>
      <c r="AJ222">
        <v>-0.45806599999999997</v>
      </c>
      <c r="AK222">
        <v>-0.28856700000000002</v>
      </c>
    </row>
    <row r="223" spans="1:37">
      <c r="A223">
        <v>1965</v>
      </c>
      <c r="B223">
        <v>-0.34167500000000001</v>
      </c>
      <c r="C223">
        <v>-0.51007400000000003</v>
      </c>
      <c r="D223">
        <v>-0.55087600000000003</v>
      </c>
      <c r="E223">
        <v>-0.36576700000000001</v>
      </c>
      <c r="F223">
        <v>-0.52345900000000001</v>
      </c>
      <c r="G223">
        <v>-0.30040499999999998</v>
      </c>
      <c r="H223">
        <v>-0.92302799999999996</v>
      </c>
      <c r="I223">
        <v>-0.21520400000000001</v>
      </c>
      <c r="J223">
        <v>-0.39471899999999999</v>
      </c>
      <c r="K223">
        <v>-0.28666700000000001</v>
      </c>
      <c r="L223">
        <v>-0.18399799999999999</v>
      </c>
      <c r="M223">
        <v>-0.44891900000000001</v>
      </c>
      <c r="N223">
        <v>-0.20424500000000001</v>
      </c>
      <c r="O223">
        <v>-0.27535100000000001</v>
      </c>
      <c r="P223">
        <v>-0.31591999999999998</v>
      </c>
      <c r="Q223">
        <v>-0.22079199999999999</v>
      </c>
      <c r="R223">
        <v>-0.28981000000000001</v>
      </c>
      <c r="S223">
        <v>-0.278723</v>
      </c>
      <c r="T223">
        <v>-0.66812400000000005</v>
      </c>
      <c r="U223">
        <v>-0.44132700000000002</v>
      </c>
      <c r="V223">
        <v>-0.28977599999999998</v>
      </c>
      <c r="W223">
        <v>-0.33530700000000002</v>
      </c>
      <c r="X223">
        <v>-0.40456999999999999</v>
      </c>
      <c r="Y223">
        <v>-0.30347400000000002</v>
      </c>
      <c r="Z223">
        <v>-0.15146100000000001</v>
      </c>
      <c r="AA223">
        <v>-0.129214</v>
      </c>
      <c r="AB223">
        <v>-0.10884000000000001</v>
      </c>
      <c r="AC223">
        <v>-0.176735</v>
      </c>
      <c r="AD223">
        <v>-8.1377000000000005E-2</v>
      </c>
      <c r="AE223">
        <v>-0.2722</v>
      </c>
      <c r="AF223">
        <v>-0.148391</v>
      </c>
      <c r="AG223">
        <v>-0.45689299999999999</v>
      </c>
      <c r="AH223">
        <v>-0.25226599999999999</v>
      </c>
      <c r="AI223">
        <v>-0.34512399999999999</v>
      </c>
      <c r="AJ223">
        <v>-0.434504</v>
      </c>
      <c r="AK223">
        <v>-0.247414</v>
      </c>
    </row>
    <row r="224" spans="1:37">
      <c r="A224">
        <v>1966</v>
      </c>
      <c r="B224">
        <v>-6.7835000000000006E-2</v>
      </c>
      <c r="C224">
        <v>-0.41905999999999999</v>
      </c>
      <c r="D224">
        <v>-0.50044900000000003</v>
      </c>
      <c r="E224">
        <v>-0.186588</v>
      </c>
      <c r="F224">
        <v>-0.37887700000000002</v>
      </c>
      <c r="G224">
        <v>-0.300097</v>
      </c>
      <c r="H224">
        <v>-1.502281</v>
      </c>
      <c r="I224">
        <v>-0.47981800000000002</v>
      </c>
      <c r="J224">
        <v>-0.26592300000000002</v>
      </c>
      <c r="K224">
        <v>-0.32622499999999999</v>
      </c>
      <c r="L224">
        <v>-0.44810499999999998</v>
      </c>
      <c r="M224">
        <v>-0.39319300000000001</v>
      </c>
      <c r="N224">
        <v>2.2814999999999998E-2</v>
      </c>
      <c r="O224">
        <v>-0.13240399999999999</v>
      </c>
      <c r="P224">
        <v>-0.21888299999999999</v>
      </c>
      <c r="Q224">
        <v>-0.12231499999999999</v>
      </c>
      <c r="R224">
        <v>-0.158133</v>
      </c>
      <c r="S224">
        <v>-0.32215300000000002</v>
      </c>
      <c r="T224">
        <v>-1.0525610000000001</v>
      </c>
      <c r="U224">
        <v>-0.46419300000000002</v>
      </c>
      <c r="V224">
        <v>-0.21013899999999999</v>
      </c>
      <c r="W224">
        <v>-0.37217099999999997</v>
      </c>
      <c r="X224">
        <v>-0.44690999999999997</v>
      </c>
      <c r="Y224">
        <v>-0.243231</v>
      </c>
      <c r="Z224">
        <v>5.7632000000000003E-2</v>
      </c>
      <c r="AA224">
        <v>4.6600999999999997E-2</v>
      </c>
      <c r="AB224">
        <v>2.9864000000000002E-2</v>
      </c>
      <c r="AC224">
        <v>-0.102783</v>
      </c>
      <c r="AD224">
        <v>3.7351000000000002E-2</v>
      </c>
      <c r="AE224">
        <v>-0.32877600000000001</v>
      </c>
      <c r="AF224">
        <v>-9.7525000000000001E-2</v>
      </c>
      <c r="AG224">
        <v>-0.46352100000000002</v>
      </c>
      <c r="AH224">
        <v>-0.19050600000000001</v>
      </c>
      <c r="AI224">
        <v>-0.381328</v>
      </c>
      <c r="AJ224">
        <v>-0.44703900000000002</v>
      </c>
      <c r="AK224">
        <v>-0.18631300000000001</v>
      </c>
    </row>
    <row r="225" spans="1:37">
      <c r="A225">
        <v>1967</v>
      </c>
      <c r="B225">
        <v>-0.52903199999999995</v>
      </c>
      <c r="C225">
        <v>-0.32968799999999998</v>
      </c>
      <c r="D225">
        <v>-0.28247499999999998</v>
      </c>
      <c r="E225">
        <v>-0.44567400000000001</v>
      </c>
      <c r="F225">
        <v>-0.36838799999999999</v>
      </c>
      <c r="G225">
        <v>-0.34069199999999999</v>
      </c>
      <c r="H225">
        <v>0.32327600000000001</v>
      </c>
      <c r="I225">
        <v>-0.146345</v>
      </c>
      <c r="J225">
        <v>-0.40101300000000001</v>
      </c>
      <c r="K225">
        <v>-0.31082100000000001</v>
      </c>
      <c r="L225">
        <v>-0.19494400000000001</v>
      </c>
      <c r="M225">
        <v>-0.32424999999999998</v>
      </c>
      <c r="N225">
        <v>-0.22625799999999999</v>
      </c>
      <c r="O225">
        <v>-0.113275</v>
      </c>
      <c r="P225">
        <v>-4.6510000000000003E-2</v>
      </c>
      <c r="Q225">
        <v>-0.32220799999999999</v>
      </c>
      <c r="R225">
        <v>-4.104E-2</v>
      </c>
      <c r="S225">
        <v>-0.37806000000000001</v>
      </c>
      <c r="T225">
        <v>0.25331300000000001</v>
      </c>
      <c r="U225">
        <v>-0.35170200000000001</v>
      </c>
      <c r="V225">
        <v>-0.25490299999999999</v>
      </c>
      <c r="W225">
        <v>-0.36246200000000001</v>
      </c>
      <c r="X225">
        <v>-0.32631599999999999</v>
      </c>
      <c r="Y225">
        <v>-0.22867100000000001</v>
      </c>
      <c r="Z225">
        <v>-0.109969</v>
      </c>
      <c r="AA225">
        <v>2.1579999999999998E-2</v>
      </c>
      <c r="AB225">
        <v>0.16104599999999999</v>
      </c>
      <c r="AC225">
        <v>-0.284688</v>
      </c>
      <c r="AD225">
        <v>0.24965799999999999</v>
      </c>
      <c r="AE225">
        <v>-0.38927899999999999</v>
      </c>
      <c r="AF225">
        <v>0.15599099999999999</v>
      </c>
      <c r="AG225">
        <v>-0.36514799999999997</v>
      </c>
      <c r="AH225">
        <v>-0.20241000000000001</v>
      </c>
      <c r="AI225">
        <v>-0.372811</v>
      </c>
      <c r="AJ225">
        <v>-0.34420200000000001</v>
      </c>
      <c r="AK225">
        <v>-0.19251699999999999</v>
      </c>
    </row>
    <row r="226" spans="1:37">
      <c r="A226">
        <v>1968</v>
      </c>
      <c r="B226">
        <v>-0.36387999999999998</v>
      </c>
      <c r="C226">
        <v>-0.43254300000000001</v>
      </c>
      <c r="D226">
        <v>-0.45423400000000003</v>
      </c>
      <c r="E226">
        <v>-0.418346</v>
      </c>
      <c r="F226">
        <v>-0.44880399999999998</v>
      </c>
      <c r="G226">
        <v>-0.483651</v>
      </c>
      <c r="H226">
        <v>-0.55425400000000002</v>
      </c>
      <c r="I226">
        <v>-0.23414599999999999</v>
      </c>
      <c r="J226">
        <v>-0.422018</v>
      </c>
      <c r="K226">
        <v>-0.44594200000000001</v>
      </c>
      <c r="L226">
        <v>-0.39626099999999997</v>
      </c>
      <c r="M226">
        <v>-0.43631599999999998</v>
      </c>
      <c r="N226">
        <v>-0.11672200000000001</v>
      </c>
      <c r="O226">
        <v>-0.16795299999999999</v>
      </c>
      <c r="P226">
        <v>-0.18770600000000001</v>
      </c>
      <c r="Q226">
        <v>-0.227655</v>
      </c>
      <c r="R226">
        <v>-0.19250700000000001</v>
      </c>
      <c r="S226">
        <v>-0.35944500000000001</v>
      </c>
      <c r="T226">
        <v>-0.35768699999999998</v>
      </c>
      <c r="U226">
        <v>-0.290991</v>
      </c>
      <c r="V226">
        <v>-0.238486</v>
      </c>
      <c r="W226">
        <v>-0.32583699999999999</v>
      </c>
      <c r="X226">
        <v>-0.32943499999999998</v>
      </c>
      <c r="Y226">
        <v>-0.24254700000000001</v>
      </c>
      <c r="Z226">
        <v>-2.1794000000000001E-2</v>
      </c>
      <c r="AA226">
        <v>-4.0150000000000003E-3</v>
      </c>
      <c r="AB226">
        <v>4.3941000000000001E-2</v>
      </c>
      <c r="AC226">
        <v>-0.169706</v>
      </c>
      <c r="AD226">
        <v>3.4153000000000003E-2</v>
      </c>
      <c r="AE226">
        <v>-0.32206600000000002</v>
      </c>
      <c r="AF226">
        <v>-3.5035999999999998E-2</v>
      </c>
      <c r="AG226">
        <v>-0.29466399999999998</v>
      </c>
      <c r="AH226">
        <v>-0.172625</v>
      </c>
      <c r="AI226">
        <v>-0.302176</v>
      </c>
      <c r="AJ226">
        <v>-0.31950400000000001</v>
      </c>
      <c r="AK226">
        <v>-0.16759499999999999</v>
      </c>
    </row>
    <row r="227" spans="1:37">
      <c r="A227">
        <v>1969</v>
      </c>
      <c r="B227">
        <v>0.19767899999999999</v>
      </c>
      <c r="C227">
        <v>-0.55998800000000004</v>
      </c>
      <c r="D227">
        <v>-0.78301900000000002</v>
      </c>
      <c r="E227">
        <v>7.9701999999999995E-2</v>
      </c>
      <c r="F227">
        <v>-1.0472060000000001</v>
      </c>
      <c r="G227">
        <v>-3.6434000000000001E-2</v>
      </c>
      <c r="H227">
        <v>-1.0024230000000001</v>
      </c>
      <c r="I227">
        <v>-0.13952500000000001</v>
      </c>
      <c r="J227">
        <v>-0.35457100000000003</v>
      </c>
      <c r="K227">
        <v>-5.2059000000000001E-2</v>
      </c>
      <c r="L227">
        <v>-5.1796000000000002E-2</v>
      </c>
      <c r="M227">
        <v>-0.41961300000000001</v>
      </c>
      <c r="N227">
        <v>0.19262699999999999</v>
      </c>
      <c r="O227">
        <v>-0.16097700000000001</v>
      </c>
      <c r="P227">
        <v>-0.38545699999999999</v>
      </c>
      <c r="Q227">
        <v>0.12766</v>
      </c>
      <c r="R227">
        <v>-0.53859999999999997</v>
      </c>
      <c r="S227">
        <v>-1.3166000000000001E-2</v>
      </c>
      <c r="T227">
        <v>-0.73431800000000003</v>
      </c>
      <c r="U227">
        <v>-0.27089299999999999</v>
      </c>
      <c r="V227">
        <v>-0.113985</v>
      </c>
      <c r="W227">
        <v>-0.115201</v>
      </c>
      <c r="X227">
        <v>-0.211593</v>
      </c>
      <c r="Y227">
        <v>-0.13689200000000001</v>
      </c>
      <c r="Z227">
        <v>0.190687</v>
      </c>
      <c r="AA227">
        <v>8.8826000000000002E-2</v>
      </c>
      <c r="AB227">
        <v>-3.1541E-2</v>
      </c>
      <c r="AC227">
        <v>0.142234</v>
      </c>
      <c r="AD227">
        <v>-8.5785E-2</v>
      </c>
      <c r="AE227">
        <v>-6.1650000000000003E-3</v>
      </c>
      <c r="AF227">
        <v>-7.7341999999999994E-2</v>
      </c>
      <c r="AG227">
        <v>-0.27895700000000001</v>
      </c>
      <c r="AH227">
        <v>-2.862E-2</v>
      </c>
      <c r="AI227">
        <v>-0.126916</v>
      </c>
      <c r="AJ227">
        <v>-0.23105000000000001</v>
      </c>
      <c r="AK227">
        <v>-3.0379E-2</v>
      </c>
    </row>
    <row r="228" spans="1:37">
      <c r="A228">
        <v>1970</v>
      </c>
      <c r="B228">
        <v>-0.121365</v>
      </c>
      <c r="C228">
        <v>-0.35408800000000001</v>
      </c>
      <c r="D228">
        <v>-0.41986200000000001</v>
      </c>
      <c r="E228">
        <v>-0.142182</v>
      </c>
      <c r="F228">
        <v>-0.47799900000000001</v>
      </c>
      <c r="G228">
        <v>-0.134877</v>
      </c>
      <c r="H228">
        <v>-0.57289599999999996</v>
      </c>
      <c r="I228">
        <v>-0.200184</v>
      </c>
      <c r="J228">
        <v>-0.26478800000000002</v>
      </c>
      <c r="K228">
        <v>-0.144706</v>
      </c>
      <c r="L228">
        <v>-0.12822600000000001</v>
      </c>
      <c r="M228">
        <v>-0.2964</v>
      </c>
      <c r="N228">
        <v>-5.9095000000000002E-2</v>
      </c>
      <c r="O228">
        <v>-0.16481899999999999</v>
      </c>
      <c r="P228">
        <v>-0.225825</v>
      </c>
      <c r="Q228">
        <v>-0.139991</v>
      </c>
      <c r="R228">
        <v>-0.25724000000000002</v>
      </c>
      <c r="S228">
        <v>-0.195739</v>
      </c>
      <c r="T228">
        <v>-0.426313</v>
      </c>
      <c r="U228">
        <v>-0.196215</v>
      </c>
      <c r="V228">
        <v>-0.16872899999999999</v>
      </c>
      <c r="W228">
        <v>-0.19919200000000001</v>
      </c>
      <c r="X228">
        <v>-0.182426</v>
      </c>
      <c r="Y228">
        <v>-0.180003</v>
      </c>
      <c r="Z228">
        <v>-3.5178000000000001E-2</v>
      </c>
      <c r="AA228">
        <v>-4.6743E-2</v>
      </c>
      <c r="AB228">
        <v>-5.5100000000000003E-2</v>
      </c>
      <c r="AC228">
        <v>-0.13932600000000001</v>
      </c>
      <c r="AD228">
        <v>-6.0685999999999997E-2</v>
      </c>
      <c r="AE228">
        <v>-0.21405099999999999</v>
      </c>
      <c r="AF228">
        <v>-0.13530700000000001</v>
      </c>
      <c r="AG228">
        <v>-0.19586500000000001</v>
      </c>
      <c r="AH228">
        <v>-0.13511000000000001</v>
      </c>
      <c r="AI228">
        <v>-0.20935899999999999</v>
      </c>
      <c r="AJ228">
        <v>-0.188192</v>
      </c>
      <c r="AK228">
        <v>-0.13658500000000001</v>
      </c>
    </row>
    <row r="229" spans="1:37">
      <c r="A229">
        <v>1971</v>
      </c>
      <c r="B229">
        <v>-0.45239400000000002</v>
      </c>
      <c r="C229">
        <v>-0.33682699999999999</v>
      </c>
      <c r="D229">
        <v>-0.30092999999999998</v>
      </c>
      <c r="E229">
        <v>-0.465646</v>
      </c>
      <c r="F229">
        <v>-0.219608</v>
      </c>
      <c r="G229">
        <v>-0.44159900000000002</v>
      </c>
      <c r="H229">
        <v>-0.43465799999999999</v>
      </c>
      <c r="I229">
        <v>-0.36819600000000002</v>
      </c>
      <c r="J229">
        <v>-0.35611799999999999</v>
      </c>
      <c r="K229">
        <v>-0.42913899999999999</v>
      </c>
      <c r="L229">
        <v>-0.37753500000000001</v>
      </c>
      <c r="M229">
        <v>-0.361703</v>
      </c>
      <c r="N229">
        <v>-0.36368600000000001</v>
      </c>
      <c r="O229">
        <v>-0.26833899999999999</v>
      </c>
      <c r="P229">
        <v>-0.18561800000000001</v>
      </c>
      <c r="Q229">
        <v>-0.43260500000000002</v>
      </c>
      <c r="R229">
        <v>-0.12706999999999999</v>
      </c>
      <c r="S229">
        <v>-0.373504</v>
      </c>
      <c r="T229">
        <v>-0.38125199999999998</v>
      </c>
      <c r="U229">
        <v>-0.19545699999999999</v>
      </c>
      <c r="V229">
        <v>-0.28306399999999998</v>
      </c>
      <c r="W229">
        <v>-0.29708400000000001</v>
      </c>
      <c r="X229">
        <v>-0.195744</v>
      </c>
      <c r="Y229">
        <v>-0.28172999999999998</v>
      </c>
      <c r="Z229">
        <v>-0.32961499999999999</v>
      </c>
      <c r="AA229">
        <v>-0.22464700000000001</v>
      </c>
      <c r="AB229">
        <v>-8.0657000000000006E-2</v>
      </c>
      <c r="AC229">
        <v>-0.422564</v>
      </c>
      <c r="AD229">
        <v>-4.2209000000000003E-2</v>
      </c>
      <c r="AE229">
        <v>-0.35301700000000003</v>
      </c>
      <c r="AF229">
        <v>-0.16622300000000001</v>
      </c>
      <c r="AG229">
        <v>-0.184088</v>
      </c>
      <c r="AH229">
        <v>-0.25686500000000001</v>
      </c>
      <c r="AI229">
        <v>-0.27131300000000003</v>
      </c>
      <c r="AJ229">
        <v>-0.17169699999999999</v>
      </c>
      <c r="AK229">
        <v>-0.25146200000000002</v>
      </c>
    </row>
    <row r="230" spans="1:37">
      <c r="A230">
        <v>1972</v>
      </c>
      <c r="B230">
        <v>-0.19558800000000001</v>
      </c>
      <c r="C230">
        <v>-0.63378500000000004</v>
      </c>
      <c r="D230">
        <v>-0.782223</v>
      </c>
      <c r="E230">
        <v>-0.13388700000000001</v>
      </c>
      <c r="F230">
        <v>-0.84875</v>
      </c>
      <c r="G230">
        <v>-0.118287</v>
      </c>
      <c r="H230">
        <v>-1.100757</v>
      </c>
      <c r="I230">
        <v>-0.111468</v>
      </c>
      <c r="J230">
        <v>-0.42193799999999998</v>
      </c>
      <c r="K230">
        <v>-0.116443</v>
      </c>
      <c r="L230">
        <v>-7.2623999999999994E-2</v>
      </c>
      <c r="M230">
        <v>-0.49186999999999997</v>
      </c>
      <c r="N230">
        <v>-0.107348</v>
      </c>
      <c r="O230">
        <v>-0.29261900000000002</v>
      </c>
      <c r="P230">
        <v>-0.43731799999999998</v>
      </c>
      <c r="Q230">
        <v>-8.3429999999999997E-3</v>
      </c>
      <c r="R230">
        <v>-0.43603399999999998</v>
      </c>
      <c r="S230">
        <v>1.3231E-2</v>
      </c>
      <c r="T230">
        <v>-0.80913599999999997</v>
      </c>
      <c r="U230">
        <v>-0.20755000000000001</v>
      </c>
      <c r="V230">
        <v>-0.160937</v>
      </c>
      <c r="W230">
        <v>-7.5409000000000004E-2</v>
      </c>
      <c r="X230">
        <v>-0.14177400000000001</v>
      </c>
      <c r="Y230">
        <v>-0.18737899999999999</v>
      </c>
      <c r="Z230">
        <v>-7.3456999999999995E-2</v>
      </c>
      <c r="AA230">
        <v>-8.0028000000000002E-2</v>
      </c>
      <c r="AB230">
        <v>-0.13308300000000001</v>
      </c>
      <c r="AC230">
        <v>2.9808999999999999E-2</v>
      </c>
      <c r="AD230">
        <v>-6.7945000000000005E-2</v>
      </c>
      <c r="AE230">
        <v>5.2801000000000001E-2</v>
      </c>
      <c r="AF230">
        <v>-0.213001</v>
      </c>
      <c r="AG230">
        <v>-0.21376100000000001</v>
      </c>
      <c r="AH230">
        <v>-6.9323999999999997E-2</v>
      </c>
      <c r="AI230">
        <v>-6.8622000000000002E-2</v>
      </c>
      <c r="AJ230">
        <v>-0.15196100000000001</v>
      </c>
      <c r="AK230">
        <v>-7.3637999999999995E-2</v>
      </c>
    </row>
    <row r="231" spans="1:37">
      <c r="A231">
        <v>1973</v>
      </c>
      <c r="B231">
        <v>-1.6131E-2</v>
      </c>
      <c r="C231">
        <v>-3.1363000000000002E-2</v>
      </c>
      <c r="D231">
        <v>-6.3649999999999998E-2</v>
      </c>
      <c r="E231">
        <v>2.9496000000000001E-2</v>
      </c>
      <c r="F231">
        <v>-3.9919000000000003E-2</v>
      </c>
      <c r="G231">
        <v>2.5125999999999999E-2</v>
      </c>
      <c r="H231">
        <v>-4.9846000000000001E-2</v>
      </c>
      <c r="I231">
        <v>-0.168988</v>
      </c>
      <c r="J231">
        <v>-2.1305000000000001E-2</v>
      </c>
      <c r="K231">
        <v>-4.2969999999999996E-3</v>
      </c>
      <c r="L231">
        <v>2.0743000000000001E-2</v>
      </c>
      <c r="M231">
        <v>-2.3817999999999999E-2</v>
      </c>
      <c r="N231">
        <v>-7.9644999999999994E-2</v>
      </c>
      <c r="O231">
        <v>-4.4212000000000001E-2</v>
      </c>
      <c r="P231">
        <v>-3.2342999999999997E-2</v>
      </c>
      <c r="Q231">
        <v>-4.1105000000000003E-2</v>
      </c>
      <c r="R231">
        <v>-3.2369999999999999E-3</v>
      </c>
      <c r="S231">
        <v>1.4928E-2</v>
      </c>
      <c r="T231">
        <v>-3.1206000000000001E-2</v>
      </c>
      <c r="U231">
        <v>-0.17959700000000001</v>
      </c>
      <c r="V231">
        <v>-5.6363000000000003E-2</v>
      </c>
      <c r="W231">
        <v>-7.0431999999999995E-2</v>
      </c>
      <c r="X231">
        <v>-0.103008</v>
      </c>
      <c r="Y231">
        <v>-5.6909000000000001E-2</v>
      </c>
      <c r="Z231">
        <v>-0.10403900000000001</v>
      </c>
      <c r="AA231">
        <v>-5.2188999999999999E-2</v>
      </c>
      <c r="AB231">
        <v>-5.378E-3</v>
      </c>
      <c r="AC231">
        <v>-6.2560000000000004E-2</v>
      </c>
      <c r="AD231">
        <v>2.9038999999999999E-2</v>
      </c>
      <c r="AE231">
        <v>1.1860000000000001E-2</v>
      </c>
      <c r="AF231">
        <v>1.3891000000000001E-2</v>
      </c>
      <c r="AG231">
        <v>-0.18000099999999999</v>
      </c>
      <c r="AH231">
        <v>-6.8488999999999994E-2</v>
      </c>
      <c r="AI231">
        <v>-8.2077999999999998E-2</v>
      </c>
      <c r="AJ231">
        <v>-0.117024</v>
      </c>
      <c r="AK231">
        <v>-6.9173999999999999E-2</v>
      </c>
    </row>
    <row r="232" spans="1:37">
      <c r="A232">
        <v>1974</v>
      </c>
      <c r="B232">
        <v>-0.46445599999999998</v>
      </c>
      <c r="C232">
        <v>-0.55844700000000003</v>
      </c>
      <c r="D232">
        <v>-0.57583700000000004</v>
      </c>
      <c r="E232">
        <v>-0.49559799999999998</v>
      </c>
      <c r="F232">
        <v>-0.53993999999999998</v>
      </c>
      <c r="G232">
        <v>-0.51266999999999996</v>
      </c>
      <c r="H232">
        <v>-0.87795900000000004</v>
      </c>
      <c r="I232">
        <v>-0.27970800000000001</v>
      </c>
      <c r="J232">
        <v>-0.49736799999999998</v>
      </c>
      <c r="K232">
        <v>-0.47643799999999997</v>
      </c>
      <c r="L232">
        <v>-0.45569100000000001</v>
      </c>
      <c r="M232">
        <v>-0.53569699999999998</v>
      </c>
      <c r="N232">
        <v>-0.33979900000000002</v>
      </c>
      <c r="O232">
        <v>-0.34095500000000001</v>
      </c>
      <c r="P232">
        <v>-0.31606299999999998</v>
      </c>
      <c r="Q232">
        <v>-0.39718199999999998</v>
      </c>
      <c r="R232">
        <v>-0.29886000000000001</v>
      </c>
      <c r="S232">
        <v>-0.35539100000000001</v>
      </c>
      <c r="T232">
        <v>-0.56411900000000004</v>
      </c>
      <c r="U232">
        <v>-0.113745</v>
      </c>
      <c r="V232">
        <v>-0.29074899999999998</v>
      </c>
      <c r="W232">
        <v>-0.25451400000000002</v>
      </c>
      <c r="X232">
        <v>-0.15454000000000001</v>
      </c>
      <c r="Y232">
        <v>-0.29946499999999998</v>
      </c>
      <c r="Z232">
        <v>-0.29192000000000001</v>
      </c>
      <c r="AA232">
        <v>-0.20563899999999999</v>
      </c>
      <c r="AB232">
        <v>-8.7765999999999997E-2</v>
      </c>
      <c r="AC232">
        <v>-0.36727399999999999</v>
      </c>
      <c r="AD232">
        <v>-8.3963999999999997E-2</v>
      </c>
      <c r="AE232">
        <v>-0.30807099999999998</v>
      </c>
      <c r="AF232">
        <v>3.1411000000000001E-2</v>
      </c>
      <c r="AG232">
        <v>-0.10291400000000001</v>
      </c>
      <c r="AH232">
        <v>-0.217888</v>
      </c>
      <c r="AI232">
        <v>-0.21246200000000001</v>
      </c>
      <c r="AJ232">
        <v>-0.116229</v>
      </c>
      <c r="AK232">
        <v>-0.210756</v>
      </c>
    </row>
    <row r="233" spans="1:37">
      <c r="A233">
        <v>1975</v>
      </c>
      <c r="B233">
        <v>-0.47144599999999998</v>
      </c>
      <c r="C233">
        <v>-0.15620200000000001</v>
      </c>
      <c r="D233">
        <v>-6.8809999999999996E-2</v>
      </c>
      <c r="E233">
        <v>-0.42838399999999999</v>
      </c>
      <c r="F233">
        <v>-1.2822E-2</v>
      </c>
      <c r="G233">
        <v>-0.35963000000000001</v>
      </c>
      <c r="H233">
        <v>0.21262200000000001</v>
      </c>
      <c r="I233">
        <v>-0.117564</v>
      </c>
      <c r="J233">
        <v>-0.25052999999999997</v>
      </c>
      <c r="K233">
        <v>-0.32276300000000002</v>
      </c>
      <c r="L233">
        <v>-0.223158</v>
      </c>
      <c r="M233">
        <v>-0.20183499999999999</v>
      </c>
      <c r="N233">
        <v>-0.40118399999999999</v>
      </c>
      <c r="O233">
        <v>-0.19883000000000001</v>
      </c>
      <c r="P233">
        <v>-5.5393999999999999E-2</v>
      </c>
      <c r="Q233">
        <v>-0.44188300000000003</v>
      </c>
      <c r="R233">
        <v>9.2699999999999998E-4</v>
      </c>
      <c r="S233">
        <v>-0.36138500000000001</v>
      </c>
      <c r="T233">
        <v>0.14976100000000001</v>
      </c>
      <c r="U233">
        <v>-0.126109</v>
      </c>
      <c r="V233">
        <v>-0.24949399999999999</v>
      </c>
      <c r="W233">
        <v>-0.26338800000000001</v>
      </c>
      <c r="X233">
        <v>-0.15055399999999999</v>
      </c>
      <c r="Y233">
        <v>-0.22969800000000001</v>
      </c>
      <c r="Z233">
        <v>-0.374197</v>
      </c>
      <c r="AA233">
        <v>-0.22519400000000001</v>
      </c>
      <c r="AB233">
        <v>-4.3575000000000003E-2</v>
      </c>
      <c r="AC233">
        <v>-0.44598599999999999</v>
      </c>
      <c r="AD233">
        <v>1.3254999999999999E-2</v>
      </c>
      <c r="AE233">
        <v>-0.36191299999999998</v>
      </c>
      <c r="AF233">
        <v>2.1328E-2</v>
      </c>
      <c r="AG233">
        <v>-0.126667</v>
      </c>
      <c r="AH233">
        <v>-0.24920500000000001</v>
      </c>
      <c r="AI233">
        <v>-0.25223099999999998</v>
      </c>
      <c r="AJ233">
        <v>-0.14175399999999999</v>
      </c>
      <c r="AK233">
        <v>-0.24054500000000001</v>
      </c>
    </row>
    <row r="234" spans="1:37">
      <c r="A234">
        <v>1976</v>
      </c>
      <c r="B234">
        <v>-0.43736700000000001</v>
      </c>
      <c r="C234">
        <v>-0.59673799999999999</v>
      </c>
      <c r="D234">
        <v>-0.67006900000000003</v>
      </c>
      <c r="E234">
        <v>-0.39414399999999999</v>
      </c>
      <c r="F234">
        <v>-0.75292499999999996</v>
      </c>
      <c r="G234">
        <v>-0.51622500000000004</v>
      </c>
      <c r="H234">
        <v>-0.51319700000000001</v>
      </c>
      <c r="I234">
        <v>-0.48276599999999997</v>
      </c>
      <c r="J234">
        <v>-0.58107699999999995</v>
      </c>
      <c r="K234">
        <v>-0.50991900000000001</v>
      </c>
      <c r="L234">
        <v>-0.59459899999999999</v>
      </c>
      <c r="M234">
        <v>-0.57302299999999995</v>
      </c>
      <c r="N234">
        <v>-0.29302800000000001</v>
      </c>
      <c r="O234">
        <v>-0.37315900000000002</v>
      </c>
      <c r="P234">
        <v>-0.42128700000000002</v>
      </c>
      <c r="Q234">
        <v>-0.31625700000000001</v>
      </c>
      <c r="R234">
        <v>-0.48240899999999998</v>
      </c>
      <c r="S234">
        <v>-0.32885399999999998</v>
      </c>
      <c r="T234">
        <v>-0.38789200000000001</v>
      </c>
      <c r="U234">
        <v>-0.166681</v>
      </c>
      <c r="V234">
        <v>-0.32058500000000001</v>
      </c>
      <c r="W234">
        <v>-0.25934299999999999</v>
      </c>
      <c r="X234">
        <v>-0.20363899999999999</v>
      </c>
      <c r="Y234">
        <v>-0.32020500000000002</v>
      </c>
      <c r="Z234">
        <v>-0.23759</v>
      </c>
      <c r="AA234">
        <v>-0.23443800000000001</v>
      </c>
      <c r="AB234">
        <v>-0.20353099999999999</v>
      </c>
      <c r="AC234">
        <v>-0.29258800000000001</v>
      </c>
      <c r="AD234">
        <v>-0.241678</v>
      </c>
      <c r="AE234">
        <v>-0.27248099999999997</v>
      </c>
      <c r="AF234">
        <v>-0.144481</v>
      </c>
      <c r="AG234">
        <v>-0.14568700000000001</v>
      </c>
      <c r="AH234">
        <v>-0.22669400000000001</v>
      </c>
      <c r="AI234">
        <v>-0.21097199999999999</v>
      </c>
      <c r="AJ234">
        <v>-0.15293799999999999</v>
      </c>
      <c r="AK234">
        <v>-0.22198899999999999</v>
      </c>
    </row>
    <row r="235" spans="1:37">
      <c r="A235">
        <v>1977</v>
      </c>
      <c r="B235">
        <v>-0.165327</v>
      </c>
      <c r="C235">
        <v>-0.161415</v>
      </c>
      <c r="D235">
        <v>-0.14885499999999999</v>
      </c>
      <c r="E235">
        <v>-0.15273300000000001</v>
      </c>
      <c r="F235">
        <v>-0.124666</v>
      </c>
      <c r="G235">
        <v>-4.3346000000000003E-2</v>
      </c>
      <c r="H235">
        <v>-0.26987899999999998</v>
      </c>
      <c r="I235">
        <v>0.100051</v>
      </c>
      <c r="J235">
        <v>-0.10616200000000001</v>
      </c>
      <c r="K235">
        <v>-2.1853000000000001E-2</v>
      </c>
      <c r="L235">
        <v>8.3476999999999996E-2</v>
      </c>
      <c r="M235">
        <v>-0.123158</v>
      </c>
      <c r="N235">
        <v>-7.1749999999999994E-2</v>
      </c>
      <c r="O235">
        <v>-7.6821E-2</v>
      </c>
      <c r="P235">
        <v>-7.2375999999999996E-2</v>
      </c>
      <c r="Q235">
        <v>-9.3049000000000007E-2</v>
      </c>
      <c r="R235">
        <v>-6.8237000000000006E-2</v>
      </c>
      <c r="S235">
        <v>-8.2002000000000005E-2</v>
      </c>
      <c r="T235">
        <v>-0.14363899999999999</v>
      </c>
      <c r="U235">
        <v>-5.9470000000000002E-2</v>
      </c>
      <c r="V235">
        <v>-7.1357000000000004E-2</v>
      </c>
      <c r="W235">
        <v>-6.9693000000000005E-2</v>
      </c>
      <c r="X235">
        <v>-4.8002999999999997E-2</v>
      </c>
      <c r="Y235">
        <v>-7.2187000000000001E-2</v>
      </c>
      <c r="Z235">
        <v>-3.5809000000000001E-2</v>
      </c>
      <c r="AA235">
        <v>-2.4709999999999999E-2</v>
      </c>
      <c r="AB235">
        <v>-6.7120000000000001E-3</v>
      </c>
      <c r="AC235">
        <v>-7.4912000000000006E-2</v>
      </c>
      <c r="AD235">
        <v>-1.8817E-2</v>
      </c>
      <c r="AE235">
        <v>-9.3632999999999994E-2</v>
      </c>
      <c r="AF235">
        <v>6.3636999999999999E-2</v>
      </c>
      <c r="AG235">
        <v>-6.9815000000000002E-2</v>
      </c>
      <c r="AH235">
        <v>-5.9388000000000003E-2</v>
      </c>
      <c r="AI235">
        <v>-7.9433000000000004E-2</v>
      </c>
      <c r="AJ235">
        <v>-6.5572000000000005E-2</v>
      </c>
      <c r="AK235">
        <v>-5.3795000000000003E-2</v>
      </c>
    </row>
    <row r="236" spans="1:37">
      <c r="A236">
        <v>1978</v>
      </c>
      <c r="B236">
        <v>-0.15412999999999999</v>
      </c>
      <c r="C236">
        <v>-0.26431399999999999</v>
      </c>
      <c r="D236">
        <v>-0.29679</v>
      </c>
      <c r="E236">
        <v>-0.17533699999999999</v>
      </c>
      <c r="F236">
        <v>-0.35457300000000003</v>
      </c>
      <c r="G236">
        <v>-0.207564</v>
      </c>
      <c r="H236">
        <v>-0.26565800000000001</v>
      </c>
      <c r="I236">
        <v>-6.7562999999999998E-2</v>
      </c>
      <c r="J236">
        <v>-0.240673</v>
      </c>
      <c r="K236">
        <v>-0.18657899999999999</v>
      </c>
      <c r="L236">
        <v>-0.17100399999999999</v>
      </c>
      <c r="M236">
        <v>-0.242893</v>
      </c>
      <c r="N236">
        <v>-8.1891000000000005E-2</v>
      </c>
      <c r="O236">
        <v>-0.13841500000000001</v>
      </c>
      <c r="P236">
        <v>-0.16681299999999999</v>
      </c>
      <c r="Q236">
        <v>-0.161969</v>
      </c>
      <c r="R236">
        <v>-0.20002500000000001</v>
      </c>
      <c r="S236">
        <v>-0.21356600000000001</v>
      </c>
      <c r="T236">
        <v>-0.22327</v>
      </c>
      <c r="U236">
        <v>-8.5533999999999999E-2</v>
      </c>
      <c r="V236">
        <v>-0.147147</v>
      </c>
      <c r="W236">
        <v>-0.160832</v>
      </c>
      <c r="X236">
        <v>-0.10940900000000001</v>
      </c>
      <c r="Y236">
        <v>-0.149261</v>
      </c>
      <c r="Z236">
        <v>-5.4146E-2</v>
      </c>
      <c r="AA236">
        <v>-6.0283999999999997E-2</v>
      </c>
      <c r="AB236">
        <v>-5.3412000000000001E-2</v>
      </c>
      <c r="AC236">
        <v>-0.15790599999999999</v>
      </c>
      <c r="AD236">
        <v>-6.2713000000000005E-2</v>
      </c>
      <c r="AE236">
        <v>-0.21537200000000001</v>
      </c>
      <c r="AF236">
        <v>-0.12848899999999999</v>
      </c>
      <c r="AG236">
        <v>-8.6352999999999999E-2</v>
      </c>
      <c r="AH236">
        <v>-0.113756</v>
      </c>
      <c r="AI236">
        <v>-0.155612</v>
      </c>
      <c r="AJ236">
        <v>-0.10045999999999999</v>
      </c>
      <c r="AK236">
        <v>-0.11347500000000001</v>
      </c>
    </row>
    <row r="237" spans="1:37">
      <c r="A237">
        <v>1979</v>
      </c>
      <c r="B237">
        <v>8.1180000000000002E-2</v>
      </c>
      <c r="C237">
        <v>-0.22106799999999999</v>
      </c>
      <c r="D237">
        <v>-0.29646</v>
      </c>
      <c r="E237">
        <v>-3.0173999999999999E-2</v>
      </c>
      <c r="F237">
        <v>-0.26278099999999999</v>
      </c>
      <c r="G237">
        <v>-7.4016999999999999E-2</v>
      </c>
      <c r="H237">
        <v>-0.89984399999999998</v>
      </c>
      <c r="I237">
        <v>5.7769000000000001E-2</v>
      </c>
      <c r="J237">
        <v>-9.1697000000000001E-2</v>
      </c>
      <c r="K237">
        <v>-5.4615999999999998E-2</v>
      </c>
      <c r="L237">
        <v>8.2000000000000007E-3</v>
      </c>
      <c r="M237">
        <v>-0.17510400000000001</v>
      </c>
      <c r="N237">
        <v>3.3105999999999997E-2</v>
      </c>
      <c r="O237">
        <v>-7.596E-2</v>
      </c>
      <c r="P237">
        <v>-0.13942199999999999</v>
      </c>
      <c r="Q237">
        <v>-8.3389999999999992E-3</v>
      </c>
      <c r="R237">
        <v>-0.105867</v>
      </c>
      <c r="S237">
        <v>-5.4266000000000002E-2</v>
      </c>
      <c r="T237">
        <v>-0.65284600000000004</v>
      </c>
      <c r="U237">
        <v>-2.164E-2</v>
      </c>
      <c r="V237">
        <v>-3.2592999999999997E-2</v>
      </c>
      <c r="W237">
        <v>-4.1140999999999997E-2</v>
      </c>
      <c r="X237">
        <v>-3.5274E-2</v>
      </c>
      <c r="Y237">
        <v>-5.8370999999999999E-2</v>
      </c>
      <c r="Z237">
        <v>1.4642000000000001E-2</v>
      </c>
      <c r="AA237">
        <v>1.5004E-2</v>
      </c>
      <c r="AB237">
        <v>4.4900000000000002E-4</v>
      </c>
      <c r="AC237">
        <v>-1.7030000000000001E-3</v>
      </c>
      <c r="AD237">
        <v>3.6073000000000001E-2</v>
      </c>
      <c r="AE237">
        <v>-4.8322999999999998E-2</v>
      </c>
      <c r="AF237">
        <v>-0.136687</v>
      </c>
      <c r="AG237">
        <v>-2.6199E-2</v>
      </c>
      <c r="AH237">
        <v>-1.2050999999999999E-2</v>
      </c>
      <c r="AI237">
        <v>-3.8737000000000001E-2</v>
      </c>
      <c r="AJ237">
        <v>-4.0056000000000001E-2</v>
      </c>
      <c r="AK237">
        <v>-1.5689000000000002E-2</v>
      </c>
    </row>
    <row r="238" spans="1:37">
      <c r="A238">
        <v>1980</v>
      </c>
      <c r="B238">
        <v>9.5757999999999996E-2</v>
      </c>
      <c r="C238">
        <v>-0.109878</v>
      </c>
      <c r="D238">
        <v>-0.16994200000000001</v>
      </c>
      <c r="E238">
        <v>3.8852999999999999E-2</v>
      </c>
      <c r="F238">
        <v>-0.28368599999999999</v>
      </c>
      <c r="G238">
        <v>5.8555000000000003E-2</v>
      </c>
      <c r="H238">
        <v>-9.5778000000000002E-2</v>
      </c>
      <c r="I238">
        <v>0.241732</v>
      </c>
      <c r="J238">
        <v>-5.2241000000000003E-2</v>
      </c>
      <c r="K238">
        <v>8.5616999999999999E-2</v>
      </c>
      <c r="L238">
        <v>0.229798</v>
      </c>
      <c r="M238">
        <v>-5.5905000000000003E-2</v>
      </c>
      <c r="N238">
        <v>9.1249999999999998E-2</v>
      </c>
      <c r="O238">
        <v>-2.7712000000000001E-2</v>
      </c>
      <c r="P238">
        <v>-9.6307000000000004E-2</v>
      </c>
      <c r="Q238">
        <v>2.5156999999999999E-2</v>
      </c>
      <c r="R238">
        <v>-0.194189</v>
      </c>
      <c r="S238">
        <v>-1.3212E-2</v>
      </c>
      <c r="T238">
        <v>-4.0245999999999997E-2</v>
      </c>
      <c r="U238">
        <v>-1.4293999999999999E-2</v>
      </c>
      <c r="V238">
        <v>-2.0652E-2</v>
      </c>
      <c r="W238">
        <v>-1.3278999999999999E-2</v>
      </c>
      <c r="X238">
        <v>4.0619999999999996E-3</v>
      </c>
      <c r="Y238">
        <v>-1.9545E-2</v>
      </c>
      <c r="Z238">
        <v>8.9519000000000001E-2</v>
      </c>
      <c r="AA238">
        <v>2.3864E-2</v>
      </c>
      <c r="AB238">
        <v>-3.0034000000000002E-2</v>
      </c>
      <c r="AC238">
        <v>2.0995E-2</v>
      </c>
      <c r="AD238">
        <v>-0.11196399999999999</v>
      </c>
      <c r="AE238">
        <v>-3.4804000000000002E-2</v>
      </c>
      <c r="AF238">
        <v>8.2160999999999998E-2</v>
      </c>
      <c r="AG238">
        <v>-2.9874000000000001E-2</v>
      </c>
      <c r="AH238">
        <v>-9.6319999999999999E-3</v>
      </c>
      <c r="AI238">
        <v>-3.1303999999999998E-2</v>
      </c>
      <c r="AJ238">
        <v>-2.2682999999999998E-2</v>
      </c>
      <c r="AK238">
        <v>-6.6340000000000001E-3</v>
      </c>
    </row>
    <row r="239" spans="1:37">
      <c r="A239">
        <v>1981</v>
      </c>
      <c r="B239">
        <v>-5.4077E-2</v>
      </c>
      <c r="C239">
        <v>0.26847100000000002</v>
      </c>
      <c r="D239">
        <v>0.37037799999999999</v>
      </c>
      <c r="E239">
        <v>-0.12715000000000001</v>
      </c>
      <c r="F239">
        <v>0.31196699999999999</v>
      </c>
      <c r="G239">
        <v>-0.15241099999999999</v>
      </c>
      <c r="H239">
        <v>0.98692999999999997</v>
      </c>
      <c r="I239">
        <v>9.1054999999999997E-2</v>
      </c>
      <c r="J239">
        <v>6.6952999999999999E-2</v>
      </c>
      <c r="K239">
        <v>-0.11616700000000001</v>
      </c>
      <c r="L239">
        <v>-4.0150999999999999E-2</v>
      </c>
      <c r="M239">
        <v>0.16276399999999999</v>
      </c>
      <c r="N239">
        <v>7.796E-3</v>
      </c>
      <c r="O239">
        <v>0.12223100000000001</v>
      </c>
      <c r="P239">
        <v>0.19836699999999999</v>
      </c>
      <c r="Q239">
        <v>-8.0019000000000007E-2</v>
      </c>
      <c r="R239">
        <v>0.15039</v>
      </c>
      <c r="S239">
        <v>-0.13689200000000001</v>
      </c>
      <c r="T239">
        <v>0.71285200000000004</v>
      </c>
      <c r="U239">
        <v>-3.4201000000000002E-2</v>
      </c>
      <c r="V239">
        <v>-1.341E-2</v>
      </c>
      <c r="W239">
        <v>-9.3706999999999999E-2</v>
      </c>
      <c r="X239">
        <v>-5.9880000000000003E-2</v>
      </c>
      <c r="Y239">
        <v>1.6514999999999998E-2</v>
      </c>
      <c r="Z239">
        <v>3.1559999999999998E-2</v>
      </c>
      <c r="AA239">
        <v>3.0851E-2</v>
      </c>
      <c r="AB239">
        <v>4.6029E-2</v>
      </c>
      <c r="AC239">
        <v>-6.5696000000000004E-2</v>
      </c>
      <c r="AD239">
        <v>5.6410000000000002E-3</v>
      </c>
      <c r="AE239">
        <v>-0.13222300000000001</v>
      </c>
      <c r="AF239">
        <v>0.167021</v>
      </c>
      <c r="AG239">
        <v>-4.1828999999999998E-2</v>
      </c>
      <c r="AH239">
        <v>-4.1334999999999997E-2</v>
      </c>
      <c r="AI239">
        <v>-8.9373999999999995E-2</v>
      </c>
      <c r="AJ239">
        <v>-6.2240999999999998E-2</v>
      </c>
      <c r="AK239">
        <v>-3.6880999999999997E-2</v>
      </c>
    </row>
    <row r="240" spans="1:37">
      <c r="A240">
        <v>1982</v>
      </c>
      <c r="B240">
        <v>-0.192242</v>
      </c>
      <c r="C240">
        <v>-0.28299099999999999</v>
      </c>
      <c r="D240">
        <v>-0.33163399999999998</v>
      </c>
      <c r="E240">
        <v>-0.133571</v>
      </c>
      <c r="F240">
        <v>-0.24671399999999999</v>
      </c>
      <c r="G240">
        <v>-0.10256899999999999</v>
      </c>
      <c r="H240">
        <v>-0.64009899999999997</v>
      </c>
      <c r="I240">
        <v>0.14560799999999999</v>
      </c>
      <c r="J240">
        <v>-0.17454700000000001</v>
      </c>
      <c r="K240">
        <v>-6.5750000000000003E-2</v>
      </c>
      <c r="L240">
        <v>5.3235999999999999E-2</v>
      </c>
      <c r="M240">
        <v>-0.22334799999999999</v>
      </c>
      <c r="N240">
        <v>3.7030000000000001E-3</v>
      </c>
      <c r="O240">
        <v>-0.100535</v>
      </c>
      <c r="P240">
        <v>-0.20250699999999999</v>
      </c>
      <c r="Q240">
        <v>3.6324000000000002E-2</v>
      </c>
      <c r="R240">
        <v>-0.16291700000000001</v>
      </c>
      <c r="S240">
        <v>-5.3850000000000002E-2</v>
      </c>
      <c r="T240">
        <v>-0.45946700000000001</v>
      </c>
      <c r="U240">
        <v>-0.12887899999999999</v>
      </c>
      <c r="V240">
        <v>-7.5507000000000005E-2</v>
      </c>
      <c r="W240">
        <v>-8.3031999999999995E-2</v>
      </c>
      <c r="X240">
        <v>-0.132491</v>
      </c>
      <c r="Y240">
        <v>-9.2206999999999997E-2</v>
      </c>
      <c r="Z240">
        <v>7.8962000000000004E-2</v>
      </c>
      <c r="AA240">
        <v>1.3188E-2</v>
      </c>
      <c r="AB240">
        <v>-8.7988999999999998E-2</v>
      </c>
      <c r="AC240">
        <v>8.7953000000000003E-2</v>
      </c>
      <c r="AD240">
        <v>-8.7436E-2</v>
      </c>
      <c r="AE240">
        <v>-3.9191999999999998E-2</v>
      </c>
      <c r="AF240">
        <v>-0.13842399999999999</v>
      </c>
      <c r="AG240">
        <v>-0.14532500000000001</v>
      </c>
      <c r="AH240">
        <v>-4.1026E-2</v>
      </c>
      <c r="AI240">
        <v>-8.6154999999999995E-2</v>
      </c>
      <c r="AJ240">
        <v>-0.155057</v>
      </c>
      <c r="AK240">
        <v>-4.3688999999999999E-2</v>
      </c>
    </row>
    <row r="241" spans="1:37">
      <c r="A241">
        <v>1983</v>
      </c>
      <c r="B241">
        <v>-2.5510000000000001E-2</v>
      </c>
      <c r="C241">
        <v>0.156583</v>
      </c>
      <c r="D241">
        <v>0.16098000000000001</v>
      </c>
      <c r="E241">
        <v>0.207764</v>
      </c>
      <c r="F241">
        <v>0.24831300000000001</v>
      </c>
      <c r="G241">
        <v>0.22395899999999999</v>
      </c>
      <c r="H241">
        <v>0.341862</v>
      </c>
      <c r="I241">
        <v>2.7175000000000001E-2</v>
      </c>
      <c r="J241">
        <v>0.14670800000000001</v>
      </c>
      <c r="K241">
        <v>0.193275</v>
      </c>
      <c r="L241">
        <v>7.9961000000000004E-2</v>
      </c>
      <c r="M241">
        <v>0.16714300000000001</v>
      </c>
      <c r="N241">
        <v>5.9570999999999999E-2</v>
      </c>
      <c r="O241">
        <v>8.0573000000000006E-2</v>
      </c>
      <c r="P241">
        <v>5.1012000000000002E-2</v>
      </c>
      <c r="Q241">
        <v>0.199459</v>
      </c>
      <c r="R241">
        <v>8.7508000000000002E-2</v>
      </c>
      <c r="S241">
        <v>0.171653</v>
      </c>
      <c r="T241">
        <v>0.176621</v>
      </c>
      <c r="U241">
        <v>-8.6569999999999994E-2</v>
      </c>
      <c r="V241">
        <v>6.7613999999999994E-2</v>
      </c>
      <c r="W241">
        <v>6.1789999999999998E-2</v>
      </c>
      <c r="X241">
        <v>-6.3792000000000001E-2</v>
      </c>
      <c r="Y241">
        <v>7.2152999999999995E-2</v>
      </c>
      <c r="Z241">
        <v>9.2248999999999998E-2</v>
      </c>
      <c r="AA241">
        <v>3.4203999999999998E-2</v>
      </c>
      <c r="AB241">
        <v>-4.2945999999999998E-2</v>
      </c>
      <c r="AC241">
        <v>0.196935</v>
      </c>
      <c r="AD241">
        <v>-5.5594999999999999E-2</v>
      </c>
      <c r="AE241">
        <v>0.155916</v>
      </c>
      <c r="AF241">
        <v>-9.3058000000000002E-2</v>
      </c>
      <c r="AG241">
        <v>-9.3162999999999996E-2</v>
      </c>
      <c r="AH241">
        <v>3.9948999999999998E-2</v>
      </c>
      <c r="AI241">
        <v>3.8678999999999998E-2</v>
      </c>
      <c r="AJ241">
        <v>-7.9833000000000001E-2</v>
      </c>
      <c r="AK241">
        <v>3.6817999999999997E-2</v>
      </c>
    </row>
    <row r="242" spans="1:37">
      <c r="A242">
        <v>1984</v>
      </c>
      <c r="B242">
        <v>-0.100741</v>
      </c>
      <c r="C242">
        <v>-0.30304199999999998</v>
      </c>
      <c r="D242">
        <v>-0.38055</v>
      </c>
      <c r="E242">
        <v>-5.6028000000000001E-2</v>
      </c>
      <c r="F242">
        <v>-0.50159799999999999</v>
      </c>
      <c r="G242">
        <v>-0.134515</v>
      </c>
      <c r="H242">
        <v>-0.18915199999999999</v>
      </c>
      <c r="I242">
        <v>-0.44332700000000003</v>
      </c>
      <c r="J242">
        <v>-0.278532</v>
      </c>
      <c r="K242">
        <v>-0.17941499999999999</v>
      </c>
      <c r="L242">
        <v>-0.31595200000000001</v>
      </c>
      <c r="M242">
        <v>-0.269071</v>
      </c>
      <c r="N242">
        <v>-0.10229199999999999</v>
      </c>
      <c r="O242">
        <v>-0.15759600000000001</v>
      </c>
      <c r="P242">
        <v>-0.18366499999999999</v>
      </c>
      <c r="Q242">
        <v>-7.0040000000000005E-2</v>
      </c>
      <c r="R242">
        <v>-0.24310899999999999</v>
      </c>
      <c r="S242">
        <v>-3.8242999999999999E-2</v>
      </c>
      <c r="T242">
        <v>-0.111988</v>
      </c>
      <c r="U242">
        <v>-0.14122999999999999</v>
      </c>
      <c r="V242">
        <v>-0.121197</v>
      </c>
      <c r="W242">
        <v>-8.0419000000000004E-2</v>
      </c>
      <c r="X242">
        <v>-0.11265</v>
      </c>
      <c r="Y242">
        <v>-0.120043</v>
      </c>
      <c r="Z242">
        <v>-0.10288799999999999</v>
      </c>
      <c r="AA242">
        <v>-6.7677000000000001E-2</v>
      </c>
      <c r="AB242">
        <v>-1.3498E-2</v>
      </c>
      <c r="AC242">
        <v>-7.4298000000000003E-2</v>
      </c>
      <c r="AD242">
        <v>-1.3332999999999999E-2</v>
      </c>
      <c r="AE242">
        <v>-9.2779999999999998E-3</v>
      </c>
      <c r="AF242">
        <v>-1.3671000000000001E-2</v>
      </c>
      <c r="AG242">
        <v>-0.12316199999999999</v>
      </c>
      <c r="AH242">
        <v>-6.6461999999999993E-2</v>
      </c>
      <c r="AI242">
        <v>-6.2681000000000001E-2</v>
      </c>
      <c r="AJ242">
        <v>-8.8617000000000001E-2</v>
      </c>
      <c r="AK242">
        <v>-6.5111000000000002E-2</v>
      </c>
    </row>
    <row r="243" spans="1:37">
      <c r="A243">
        <v>1985</v>
      </c>
      <c r="B243">
        <v>-7.4532000000000001E-2</v>
      </c>
      <c r="C243">
        <v>-0.327625</v>
      </c>
      <c r="D243">
        <v>-0.38382500000000003</v>
      </c>
      <c r="E243">
        <v>-0.136014</v>
      </c>
      <c r="F243">
        <v>-0.55039199999999999</v>
      </c>
      <c r="G243">
        <v>-7.707E-2</v>
      </c>
      <c r="H243">
        <v>-0.28220800000000001</v>
      </c>
      <c r="I243">
        <v>0.15274499999999999</v>
      </c>
      <c r="J243">
        <v>-0.24660000000000001</v>
      </c>
      <c r="K243">
        <v>-4.2852000000000001E-2</v>
      </c>
      <c r="L243">
        <v>8.5247000000000003E-2</v>
      </c>
      <c r="M243">
        <v>-0.249194</v>
      </c>
      <c r="N243">
        <v>-0.11601</v>
      </c>
      <c r="O243">
        <v>-0.19955600000000001</v>
      </c>
      <c r="P243">
        <v>-0.22029399999999999</v>
      </c>
      <c r="Q243">
        <v>-0.15885299999999999</v>
      </c>
      <c r="R243">
        <v>-0.32526500000000003</v>
      </c>
      <c r="S243">
        <v>-0.11509999999999999</v>
      </c>
      <c r="T243">
        <v>-0.184083</v>
      </c>
      <c r="U243">
        <v>-2.6751E-2</v>
      </c>
      <c r="V243">
        <v>-0.14182</v>
      </c>
      <c r="W243">
        <v>-7.8620999999999996E-2</v>
      </c>
      <c r="X243">
        <v>-2.9687000000000002E-2</v>
      </c>
      <c r="Y243">
        <v>-0.14042499999999999</v>
      </c>
      <c r="Z243">
        <v>-0.131941</v>
      </c>
      <c r="AA243">
        <v>-0.11998499999999999</v>
      </c>
      <c r="AB243">
        <v>-7.6703999999999994E-2</v>
      </c>
      <c r="AC243">
        <v>-0.165794</v>
      </c>
      <c r="AD243">
        <v>-0.123544</v>
      </c>
      <c r="AE243">
        <v>-0.12654199999999999</v>
      </c>
      <c r="AF243">
        <v>1.1695000000000001E-2</v>
      </c>
      <c r="AG243">
        <v>-3.8122999999999997E-2</v>
      </c>
      <c r="AH243">
        <v>-0.105129</v>
      </c>
      <c r="AI243">
        <v>-8.4990999999999997E-2</v>
      </c>
      <c r="AJ243">
        <v>-4.3310000000000001E-2</v>
      </c>
      <c r="AK243">
        <v>-9.9994E-2</v>
      </c>
    </row>
    <row r="244" spans="1:37">
      <c r="A244">
        <v>1986</v>
      </c>
      <c r="B244">
        <v>-0.13434399999999999</v>
      </c>
      <c r="C244">
        <v>-7.1627999999999997E-2</v>
      </c>
      <c r="D244">
        <v>-5.8210999999999999E-2</v>
      </c>
      <c r="E244">
        <v>-5.3622999999999997E-2</v>
      </c>
      <c r="F244">
        <v>-5.6925999999999997E-2</v>
      </c>
      <c r="G244">
        <v>4.9666000000000002E-2</v>
      </c>
      <c r="H244">
        <v>4.9123E-2</v>
      </c>
      <c r="I244">
        <v>-5.4730000000000001E-2</v>
      </c>
      <c r="J244">
        <v>-5.3385000000000002E-2</v>
      </c>
      <c r="K244">
        <v>3.4046E-2</v>
      </c>
      <c r="L244">
        <v>6.3006000000000006E-2</v>
      </c>
      <c r="M244">
        <v>-4.2819999999999997E-2</v>
      </c>
      <c r="N244">
        <v>-3.0377999999999999E-2</v>
      </c>
      <c r="O244">
        <v>-4.6073000000000003E-2</v>
      </c>
      <c r="P244">
        <v>-6.0602999999999997E-2</v>
      </c>
      <c r="Q244">
        <v>-1.5963999999999999E-2</v>
      </c>
      <c r="R244">
        <v>-7.9129000000000005E-2</v>
      </c>
      <c r="S244">
        <v>-1.8567E-2</v>
      </c>
      <c r="T244">
        <v>1.3498E-2</v>
      </c>
      <c r="U244">
        <v>-9.2118000000000005E-2</v>
      </c>
      <c r="V244">
        <v>-5.0297000000000001E-2</v>
      </c>
      <c r="W244">
        <v>-5.1251999999999999E-2</v>
      </c>
      <c r="X244">
        <v>-7.5506000000000004E-2</v>
      </c>
      <c r="Y244">
        <v>-4.9163999999999999E-2</v>
      </c>
      <c r="Z244">
        <v>9.5519999999999997E-3</v>
      </c>
      <c r="AA244">
        <v>-3.0797999999999999E-2</v>
      </c>
      <c r="AB244">
        <v>-6.4153000000000002E-2</v>
      </c>
      <c r="AC244">
        <v>-4.5199999999999997E-3</v>
      </c>
      <c r="AD244">
        <v>-9.9282999999999996E-2</v>
      </c>
      <c r="AE244">
        <v>-3.9095999999999999E-2</v>
      </c>
      <c r="AF244">
        <v>-4.4930999999999999E-2</v>
      </c>
      <c r="AG244">
        <v>-9.4448000000000004E-2</v>
      </c>
      <c r="AH244">
        <v>-4.9137E-2</v>
      </c>
      <c r="AI244">
        <v>-6.6335000000000005E-2</v>
      </c>
      <c r="AJ244">
        <v>-9.1202000000000005E-2</v>
      </c>
      <c r="AK244">
        <v>-5.0941E-2</v>
      </c>
    </row>
    <row r="245" spans="1:37">
      <c r="A245">
        <v>1987</v>
      </c>
      <c r="B245">
        <v>0.39656000000000002</v>
      </c>
      <c r="C245">
        <v>3.6422000000000003E-2</v>
      </c>
      <c r="D245">
        <v>-7.3953000000000005E-2</v>
      </c>
      <c r="E245">
        <v>0.38952999999999999</v>
      </c>
      <c r="F245">
        <v>-3.9440000000000003E-2</v>
      </c>
      <c r="G245">
        <v>0.265046</v>
      </c>
      <c r="H245">
        <v>-0.68166099999999996</v>
      </c>
      <c r="I245">
        <v>5.8545E-2</v>
      </c>
      <c r="J245">
        <v>0.179817</v>
      </c>
      <c r="K245">
        <v>0.233598</v>
      </c>
      <c r="L245">
        <v>6.4597000000000002E-2</v>
      </c>
      <c r="M245">
        <v>9.0468999999999994E-2</v>
      </c>
      <c r="N245">
        <v>0.32125599999999999</v>
      </c>
      <c r="O245">
        <v>8.7223999999999996E-2</v>
      </c>
      <c r="P245">
        <v>-7.1915000000000007E-2</v>
      </c>
      <c r="Q245">
        <v>0.33344800000000002</v>
      </c>
      <c r="R245">
        <v>-0.112053</v>
      </c>
      <c r="S245">
        <v>0.22011500000000001</v>
      </c>
      <c r="T245">
        <v>-0.48788599999999999</v>
      </c>
      <c r="U245">
        <v>-8.6873000000000006E-2</v>
      </c>
      <c r="V245">
        <v>0.115678</v>
      </c>
      <c r="W245">
        <v>8.6625999999999995E-2</v>
      </c>
      <c r="X245">
        <v>-4.6549E-2</v>
      </c>
      <c r="Y245">
        <v>8.7125999999999995E-2</v>
      </c>
      <c r="Z245">
        <v>0.29233399999999998</v>
      </c>
      <c r="AA245">
        <v>0.118648</v>
      </c>
      <c r="AB245">
        <v>-7.0063E-2</v>
      </c>
      <c r="AC245">
        <v>0.31640600000000002</v>
      </c>
      <c r="AD245">
        <v>-0.17691399999999999</v>
      </c>
      <c r="AE245">
        <v>0.206597</v>
      </c>
      <c r="AF245">
        <v>-0.102814</v>
      </c>
      <c r="AG245">
        <v>-9.5644000000000007E-2</v>
      </c>
      <c r="AH245">
        <v>9.3382000000000007E-2</v>
      </c>
      <c r="AI245">
        <v>5.9948000000000001E-2</v>
      </c>
      <c r="AJ245">
        <v>-5.9672000000000003E-2</v>
      </c>
      <c r="AK245">
        <v>8.6203000000000002E-2</v>
      </c>
    </row>
    <row r="246" spans="1:37">
      <c r="A246">
        <v>1988</v>
      </c>
      <c r="B246">
        <v>0.17405000000000001</v>
      </c>
      <c r="C246">
        <v>0.25909199999999999</v>
      </c>
      <c r="D246">
        <v>0.300151</v>
      </c>
      <c r="E246">
        <v>0.13431999999999999</v>
      </c>
      <c r="F246">
        <v>0.219029</v>
      </c>
      <c r="G246">
        <v>0.164968</v>
      </c>
      <c r="H246">
        <v>0.61193799999999998</v>
      </c>
      <c r="I246">
        <v>2.0771000000000001E-2</v>
      </c>
      <c r="J246">
        <v>0.182531</v>
      </c>
      <c r="K246">
        <v>0.14235100000000001</v>
      </c>
      <c r="L246">
        <v>0.12603400000000001</v>
      </c>
      <c r="M246">
        <v>0.22744800000000001</v>
      </c>
      <c r="N246">
        <v>0.14096800000000001</v>
      </c>
      <c r="O246">
        <v>0.15709999999999999</v>
      </c>
      <c r="P246">
        <v>0.18712999999999999</v>
      </c>
      <c r="Q246">
        <v>8.9205999999999994E-2</v>
      </c>
      <c r="R246">
        <v>0.110847</v>
      </c>
      <c r="S246">
        <v>0.105832</v>
      </c>
      <c r="T246">
        <v>0.45075999999999999</v>
      </c>
      <c r="U246">
        <v>-7.1306999999999995E-2</v>
      </c>
      <c r="V246">
        <v>8.0861000000000002E-2</v>
      </c>
      <c r="W246">
        <v>2.8007000000000001E-2</v>
      </c>
      <c r="X246">
        <v>-3.21E-4</v>
      </c>
      <c r="Y246">
        <v>9.5099000000000003E-2</v>
      </c>
      <c r="Z246">
        <v>0.12826199999999999</v>
      </c>
      <c r="AA246">
        <v>9.4314999999999996E-2</v>
      </c>
      <c r="AB246">
        <v>8.9998999999999996E-2</v>
      </c>
      <c r="AC246">
        <v>7.5495999999999994E-2</v>
      </c>
      <c r="AD246">
        <v>1.6546000000000002E-2</v>
      </c>
      <c r="AE246">
        <v>8.8039999999999993E-2</v>
      </c>
      <c r="AF246">
        <v>0.14899299999999999</v>
      </c>
      <c r="AG246">
        <v>-7.6716000000000006E-2</v>
      </c>
      <c r="AH246">
        <v>4.5261999999999997E-2</v>
      </c>
      <c r="AI246">
        <v>7.3470000000000002E-3</v>
      </c>
      <c r="AJ246">
        <v>-1.5171E-2</v>
      </c>
      <c r="AK246">
        <v>4.5400999999999997E-2</v>
      </c>
    </row>
    <row r="247" spans="1:37">
      <c r="A247">
        <v>1989</v>
      </c>
      <c r="B247">
        <v>-0.15807599999999999</v>
      </c>
      <c r="C247">
        <v>0.111849</v>
      </c>
      <c r="D247">
        <v>0.210706</v>
      </c>
      <c r="E247">
        <v>-0.161523</v>
      </c>
      <c r="F247">
        <v>0.25038100000000002</v>
      </c>
      <c r="G247">
        <v>-0.113493</v>
      </c>
      <c r="H247">
        <v>0.38483000000000001</v>
      </c>
      <c r="I247">
        <v>0.25040200000000001</v>
      </c>
      <c r="J247">
        <v>2.8226999999999999E-2</v>
      </c>
      <c r="K247">
        <v>-5.9198000000000001E-2</v>
      </c>
      <c r="L247">
        <v>-1.5351999999999999E-2</v>
      </c>
      <c r="M247">
        <v>6.5018000000000006E-2</v>
      </c>
      <c r="N247">
        <v>-6.8185999999999997E-2</v>
      </c>
      <c r="O247">
        <v>8.4433999999999995E-2</v>
      </c>
      <c r="P247">
        <v>0.201986</v>
      </c>
      <c r="Q247">
        <v>-0.114159</v>
      </c>
      <c r="R247">
        <v>0.24742700000000001</v>
      </c>
      <c r="S247">
        <v>-8.6709999999999995E-2</v>
      </c>
      <c r="T247">
        <v>0.31833099999999998</v>
      </c>
      <c r="U247">
        <v>1.0352E-2</v>
      </c>
      <c r="V247">
        <v>9.4120000000000002E-3</v>
      </c>
      <c r="W247">
        <v>-4.6372999999999998E-2</v>
      </c>
      <c r="X247">
        <v>-8.7329999999999994E-3</v>
      </c>
      <c r="Y247">
        <v>2.1661E-2</v>
      </c>
      <c r="Z247">
        <v>-3.3661999999999997E-2</v>
      </c>
      <c r="AA247">
        <v>6.7283999999999997E-2</v>
      </c>
      <c r="AB247">
        <v>0.19345899999999999</v>
      </c>
      <c r="AC247">
        <v>-9.9765999999999994E-2</v>
      </c>
      <c r="AD247">
        <v>0.24459500000000001</v>
      </c>
      <c r="AE247">
        <v>-7.8650999999999999E-2</v>
      </c>
      <c r="AF247">
        <v>0.157723</v>
      </c>
      <c r="AG247">
        <v>-3.7889999999999998E-3</v>
      </c>
      <c r="AH247">
        <v>2.8999999999999998E-3</v>
      </c>
      <c r="AI247">
        <v>-4.3591999999999999E-2</v>
      </c>
      <c r="AJ247">
        <v>-6.8690000000000001E-3</v>
      </c>
      <c r="AK247">
        <v>5.7019999999999996E-3</v>
      </c>
    </row>
    <row r="248" spans="1:37">
      <c r="A248">
        <v>1990</v>
      </c>
      <c r="B248">
        <v>6.4042000000000002E-2</v>
      </c>
      <c r="C248">
        <v>0.33511099999999999</v>
      </c>
      <c r="D248">
        <v>0.41675899999999999</v>
      </c>
      <c r="E248">
        <v>7.6521000000000006E-2</v>
      </c>
      <c r="F248">
        <v>0.57168200000000002</v>
      </c>
      <c r="G248">
        <v>0.11264</v>
      </c>
      <c r="H248">
        <v>0.29095300000000002</v>
      </c>
      <c r="I248">
        <v>0.11142199999999999</v>
      </c>
      <c r="J248">
        <v>0.27297500000000002</v>
      </c>
      <c r="K248">
        <v>0.111944</v>
      </c>
      <c r="L248">
        <v>0.128688</v>
      </c>
      <c r="M248">
        <v>0.273646</v>
      </c>
      <c r="N248">
        <v>0.13501299999999999</v>
      </c>
      <c r="O248">
        <v>0.26572099999999998</v>
      </c>
      <c r="P248">
        <v>0.33604600000000001</v>
      </c>
      <c r="Q248">
        <v>9.7341999999999998E-2</v>
      </c>
      <c r="R248">
        <v>0.45208599999999999</v>
      </c>
      <c r="S248">
        <v>5.2918E-2</v>
      </c>
      <c r="T248">
        <v>0.26321099999999997</v>
      </c>
      <c r="U248">
        <v>2.9579999999999999E-2</v>
      </c>
      <c r="V248">
        <v>0.155918</v>
      </c>
      <c r="W248">
        <v>4.0287000000000003E-2</v>
      </c>
      <c r="X248">
        <v>3.3862000000000003E-2</v>
      </c>
      <c r="Y248">
        <v>0.15673200000000001</v>
      </c>
      <c r="Z248">
        <v>0.162272</v>
      </c>
      <c r="AA248">
        <v>0.221692</v>
      </c>
      <c r="AB248">
        <v>0.26216299999999998</v>
      </c>
      <c r="AC248">
        <v>0.103669</v>
      </c>
      <c r="AD248">
        <v>0.34304699999999999</v>
      </c>
      <c r="AE248">
        <v>3.4950000000000002E-2</v>
      </c>
      <c r="AF248">
        <v>0.166403</v>
      </c>
      <c r="AG248">
        <v>2.4586E-2</v>
      </c>
      <c r="AH248">
        <v>0.115148</v>
      </c>
      <c r="AI248">
        <v>2.7519999999999999E-2</v>
      </c>
      <c r="AJ248">
        <v>2.3035E-2</v>
      </c>
      <c r="AK248">
        <v>0.11348800000000001</v>
      </c>
    </row>
    <row r="249" spans="1:37">
      <c r="A249">
        <v>1991</v>
      </c>
      <c r="B249">
        <v>0.11962100000000001</v>
      </c>
      <c r="C249">
        <v>0.22473499999999999</v>
      </c>
      <c r="D249">
        <v>0.24851300000000001</v>
      </c>
      <c r="E249">
        <v>0.150703</v>
      </c>
      <c r="F249">
        <v>0.23310700000000001</v>
      </c>
      <c r="G249">
        <v>0.19748199999999999</v>
      </c>
      <c r="H249">
        <v>0.46488299999999999</v>
      </c>
      <c r="I249">
        <v>0.12006</v>
      </c>
      <c r="J249">
        <v>0.18365300000000001</v>
      </c>
      <c r="K249">
        <v>0.185694</v>
      </c>
      <c r="L249">
        <v>0.218421</v>
      </c>
      <c r="M249">
        <v>0.21407999999999999</v>
      </c>
      <c r="N249">
        <v>0.135958</v>
      </c>
      <c r="O249">
        <v>0.19508300000000001</v>
      </c>
      <c r="P249">
        <v>0.22147</v>
      </c>
      <c r="Q249">
        <v>0.146125</v>
      </c>
      <c r="R249">
        <v>0.22797200000000001</v>
      </c>
      <c r="S249">
        <v>0.10756</v>
      </c>
      <c r="T249">
        <v>0.37565100000000001</v>
      </c>
      <c r="U249">
        <v>-1.5200000000000001E-4</v>
      </c>
      <c r="V249">
        <v>0.119572</v>
      </c>
      <c r="W249">
        <v>5.9790999999999997E-2</v>
      </c>
      <c r="X249">
        <v>4.1330000000000004E-3</v>
      </c>
      <c r="Y249">
        <v>0.13017200000000001</v>
      </c>
      <c r="Z249">
        <v>0.14224899999999999</v>
      </c>
      <c r="AA249">
        <v>0.17718500000000001</v>
      </c>
      <c r="AB249">
        <v>0.19947000000000001</v>
      </c>
      <c r="AC249">
        <v>0.144787</v>
      </c>
      <c r="AD249">
        <v>0.223854</v>
      </c>
      <c r="AE249">
        <v>8.0504999999999993E-2</v>
      </c>
      <c r="AF249">
        <v>0.24771599999999999</v>
      </c>
      <c r="AG249">
        <v>-7.6049999999999998E-3</v>
      </c>
      <c r="AH249">
        <v>9.6991999999999995E-2</v>
      </c>
      <c r="AI249">
        <v>3.6318999999999997E-2</v>
      </c>
      <c r="AJ249">
        <v>-2.283E-2</v>
      </c>
      <c r="AK249">
        <v>9.8357E-2</v>
      </c>
    </row>
    <row r="250" spans="1:37">
      <c r="A250">
        <v>1992</v>
      </c>
      <c r="B250">
        <v>-0.19928499999999999</v>
      </c>
      <c r="C250">
        <v>-0.10828</v>
      </c>
      <c r="D250">
        <v>-0.113799</v>
      </c>
      <c r="E250">
        <v>8.2423999999999997E-2</v>
      </c>
      <c r="F250">
        <v>4.8510000000000003E-3</v>
      </c>
      <c r="G250">
        <v>0.158197</v>
      </c>
      <c r="H250">
        <v>-0.22089400000000001</v>
      </c>
      <c r="I250">
        <v>-0.254048</v>
      </c>
      <c r="J250">
        <v>-3.1306E-2</v>
      </c>
      <c r="K250">
        <v>9.6213999999999994E-2</v>
      </c>
      <c r="L250">
        <v>-0.119353</v>
      </c>
      <c r="M250">
        <v>-5.2315E-2</v>
      </c>
      <c r="N250">
        <v>-8.0789999999999994E-3</v>
      </c>
      <c r="O250">
        <v>-1.6802999999999998E-2</v>
      </c>
      <c r="P250">
        <v>-5.1996000000000001E-2</v>
      </c>
      <c r="Q250">
        <v>8.2611000000000004E-2</v>
      </c>
      <c r="R250">
        <v>9.2049999999999996E-3</v>
      </c>
      <c r="S250">
        <v>5.9312999999999998E-2</v>
      </c>
      <c r="T250">
        <v>-0.145535</v>
      </c>
      <c r="U250">
        <v>-5.9720000000000002E-2</v>
      </c>
      <c r="V250">
        <v>3.947E-3</v>
      </c>
      <c r="W250">
        <v>8.2810000000000002E-3</v>
      </c>
      <c r="X250">
        <v>-6.0630999999999997E-2</v>
      </c>
      <c r="Y250">
        <v>-6.4910000000000002E-3</v>
      </c>
      <c r="Z250">
        <v>6.5258999999999998E-2</v>
      </c>
      <c r="AA250">
        <v>3.8584E-2</v>
      </c>
      <c r="AB250">
        <v>-1.359E-3</v>
      </c>
      <c r="AC250">
        <v>8.2702999999999999E-2</v>
      </c>
      <c r="AD250">
        <v>1.1925E-2</v>
      </c>
      <c r="AE250">
        <v>2.9562000000000001E-2</v>
      </c>
      <c r="AF250">
        <v>-8.6996000000000004E-2</v>
      </c>
      <c r="AG250">
        <v>-4.7316999999999998E-2</v>
      </c>
      <c r="AH250">
        <v>1.6906999999999998E-2</v>
      </c>
      <c r="AI250">
        <v>-7.5849999999999997E-3</v>
      </c>
      <c r="AJ250">
        <v>-5.2627E-2</v>
      </c>
      <c r="AK250">
        <v>1.2411E-2</v>
      </c>
    </row>
    <row r="251" spans="1:37">
      <c r="A251">
        <v>1993</v>
      </c>
      <c r="B251">
        <v>0.13150300000000001</v>
      </c>
      <c r="C251">
        <v>-7.8600000000000002E-4</v>
      </c>
      <c r="D251">
        <v>-4.5412000000000001E-2</v>
      </c>
      <c r="E251">
        <v>0.142595</v>
      </c>
      <c r="F251">
        <v>-0.28692200000000001</v>
      </c>
      <c r="G251">
        <v>0.12359199999999999</v>
      </c>
      <c r="H251">
        <v>0.60417699999999996</v>
      </c>
      <c r="I251">
        <v>1.9769999999999999E-2</v>
      </c>
      <c r="J251">
        <v>-3.7102999999999997E-2</v>
      </c>
      <c r="K251">
        <v>0.108059</v>
      </c>
      <c r="L251">
        <v>8.4150000000000003E-2</v>
      </c>
      <c r="M251">
        <v>2.8641E-2</v>
      </c>
      <c r="N251">
        <v>0.10099900000000001</v>
      </c>
      <c r="O251">
        <v>3.0908999999999999E-2</v>
      </c>
      <c r="P251">
        <v>-2.1321E-2</v>
      </c>
      <c r="Q251">
        <v>0.105417</v>
      </c>
      <c r="R251">
        <v>-0.15271299999999999</v>
      </c>
      <c r="S251">
        <v>5.0901000000000002E-2</v>
      </c>
      <c r="T251">
        <v>0.45569399999999999</v>
      </c>
      <c r="U251">
        <v>-3.3142999999999999E-2</v>
      </c>
      <c r="V251">
        <v>4.4749999999999998E-3</v>
      </c>
      <c r="W251">
        <v>1.6962000000000001E-2</v>
      </c>
      <c r="X251">
        <v>-2.9426999999999998E-2</v>
      </c>
      <c r="Y251">
        <v>2.2699E-2</v>
      </c>
      <c r="Z251">
        <v>8.9358000000000007E-2</v>
      </c>
      <c r="AA251">
        <v>4.9467999999999998E-2</v>
      </c>
      <c r="AB251">
        <v>-3.411E-3</v>
      </c>
      <c r="AC251">
        <v>9.4187000000000007E-2</v>
      </c>
      <c r="AD251">
        <v>-3.5053000000000001E-2</v>
      </c>
      <c r="AE251">
        <v>2.9031000000000001E-2</v>
      </c>
      <c r="AF251">
        <v>0.103799</v>
      </c>
      <c r="AG251">
        <v>-3.6358000000000001E-2</v>
      </c>
      <c r="AH251">
        <v>1.9505999999999999E-2</v>
      </c>
      <c r="AI251">
        <v>-5.6400000000000005E-4</v>
      </c>
      <c r="AJ251">
        <v>-4.3704E-2</v>
      </c>
      <c r="AK251">
        <v>2.1343000000000001E-2</v>
      </c>
    </row>
    <row r="252" spans="1:37">
      <c r="A252">
        <v>1994</v>
      </c>
      <c r="B252">
        <v>8.1791000000000003E-2</v>
      </c>
      <c r="C252">
        <v>0.16098399999999999</v>
      </c>
      <c r="D252">
        <v>0.21287</v>
      </c>
      <c r="E252">
        <v>2.9034000000000001E-2</v>
      </c>
      <c r="F252">
        <v>0.26044699999999998</v>
      </c>
      <c r="G252">
        <v>9.9911E-2</v>
      </c>
      <c r="H252">
        <v>3.1756E-2</v>
      </c>
      <c r="I252">
        <v>0.144709</v>
      </c>
      <c r="J252">
        <v>0.15828999999999999</v>
      </c>
      <c r="K252">
        <v>0.105876</v>
      </c>
      <c r="L252">
        <v>0.14047799999999999</v>
      </c>
      <c r="M252">
        <v>0.14627799999999999</v>
      </c>
      <c r="N252">
        <v>0.115941</v>
      </c>
      <c r="O252">
        <v>0.17439499999999999</v>
      </c>
      <c r="P252">
        <v>0.21321599999999999</v>
      </c>
      <c r="Q252">
        <v>7.7731999999999996E-2</v>
      </c>
      <c r="R252">
        <v>0.277169</v>
      </c>
      <c r="S252">
        <v>2.3702999999999998E-2</v>
      </c>
      <c r="T252">
        <v>3.4186000000000001E-2</v>
      </c>
      <c r="U252">
        <v>-8.1854999999999997E-2</v>
      </c>
      <c r="V252">
        <v>8.3642999999999995E-2</v>
      </c>
      <c r="W252">
        <v>-2.1028000000000002E-2</v>
      </c>
      <c r="X252">
        <v>-6.7086000000000007E-2</v>
      </c>
      <c r="Y252">
        <v>8.2249000000000003E-2</v>
      </c>
      <c r="Z252">
        <v>0.129104</v>
      </c>
      <c r="AA252">
        <v>0.18325</v>
      </c>
      <c r="AB252">
        <v>0.21542900000000001</v>
      </c>
      <c r="AC252">
        <v>9.2525999999999997E-2</v>
      </c>
      <c r="AD252">
        <v>0.29318899999999998</v>
      </c>
      <c r="AE252">
        <v>7.7499999999999997E-4</v>
      </c>
      <c r="AF252">
        <v>9.6970000000000001E-2</v>
      </c>
      <c r="AG252">
        <v>-9.6211000000000005E-2</v>
      </c>
      <c r="AH252">
        <v>5.7223999999999997E-2</v>
      </c>
      <c r="AI252">
        <v>-4.4963000000000003E-2</v>
      </c>
      <c r="AJ252">
        <v>-9.3227000000000004E-2</v>
      </c>
      <c r="AK252">
        <v>5.7383999999999998E-2</v>
      </c>
    </row>
    <row r="253" spans="1:37">
      <c r="A253">
        <v>1995</v>
      </c>
      <c r="B253">
        <v>0.22622800000000001</v>
      </c>
      <c r="C253">
        <v>0.55797699999999995</v>
      </c>
      <c r="D253">
        <v>0.65016600000000002</v>
      </c>
      <c r="E253">
        <v>0.27435900000000002</v>
      </c>
      <c r="F253">
        <v>0.61268999999999996</v>
      </c>
      <c r="G253">
        <v>0.24588199999999999</v>
      </c>
      <c r="H253">
        <v>1.265495</v>
      </c>
      <c r="I253">
        <v>-0.123317</v>
      </c>
      <c r="J253">
        <v>0.36326599999999998</v>
      </c>
      <c r="K253">
        <v>0.19053500000000001</v>
      </c>
      <c r="L253">
        <v>2.5127E-2</v>
      </c>
      <c r="M253">
        <v>0.45662599999999998</v>
      </c>
      <c r="N253">
        <v>0.23016700000000001</v>
      </c>
      <c r="O253">
        <v>0.35908000000000001</v>
      </c>
      <c r="P253">
        <v>0.43674800000000003</v>
      </c>
      <c r="Q253">
        <v>0.19232199999999999</v>
      </c>
      <c r="R253">
        <v>0.41055700000000001</v>
      </c>
      <c r="S253">
        <v>0.13301499999999999</v>
      </c>
      <c r="T253">
        <v>0.93718299999999999</v>
      </c>
      <c r="U253">
        <v>-9.5075000000000007E-2</v>
      </c>
      <c r="V253">
        <v>0.172676</v>
      </c>
      <c r="W253">
        <v>3.4408000000000001E-2</v>
      </c>
      <c r="X253">
        <v>-4.6851999999999998E-2</v>
      </c>
      <c r="Y253">
        <v>0.20246</v>
      </c>
      <c r="Z253">
        <v>0.23183300000000001</v>
      </c>
      <c r="AA253">
        <v>0.236208</v>
      </c>
      <c r="AB253">
        <v>0.25024000000000002</v>
      </c>
      <c r="AC253">
        <v>0.167628</v>
      </c>
      <c r="AD253">
        <v>0.23027400000000001</v>
      </c>
      <c r="AE253">
        <v>9.9057000000000006E-2</v>
      </c>
      <c r="AF253">
        <v>0.32546599999999998</v>
      </c>
      <c r="AG253">
        <v>-9.3303999999999998E-2</v>
      </c>
      <c r="AH253">
        <v>0.10606500000000001</v>
      </c>
      <c r="AI253">
        <v>5.0220000000000004E-3</v>
      </c>
      <c r="AJ253">
        <v>-5.6500000000000002E-2</v>
      </c>
      <c r="AK253">
        <v>0.107391</v>
      </c>
    </row>
    <row r="254" spans="1:37">
      <c r="A254">
        <v>1996</v>
      </c>
      <c r="B254">
        <v>0.275171</v>
      </c>
      <c r="C254">
        <v>8.0409999999999995E-3</v>
      </c>
      <c r="D254">
        <v>-4.9877999999999999E-2</v>
      </c>
      <c r="E254">
        <v>0.14802499999999999</v>
      </c>
      <c r="F254">
        <v>-0.280387</v>
      </c>
      <c r="G254">
        <v>9.3963000000000005E-2</v>
      </c>
      <c r="H254">
        <v>0.25221500000000002</v>
      </c>
      <c r="I254">
        <v>5.2759E-2</v>
      </c>
      <c r="J254">
        <v>5.2719999999999998E-3</v>
      </c>
      <c r="K254">
        <v>8.7804999999999994E-2</v>
      </c>
      <c r="L254">
        <v>9.2937000000000006E-2</v>
      </c>
      <c r="M254">
        <v>2.9803E-2</v>
      </c>
      <c r="N254">
        <v>0.16307199999999999</v>
      </c>
      <c r="O254">
        <v>9.5946000000000004E-2</v>
      </c>
      <c r="P254">
        <v>7.1938000000000002E-2</v>
      </c>
      <c r="Q254">
        <v>9.8448999999999995E-2</v>
      </c>
      <c r="R254">
        <v>-3.6464999999999997E-2</v>
      </c>
      <c r="S254">
        <v>5.3432E-2</v>
      </c>
      <c r="T254">
        <v>0.29861700000000002</v>
      </c>
      <c r="U254">
        <v>3.9407999999999999E-2</v>
      </c>
      <c r="V254">
        <v>6.4185000000000006E-2</v>
      </c>
      <c r="W254">
        <v>4.4045000000000001E-2</v>
      </c>
      <c r="X254">
        <v>3.4216999999999997E-2</v>
      </c>
      <c r="Y254">
        <v>7.1349999999999997E-2</v>
      </c>
      <c r="Z254">
        <v>0.119932</v>
      </c>
      <c r="AA254">
        <v>0.149976</v>
      </c>
      <c r="AB254">
        <v>0.17744399999999999</v>
      </c>
      <c r="AC254">
        <v>8.3332000000000003E-2</v>
      </c>
      <c r="AD254">
        <v>0.18019299999999999</v>
      </c>
      <c r="AE254">
        <v>4.1237000000000003E-2</v>
      </c>
      <c r="AF254">
        <v>0.33176899999999998</v>
      </c>
      <c r="AG254">
        <v>3.8148000000000001E-2</v>
      </c>
      <c r="AH254">
        <v>8.4570999999999993E-2</v>
      </c>
      <c r="AI254">
        <v>3.5360999999999997E-2</v>
      </c>
      <c r="AJ254">
        <v>2.5590999999999999E-2</v>
      </c>
      <c r="AK254">
        <v>8.6855000000000002E-2</v>
      </c>
    </row>
    <row r="255" spans="1:37">
      <c r="A255">
        <v>1997</v>
      </c>
      <c r="B255">
        <v>0.22539100000000001</v>
      </c>
      <c r="C255">
        <v>0.40518799999999999</v>
      </c>
      <c r="D255">
        <v>0.43218699999999999</v>
      </c>
      <c r="E255">
        <v>0.28920699999999999</v>
      </c>
      <c r="F255">
        <v>0.47166799999999998</v>
      </c>
      <c r="G255">
        <v>0.24373400000000001</v>
      </c>
      <c r="H255">
        <v>0.66770799999999997</v>
      </c>
      <c r="I255">
        <v>0.261571</v>
      </c>
      <c r="J255">
        <v>0.32585799999999998</v>
      </c>
      <c r="K255">
        <v>0.246285</v>
      </c>
      <c r="L255">
        <v>0.22142899999999999</v>
      </c>
      <c r="M255">
        <v>0.36135499999999998</v>
      </c>
      <c r="N255">
        <v>0.32270599999999999</v>
      </c>
      <c r="O255">
        <v>0.37054100000000001</v>
      </c>
      <c r="P255">
        <v>0.37231500000000001</v>
      </c>
      <c r="Q255">
        <v>0.32223400000000002</v>
      </c>
      <c r="R255">
        <v>0.39846500000000001</v>
      </c>
      <c r="S255">
        <v>0.211676</v>
      </c>
      <c r="T255">
        <v>0.54749999999999999</v>
      </c>
      <c r="U255">
        <v>9.4236E-2</v>
      </c>
      <c r="V255">
        <v>0.260403</v>
      </c>
      <c r="W255">
        <v>0.16206000000000001</v>
      </c>
      <c r="X255">
        <v>8.4746000000000002E-2</v>
      </c>
      <c r="Y255">
        <v>0.27102799999999999</v>
      </c>
      <c r="Z255">
        <v>0.35994900000000002</v>
      </c>
      <c r="AA255">
        <v>0.34900700000000001</v>
      </c>
      <c r="AB255">
        <v>0.31970599999999999</v>
      </c>
      <c r="AC255">
        <v>0.33223799999999998</v>
      </c>
      <c r="AD255">
        <v>0.33296799999999999</v>
      </c>
      <c r="AE255">
        <v>0.20203099999999999</v>
      </c>
      <c r="AF255">
        <v>0.326631</v>
      </c>
      <c r="AG255">
        <v>8.3616999999999997E-2</v>
      </c>
      <c r="AH255">
        <v>0.23727300000000001</v>
      </c>
      <c r="AI255">
        <v>0.14566299999999999</v>
      </c>
      <c r="AJ255">
        <v>6.7117999999999997E-2</v>
      </c>
      <c r="AK255">
        <v>0.23681199999999999</v>
      </c>
    </row>
    <row r="256" spans="1:37">
      <c r="A256">
        <v>1998</v>
      </c>
      <c r="B256">
        <v>0.77326899999999998</v>
      </c>
      <c r="C256">
        <v>0.68650199999999995</v>
      </c>
      <c r="D256">
        <v>0.67346899999999998</v>
      </c>
      <c r="E256">
        <v>0.648729</v>
      </c>
      <c r="F256">
        <v>0.82748699999999997</v>
      </c>
      <c r="G256">
        <v>0.52917199999999998</v>
      </c>
      <c r="H256">
        <v>2.02E-4</v>
      </c>
      <c r="I256">
        <v>0.26786199999999999</v>
      </c>
      <c r="J256">
        <v>0.70777100000000004</v>
      </c>
      <c r="K256">
        <v>0.48873</v>
      </c>
      <c r="L256">
        <v>0.38639600000000002</v>
      </c>
      <c r="M256">
        <v>0.63238399999999995</v>
      </c>
      <c r="N256">
        <v>0.47886600000000001</v>
      </c>
      <c r="O256">
        <v>0.50962799999999997</v>
      </c>
      <c r="P256">
        <v>0.54108699999999998</v>
      </c>
      <c r="Q256">
        <v>0.46676299999999998</v>
      </c>
      <c r="R256">
        <v>0.64023600000000003</v>
      </c>
      <c r="S256">
        <v>0.39919900000000003</v>
      </c>
      <c r="T256">
        <v>0.119895</v>
      </c>
      <c r="U256">
        <v>5.6148000000000003E-2</v>
      </c>
      <c r="V256">
        <v>0.40651500000000002</v>
      </c>
      <c r="W256">
        <v>0.25382100000000002</v>
      </c>
      <c r="X256">
        <v>0.104418</v>
      </c>
      <c r="Y256">
        <v>0.38842700000000002</v>
      </c>
      <c r="Z256">
        <v>0.365921</v>
      </c>
      <c r="AA256">
        <v>0.40044099999999999</v>
      </c>
      <c r="AB256">
        <v>0.42611300000000002</v>
      </c>
      <c r="AC256">
        <v>0.41153499999999998</v>
      </c>
      <c r="AD256">
        <v>0.47288400000000003</v>
      </c>
      <c r="AE256">
        <v>0.36009400000000003</v>
      </c>
      <c r="AF256">
        <v>0.29783300000000001</v>
      </c>
      <c r="AG256">
        <v>4.1985000000000001E-2</v>
      </c>
      <c r="AH256">
        <v>0.29937200000000003</v>
      </c>
      <c r="AI256">
        <v>0.209148</v>
      </c>
      <c r="AJ256">
        <v>6.8046999999999996E-2</v>
      </c>
      <c r="AK256">
        <v>0.295269</v>
      </c>
    </row>
    <row r="257" spans="1:37">
      <c r="A257">
        <v>1999</v>
      </c>
      <c r="B257">
        <v>0.41681800000000002</v>
      </c>
      <c r="C257">
        <v>0.59314599999999995</v>
      </c>
      <c r="D257">
        <v>0.70286300000000002</v>
      </c>
      <c r="E257">
        <v>0.15375</v>
      </c>
      <c r="F257">
        <v>0.89881299999999997</v>
      </c>
      <c r="G257">
        <v>0.14063000000000001</v>
      </c>
      <c r="H257">
        <v>5.3726000000000003E-2</v>
      </c>
      <c r="I257">
        <v>0.230409</v>
      </c>
      <c r="J257">
        <v>0.52138899999999999</v>
      </c>
      <c r="K257">
        <v>0.153084</v>
      </c>
      <c r="L257">
        <v>0.23333200000000001</v>
      </c>
      <c r="M257">
        <v>0.47250900000000001</v>
      </c>
      <c r="N257">
        <v>0.126973</v>
      </c>
      <c r="O257">
        <v>0.33458100000000002</v>
      </c>
      <c r="P257">
        <v>0.52264900000000003</v>
      </c>
      <c r="Q257">
        <v>2.5869999999999999E-3</v>
      </c>
      <c r="R257">
        <v>0.66706100000000002</v>
      </c>
      <c r="S257">
        <v>5.2014999999999999E-2</v>
      </c>
      <c r="T257">
        <v>9.8161999999999999E-2</v>
      </c>
      <c r="U257">
        <v>0.119879</v>
      </c>
      <c r="V257">
        <v>0.218919</v>
      </c>
      <c r="W257">
        <v>7.4607999999999994E-2</v>
      </c>
      <c r="X257">
        <v>0.12313200000000001</v>
      </c>
      <c r="Y257">
        <v>0.21072399999999999</v>
      </c>
      <c r="Z257">
        <v>1.5649E-2</v>
      </c>
      <c r="AA257">
        <v>0.17425299999999999</v>
      </c>
      <c r="AB257">
        <v>0.365703</v>
      </c>
      <c r="AC257">
        <v>-4.3348999999999999E-2</v>
      </c>
      <c r="AD257">
        <v>0.461171</v>
      </c>
      <c r="AE257">
        <v>2.5354000000000002E-2</v>
      </c>
      <c r="AF257">
        <v>0.19428100000000001</v>
      </c>
      <c r="AG257">
        <v>0.11229500000000001</v>
      </c>
      <c r="AH257">
        <v>0.11140600000000001</v>
      </c>
      <c r="AI257">
        <v>5.9272999999999999E-2</v>
      </c>
      <c r="AJ257">
        <v>0.10764799999999999</v>
      </c>
      <c r="AK257">
        <v>0.111168</v>
      </c>
    </row>
    <row r="258" spans="1:37">
      <c r="A258">
        <v>2000</v>
      </c>
      <c r="B258">
        <v>0.271036</v>
      </c>
      <c r="C258">
        <v>0.426371</v>
      </c>
      <c r="D258">
        <v>0.50539999999999996</v>
      </c>
      <c r="E258">
        <v>0.106236</v>
      </c>
      <c r="F258">
        <v>0.50704400000000005</v>
      </c>
      <c r="G258">
        <v>4.3909999999999999E-3</v>
      </c>
      <c r="H258">
        <v>0.58513599999999999</v>
      </c>
      <c r="I258">
        <v>-3.6623999999999997E-2</v>
      </c>
      <c r="J258">
        <v>0.27779100000000001</v>
      </c>
      <c r="K258">
        <v>-2.0430000000000001E-3</v>
      </c>
      <c r="L258">
        <v>-8.1670000000000006E-2</v>
      </c>
      <c r="M258">
        <v>0.30864999999999998</v>
      </c>
      <c r="N258">
        <v>0.122339</v>
      </c>
      <c r="O258">
        <v>0.299701</v>
      </c>
      <c r="P258">
        <v>0.45380599999999999</v>
      </c>
      <c r="Q258">
        <v>2.0362999999999999E-2</v>
      </c>
      <c r="R258">
        <v>0.49185099999999998</v>
      </c>
      <c r="S258">
        <v>3.7381999999999999E-2</v>
      </c>
      <c r="T258">
        <v>0.55857100000000004</v>
      </c>
      <c r="U258">
        <v>5.8213000000000001E-2</v>
      </c>
      <c r="V258">
        <v>0.164075</v>
      </c>
      <c r="W258">
        <v>4.2643E-2</v>
      </c>
      <c r="X258">
        <v>6.2446000000000002E-2</v>
      </c>
      <c r="Y258">
        <v>0.17798700000000001</v>
      </c>
      <c r="Z258">
        <v>6.5227999999999994E-2</v>
      </c>
      <c r="AA258">
        <v>0.22037499999999999</v>
      </c>
      <c r="AB258">
        <v>0.405607</v>
      </c>
      <c r="AC258">
        <v>-5.7340000000000004E-3</v>
      </c>
      <c r="AD258">
        <v>0.47604200000000002</v>
      </c>
      <c r="AE258">
        <v>4.7307000000000002E-2</v>
      </c>
      <c r="AF258">
        <v>0.45519900000000002</v>
      </c>
      <c r="AG258">
        <v>6.4865999999999993E-2</v>
      </c>
      <c r="AH258">
        <v>0.1234</v>
      </c>
      <c r="AI258">
        <v>5.0921000000000001E-2</v>
      </c>
      <c r="AJ258">
        <v>8.0690999999999999E-2</v>
      </c>
      <c r="AK258">
        <v>0.127883</v>
      </c>
    </row>
    <row r="259" spans="1:37">
      <c r="A259">
        <v>2001</v>
      </c>
      <c r="B259">
        <v>0.45902700000000002</v>
      </c>
      <c r="C259">
        <v>0.627965</v>
      </c>
      <c r="D259">
        <v>0.72387299999999999</v>
      </c>
      <c r="E259">
        <v>0.236045</v>
      </c>
      <c r="F259">
        <v>0.77258800000000005</v>
      </c>
      <c r="G259">
        <v>0.125386</v>
      </c>
      <c r="H259">
        <v>0.59606199999999998</v>
      </c>
      <c r="I259">
        <v>0.16037299999999999</v>
      </c>
      <c r="J259">
        <v>0.47914200000000001</v>
      </c>
      <c r="K259">
        <v>0.12978700000000001</v>
      </c>
      <c r="L259">
        <v>6.7357E-2</v>
      </c>
      <c r="M259">
        <v>0.49179099999999998</v>
      </c>
      <c r="N259">
        <v>0.311417</v>
      </c>
      <c r="O259">
        <v>0.44293199999999999</v>
      </c>
      <c r="P259">
        <v>0.57026699999999997</v>
      </c>
      <c r="Q259">
        <v>0.17752000000000001</v>
      </c>
      <c r="R259">
        <v>0.59764399999999995</v>
      </c>
      <c r="S259">
        <v>0.15607599999999999</v>
      </c>
      <c r="T259">
        <v>0.53442199999999995</v>
      </c>
      <c r="U259">
        <v>0.13419500000000001</v>
      </c>
      <c r="V259">
        <v>0.29199199999999997</v>
      </c>
      <c r="W259">
        <v>0.14113700000000001</v>
      </c>
      <c r="X259">
        <v>0.143509</v>
      </c>
      <c r="Y259">
        <v>0.300151</v>
      </c>
      <c r="Z259">
        <v>0.254722</v>
      </c>
      <c r="AA259">
        <v>0.32853399999999999</v>
      </c>
      <c r="AB259">
        <v>0.43704199999999999</v>
      </c>
      <c r="AC259">
        <v>0.15973499999999999</v>
      </c>
      <c r="AD259">
        <v>0.44172299999999998</v>
      </c>
      <c r="AE259">
        <v>0.16530900000000001</v>
      </c>
      <c r="AF259">
        <v>0.46216200000000002</v>
      </c>
      <c r="AG259">
        <v>0.13242499999999999</v>
      </c>
      <c r="AH259">
        <v>0.22561400000000001</v>
      </c>
      <c r="AI259">
        <v>0.14317099999999999</v>
      </c>
      <c r="AJ259">
        <v>0.152554</v>
      </c>
      <c r="AK259">
        <v>0.22689999999999999</v>
      </c>
    </row>
    <row r="260" spans="1:37">
      <c r="A260">
        <v>2002</v>
      </c>
      <c r="B260">
        <v>0.57721800000000001</v>
      </c>
      <c r="C260">
        <v>0.69502900000000001</v>
      </c>
      <c r="D260">
        <v>0.75723799999999997</v>
      </c>
      <c r="E260">
        <v>0.453814</v>
      </c>
      <c r="F260">
        <v>0.77283400000000002</v>
      </c>
      <c r="G260">
        <v>0.42166100000000001</v>
      </c>
      <c r="H260">
        <v>0.75456299999999998</v>
      </c>
      <c r="I260">
        <v>8.4224999999999994E-2</v>
      </c>
      <c r="J260">
        <v>0.58887199999999995</v>
      </c>
      <c r="K260">
        <v>0.37027199999999999</v>
      </c>
      <c r="L260">
        <v>0.29617100000000002</v>
      </c>
      <c r="M260">
        <v>0.60550099999999996</v>
      </c>
      <c r="N260">
        <v>0.381573</v>
      </c>
      <c r="O260">
        <v>0.487008</v>
      </c>
      <c r="P260">
        <v>0.56020899999999996</v>
      </c>
      <c r="Q260">
        <v>0.34635100000000002</v>
      </c>
      <c r="R260">
        <v>0.58657800000000004</v>
      </c>
      <c r="S260">
        <v>0.33274999999999999</v>
      </c>
      <c r="T260">
        <v>0.68671199999999999</v>
      </c>
      <c r="U260">
        <v>7.2739999999999999E-2</v>
      </c>
      <c r="V260">
        <v>0.349024</v>
      </c>
      <c r="W260">
        <v>0.219225</v>
      </c>
      <c r="X260">
        <v>0.14380799999999999</v>
      </c>
      <c r="Y260">
        <v>0.35856100000000002</v>
      </c>
      <c r="Z260">
        <v>0.30643300000000001</v>
      </c>
      <c r="AA260">
        <v>0.35769299999999998</v>
      </c>
      <c r="AB260">
        <v>0.38675700000000002</v>
      </c>
      <c r="AC260">
        <v>0.31368600000000002</v>
      </c>
      <c r="AD260">
        <v>0.41831499999999999</v>
      </c>
      <c r="AE260">
        <v>0.30599900000000002</v>
      </c>
      <c r="AF260">
        <v>0.55467699999999998</v>
      </c>
      <c r="AG260">
        <v>7.1714E-2</v>
      </c>
      <c r="AH260">
        <v>0.264206</v>
      </c>
      <c r="AI260">
        <v>0.19028700000000001</v>
      </c>
      <c r="AJ260">
        <v>0.123691</v>
      </c>
      <c r="AK260">
        <v>0.265569</v>
      </c>
    </row>
    <row r="261" spans="1:37">
      <c r="A261">
        <v>2003</v>
      </c>
      <c r="B261">
        <v>0.53303599999999995</v>
      </c>
      <c r="C261">
        <v>0.62348099999999995</v>
      </c>
      <c r="D261">
        <v>0.65850299999999995</v>
      </c>
      <c r="E261">
        <v>0.457098</v>
      </c>
      <c r="F261">
        <v>0.511517</v>
      </c>
      <c r="G261">
        <v>0.41942000000000002</v>
      </c>
      <c r="H261">
        <v>1.222262</v>
      </c>
      <c r="I261">
        <v>0.25081199999999998</v>
      </c>
      <c r="J261">
        <v>0.48284300000000002</v>
      </c>
      <c r="K261">
        <v>0.39263300000000001</v>
      </c>
      <c r="L261">
        <v>0.36613000000000001</v>
      </c>
      <c r="M261">
        <v>0.56060200000000004</v>
      </c>
      <c r="N261">
        <v>0.420734</v>
      </c>
      <c r="O261">
        <v>0.50068400000000002</v>
      </c>
      <c r="P261">
        <v>0.55616399999999999</v>
      </c>
      <c r="Q261">
        <v>0.37591599999999997</v>
      </c>
      <c r="R261">
        <v>0.47699799999999998</v>
      </c>
      <c r="S261">
        <v>0.33764100000000002</v>
      </c>
      <c r="T261">
        <v>1.0690580000000001</v>
      </c>
      <c r="U261">
        <v>7.1716000000000002E-2</v>
      </c>
      <c r="V261">
        <v>0.339536</v>
      </c>
      <c r="W261">
        <v>0.22292100000000001</v>
      </c>
      <c r="X261">
        <v>0.139268</v>
      </c>
      <c r="Y261">
        <v>0.36956800000000001</v>
      </c>
      <c r="Z261">
        <v>0.37760100000000002</v>
      </c>
      <c r="AA261">
        <v>0.424846</v>
      </c>
      <c r="AB261">
        <v>0.46776200000000001</v>
      </c>
      <c r="AC261">
        <v>0.35124499999999997</v>
      </c>
      <c r="AD261">
        <v>0.44680700000000001</v>
      </c>
      <c r="AE261">
        <v>0.31303700000000001</v>
      </c>
      <c r="AF261">
        <v>0.80852400000000002</v>
      </c>
      <c r="AG261">
        <v>5.9970000000000002E-2</v>
      </c>
      <c r="AH261">
        <v>0.28878199999999998</v>
      </c>
      <c r="AI261">
        <v>0.19109300000000001</v>
      </c>
      <c r="AJ261">
        <v>0.110526</v>
      </c>
      <c r="AK261">
        <v>0.297074</v>
      </c>
    </row>
    <row r="262" spans="1:37">
      <c r="A262">
        <v>2004</v>
      </c>
      <c r="B262">
        <v>0.51441099999999995</v>
      </c>
      <c r="C262">
        <v>0.54649400000000004</v>
      </c>
      <c r="D262">
        <v>0.57276700000000003</v>
      </c>
      <c r="E262">
        <v>0.40839700000000001</v>
      </c>
      <c r="F262">
        <v>0.68685200000000002</v>
      </c>
      <c r="G262">
        <v>0.349578</v>
      </c>
      <c r="H262">
        <v>0.164964</v>
      </c>
      <c r="I262">
        <v>0.28739700000000001</v>
      </c>
      <c r="J262">
        <v>0.52746899999999997</v>
      </c>
      <c r="K262">
        <v>0.338617</v>
      </c>
      <c r="L262">
        <v>0.31154500000000002</v>
      </c>
      <c r="M262">
        <v>0.48959200000000003</v>
      </c>
      <c r="N262">
        <v>0.39760600000000001</v>
      </c>
      <c r="O262">
        <v>0.477323</v>
      </c>
      <c r="P262">
        <v>0.54425999999999997</v>
      </c>
      <c r="Q262">
        <v>0.31412400000000001</v>
      </c>
      <c r="R262">
        <v>0.62124699999999999</v>
      </c>
      <c r="S262">
        <v>0.26240599999999997</v>
      </c>
      <c r="T262">
        <v>0.30626199999999998</v>
      </c>
      <c r="U262">
        <v>4.1619000000000003E-2</v>
      </c>
      <c r="V262">
        <v>0.33411800000000003</v>
      </c>
      <c r="W262">
        <v>0.164495</v>
      </c>
      <c r="X262">
        <v>9.7475999999999993E-2</v>
      </c>
      <c r="Y262">
        <v>0.32811899999999999</v>
      </c>
      <c r="Z262">
        <v>0.352744</v>
      </c>
      <c r="AA262">
        <v>0.433869</v>
      </c>
      <c r="AB262">
        <v>0.51713600000000004</v>
      </c>
      <c r="AC262">
        <v>0.28572199999999998</v>
      </c>
      <c r="AD262">
        <v>0.56193300000000002</v>
      </c>
      <c r="AE262">
        <v>0.23647899999999999</v>
      </c>
      <c r="AF262">
        <v>0.57348100000000002</v>
      </c>
      <c r="AG262">
        <v>2.6273999999999999E-2</v>
      </c>
      <c r="AH262">
        <v>0.26639200000000002</v>
      </c>
      <c r="AI262">
        <v>0.13259799999999999</v>
      </c>
      <c r="AJ262">
        <v>7.1287000000000003E-2</v>
      </c>
      <c r="AK262">
        <v>0.26783499999999999</v>
      </c>
    </row>
    <row r="263" spans="1:37">
      <c r="A263">
        <v>2005</v>
      </c>
      <c r="B263">
        <v>0.61990800000000001</v>
      </c>
      <c r="C263">
        <v>0.78291599999999995</v>
      </c>
      <c r="D263">
        <v>0.83298300000000003</v>
      </c>
      <c r="E263">
        <v>0.585866</v>
      </c>
      <c r="F263">
        <v>0.68730199999999997</v>
      </c>
      <c r="G263">
        <v>0.60817699999999997</v>
      </c>
      <c r="H263">
        <v>1.5359389999999999</v>
      </c>
      <c r="I263">
        <v>0.28014</v>
      </c>
      <c r="J263">
        <v>0.62786500000000001</v>
      </c>
      <c r="K263">
        <v>0.55802200000000002</v>
      </c>
      <c r="L263">
        <v>0.54892399999999997</v>
      </c>
      <c r="M263">
        <v>0.72177999999999998</v>
      </c>
      <c r="N263">
        <v>0.41072900000000001</v>
      </c>
      <c r="O263">
        <v>0.57402200000000003</v>
      </c>
      <c r="P263">
        <v>0.67313900000000004</v>
      </c>
      <c r="Q263">
        <v>0.35467100000000001</v>
      </c>
      <c r="R263">
        <v>0.64574699999999996</v>
      </c>
      <c r="S263">
        <v>0.31443300000000002</v>
      </c>
      <c r="T263">
        <v>1.250713</v>
      </c>
      <c r="U263">
        <v>6.787E-2</v>
      </c>
      <c r="V263">
        <v>0.363481</v>
      </c>
      <c r="W263">
        <v>0.20467099999999999</v>
      </c>
      <c r="X263">
        <v>0.13542299999999999</v>
      </c>
      <c r="Y263">
        <v>0.39812500000000001</v>
      </c>
      <c r="Z263">
        <v>0.33038800000000001</v>
      </c>
      <c r="AA263">
        <v>0.44531300000000001</v>
      </c>
      <c r="AB263">
        <v>0.53569800000000001</v>
      </c>
      <c r="AC263">
        <v>0.28441300000000003</v>
      </c>
      <c r="AD263">
        <v>0.60977099999999995</v>
      </c>
      <c r="AE263">
        <v>0.22605600000000001</v>
      </c>
      <c r="AF263">
        <v>0.75099800000000005</v>
      </c>
      <c r="AG263">
        <v>5.4658999999999999E-2</v>
      </c>
      <c r="AH263">
        <v>0.27043699999999998</v>
      </c>
      <c r="AI263">
        <v>0.13889899999999999</v>
      </c>
      <c r="AJ263">
        <v>8.4295999999999996E-2</v>
      </c>
      <c r="AK263">
        <v>0.27600799999999998</v>
      </c>
    </row>
    <row r="264" spans="1:37">
      <c r="A264">
        <v>2006</v>
      </c>
      <c r="B264">
        <v>0.51479799999999998</v>
      </c>
      <c r="C264">
        <v>0.67337499999999995</v>
      </c>
      <c r="D264">
        <v>0.74365099999999995</v>
      </c>
      <c r="E264">
        <v>0.37284200000000001</v>
      </c>
      <c r="F264">
        <v>0.82422600000000001</v>
      </c>
      <c r="G264">
        <v>0.34095700000000001</v>
      </c>
      <c r="H264">
        <v>0.58221599999999996</v>
      </c>
      <c r="I264">
        <v>0.31817299999999998</v>
      </c>
      <c r="J264">
        <v>0.57949099999999998</v>
      </c>
      <c r="K264">
        <v>0.33645799999999998</v>
      </c>
      <c r="L264">
        <v>0.36423100000000003</v>
      </c>
      <c r="M264">
        <v>0.58102600000000004</v>
      </c>
      <c r="N264">
        <v>0.36022100000000001</v>
      </c>
      <c r="O264">
        <v>0.49957499999999999</v>
      </c>
      <c r="P264">
        <v>0.598159</v>
      </c>
      <c r="Q264">
        <v>0.28658800000000001</v>
      </c>
      <c r="R264">
        <v>0.65668700000000002</v>
      </c>
      <c r="S264">
        <v>0.253917</v>
      </c>
      <c r="T264">
        <v>0.61187499999999995</v>
      </c>
      <c r="U264">
        <v>7.2828000000000004E-2</v>
      </c>
      <c r="V264">
        <v>0.33398899999999998</v>
      </c>
      <c r="W264">
        <v>0.17364399999999999</v>
      </c>
      <c r="X264">
        <v>0.123917</v>
      </c>
      <c r="Y264">
        <v>0.34420899999999999</v>
      </c>
      <c r="Z264">
        <v>0.30085099999999998</v>
      </c>
      <c r="AA264">
        <v>0.39199000000000001</v>
      </c>
      <c r="AB264">
        <v>0.47171200000000002</v>
      </c>
      <c r="AC264">
        <v>0.260353</v>
      </c>
      <c r="AD264">
        <v>0.50807599999999997</v>
      </c>
      <c r="AE264">
        <v>0.227798</v>
      </c>
      <c r="AF264">
        <v>0.68919200000000003</v>
      </c>
      <c r="AG264">
        <v>5.7688999999999997E-2</v>
      </c>
      <c r="AH264">
        <v>0.247754</v>
      </c>
      <c r="AI264">
        <v>0.143399</v>
      </c>
      <c r="AJ264">
        <v>9.3974000000000002E-2</v>
      </c>
      <c r="AK264">
        <v>0.25505699999999998</v>
      </c>
    </row>
    <row r="265" spans="1:37">
      <c r="A265">
        <v>2007</v>
      </c>
      <c r="B265">
        <v>0.491423</v>
      </c>
      <c r="C265">
        <v>0.91090700000000002</v>
      </c>
      <c r="D265">
        <v>1.04674</v>
      </c>
      <c r="E265">
        <v>0.438614</v>
      </c>
      <c r="F265">
        <v>1.0632360000000001</v>
      </c>
      <c r="G265">
        <v>0.42953400000000003</v>
      </c>
      <c r="H265">
        <v>1.5360309999999999</v>
      </c>
      <c r="I265">
        <v>8.5251999999999994E-2</v>
      </c>
      <c r="J265">
        <v>0.67641200000000001</v>
      </c>
      <c r="K265">
        <v>0.37720799999999999</v>
      </c>
      <c r="L265">
        <v>0.29706399999999999</v>
      </c>
      <c r="M265">
        <v>0.76531700000000003</v>
      </c>
      <c r="N265">
        <v>0.30418800000000001</v>
      </c>
      <c r="O265">
        <v>0.55170200000000003</v>
      </c>
      <c r="P265">
        <v>0.72905600000000004</v>
      </c>
      <c r="Q265">
        <v>0.214476</v>
      </c>
      <c r="R265">
        <v>0.72938099999999995</v>
      </c>
      <c r="S265">
        <v>0.19803699999999999</v>
      </c>
      <c r="T265">
        <v>1.2658450000000001</v>
      </c>
      <c r="U265">
        <v>1.4718E-2</v>
      </c>
      <c r="V265">
        <v>0.301983</v>
      </c>
      <c r="W265">
        <v>0.109988</v>
      </c>
      <c r="X265">
        <v>6.0350000000000001E-2</v>
      </c>
      <c r="Y265">
        <v>0.33782899999999999</v>
      </c>
      <c r="Z265">
        <v>0.23227500000000001</v>
      </c>
      <c r="AA265">
        <v>0.32942300000000002</v>
      </c>
      <c r="AB265">
        <v>0.45227299999999998</v>
      </c>
      <c r="AC265">
        <v>0.14669099999999999</v>
      </c>
      <c r="AD265">
        <v>0.43104999999999999</v>
      </c>
      <c r="AE265">
        <v>0.12878100000000001</v>
      </c>
      <c r="AF265">
        <v>0.809083</v>
      </c>
      <c r="AG265">
        <v>1.0536E-2</v>
      </c>
      <c r="AH265">
        <v>0.17194899999999999</v>
      </c>
      <c r="AI265">
        <v>6.2066999999999997E-2</v>
      </c>
      <c r="AJ265">
        <v>3.2868000000000001E-2</v>
      </c>
      <c r="AK265">
        <v>0.179398</v>
      </c>
    </row>
    <row r="266" spans="1:37">
      <c r="A266">
        <v>2008</v>
      </c>
      <c r="B266">
        <v>0.387598</v>
      </c>
      <c r="C266">
        <v>0.62423099999999998</v>
      </c>
      <c r="D266">
        <v>0.71860999999999997</v>
      </c>
      <c r="E266">
        <v>0.28437699999999999</v>
      </c>
      <c r="F266">
        <v>0.683141</v>
      </c>
      <c r="G266">
        <v>0.28436899999999998</v>
      </c>
      <c r="H266">
        <v>1.068141</v>
      </c>
      <c r="I266">
        <v>0.34366799999999997</v>
      </c>
      <c r="J266">
        <v>0.47201399999999999</v>
      </c>
      <c r="K266">
        <v>0.29239300000000001</v>
      </c>
      <c r="L266">
        <v>0.32344800000000001</v>
      </c>
      <c r="M266">
        <v>0.53332000000000002</v>
      </c>
      <c r="N266">
        <v>0.21126700000000001</v>
      </c>
      <c r="O266">
        <v>0.42921700000000002</v>
      </c>
      <c r="P266">
        <v>0.59889499999999996</v>
      </c>
      <c r="Q266">
        <v>0.13594600000000001</v>
      </c>
      <c r="R266">
        <v>0.61331599999999997</v>
      </c>
      <c r="S266">
        <v>0.17536099999999999</v>
      </c>
      <c r="T266">
        <v>0.95982599999999996</v>
      </c>
      <c r="U266">
        <v>-1.0919999999999999E-2</v>
      </c>
      <c r="V266">
        <v>0.23879500000000001</v>
      </c>
      <c r="W266">
        <v>8.6665000000000006E-2</v>
      </c>
      <c r="X266">
        <v>5.1327999999999999E-2</v>
      </c>
      <c r="Y266">
        <v>0.26333600000000001</v>
      </c>
      <c r="Z266">
        <v>0.143542</v>
      </c>
      <c r="AA266">
        <v>0.30806600000000001</v>
      </c>
      <c r="AB266">
        <v>0.49369499999999999</v>
      </c>
      <c r="AC266">
        <v>9.0839000000000003E-2</v>
      </c>
      <c r="AD266">
        <v>0.54955900000000002</v>
      </c>
      <c r="AE266">
        <v>0.142564</v>
      </c>
      <c r="AF266">
        <v>0.73753599999999997</v>
      </c>
      <c r="AG266">
        <v>-3.1813000000000001E-2</v>
      </c>
      <c r="AH266">
        <v>0.157552</v>
      </c>
      <c r="AI266">
        <v>4.9258000000000003E-2</v>
      </c>
      <c r="AJ266">
        <v>1.8780999999999999E-2</v>
      </c>
      <c r="AK266">
        <v>0.16277800000000001</v>
      </c>
    </row>
    <row r="267" spans="1:37">
      <c r="A267">
        <v>2009</v>
      </c>
      <c r="B267">
        <v>0.75996799999999998</v>
      </c>
      <c r="C267">
        <v>0.54419099999999998</v>
      </c>
      <c r="D267">
        <v>0.50165899999999997</v>
      </c>
      <c r="E267">
        <v>0.59421900000000005</v>
      </c>
      <c r="F267">
        <v>0.41899399999999998</v>
      </c>
      <c r="G267">
        <v>0.54181999999999997</v>
      </c>
      <c r="H267">
        <v>0.36149500000000001</v>
      </c>
      <c r="I267">
        <v>0.47921999999999998</v>
      </c>
      <c r="J267">
        <v>0.55983099999999997</v>
      </c>
      <c r="K267">
        <v>0.53101200000000004</v>
      </c>
      <c r="L267">
        <v>0.58081300000000002</v>
      </c>
      <c r="M267">
        <v>0.54047100000000003</v>
      </c>
      <c r="N267">
        <v>0.45680599999999999</v>
      </c>
      <c r="O267">
        <v>0.45319900000000002</v>
      </c>
      <c r="P267">
        <v>0.471003</v>
      </c>
      <c r="Q267">
        <v>0.41056599999999999</v>
      </c>
      <c r="R267">
        <v>0.44478000000000001</v>
      </c>
      <c r="S267">
        <v>0.38459900000000002</v>
      </c>
      <c r="T267">
        <v>0.43093500000000001</v>
      </c>
      <c r="U267">
        <v>5.142E-2</v>
      </c>
      <c r="V267">
        <v>0.347916</v>
      </c>
      <c r="W267">
        <v>0.22867199999999999</v>
      </c>
      <c r="X267">
        <v>0.121892</v>
      </c>
      <c r="Y267">
        <v>0.344441</v>
      </c>
      <c r="Z267">
        <v>0.340368</v>
      </c>
      <c r="AA267">
        <v>0.39684799999999998</v>
      </c>
      <c r="AB267">
        <v>0.444942</v>
      </c>
      <c r="AC267">
        <v>0.35480400000000001</v>
      </c>
      <c r="AD267">
        <v>0.46721099999999999</v>
      </c>
      <c r="AE267">
        <v>0.33735799999999999</v>
      </c>
      <c r="AF267">
        <v>0.62184499999999998</v>
      </c>
      <c r="AG267">
        <v>2.6414E-2</v>
      </c>
      <c r="AH267">
        <v>0.27430500000000002</v>
      </c>
      <c r="AI267">
        <v>0.174041</v>
      </c>
      <c r="AJ267">
        <v>6.7943000000000003E-2</v>
      </c>
      <c r="AK267">
        <v>0.27189400000000002</v>
      </c>
    </row>
    <row r="268" spans="1:37">
      <c r="A268">
        <v>2010</v>
      </c>
      <c r="B268">
        <v>1.042211</v>
      </c>
      <c r="C268">
        <v>0.859039</v>
      </c>
      <c r="D268">
        <v>0.85458199999999995</v>
      </c>
      <c r="E268">
        <v>0.71292800000000001</v>
      </c>
      <c r="F268">
        <v>0.69552899999999995</v>
      </c>
      <c r="G268">
        <v>0.45762599999999998</v>
      </c>
      <c r="H268">
        <v>0.89582499999999998</v>
      </c>
      <c r="I268">
        <v>0.19853000000000001</v>
      </c>
      <c r="J268">
        <v>0.72021900000000005</v>
      </c>
      <c r="K268">
        <v>0.41707</v>
      </c>
      <c r="L268">
        <v>0.234981</v>
      </c>
      <c r="M268">
        <v>0.73887800000000003</v>
      </c>
      <c r="N268">
        <v>0.53783000000000003</v>
      </c>
      <c r="O268">
        <v>0.58804299999999998</v>
      </c>
      <c r="P268">
        <v>0.64429999999999998</v>
      </c>
      <c r="Q268">
        <v>0.39933400000000002</v>
      </c>
      <c r="R268">
        <v>0.57601199999999997</v>
      </c>
      <c r="S268">
        <v>0.30122599999999999</v>
      </c>
      <c r="T268">
        <v>0.89890400000000004</v>
      </c>
      <c r="U268">
        <v>0.10299999999999999</v>
      </c>
      <c r="V268">
        <v>0.38656099999999999</v>
      </c>
      <c r="W268">
        <v>0.20083200000000001</v>
      </c>
      <c r="X268">
        <v>0.131018</v>
      </c>
      <c r="Y268">
        <v>0.401308</v>
      </c>
      <c r="Z268">
        <v>0.34410800000000002</v>
      </c>
      <c r="AA268">
        <v>0.42105399999999998</v>
      </c>
      <c r="AB268">
        <v>0.46275699999999997</v>
      </c>
      <c r="AC268">
        <v>0.30407000000000001</v>
      </c>
      <c r="AD268">
        <v>0.47053099999999998</v>
      </c>
      <c r="AE268">
        <v>0.25423000000000001</v>
      </c>
      <c r="AF268">
        <v>0.91910700000000001</v>
      </c>
      <c r="AG268">
        <v>9.7559999999999994E-2</v>
      </c>
      <c r="AH268">
        <v>0.27052700000000002</v>
      </c>
      <c r="AI268">
        <v>0.16259699999999999</v>
      </c>
      <c r="AJ268">
        <v>0.12014</v>
      </c>
      <c r="AK268">
        <v>0.27581600000000001</v>
      </c>
    </row>
    <row r="269" spans="1:37">
      <c r="A269">
        <v>2011</v>
      </c>
      <c r="B269">
        <v>0.536937</v>
      </c>
      <c r="C269">
        <v>0.67951799999999996</v>
      </c>
      <c r="D269">
        <v>0.72170999999999996</v>
      </c>
      <c r="E269">
        <v>0.41592400000000002</v>
      </c>
      <c r="F269">
        <v>0.54076100000000005</v>
      </c>
      <c r="G269">
        <v>0.224297</v>
      </c>
      <c r="H269">
        <v>1.521909</v>
      </c>
      <c r="I269">
        <v>0.30040299999999998</v>
      </c>
      <c r="J269">
        <v>0.44713799999999998</v>
      </c>
      <c r="K269">
        <v>0.23502899999999999</v>
      </c>
      <c r="L269">
        <v>0.14186000000000001</v>
      </c>
      <c r="M269">
        <v>0.55778300000000003</v>
      </c>
      <c r="N269">
        <v>0.24351800000000001</v>
      </c>
      <c r="O269">
        <v>0.440058</v>
      </c>
      <c r="P269">
        <v>0.57018800000000003</v>
      </c>
      <c r="Q269">
        <v>0.14033999999999999</v>
      </c>
      <c r="R269">
        <v>0.51979699999999995</v>
      </c>
      <c r="S269">
        <v>0.108374</v>
      </c>
      <c r="T269">
        <v>1.286513</v>
      </c>
      <c r="U269">
        <v>0.14641399999999999</v>
      </c>
      <c r="V269">
        <v>0.24276600000000001</v>
      </c>
      <c r="W269">
        <v>0.110758</v>
      </c>
      <c r="X269">
        <v>0.132273</v>
      </c>
      <c r="Y269">
        <v>0.28149200000000002</v>
      </c>
      <c r="Z269">
        <v>0.131272</v>
      </c>
      <c r="AA269">
        <v>0.29383900000000002</v>
      </c>
      <c r="AB269">
        <v>0.44167899999999999</v>
      </c>
      <c r="AC269">
        <v>5.7228000000000001E-2</v>
      </c>
      <c r="AD269">
        <v>0.50231800000000004</v>
      </c>
      <c r="AE269">
        <v>7.3707999999999996E-2</v>
      </c>
      <c r="AF269">
        <v>0.85843499999999995</v>
      </c>
      <c r="AG269">
        <v>0.137299</v>
      </c>
      <c r="AH269">
        <v>0.17172799999999999</v>
      </c>
      <c r="AI269">
        <v>8.7917999999999996E-2</v>
      </c>
      <c r="AJ269">
        <v>0.13048899999999999</v>
      </c>
      <c r="AK269">
        <v>0.17871799999999999</v>
      </c>
    </row>
    <row r="270" spans="1:37">
      <c r="A270">
        <v>2012</v>
      </c>
      <c r="B270">
        <v>0.56617899999999999</v>
      </c>
      <c r="C270">
        <v>0.66763399999999995</v>
      </c>
      <c r="D270">
        <v>0.70905700000000005</v>
      </c>
      <c r="E270">
        <v>0.44495899999999999</v>
      </c>
      <c r="F270">
        <v>0.66660399999999997</v>
      </c>
      <c r="G270">
        <v>0.34684300000000001</v>
      </c>
      <c r="H270">
        <v>0.94752599999999998</v>
      </c>
      <c r="I270">
        <v>0.381884</v>
      </c>
      <c r="J270">
        <v>0.53960699999999995</v>
      </c>
      <c r="K270">
        <v>0.35113100000000003</v>
      </c>
      <c r="L270">
        <v>0.33424999999999999</v>
      </c>
      <c r="M270">
        <v>0.58128400000000002</v>
      </c>
      <c r="N270">
        <v>0.31647500000000001</v>
      </c>
      <c r="O270">
        <v>0.48518800000000001</v>
      </c>
      <c r="P270">
        <v>0.601136</v>
      </c>
      <c r="Q270">
        <v>0.24942700000000001</v>
      </c>
      <c r="R270">
        <v>0.630386</v>
      </c>
      <c r="S270">
        <v>0.22314800000000001</v>
      </c>
      <c r="T270">
        <v>0.86319900000000005</v>
      </c>
      <c r="U270">
        <v>9.0857999999999994E-2</v>
      </c>
      <c r="V270">
        <v>0.30861300000000003</v>
      </c>
      <c r="W270">
        <v>0.15608</v>
      </c>
      <c r="X270">
        <v>0.115296</v>
      </c>
      <c r="Y270">
        <v>0.32744200000000001</v>
      </c>
      <c r="Z270">
        <v>0.22056899999999999</v>
      </c>
      <c r="AA270">
        <v>0.37275799999999998</v>
      </c>
      <c r="AB270">
        <v>0.50837299999999996</v>
      </c>
      <c r="AC270">
        <v>0.19012100000000001</v>
      </c>
      <c r="AD270">
        <v>0.59660800000000003</v>
      </c>
      <c r="AE270">
        <v>0.18590000000000001</v>
      </c>
      <c r="AF270">
        <v>0.711561</v>
      </c>
      <c r="AG270">
        <v>7.3651999999999995E-2</v>
      </c>
      <c r="AH270">
        <v>0.22790099999999999</v>
      </c>
      <c r="AI270">
        <v>0.120291</v>
      </c>
      <c r="AJ270">
        <v>8.8818999999999995E-2</v>
      </c>
      <c r="AK270">
        <v>0.23211300000000001</v>
      </c>
    </row>
    <row r="271" spans="1:37">
      <c r="A271">
        <v>2013</v>
      </c>
      <c r="B271">
        <v>0.63741400000000004</v>
      </c>
      <c r="C271">
        <v>0.72601400000000005</v>
      </c>
      <c r="D271">
        <v>0.75582000000000005</v>
      </c>
      <c r="E271">
        <v>0.54692399999999997</v>
      </c>
      <c r="F271">
        <v>0.72134399999999999</v>
      </c>
      <c r="G271">
        <v>0.54472799999999999</v>
      </c>
      <c r="H271">
        <v>0.95814999999999995</v>
      </c>
      <c r="I271">
        <v>0.59289499999999995</v>
      </c>
      <c r="J271">
        <v>0.64387099999999997</v>
      </c>
      <c r="K271">
        <v>0.54946600000000001</v>
      </c>
      <c r="L271">
        <v>0.65290499999999996</v>
      </c>
      <c r="M271">
        <v>0.67782699999999996</v>
      </c>
      <c r="N271">
        <v>0.37983299999999998</v>
      </c>
      <c r="O271">
        <v>0.53502099999999997</v>
      </c>
      <c r="P271">
        <v>0.635884</v>
      </c>
      <c r="Q271">
        <v>0.29082999999999998</v>
      </c>
      <c r="R271">
        <v>0.67122599999999999</v>
      </c>
      <c r="S271">
        <v>0.25386599999999998</v>
      </c>
      <c r="T271">
        <v>0.84002299999999996</v>
      </c>
      <c r="U271">
        <v>0.15016399999999999</v>
      </c>
      <c r="V271">
        <v>0.35829299999999997</v>
      </c>
      <c r="W271">
        <v>0.19936599999999999</v>
      </c>
      <c r="X271">
        <v>0.18228900000000001</v>
      </c>
      <c r="Y271">
        <v>0.374581</v>
      </c>
      <c r="Z271">
        <v>0.28123799999999999</v>
      </c>
      <c r="AA271">
        <v>0.41737600000000002</v>
      </c>
      <c r="AB271">
        <v>0.53207199999999999</v>
      </c>
      <c r="AC271">
        <v>0.213256</v>
      </c>
      <c r="AD271">
        <v>0.626386</v>
      </c>
      <c r="AE271">
        <v>0.16636500000000001</v>
      </c>
      <c r="AF271">
        <v>0.69320999999999999</v>
      </c>
      <c r="AG271">
        <v>0.12306499999999999</v>
      </c>
      <c r="AH271">
        <v>0.25817800000000002</v>
      </c>
      <c r="AI271">
        <v>0.134599</v>
      </c>
      <c r="AJ271">
        <v>0.124629</v>
      </c>
      <c r="AK271">
        <v>0.26079400000000003</v>
      </c>
    </row>
    <row r="272" spans="1:37">
      <c r="A272">
        <v>2014</v>
      </c>
      <c r="B272">
        <v>0.71075200000000005</v>
      </c>
      <c r="C272">
        <v>0.74865400000000004</v>
      </c>
      <c r="D272">
        <v>0.77888599999999997</v>
      </c>
      <c r="E272">
        <v>0.55770500000000001</v>
      </c>
      <c r="F272">
        <v>0.63730799999999999</v>
      </c>
      <c r="G272">
        <v>0.56798499999999996</v>
      </c>
      <c r="H272">
        <v>1.2157230000000001</v>
      </c>
      <c r="I272">
        <v>0.57621599999999995</v>
      </c>
      <c r="J272">
        <v>0.63981100000000002</v>
      </c>
      <c r="K272">
        <v>0.567496</v>
      </c>
      <c r="L272">
        <v>0.69235999999999998</v>
      </c>
      <c r="M272">
        <v>0.69864199999999999</v>
      </c>
      <c r="N272">
        <v>0.507965</v>
      </c>
      <c r="O272">
        <v>0.624112</v>
      </c>
      <c r="P272">
        <v>0.71434799999999998</v>
      </c>
      <c r="Q272">
        <v>0.397038</v>
      </c>
      <c r="R272">
        <v>0.67154800000000003</v>
      </c>
      <c r="S272">
        <v>0.34525899999999998</v>
      </c>
      <c r="T272">
        <v>1.1410340000000001</v>
      </c>
      <c r="U272">
        <v>0.14161199999999999</v>
      </c>
      <c r="V272">
        <v>0.42005300000000001</v>
      </c>
      <c r="W272">
        <v>0.24446799999999999</v>
      </c>
      <c r="X272">
        <v>0.18859500000000001</v>
      </c>
      <c r="Y272">
        <v>0.44196400000000002</v>
      </c>
      <c r="Z272">
        <v>0.430483</v>
      </c>
      <c r="AA272">
        <v>0.54732599999999998</v>
      </c>
      <c r="AB272">
        <v>0.65623500000000001</v>
      </c>
      <c r="AC272">
        <v>0.34856900000000002</v>
      </c>
      <c r="AD272">
        <v>0.70215099999999997</v>
      </c>
      <c r="AE272">
        <v>0.27829700000000002</v>
      </c>
      <c r="AF272">
        <v>0.95039899999999999</v>
      </c>
      <c r="AG272">
        <v>0.11543100000000001</v>
      </c>
      <c r="AH272">
        <v>0.34327099999999999</v>
      </c>
      <c r="AI272">
        <v>0.184945</v>
      </c>
      <c r="AJ272">
        <v>0.127219</v>
      </c>
      <c r="AK272">
        <v>0.346161</v>
      </c>
    </row>
    <row r="273" spans="1:37">
      <c r="A273" t="s">
        <v>33</v>
      </c>
      <c r="B273" t="s">
        <v>414</v>
      </c>
      <c r="C273" t="s">
        <v>418</v>
      </c>
      <c r="D273" t="s">
        <v>422</v>
      </c>
      <c r="E273" t="s">
        <v>426</v>
      </c>
      <c r="F273" t="s">
        <v>430</v>
      </c>
      <c r="G273" t="s">
        <v>434</v>
      </c>
      <c r="H273" t="s">
        <v>438</v>
      </c>
      <c r="I273" t="s">
        <v>442</v>
      </c>
      <c r="J273" t="s">
        <v>446</v>
      </c>
      <c r="K273" t="s">
        <v>450</v>
      </c>
      <c r="L273" t="s">
        <v>454</v>
      </c>
      <c r="M273" t="s">
        <v>458</v>
      </c>
      <c r="N273" t="s">
        <v>462</v>
      </c>
      <c r="O273" t="s">
        <v>466</v>
      </c>
      <c r="P273" t="s">
        <v>470</v>
      </c>
      <c r="Q273" t="s">
        <v>474</v>
      </c>
      <c r="R273" t="s">
        <v>478</v>
      </c>
      <c r="S273" t="s">
        <v>482</v>
      </c>
      <c r="T273" t="s">
        <v>486</v>
      </c>
      <c r="U273" t="s">
        <v>490</v>
      </c>
      <c r="V273" t="s">
        <v>494</v>
      </c>
      <c r="W273" t="s">
        <v>498</v>
      </c>
      <c r="X273" t="s">
        <v>502</v>
      </c>
      <c r="Y273" t="s">
        <v>506</v>
      </c>
      <c r="Z273" t="s">
        <v>510</v>
      </c>
      <c r="AA273" t="s">
        <v>514</v>
      </c>
      <c r="AB273" t="s">
        <v>518</v>
      </c>
      <c r="AC273" t="s">
        <v>522</v>
      </c>
      <c r="AD273" t="s">
        <v>526</v>
      </c>
      <c r="AE273" t="s">
        <v>530</v>
      </c>
      <c r="AF273" t="s">
        <v>534</v>
      </c>
      <c r="AG273" t="s">
        <v>538</v>
      </c>
      <c r="AH273" t="s">
        <v>542</v>
      </c>
      <c r="AI273" t="s">
        <v>546</v>
      </c>
      <c r="AJ273" t="s">
        <v>550</v>
      </c>
      <c r="AK273" t="s">
        <v>554</v>
      </c>
    </row>
    <row r="274" spans="1:37">
      <c r="A274">
        <v>1880</v>
      </c>
      <c r="B274">
        <v>0</v>
      </c>
      <c r="C274">
        <v>0</v>
      </c>
      <c r="D274">
        <v>0</v>
      </c>
      <c r="E274">
        <v>0</v>
      </c>
      <c r="F274">
        <v>0</v>
      </c>
      <c r="G274">
        <v>0</v>
      </c>
      <c r="H274">
        <v>0</v>
      </c>
      <c r="I274">
        <v>0</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row>
    <row r="275" spans="1:37">
      <c r="A275">
        <v>1881</v>
      </c>
      <c r="B275">
        <v>0</v>
      </c>
      <c r="C275">
        <v>0</v>
      </c>
      <c r="D275">
        <v>0</v>
      </c>
      <c r="E275">
        <v>0</v>
      </c>
      <c r="F275">
        <v>0</v>
      </c>
      <c r="G275">
        <v>0</v>
      </c>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row>
    <row r="276" spans="1:37">
      <c r="A276">
        <v>1882</v>
      </c>
      <c r="B276">
        <v>0</v>
      </c>
      <c r="C276">
        <v>0</v>
      </c>
      <c r="D276">
        <v>0</v>
      </c>
      <c r="E276">
        <v>0</v>
      </c>
      <c r="F276">
        <v>0</v>
      </c>
      <c r="G276">
        <v>0</v>
      </c>
      <c r="H276">
        <v>0</v>
      </c>
      <c r="I276">
        <v>0</v>
      </c>
      <c r="J276">
        <v>0</v>
      </c>
      <c r="K276">
        <v>0</v>
      </c>
      <c r="L276">
        <v>0</v>
      </c>
      <c r="M276">
        <v>0</v>
      </c>
      <c r="N276">
        <v>0</v>
      </c>
      <c r="O276">
        <v>0</v>
      </c>
      <c r="P276">
        <v>0</v>
      </c>
      <c r="Q276">
        <v>0</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row>
    <row r="277" spans="1:37">
      <c r="A277">
        <v>1883</v>
      </c>
      <c r="B277">
        <v>0</v>
      </c>
      <c r="C277">
        <v>0</v>
      </c>
      <c r="D277">
        <v>0</v>
      </c>
      <c r="E277">
        <v>0</v>
      </c>
      <c r="F277">
        <v>0</v>
      </c>
      <c r="G277">
        <v>0</v>
      </c>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row>
    <row r="278" spans="1:37">
      <c r="A278">
        <v>1884</v>
      </c>
      <c r="B278">
        <v>0</v>
      </c>
      <c r="C278">
        <v>0</v>
      </c>
      <c r="D278">
        <v>0</v>
      </c>
      <c r="E278">
        <v>0</v>
      </c>
      <c r="F278">
        <v>0</v>
      </c>
      <c r="G278">
        <v>0</v>
      </c>
      <c r="H278">
        <v>0</v>
      </c>
      <c r="I278">
        <v>0</v>
      </c>
      <c r="J278">
        <v>0</v>
      </c>
      <c r="K278">
        <v>0</v>
      </c>
      <c r="L278">
        <v>0</v>
      </c>
      <c r="M278">
        <v>0</v>
      </c>
      <c r="N278">
        <v>0</v>
      </c>
      <c r="O278">
        <v>0</v>
      </c>
      <c r="P278">
        <v>0</v>
      </c>
      <c r="Q278">
        <v>0</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row>
    <row r="279" spans="1:37">
      <c r="A279">
        <v>1885</v>
      </c>
      <c r="B279">
        <v>0</v>
      </c>
      <c r="C279">
        <v>0</v>
      </c>
      <c r="D279">
        <v>0</v>
      </c>
      <c r="E279">
        <v>0</v>
      </c>
      <c r="F279">
        <v>0</v>
      </c>
      <c r="G279">
        <v>0</v>
      </c>
      <c r="H279">
        <v>0</v>
      </c>
      <c r="I279">
        <v>0</v>
      </c>
      <c r="J279">
        <v>0</v>
      </c>
      <c r="K279">
        <v>0</v>
      </c>
      <c r="L279">
        <v>0</v>
      </c>
      <c r="M279">
        <v>0</v>
      </c>
      <c r="N279">
        <v>0</v>
      </c>
      <c r="O279">
        <v>0</v>
      </c>
      <c r="P279">
        <v>0</v>
      </c>
      <c r="Q279">
        <v>0</v>
      </c>
      <c r="R279">
        <v>0</v>
      </c>
      <c r="S279">
        <v>0</v>
      </c>
      <c r="T279">
        <v>0</v>
      </c>
      <c r="U279">
        <v>0</v>
      </c>
      <c r="V279">
        <v>0</v>
      </c>
      <c r="W279">
        <v>0</v>
      </c>
      <c r="X279">
        <v>0</v>
      </c>
      <c r="Y279">
        <v>0</v>
      </c>
      <c r="Z279">
        <v>0</v>
      </c>
      <c r="AA279">
        <v>0</v>
      </c>
      <c r="AB279">
        <v>0</v>
      </c>
      <c r="AC279">
        <v>0</v>
      </c>
      <c r="AD279">
        <v>0</v>
      </c>
      <c r="AE279">
        <v>0</v>
      </c>
      <c r="AF279">
        <v>0</v>
      </c>
      <c r="AG279">
        <v>0</v>
      </c>
      <c r="AH279">
        <v>0</v>
      </c>
      <c r="AI279">
        <v>0</v>
      </c>
      <c r="AJ279">
        <v>0</v>
      </c>
      <c r="AK279">
        <v>0</v>
      </c>
    </row>
    <row r="280" spans="1:37">
      <c r="A280">
        <v>1886</v>
      </c>
      <c r="B280">
        <v>0</v>
      </c>
      <c r="C280">
        <v>0</v>
      </c>
      <c r="D280">
        <v>0</v>
      </c>
      <c r="E280">
        <v>0</v>
      </c>
      <c r="F280">
        <v>0</v>
      </c>
      <c r="G280">
        <v>0</v>
      </c>
      <c r="H280">
        <v>0</v>
      </c>
      <c r="I280">
        <v>0</v>
      </c>
      <c r="J280">
        <v>0</v>
      </c>
      <c r="K280">
        <v>0</v>
      </c>
      <c r="L280">
        <v>0</v>
      </c>
      <c r="M280">
        <v>0</v>
      </c>
      <c r="N280">
        <v>0</v>
      </c>
      <c r="O280">
        <v>0</v>
      </c>
      <c r="P280">
        <v>0</v>
      </c>
      <c r="Q280">
        <v>0</v>
      </c>
      <c r="R280">
        <v>0</v>
      </c>
      <c r="S280">
        <v>0</v>
      </c>
      <c r="T280">
        <v>0</v>
      </c>
      <c r="U280">
        <v>24.078271429499999</v>
      </c>
      <c r="V280">
        <v>0</v>
      </c>
      <c r="W280">
        <v>0</v>
      </c>
      <c r="X280">
        <v>26.339078125499999</v>
      </c>
      <c r="Y280">
        <v>0</v>
      </c>
      <c r="Z280">
        <v>0</v>
      </c>
      <c r="AA280">
        <v>0</v>
      </c>
      <c r="AB280">
        <v>0</v>
      </c>
      <c r="AC280">
        <v>0</v>
      </c>
      <c r="AD280">
        <v>0</v>
      </c>
      <c r="AE280">
        <v>0</v>
      </c>
      <c r="AF280">
        <v>0</v>
      </c>
      <c r="AG280">
        <v>24.659261033</v>
      </c>
      <c r="AH280">
        <v>0</v>
      </c>
      <c r="AI280">
        <v>0</v>
      </c>
      <c r="AJ280">
        <v>28.231677809400001</v>
      </c>
      <c r="AK280">
        <v>0</v>
      </c>
    </row>
    <row r="281" spans="1:37">
      <c r="A281">
        <v>1887</v>
      </c>
      <c r="B281">
        <v>0</v>
      </c>
      <c r="C281">
        <v>0</v>
      </c>
      <c r="D281">
        <v>0</v>
      </c>
      <c r="E281">
        <v>0</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row>
    <row r="282" spans="1:37">
      <c r="A282">
        <v>1888</v>
      </c>
      <c r="B282">
        <v>0</v>
      </c>
      <c r="C282">
        <v>0</v>
      </c>
      <c r="D282">
        <v>0</v>
      </c>
      <c r="E282">
        <v>0</v>
      </c>
      <c r="F282">
        <v>0</v>
      </c>
      <c r="G282">
        <v>0</v>
      </c>
      <c r="H282">
        <v>0</v>
      </c>
      <c r="I282">
        <v>0</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row>
    <row r="283" spans="1:37">
      <c r="A283">
        <v>1889</v>
      </c>
      <c r="B283">
        <v>0</v>
      </c>
      <c r="C283">
        <v>0</v>
      </c>
      <c r="D283">
        <v>0</v>
      </c>
      <c r="E283">
        <v>0</v>
      </c>
      <c r="F283">
        <v>0</v>
      </c>
      <c r="G283">
        <v>0</v>
      </c>
      <c r="H283">
        <v>0</v>
      </c>
      <c r="I283">
        <v>0</v>
      </c>
      <c r="J283">
        <v>0</v>
      </c>
      <c r="K283">
        <v>0</v>
      </c>
      <c r="L283">
        <v>0</v>
      </c>
      <c r="M283">
        <v>0</v>
      </c>
      <c r="N283">
        <v>0</v>
      </c>
      <c r="O283">
        <v>0</v>
      </c>
      <c r="P283">
        <v>0</v>
      </c>
      <c r="Q283">
        <v>0</v>
      </c>
      <c r="R283">
        <v>0</v>
      </c>
      <c r="S283">
        <v>0</v>
      </c>
      <c r="T283">
        <v>0</v>
      </c>
      <c r="U283">
        <v>0</v>
      </c>
      <c r="V283">
        <v>0</v>
      </c>
      <c r="W283">
        <v>18.873061195599998</v>
      </c>
      <c r="X283">
        <v>0</v>
      </c>
      <c r="Y283">
        <v>0</v>
      </c>
      <c r="Z283">
        <v>0</v>
      </c>
      <c r="AA283">
        <v>0</v>
      </c>
      <c r="AB283">
        <v>0</v>
      </c>
      <c r="AC283">
        <v>0</v>
      </c>
      <c r="AD283">
        <v>0</v>
      </c>
      <c r="AE283">
        <v>0</v>
      </c>
      <c r="AF283">
        <v>0</v>
      </c>
      <c r="AG283">
        <v>0</v>
      </c>
      <c r="AH283">
        <v>15.072910514</v>
      </c>
      <c r="AI283">
        <v>19.878579801800001</v>
      </c>
      <c r="AJ283">
        <v>0</v>
      </c>
      <c r="AK283">
        <v>15.371468228499999</v>
      </c>
    </row>
    <row r="284" spans="1:37">
      <c r="A284">
        <v>1890</v>
      </c>
      <c r="B284">
        <v>0</v>
      </c>
      <c r="C284">
        <v>0</v>
      </c>
      <c r="D284">
        <v>0</v>
      </c>
      <c r="E284">
        <v>0</v>
      </c>
      <c r="F284">
        <v>0</v>
      </c>
      <c r="G284">
        <v>0</v>
      </c>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row>
    <row r="285" spans="1:37">
      <c r="A285">
        <v>1891</v>
      </c>
      <c r="B285">
        <v>0</v>
      </c>
      <c r="C285">
        <v>0</v>
      </c>
      <c r="D285">
        <v>0</v>
      </c>
      <c r="E285">
        <v>0</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row>
    <row r="286" spans="1:37">
      <c r="A286">
        <v>1892</v>
      </c>
      <c r="B286">
        <v>0</v>
      </c>
      <c r="C286">
        <v>0</v>
      </c>
      <c r="D286">
        <v>0</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row>
    <row r="287" spans="1:37">
      <c r="A287">
        <v>1893</v>
      </c>
      <c r="B287">
        <v>0</v>
      </c>
      <c r="C287">
        <v>0</v>
      </c>
      <c r="D287">
        <v>0</v>
      </c>
      <c r="E287">
        <v>0</v>
      </c>
      <c r="F287">
        <v>11.864024994699999</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row>
    <row r="288" spans="1:37">
      <c r="A288">
        <v>1894</v>
      </c>
      <c r="B288">
        <v>0</v>
      </c>
      <c r="C288">
        <v>0</v>
      </c>
      <c r="D288">
        <v>0</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row>
    <row r="289" spans="1:37">
      <c r="A289">
        <v>1895</v>
      </c>
      <c r="B289">
        <v>0</v>
      </c>
      <c r="C289">
        <v>0</v>
      </c>
      <c r="D289">
        <v>0</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row>
    <row r="290" spans="1:37">
      <c r="A290">
        <v>1896</v>
      </c>
      <c r="B290">
        <v>0</v>
      </c>
      <c r="C290">
        <v>0</v>
      </c>
      <c r="D290">
        <v>0</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row>
    <row r="291" spans="1:37">
      <c r="A291">
        <v>1897</v>
      </c>
      <c r="B291">
        <v>0</v>
      </c>
      <c r="C291">
        <v>0</v>
      </c>
      <c r="D291">
        <v>0</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row>
    <row r="292" spans="1:37">
      <c r="A292">
        <v>1898</v>
      </c>
      <c r="B292">
        <v>0</v>
      </c>
      <c r="C292">
        <v>0</v>
      </c>
      <c r="D292">
        <v>0</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row>
    <row r="293" spans="1:37">
      <c r="A293">
        <v>1899</v>
      </c>
      <c r="B293">
        <v>0</v>
      </c>
      <c r="C293">
        <v>0</v>
      </c>
      <c r="D293">
        <v>0</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row>
    <row r="294" spans="1:37">
      <c r="A294">
        <v>1900</v>
      </c>
      <c r="B294">
        <v>0</v>
      </c>
      <c r="C294">
        <v>0</v>
      </c>
      <c r="D294">
        <v>0</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row>
    <row r="295" spans="1:37">
      <c r="A295">
        <v>1901</v>
      </c>
      <c r="B295">
        <v>0</v>
      </c>
      <c r="C295">
        <v>0</v>
      </c>
      <c r="D295">
        <v>0</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28.444817859899999</v>
      </c>
      <c r="AC295">
        <v>0</v>
      </c>
      <c r="AD295">
        <v>29.1902800224</v>
      </c>
      <c r="AE295">
        <v>0</v>
      </c>
      <c r="AF295">
        <v>0</v>
      </c>
      <c r="AG295">
        <v>0</v>
      </c>
      <c r="AH295">
        <v>0</v>
      </c>
      <c r="AI295">
        <v>0</v>
      </c>
      <c r="AJ295">
        <v>0</v>
      </c>
      <c r="AK295">
        <v>0</v>
      </c>
    </row>
    <row r="296" spans="1:37">
      <c r="A296">
        <v>1902</v>
      </c>
      <c r="B296">
        <v>22.369687646999999</v>
      </c>
      <c r="C296">
        <v>0</v>
      </c>
      <c r="D296">
        <v>0</v>
      </c>
      <c r="E296">
        <v>0</v>
      </c>
      <c r="F296">
        <v>0</v>
      </c>
      <c r="G296">
        <v>0</v>
      </c>
      <c r="H296">
        <v>0</v>
      </c>
      <c r="I296">
        <v>0</v>
      </c>
      <c r="J296">
        <v>0</v>
      </c>
      <c r="K296">
        <v>0</v>
      </c>
      <c r="L296">
        <v>0</v>
      </c>
      <c r="M296">
        <v>0</v>
      </c>
      <c r="N296">
        <v>0</v>
      </c>
      <c r="O296">
        <v>0</v>
      </c>
      <c r="P296">
        <v>0</v>
      </c>
      <c r="Q296">
        <v>0</v>
      </c>
      <c r="R296">
        <v>0</v>
      </c>
      <c r="S296">
        <v>0</v>
      </c>
      <c r="T296">
        <v>0</v>
      </c>
      <c r="U296">
        <v>0</v>
      </c>
      <c r="V296">
        <v>20.937970033799999</v>
      </c>
      <c r="W296">
        <v>0</v>
      </c>
      <c r="X296">
        <v>0</v>
      </c>
      <c r="Y296">
        <v>0</v>
      </c>
      <c r="Z296">
        <v>0</v>
      </c>
      <c r="AA296">
        <v>21.155297362999999</v>
      </c>
      <c r="AB296">
        <v>0</v>
      </c>
      <c r="AC296">
        <v>0</v>
      </c>
      <c r="AD296">
        <v>0</v>
      </c>
      <c r="AE296">
        <v>0</v>
      </c>
      <c r="AF296">
        <v>0</v>
      </c>
      <c r="AG296">
        <v>0</v>
      </c>
      <c r="AH296">
        <v>0</v>
      </c>
      <c r="AI296">
        <v>0</v>
      </c>
      <c r="AJ296">
        <v>0</v>
      </c>
      <c r="AK296">
        <v>0</v>
      </c>
    </row>
    <row r="297" spans="1:37">
      <c r="A297">
        <v>1903</v>
      </c>
      <c r="B297">
        <v>0</v>
      </c>
      <c r="C297">
        <v>0</v>
      </c>
      <c r="D297">
        <v>0</v>
      </c>
      <c r="E297">
        <v>30.587215499599999</v>
      </c>
      <c r="F297">
        <v>0</v>
      </c>
      <c r="G297">
        <v>0</v>
      </c>
      <c r="H297">
        <v>0</v>
      </c>
      <c r="I297">
        <v>0</v>
      </c>
      <c r="J297">
        <v>0</v>
      </c>
      <c r="K297">
        <v>0</v>
      </c>
      <c r="L297">
        <v>0</v>
      </c>
      <c r="M297">
        <v>0</v>
      </c>
      <c r="N297">
        <v>16.527223415600002</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row>
    <row r="298" spans="1:37">
      <c r="A298">
        <v>1904</v>
      </c>
      <c r="B298">
        <v>0</v>
      </c>
      <c r="C298">
        <v>0</v>
      </c>
      <c r="D298">
        <v>0</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row>
    <row r="299" spans="1:37">
      <c r="A299">
        <v>1905</v>
      </c>
      <c r="B299">
        <v>0</v>
      </c>
      <c r="C299">
        <v>0</v>
      </c>
      <c r="D299">
        <v>0</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row>
    <row r="300" spans="1:37">
      <c r="A300">
        <v>1906</v>
      </c>
      <c r="B300">
        <v>0</v>
      </c>
      <c r="C300">
        <v>0</v>
      </c>
      <c r="D300">
        <v>0</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12.873735487699999</v>
      </c>
      <c r="AA300">
        <v>0</v>
      </c>
      <c r="AB300">
        <v>0</v>
      </c>
      <c r="AC300">
        <v>0</v>
      </c>
      <c r="AD300">
        <v>0</v>
      </c>
      <c r="AE300">
        <v>0</v>
      </c>
      <c r="AF300">
        <v>0</v>
      </c>
      <c r="AG300">
        <v>0</v>
      </c>
      <c r="AH300">
        <v>0</v>
      </c>
      <c r="AI300">
        <v>0</v>
      </c>
      <c r="AJ300">
        <v>0</v>
      </c>
      <c r="AK300">
        <v>0</v>
      </c>
    </row>
    <row r="301" spans="1:37">
      <c r="A301">
        <v>1907</v>
      </c>
      <c r="B301">
        <v>0</v>
      </c>
      <c r="C301">
        <v>0</v>
      </c>
      <c r="D301">
        <v>0</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row>
    <row r="302" spans="1:37">
      <c r="A302">
        <v>1908</v>
      </c>
      <c r="B302">
        <v>0</v>
      </c>
      <c r="C302">
        <v>0</v>
      </c>
      <c r="D302">
        <v>0</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row>
    <row r="303" spans="1:37">
      <c r="A303">
        <v>1909</v>
      </c>
      <c r="B303">
        <v>0</v>
      </c>
      <c r="C303">
        <v>0</v>
      </c>
      <c r="D303">
        <v>0</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row>
    <row r="304" spans="1:37">
      <c r="A304">
        <v>1910</v>
      </c>
      <c r="B304">
        <v>0</v>
      </c>
      <c r="C304">
        <v>0</v>
      </c>
      <c r="D304">
        <v>0</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row>
    <row r="305" spans="1:37">
      <c r="A305">
        <v>1911</v>
      </c>
      <c r="B305">
        <v>0</v>
      </c>
      <c r="C305">
        <v>0</v>
      </c>
      <c r="D305">
        <v>0</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row>
    <row r="306" spans="1:37">
      <c r="A306">
        <v>1912</v>
      </c>
      <c r="B306">
        <v>0</v>
      </c>
      <c r="C306">
        <v>0</v>
      </c>
      <c r="D306">
        <v>0</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row>
    <row r="307" spans="1:37">
      <c r="A307">
        <v>1913</v>
      </c>
      <c r="B307">
        <v>0</v>
      </c>
      <c r="C307">
        <v>0</v>
      </c>
      <c r="D307">
        <v>0</v>
      </c>
      <c r="E307">
        <v>0</v>
      </c>
      <c r="F307">
        <v>0</v>
      </c>
      <c r="G307">
        <v>0</v>
      </c>
      <c r="H307">
        <v>0</v>
      </c>
      <c r="I307">
        <v>0</v>
      </c>
      <c r="J307">
        <v>0</v>
      </c>
      <c r="K307">
        <v>0</v>
      </c>
      <c r="L307">
        <v>0</v>
      </c>
      <c r="M307">
        <v>0</v>
      </c>
      <c r="N307">
        <v>0</v>
      </c>
      <c r="O307">
        <v>0</v>
      </c>
      <c r="P307">
        <v>0</v>
      </c>
      <c r="Q307">
        <v>0</v>
      </c>
      <c r="R307">
        <v>0</v>
      </c>
      <c r="S307">
        <v>0</v>
      </c>
      <c r="T307">
        <v>0</v>
      </c>
      <c r="U307">
        <v>0</v>
      </c>
      <c r="V307">
        <v>12.7303684713</v>
      </c>
      <c r="W307">
        <v>0</v>
      </c>
      <c r="X307">
        <v>0</v>
      </c>
      <c r="Y307">
        <v>0</v>
      </c>
      <c r="Z307">
        <v>0</v>
      </c>
      <c r="AA307">
        <v>0</v>
      </c>
      <c r="AB307">
        <v>0</v>
      </c>
      <c r="AC307">
        <v>0</v>
      </c>
      <c r="AD307">
        <v>0</v>
      </c>
      <c r="AE307">
        <v>0</v>
      </c>
      <c r="AF307">
        <v>0</v>
      </c>
      <c r="AG307">
        <v>0</v>
      </c>
      <c r="AH307">
        <v>0</v>
      </c>
      <c r="AI307">
        <v>0</v>
      </c>
      <c r="AJ307">
        <v>0</v>
      </c>
      <c r="AK307">
        <v>0</v>
      </c>
    </row>
    <row r="308" spans="1:37">
      <c r="A308">
        <v>1914</v>
      </c>
      <c r="B308">
        <v>0</v>
      </c>
      <c r="C308">
        <v>0</v>
      </c>
      <c r="D308">
        <v>0</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18.211447744200001</v>
      </c>
      <c r="AC308">
        <v>0</v>
      </c>
      <c r="AD308">
        <v>21.559016629199999</v>
      </c>
      <c r="AE308">
        <v>0</v>
      </c>
      <c r="AF308">
        <v>0</v>
      </c>
      <c r="AG308">
        <v>0</v>
      </c>
      <c r="AH308">
        <v>0</v>
      </c>
      <c r="AI308">
        <v>0</v>
      </c>
      <c r="AJ308">
        <v>0</v>
      </c>
      <c r="AK308">
        <v>0</v>
      </c>
    </row>
    <row r="309" spans="1:37">
      <c r="A309">
        <v>1915</v>
      </c>
      <c r="B309">
        <v>0</v>
      </c>
      <c r="C309">
        <v>0</v>
      </c>
      <c r="D309">
        <v>0</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row>
    <row r="310" spans="1:37">
      <c r="A310">
        <v>1916</v>
      </c>
      <c r="B310">
        <v>0</v>
      </c>
      <c r="C310">
        <v>0</v>
      </c>
      <c r="D310">
        <v>0</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row>
    <row r="311" spans="1:37">
      <c r="A311">
        <v>1917</v>
      </c>
      <c r="B311">
        <v>0</v>
      </c>
      <c r="C311">
        <v>0</v>
      </c>
      <c r="D311">
        <v>0</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row>
    <row r="312" spans="1:37">
      <c r="A312">
        <v>1918</v>
      </c>
      <c r="B312">
        <v>0</v>
      </c>
      <c r="C312">
        <v>0</v>
      </c>
      <c r="D312">
        <v>0</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row>
    <row r="313" spans="1:37">
      <c r="A313">
        <v>1919</v>
      </c>
      <c r="B313">
        <v>0</v>
      </c>
      <c r="C313">
        <v>0</v>
      </c>
      <c r="D313">
        <v>0</v>
      </c>
      <c r="E313">
        <v>0</v>
      </c>
      <c r="F313">
        <v>0</v>
      </c>
      <c r="G313">
        <v>0</v>
      </c>
      <c r="H313">
        <v>29.616704886600001</v>
      </c>
      <c r="I313">
        <v>0</v>
      </c>
      <c r="J313">
        <v>0</v>
      </c>
      <c r="K313">
        <v>0</v>
      </c>
      <c r="L313">
        <v>0</v>
      </c>
      <c r="M313">
        <v>0</v>
      </c>
      <c r="N313">
        <v>0</v>
      </c>
      <c r="O313">
        <v>0</v>
      </c>
      <c r="P313">
        <v>0</v>
      </c>
      <c r="Q313">
        <v>0</v>
      </c>
      <c r="R313">
        <v>0</v>
      </c>
      <c r="S313">
        <v>0</v>
      </c>
      <c r="T313">
        <v>28.218195804400001</v>
      </c>
      <c r="U313">
        <v>0</v>
      </c>
      <c r="V313">
        <v>0</v>
      </c>
      <c r="W313">
        <v>0</v>
      </c>
      <c r="X313">
        <v>0</v>
      </c>
      <c r="Y313">
        <v>0</v>
      </c>
      <c r="Z313">
        <v>0</v>
      </c>
      <c r="AA313">
        <v>0</v>
      </c>
      <c r="AB313">
        <v>0</v>
      </c>
      <c r="AC313">
        <v>0</v>
      </c>
      <c r="AD313">
        <v>0</v>
      </c>
      <c r="AE313">
        <v>0</v>
      </c>
      <c r="AF313">
        <v>0</v>
      </c>
      <c r="AG313">
        <v>0</v>
      </c>
      <c r="AH313">
        <v>0</v>
      </c>
      <c r="AI313">
        <v>0</v>
      </c>
      <c r="AJ313">
        <v>0</v>
      </c>
      <c r="AK313">
        <v>0</v>
      </c>
    </row>
    <row r="314" spans="1:37">
      <c r="A314">
        <v>1920</v>
      </c>
      <c r="B314">
        <v>0</v>
      </c>
      <c r="C314">
        <v>48.298395424399999</v>
      </c>
      <c r="D314">
        <v>47.962202445300001</v>
      </c>
      <c r="E314">
        <v>0</v>
      </c>
      <c r="F314">
        <v>22.340824755700002</v>
      </c>
      <c r="G314">
        <v>0</v>
      </c>
      <c r="H314">
        <v>0</v>
      </c>
      <c r="I314">
        <v>0</v>
      </c>
      <c r="J314">
        <v>13.731484178700001</v>
      </c>
      <c r="K314">
        <v>0</v>
      </c>
      <c r="L314">
        <v>0</v>
      </c>
      <c r="M314">
        <v>0</v>
      </c>
      <c r="N314">
        <v>0</v>
      </c>
      <c r="O314">
        <v>0</v>
      </c>
      <c r="P314">
        <v>0</v>
      </c>
      <c r="Q314">
        <v>0</v>
      </c>
      <c r="R314">
        <v>56.972947979499999</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row>
    <row r="315" spans="1:37">
      <c r="A315">
        <v>1921</v>
      </c>
      <c r="B315">
        <v>0</v>
      </c>
      <c r="C315">
        <v>0</v>
      </c>
      <c r="D315">
        <v>0</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row>
    <row r="316" spans="1:37">
      <c r="A316">
        <v>1922</v>
      </c>
      <c r="B316">
        <v>0</v>
      </c>
      <c r="C316">
        <v>0</v>
      </c>
      <c r="D316">
        <v>0</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row>
    <row r="317" spans="1:37">
      <c r="A317">
        <v>1923</v>
      </c>
      <c r="B317">
        <v>0</v>
      </c>
      <c r="C317">
        <v>0</v>
      </c>
      <c r="D317">
        <v>0</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row>
    <row r="318" spans="1:37">
      <c r="A318">
        <v>1924</v>
      </c>
      <c r="B318">
        <v>0</v>
      </c>
      <c r="C318">
        <v>0</v>
      </c>
      <c r="D318">
        <v>0</v>
      </c>
      <c r="E318">
        <v>0</v>
      </c>
      <c r="F318">
        <v>0</v>
      </c>
      <c r="G318">
        <v>0</v>
      </c>
      <c r="H318">
        <v>0</v>
      </c>
      <c r="I318">
        <v>0</v>
      </c>
      <c r="J318">
        <v>0</v>
      </c>
      <c r="K318">
        <v>0</v>
      </c>
      <c r="L318">
        <v>0</v>
      </c>
      <c r="M318">
        <v>50.802173048199997</v>
      </c>
      <c r="N318">
        <v>0</v>
      </c>
      <c r="O318">
        <v>64.383895391099998</v>
      </c>
      <c r="P318">
        <v>61.084319805500002</v>
      </c>
      <c r="Q318">
        <v>0</v>
      </c>
      <c r="R318">
        <v>0</v>
      </c>
      <c r="S318">
        <v>0</v>
      </c>
      <c r="T318">
        <v>0</v>
      </c>
      <c r="U318">
        <v>0</v>
      </c>
      <c r="V318">
        <v>10.833631137099999</v>
      </c>
      <c r="W318">
        <v>0</v>
      </c>
      <c r="X318">
        <v>0</v>
      </c>
      <c r="Y318">
        <v>0</v>
      </c>
      <c r="Z318">
        <v>0</v>
      </c>
      <c r="AA318">
        <v>0</v>
      </c>
      <c r="AB318">
        <v>0</v>
      </c>
      <c r="AC318">
        <v>0</v>
      </c>
      <c r="AD318">
        <v>0</v>
      </c>
      <c r="AE318">
        <v>0</v>
      </c>
      <c r="AF318">
        <v>0</v>
      </c>
      <c r="AG318">
        <v>0</v>
      </c>
      <c r="AH318">
        <v>0</v>
      </c>
      <c r="AI318">
        <v>0</v>
      </c>
      <c r="AJ318">
        <v>0</v>
      </c>
      <c r="AK318">
        <v>0</v>
      </c>
    </row>
    <row r="319" spans="1:37">
      <c r="A319">
        <v>1925</v>
      </c>
      <c r="B319">
        <v>32.242719338699999</v>
      </c>
      <c r="C319">
        <v>0</v>
      </c>
      <c r="D319">
        <v>0</v>
      </c>
      <c r="E319">
        <v>28.296005083299999</v>
      </c>
      <c r="F319">
        <v>0</v>
      </c>
      <c r="G319">
        <v>0</v>
      </c>
      <c r="H319">
        <v>0</v>
      </c>
      <c r="I319">
        <v>0</v>
      </c>
      <c r="J319">
        <v>0</v>
      </c>
      <c r="K319">
        <v>0</v>
      </c>
      <c r="L319">
        <v>15.2918448231</v>
      </c>
      <c r="M319">
        <v>0</v>
      </c>
      <c r="N319">
        <v>42.875230512100003</v>
      </c>
      <c r="O319">
        <v>0</v>
      </c>
      <c r="P319">
        <v>0</v>
      </c>
      <c r="Q319">
        <v>0</v>
      </c>
      <c r="R319">
        <v>0</v>
      </c>
      <c r="S319">
        <v>0</v>
      </c>
      <c r="T319">
        <v>0</v>
      </c>
      <c r="U319">
        <v>0</v>
      </c>
      <c r="V319">
        <v>0</v>
      </c>
      <c r="W319">
        <v>0</v>
      </c>
      <c r="X319">
        <v>0</v>
      </c>
      <c r="Y319">
        <v>0</v>
      </c>
      <c r="Z319">
        <v>47.223585674699997</v>
      </c>
      <c r="AA319">
        <v>60.613173017500003</v>
      </c>
      <c r="AB319">
        <v>0</v>
      </c>
      <c r="AC319">
        <v>35.462630138100003</v>
      </c>
      <c r="AD319">
        <v>0</v>
      </c>
      <c r="AE319">
        <v>0</v>
      </c>
      <c r="AF319">
        <v>58.333897952299999</v>
      </c>
      <c r="AG319">
        <v>0</v>
      </c>
      <c r="AH319">
        <v>0</v>
      </c>
      <c r="AI319">
        <v>0</v>
      </c>
      <c r="AJ319">
        <v>0</v>
      </c>
      <c r="AK319">
        <v>0</v>
      </c>
    </row>
    <row r="320" spans="1:37">
      <c r="A320">
        <v>1926</v>
      </c>
      <c r="B320">
        <v>0</v>
      </c>
      <c r="C320">
        <v>0</v>
      </c>
      <c r="D320">
        <v>0</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row>
    <row r="321" spans="1:37">
      <c r="A321">
        <v>1927</v>
      </c>
      <c r="B321">
        <v>0</v>
      </c>
      <c r="C321">
        <v>0</v>
      </c>
      <c r="D321">
        <v>0</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row>
    <row r="322" spans="1:37">
      <c r="A322">
        <v>1928</v>
      </c>
      <c r="B322">
        <v>0</v>
      </c>
      <c r="C322">
        <v>0</v>
      </c>
      <c r="D322">
        <v>0</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row>
    <row r="323" spans="1:37">
      <c r="A323">
        <v>1929</v>
      </c>
      <c r="B323">
        <v>0</v>
      </c>
      <c r="C323">
        <v>0</v>
      </c>
      <c r="D323">
        <v>0</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60.273369467199998</v>
      </c>
      <c r="Z323">
        <v>0</v>
      </c>
      <c r="AA323">
        <v>0</v>
      </c>
      <c r="AB323">
        <v>33.995341219300002</v>
      </c>
      <c r="AC323">
        <v>0</v>
      </c>
      <c r="AD323">
        <v>26.228018194200001</v>
      </c>
      <c r="AE323">
        <v>0</v>
      </c>
      <c r="AF323">
        <v>0</v>
      </c>
      <c r="AG323">
        <v>0</v>
      </c>
      <c r="AH323">
        <v>56.514712468299997</v>
      </c>
      <c r="AI323">
        <v>0</v>
      </c>
      <c r="AJ323">
        <v>0</v>
      </c>
      <c r="AK323">
        <v>56.988533013500003</v>
      </c>
    </row>
    <row r="324" spans="1:37">
      <c r="A324">
        <v>1930</v>
      </c>
      <c r="B324">
        <v>0</v>
      </c>
      <c r="C324">
        <v>0</v>
      </c>
      <c r="D324">
        <v>0</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row>
    <row r="325" spans="1:37">
      <c r="A325">
        <v>1931</v>
      </c>
      <c r="B325">
        <v>0</v>
      </c>
      <c r="C325">
        <v>0</v>
      </c>
      <c r="D325">
        <v>0</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row>
    <row r="326" spans="1:37">
      <c r="A326">
        <v>1932</v>
      </c>
      <c r="B326">
        <v>0</v>
      </c>
      <c r="C326">
        <v>0</v>
      </c>
      <c r="D326">
        <v>0</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row>
    <row r="327" spans="1:37">
      <c r="A327">
        <v>1933</v>
      </c>
      <c r="B327">
        <v>0</v>
      </c>
      <c r="C327">
        <v>0</v>
      </c>
      <c r="D327">
        <v>0</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row>
    <row r="328" spans="1:37">
      <c r="A328">
        <v>1934</v>
      </c>
      <c r="B328">
        <v>0</v>
      </c>
      <c r="C328">
        <v>0</v>
      </c>
      <c r="D328">
        <v>0</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row>
    <row r="329" spans="1:37">
      <c r="A329">
        <v>1935</v>
      </c>
      <c r="B329">
        <v>0</v>
      </c>
      <c r="C329">
        <v>0</v>
      </c>
      <c r="D329">
        <v>0</v>
      </c>
      <c r="E329">
        <v>0</v>
      </c>
      <c r="F329">
        <v>0</v>
      </c>
      <c r="G329">
        <v>0</v>
      </c>
      <c r="H329">
        <v>0</v>
      </c>
      <c r="I329">
        <v>0</v>
      </c>
      <c r="J329">
        <v>0</v>
      </c>
      <c r="K329">
        <v>0</v>
      </c>
      <c r="L329">
        <v>0</v>
      </c>
      <c r="M329">
        <v>0</v>
      </c>
      <c r="N329">
        <v>0</v>
      </c>
      <c r="O329">
        <v>0</v>
      </c>
      <c r="P329">
        <v>0</v>
      </c>
      <c r="Q329">
        <v>34.901456854199999</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row>
    <row r="330" spans="1:37">
      <c r="A330">
        <v>1936</v>
      </c>
      <c r="B330">
        <v>0</v>
      </c>
      <c r="C330">
        <v>0</v>
      </c>
      <c r="D330">
        <v>0</v>
      </c>
      <c r="E330">
        <v>0</v>
      </c>
      <c r="F330">
        <v>0</v>
      </c>
      <c r="G330">
        <v>22.055292801499998</v>
      </c>
      <c r="H330">
        <v>0</v>
      </c>
      <c r="I330">
        <v>0</v>
      </c>
      <c r="J330">
        <v>0</v>
      </c>
      <c r="K330">
        <v>21.105042594</v>
      </c>
      <c r="L330">
        <v>0</v>
      </c>
      <c r="M330">
        <v>0</v>
      </c>
      <c r="N330">
        <v>0</v>
      </c>
      <c r="O330">
        <v>0</v>
      </c>
      <c r="P330">
        <v>0</v>
      </c>
      <c r="Q330">
        <v>0</v>
      </c>
      <c r="R330">
        <v>0</v>
      </c>
      <c r="S330">
        <v>37.049996696599997</v>
      </c>
      <c r="T330">
        <v>0</v>
      </c>
      <c r="U330">
        <v>51.082652169100001</v>
      </c>
      <c r="V330">
        <v>18.741418237200001</v>
      </c>
      <c r="W330">
        <v>47.838919620699997</v>
      </c>
      <c r="X330">
        <v>54.4028615354</v>
      </c>
      <c r="Y330">
        <v>0</v>
      </c>
      <c r="Z330">
        <v>0</v>
      </c>
      <c r="AA330">
        <v>0</v>
      </c>
      <c r="AB330">
        <v>0</v>
      </c>
      <c r="AC330">
        <v>0</v>
      </c>
      <c r="AD330">
        <v>0</v>
      </c>
      <c r="AE330">
        <v>31.854560245999998</v>
      </c>
      <c r="AF330">
        <v>0</v>
      </c>
      <c r="AG330">
        <v>52.178111942800001</v>
      </c>
      <c r="AH330">
        <v>0</v>
      </c>
      <c r="AI330">
        <v>47.114025627300002</v>
      </c>
      <c r="AJ330">
        <v>53.000933960300003</v>
      </c>
      <c r="AK330">
        <v>0</v>
      </c>
    </row>
    <row r="331" spans="1:37">
      <c r="A331">
        <v>1937</v>
      </c>
      <c r="B331">
        <v>0</v>
      </c>
      <c r="C331">
        <v>0</v>
      </c>
      <c r="D331">
        <v>0</v>
      </c>
      <c r="E331">
        <v>0</v>
      </c>
      <c r="F331">
        <v>0</v>
      </c>
      <c r="G331">
        <v>0</v>
      </c>
      <c r="H331">
        <v>0</v>
      </c>
      <c r="I331">
        <v>26.501917951999999</v>
      </c>
      <c r="J331">
        <v>14.217566314600001</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row>
    <row r="332" spans="1:37">
      <c r="A332">
        <v>1938</v>
      </c>
      <c r="B332">
        <v>0</v>
      </c>
      <c r="C332">
        <v>0</v>
      </c>
      <c r="D332">
        <v>0</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row>
    <row r="333" spans="1:37">
      <c r="A333">
        <v>1939</v>
      </c>
      <c r="B333">
        <v>0</v>
      </c>
      <c r="C333">
        <v>0</v>
      </c>
      <c r="D333">
        <v>0</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row>
    <row r="334" spans="1:37">
      <c r="A334">
        <v>1940</v>
      </c>
      <c r="B334">
        <v>0</v>
      </c>
      <c r="C334">
        <v>0</v>
      </c>
      <c r="D334">
        <v>0</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row>
    <row r="335" spans="1:37">
      <c r="A335">
        <v>1941</v>
      </c>
      <c r="B335">
        <v>0</v>
      </c>
      <c r="C335">
        <v>0</v>
      </c>
      <c r="D335">
        <v>0</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row>
    <row r="336" spans="1:37">
      <c r="A336">
        <v>1942</v>
      </c>
      <c r="B336">
        <v>0</v>
      </c>
      <c r="C336">
        <v>0</v>
      </c>
      <c r="D336">
        <v>0</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row>
    <row r="337" spans="1:37">
      <c r="A337">
        <v>1943</v>
      </c>
      <c r="B337">
        <v>0</v>
      </c>
      <c r="C337">
        <v>0</v>
      </c>
      <c r="D337">
        <v>0</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row>
    <row r="338" spans="1:37">
      <c r="A338">
        <v>1944</v>
      </c>
      <c r="B338">
        <v>0</v>
      </c>
      <c r="C338">
        <v>0</v>
      </c>
      <c r="D338">
        <v>0</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row>
    <row r="339" spans="1:37">
      <c r="A339">
        <v>1945</v>
      </c>
      <c r="B339">
        <v>0</v>
      </c>
      <c r="C339">
        <v>0</v>
      </c>
      <c r="D339">
        <v>0</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row>
    <row r="340" spans="1:37">
      <c r="A340">
        <v>1946</v>
      </c>
      <c r="B340">
        <v>0</v>
      </c>
      <c r="C340">
        <v>0</v>
      </c>
      <c r="D340">
        <v>0</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row>
    <row r="341" spans="1:37">
      <c r="A341">
        <v>1947</v>
      </c>
      <c r="B341">
        <v>0</v>
      </c>
      <c r="C341">
        <v>0</v>
      </c>
      <c r="D341">
        <v>0</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row>
    <row r="342" spans="1:37">
      <c r="A342">
        <v>1948</v>
      </c>
      <c r="B342">
        <v>0</v>
      </c>
      <c r="C342">
        <v>0</v>
      </c>
      <c r="D342">
        <v>0</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row>
    <row r="343" spans="1:37">
      <c r="A343">
        <v>1949</v>
      </c>
      <c r="B343">
        <v>0</v>
      </c>
      <c r="C343">
        <v>0</v>
      </c>
      <c r="D343">
        <v>0</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row>
    <row r="344" spans="1:37">
      <c r="A344">
        <v>1950</v>
      </c>
      <c r="B344">
        <v>0</v>
      </c>
      <c r="C344">
        <v>0</v>
      </c>
      <c r="D344">
        <v>0</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row>
    <row r="345" spans="1:37">
      <c r="A345">
        <v>1951</v>
      </c>
      <c r="B345">
        <v>0</v>
      </c>
      <c r="C345">
        <v>0</v>
      </c>
      <c r="D345">
        <v>0</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row>
    <row r="346" spans="1:37">
      <c r="A346">
        <v>1952</v>
      </c>
      <c r="B346">
        <v>0</v>
      </c>
      <c r="C346">
        <v>0</v>
      </c>
      <c r="D346">
        <v>0</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row>
    <row r="347" spans="1:37">
      <c r="A347">
        <v>1953</v>
      </c>
      <c r="B347">
        <v>0</v>
      </c>
      <c r="C347">
        <v>0</v>
      </c>
      <c r="D347">
        <v>0</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row>
    <row r="348" spans="1:37">
      <c r="A348">
        <v>1954</v>
      </c>
      <c r="B348">
        <v>0</v>
      </c>
      <c r="C348">
        <v>0</v>
      </c>
      <c r="D348">
        <v>0</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row>
    <row r="349" spans="1:37">
      <c r="A349">
        <v>1955</v>
      </c>
      <c r="B349">
        <v>0</v>
      </c>
      <c r="C349">
        <v>0</v>
      </c>
      <c r="D349">
        <v>0</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row>
    <row r="350" spans="1:37">
      <c r="A350">
        <v>1956</v>
      </c>
      <c r="B350">
        <v>0</v>
      </c>
      <c r="C350">
        <v>0</v>
      </c>
      <c r="D350">
        <v>0</v>
      </c>
      <c r="E350">
        <v>16.584617203299999</v>
      </c>
      <c r="F350">
        <v>0</v>
      </c>
      <c r="G350">
        <v>13.4926479283</v>
      </c>
      <c r="H350">
        <v>0</v>
      </c>
      <c r="I350">
        <v>0</v>
      </c>
      <c r="J350">
        <v>0</v>
      </c>
      <c r="K350">
        <v>13.416546736600001</v>
      </c>
      <c r="L350">
        <v>12.7908202351</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row>
    <row r="351" spans="1:37">
      <c r="A351">
        <v>1957</v>
      </c>
      <c r="B351">
        <v>0</v>
      </c>
      <c r="C351">
        <v>0</v>
      </c>
      <c r="D351">
        <v>0</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row>
    <row r="352" spans="1:37">
      <c r="A352">
        <v>1958</v>
      </c>
      <c r="B352">
        <v>0</v>
      </c>
      <c r="C352">
        <v>0</v>
      </c>
      <c r="D352">
        <v>0</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row>
    <row r="353" spans="1:37">
      <c r="A353">
        <v>1959</v>
      </c>
      <c r="B353">
        <v>0</v>
      </c>
      <c r="C353">
        <v>0</v>
      </c>
      <c r="D353">
        <v>0</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row>
    <row r="354" spans="1:37">
      <c r="A354">
        <v>1960</v>
      </c>
      <c r="B354">
        <v>0</v>
      </c>
      <c r="C354">
        <v>0</v>
      </c>
      <c r="D354">
        <v>0</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row>
    <row r="355" spans="1:37">
      <c r="A355">
        <v>1961</v>
      </c>
      <c r="B355">
        <v>0</v>
      </c>
      <c r="C355">
        <v>0</v>
      </c>
      <c r="D355">
        <v>0</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row>
    <row r="356" spans="1:37">
      <c r="A356">
        <v>1962</v>
      </c>
      <c r="B356">
        <v>0</v>
      </c>
      <c r="C356">
        <v>0</v>
      </c>
      <c r="D356">
        <v>0</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row>
    <row r="357" spans="1:37">
      <c r="A357">
        <v>1963</v>
      </c>
      <c r="B357">
        <v>0</v>
      </c>
      <c r="C357">
        <v>0</v>
      </c>
      <c r="D357">
        <v>0</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28.024416541800001</v>
      </c>
      <c r="AC357">
        <v>0</v>
      </c>
      <c r="AD357">
        <v>26.7035276688</v>
      </c>
      <c r="AE357">
        <v>0</v>
      </c>
      <c r="AF357">
        <v>0</v>
      </c>
      <c r="AG357">
        <v>0</v>
      </c>
      <c r="AH357">
        <v>0</v>
      </c>
      <c r="AI357">
        <v>0</v>
      </c>
      <c r="AJ357">
        <v>0</v>
      </c>
      <c r="AK357">
        <v>0</v>
      </c>
    </row>
    <row r="358" spans="1:37">
      <c r="A358">
        <v>1964</v>
      </c>
      <c r="B358">
        <v>0</v>
      </c>
      <c r="C358">
        <v>0</v>
      </c>
      <c r="D358">
        <v>0</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row>
    <row r="359" spans="1:37">
      <c r="A359">
        <v>1965</v>
      </c>
      <c r="B359">
        <v>0</v>
      </c>
      <c r="C359">
        <v>0</v>
      </c>
      <c r="D359">
        <v>0</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row>
    <row r="360" spans="1:37">
      <c r="A360">
        <v>1966</v>
      </c>
      <c r="B360">
        <v>0</v>
      </c>
      <c r="C360">
        <v>0</v>
      </c>
      <c r="D360">
        <v>0</v>
      </c>
      <c r="E360">
        <v>0</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row>
    <row r="361" spans="1:37">
      <c r="A361">
        <v>1967</v>
      </c>
      <c r="B361">
        <v>0</v>
      </c>
      <c r="C361">
        <v>0</v>
      </c>
      <c r="D361">
        <v>0</v>
      </c>
      <c r="E361">
        <v>0</v>
      </c>
      <c r="F361">
        <v>0</v>
      </c>
      <c r="G361">
        <v>0</v>
      </c>
      <c r="H361">
        <v>0</v>
      </c>
      <c r="I361">
        <v>0</v>
      </c>
      <c r="J361">
        <v>0</v>
      </c>
      <c r="K361">
        <v>0</v>
      </c>
      <c r="L361">
        <v>0</v>
      </c>
      <c r="M361">
        <v>0</v>
      </c>
      <c r="N361">
        <v>0</v>
      </c>
      <c r="O361">
        <v>0</v>
      </c>
      <c r="P361">
        <v>0</v>
      </c>
      <c r="Q361">
        <v>0</v>
      </c>
      <c r="R361">
        <v>0</v>
      </c>
      <c r="S361">
        <v>0</v>
      </c>
      <c r="T361">
        <v>0</v>
      </c>
      <c r="U361">
        <v>22.0256180274</v>
      </c>
      <c r="V361">
        <v>0</v>
      </c>
      <c r="W361">
        <v>0</v>
      </c>
      <c r="X361">
        <v>0</v>
      </c>
      <c r="Y361">
        <v>0</v>
      </c>
      <c r="Z361">
        <v>0</v>
      </c>
      <c r="AA361">
        <v>0</v>
      </c>
      <c r="AB361">
        <v>0</v>
      </c>
      <c r="AC361">
        <v>0</v>
      </c>
      <c r="AD361">
        <v>0</v>
      </c>
      <c r="AE361">
        <v>0</v>
      </c>
      <c r="AF361">
        <v>0</v>
      </c>
      <c r="AG361">
        <v>0</v>
      </c>
      <c r="AH361">
        <v>0</v>
      </c>
      <c r="AI361">
        <v>0</v>
      </c>
      <c r="AJ361">
        <v>0</v>
      </c>
      <c r="AK361">
        <v>0</v>
      </c>
    </row>
    <row r="362" spans="1:37">
      <c r="A362">
        <v>1968</v>
      </c>
      <c r="B362">
        <v>0</v>
      </c>
      <c r="C362">
        <v>0</v>
      </c>
      <c r="D362">
        <v>0</v>
      </c>
      <c r="E362">
        <v>0</v>
      </c>
      <c r="F362">
        <v>0</v>
      </c>
      <c r="G362">
        <v>0</v>
      </c>
      <c r="H362">
        <v>0</v>
      </c>
      <c r="I362">
        <v>0</v>
      </c>
      <c r="J362">
        <v>0</v>
      </c>
      <c r="K362">
        <v>0</v>
      </c>
      <c r="L362">
        <v>0</v>
      </c>
      <c r="M362">
        <v>0</v>
      </c>
      <c r="N362">
        <v>0</v>
      </c>
      <c r="O362">
        <v>0</v>
      </c>
      <c r="P362">
        <v>0</v>
      </c>
      <c r="Q362">
        <v>0</v>
      </c>
      <c r="R362">
        <v>0</v>
      </c>
      <c r="S362">
        <v>0</v>
      </c>
      <c r="T362">
        <v>0</v>
      </c>
      <c r="U362">
        <v>0</v>
      </c>
      <c r="V362">
        <v>0</v>
      </c>
      <c r="W362">
        <v>16.8884105315</v>
      </c>
      <c r="X362">
        <v>21.5751319331</v>
      </c>
      <c r="Y362">
        <v>0</v>
      </c>
      <c r="Z362">
        <v>0</v>
      </c>
      <c r="AA362">
        <v>0</v>
      </c>
      <c r="AB362">
        <v>0</v>
      </c>
      <c r="AC362">
        <v>0</v>
      </c>
      <c r="AD362">
        <v>0</v>
      </c>
      <c r="AE362">
        <v>0</v>
      </c>
      <c r="AF362">
        <v>0</v>
      </c>
      <c r="AG362">
        <v>0</v>
      </c>
      <c r="AH362">
        <v>0</v>
      </c>
      <c r="AI362">
        <v>16.966273771000001</v>
      </c>
      <c r="AJ362">
        <v>21.806919055400002</v>
      </c>
      <c r="AK362">
        <v>0</v>
      </c>
    </row>
    <row r="363" spans="1:37">
      <c r="A363">
        <v>1969</v>
      </c>
      <c r="B363">
        <v>0</v>
      </c>
      <c r="C363">
        <v>0</v>
      </c>
      <c r="D363">
        <v>0</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21.840063102199998</v>
      </c>
      <c r="AH363">
        <v>0</v>
      </c>
      <c r="AI363">
        <v>0</v>
      </c>
      <c r="AJ363">
        <v>0</v>
      </c>
      <c r="AK363">
        <v>0</v>
      </c>
    </row>
    <row r="364" spans="1:37">
      <c r="A364">
        <v>1970</v>
      </c>
      <c r="B364">
        <v>0</v>
      </c>
      <c r="C364">
        <v>0</v>
      </c>
      <c r="D364">
        <v>0</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row>
    <row r="365" spans="1:37">
      <c r="A365">
        <v>1971</v>
      </c>
      <c r="B365">
        <v>0</v>
      </c>
      <c r="C365">
        <v>0</v>
      </c>
      <c r="D365">
        <v>0</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row>
    <row r="366" spans="1:37">
      <c r="A366">
        <v>1972</v>
      </c>
      <c r="B366">
        <v>0</v>
      </c>
      <c r="C366">
        <v>0</v>
      </c>
      <c r="D366">
        <v>0</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row>
    <row r="367" spans="1:37">
      <c r="A367">
        <v>1973</v>
      </c>
      <c r="B367">
        <v>0</v>
      </c>
      <c r="C367">
        <v>0</v>
      </c>
      <c r="D367">
        <v>0</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row>
    <row r="368" spans="1:37">
      <c r="A368">
        <v>1974</v>
      </c>
      <c r="B368">
        <v>0</v>
      </c>
      <c r="C368">
        <v>0</v>
      </c>
      <c r="D368">
        <v>0</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row>
    <row r="369" spans="1:37">
      <c r="A369">
        <v>1975</v>
      </c>
      <c r="B369">
        <v>0</v>
      </c>
      <c r="C369">
        <v>0</v>
      </c>
      <c r="D369">
        <v>0</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row>
    <row r="370" spans="1:37">
      <c r="A370">
        <v>1976</v>
      </c>
      <c r="B370">
        <v>0</v>
      </c>
      <c r="C370">
        <v>0</v>
      </c>
      <c r="D370">
        <v>0</v>
      </c>
      <c r="E370">
        <v>0</v>
      </c>
      <c r="F370">
        <v>0</v>
      </c>
      <c r="G370">
        <v>0</v>
      </c>
      <c r="H370">
        <v>0</v>
      </c>
      <c r="I370">
        <v>37.766628334700002</v>
      </c>
      <c r="J370">
        <v>0</v>
      </c>
      <c r="K370">
        <v>0</v>
      </c>
      <c r="L370">
        <v>24.057349208200002</v>
      </c>
      <c r="M370">
        <v>0</v>
      </c>
      <c r="N370">
        <v>0</v>
      </c>
      <c r="O370">
        <v>0</v>
      </c>
      <c r="P370">
        <v>0</v>
      </c>
      <c r="Q370">
        <v>0</v>
      </c>
      <c r="R370">
        <v>0</v>
      </c>
      <c r="S370">
        <v>0</v>
      </c>
      <c r="T370">
        <v>0</v>
      </c>
      <c r="U370">
        <v>17.136733480699998</v>
      </c>
      <c r="V370">
        <v>0</v>
      </c>
      <c r="W370">
        <v>0</v>
      </c>
      <c r="X370">
        <v>17.431578419800001</v>
      </c>
      <c r="Y370">
        <v>0</v>
      </c>
      <c r="Z370">
        <v>0</v>
      </c>
      <c r="AA370">
        <v>0</v>
      </c>
      <c r="AB370">
        <v>0</v>
      </c>
      <c r="AC370">
        <v>0</v>
      </c>
      <c r="AD370">
        <v>0</v>
      </c>
      <c r="AE370">
        <v>0</v>
      </c>
      <c r="AF370">
        <v>0</v>
      </c>
      <c r="AG370">
        <v>13.7219000933</v>
      </c>
      <c r="AH370">
        <v>15.9112585097</v>
      </c>
      <c r="AI370">
        <v>0</v>
      </c>
      <c r="AJ370">
        <v>15.438795846</v>
      </c>
      <c r="AK370">
        <v>15.6471856133</v>
      </c>
    </row>
    <row r="371" spans="1:37">
      <c r="A371">
        <v>1977</v>
      </c>
      <c r="B371">
        <v>0</v>
      </c>
      <c r="C371">
        <v>0</v>
      </c>
      <c r="D371">
        <v>0</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row>
    <row r="372" spans="1:37">
      <c r="A372">
        <v>1978</v>
      </c>
      <c r="B372">
        <v>31.452507389099999</v>
      </c>
      <c r="C372">
        <v>0</v>
      </c>
      <c r="D372">
        <v>0</v>
      </c>
      <c r="E372">
        <v>20.8324856367</v>
      </c>
      <c r="F372">
        <v>0</v>
      </c>
      <c r="G372">
        <v>26.087635777599999</v>
      </c>
      <c r="H372">
        <v>0</v>
      </c>
      <c r="I372">
        <v>0</v>
      </c>
      <c r="J372">
        <v>32.1666576326</v>
      </c>
      <c r="K372">
        <v>27.249226025799999</v>
      </c>
      <c r="L372">
        <v>0</v>
      </c>
      <c r="M372">
        <v>0</v>
      </c>
      <c r="N372">
        <v>25.820461749500002</v>
      </c>
      <c r="O372">
        <v>0</v>
      </c>
      <c r="P372">
        <v>0</v>
      </c>
      <c r="Q372">
        <v>27.804851580699999</v>
      </c>
      <c r="R372">
        <v>0</v>
      </c>
      <c r="S372">
        <v>32.897119002899998</v>
      </c>
      <c r="T372">
        <v>0</v>
      </c>
      <c r="U372">
        <v>0</v>
      </c>
      <c r="V372">
        <v>34.906931184999998</v>
      </c>
      <c r="W372">
        <v>15.9992499592</v>
      </c>
      <c r="X372">
        <v>0</v>
      </c>
      <c r="Y372">
        <v>38.610210244400001</v>
      </c>
      <c r="Z372">
        <v>0</v>
      </c>
      <c r="AA372">
        <v>0</v>
      </c>
      <c r="AB372">
        <v>0</v>
      </c>
      <c r="AC372">
        <v>29.697380880600001</v>
      </c>
      <c r="AD372">
        <v>0</v>
      </c>
      <c r="AE372">
        <v>29.482164807699998</v>
      </c>
      <c r="AF372">
        <v>0</v>
      </c>
      <c r="AG372">
        <v>0</v>
      </c>
      <c r="AH372">
        <v>0</v>
      </c>
      <c r="AI372">
        <v>16.4874588801</v>
      </c>
      <c r="AJ372">
        <v>0</v>
      </c>
      <c r="AK372">
        <v>0</v>
      </c>
    </row>
    <row r="373" spans="1:37">
      <c r="A373">
        <v>1979</v>
      </c>
      <c r="B373">
        <v>0</v>
      </c>
      <c r="C373">
        <v>32.547145541299997</v>
      </c>
      <c r="D373">
        <v>0</v>
      </c>
      <c r="E373">
        <v>0</v>
      </c>
      <c r="F373">
        <v>0</v>
      </c>
      <c r="G373">
        <v>0</v>
      </c>
      <c r="H373">
        <v>0</v>
      </c>
      <c r="I373">
        <v>0</v>
      </c>
      <c r="J373">
        <v>0</v>
      </c>
      <c r="K373">
        <v>0</v>
      </c>
      <c r="L373">
        <v>0</v>
      </c>
      <c r="M373">
        <v>38.155858106799997</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row>
    <row r="374" spans="1:37">
      <c r="A374">
        <v>1980</v>
      </c>
      <c r="B374">
        <v>0</v>
      </c>
      <c r="C374">
        <v>0</v>
      </c>
      <c r="D374">
        <v>0</v>
      </c>
      <c r="E374">
        <v>0</v>
      </c>
      <c r="F374">
        <v>22.6723968049</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row>
    <row r="375" spans="1:37">
      <c r="A375">
        <v>1981</v>
      </c>
      <c r="B375">
        <v>0</v>
      </c>
      <c r="C375">
        <v>0</v>
      </c>
      <c r="D375">
        <v>0</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row>
    <row r="376" spans="1:37">
      <c r="A376">
        <v>1982</v>
      </c>
      <c r="B376">
        <v>0</v>
      </c>
      <c r="C376">
        <v>0</v>
      </c>
      <c r="D376">
        <v>0</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row>
    <row r="377" spans="1:37">
      <c r="A377">
        <v>1983</v>
      </c>
      <c r="B377">
        <v>0</v>
      </c>
      <c r="C377">
        <v>0</v>
      </c>
      <c r="D377">
        <v>0</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row>
    <row r="378" spans="1:37">
      <c r="A378">
        <v>1984</v>
      </c>
      <c r="B378">
        <v>0</v>
      </c>
      <c r="C378">
        <v>0</v>
      </c>
      <c r="D378">
        <v>0</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row>
    <row r="379" spans="1:37">
      <c r="A379">
        <v>1985</v>
      </c>
      <c r="B379">
        <v>0</v>
      </c>
      <c r="C379">
        <v>0</v>
      </c>
      <c r="D379">
        <v>0</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row>
    <row r="380" spans="1:37">
      <c r="A380">
        <v>1986</v>
      </c>
      <c r="B380">
        <v>0</v>
      </c>
      <c r="C380">
        <v>0</v>
      </c>
      <c r="D380">
        <v>0</v>
      </c>
      <c r="E380">
        <v>0</v>
      </c>
      <c r="F380">
        <v>0</v>
      </c>
      <c r="G380">
        <v>0</v>
      </c>
      <c r="H380">
        <v>0</v>
      </c>
      <c r="I380">
        <v>0</v>
      </c>
      <c r="J380">
        <v>0</v>
      </c>
      <c r="K380">
        <v>0</v>
      </c>
      <c r="L380">
        <v>0</v>
      </c>
      <c r="M380">
        <v>0</v>
      </c>
      <c r="N380">
        <v>0</v>
      </c>
      <c r="O380">
        <v>30.109901421899998</v>
      </c>
      <c r="P380">
        <v>0</v>
      </c>
      <c r="Q380">
        <v>0</v>
      </c>
      <c r="R380">
        <v>0</v>
      </c>
      <c r="S380">
        <v>0</v>
      </c>
      <c r="T380">
        <v>0</v>
      </c>
      <c r="U380">
        <v>0</v>
      </c>
      <c r="V380">
        <v>0</v>
      </c>
      <c r="W380">
        <v>0</v>
      </c>
      <c r="X380">
        <v>0</v>
      </c>
      <c r="Y380">
        <v>0</v>
      </c>
      <c r="Z380">
        <v>48.581833150100003</v>
      </c>
      <c r="AA380">
        <v>20.1632558622</v>
      </c>
      <c r="AB380">
        <v>0</v>
      </c>
      <c r="AC380">
        <v>0</v>
      </c>
      <c r="AD380">
        <v>0</v>
      </c>
      <c r="AE380">
        <v>0</v>
      </c>
      <c r="AF380">
        <v>0</v>
      </c>
      <c r="AG380">
        <v>0</v>
      </c>
      <c r="AH380">
        <v>12.188375067899999</v>
      </c>
      <c r="AI380">
        <v>0</v>
      </c>
      <c r="AJ380">
        <v>0</v>
      </c>
      <c r="AK380">
        <v>12.2451178477</v>
      </c>
    </row>
    <row r="381" spans="1:37">
      <c r="A381">
        <v>1987</v>
      </c>
      <c r="B381">
        <v>0</v>
      </c>
      <c r="C381">
        <v>0</v>
      </c>
      <c r="D381">
        <v>29.094632750999999</v>
      </c>
      <c r="E381">
        <v>0</v>
      </c>
      <c r="F381">
        <v>0</v>
      </c>
      <c r="G381">
        <v>0</v>
      </c>
      <c r="H381">
        <v>41.594334993899999</v>
      </c>
      <c r="I381">
        <v>0</v>
      </c>
      <c r="J381">
        <v>0</v>
      </c>
      <c r="K381">
        <v>0</v>
      </c>
      <c r="L381">
        <v>0</v>
      </c>
      <c r="M381">
        <v>0</v>
      </c>
      <c r="N381">
        <v>0</v>
      </c>
      <c r="O381">
        <v>0</v>
      </c>
      <c r="P381">
        <v>27.486999069500001</v>
      </c>
      <c r="Q381">
        <v>0</v>
      </c>
      <c r="R381">
        <v>20.817375390799999</v>
      </c>
      <c r="S381">
        <v>0</v>
      </c>
      <c r="T381">
        <v>19.962362163800002</v>
      </c>
      <c r="U381">
        <v>0</v>
      </c>
      <c r="V381">
        <v>0</v>
      </c>
      <c r="W381">
        <v>0</v>
      </c>
      <c r="X381">
        <v>0</v>
      </c>
      <c r="Y381">
        <v>0</v>
      </c>
      <c r="Z381">
        <v>0</v>
      </c>
      <c r="AA381">
        <v>0</v>
      </c>
      <c r="AB381">
        <v>17.767181826400002</v>
      </c>
      <c r="AC381">
        <v>0</v>
      </c>
      <c r="AD381">
        <v>0</v>
      </c>
      <c r="AE381">
        <v>0</v>
      </c>
      <c r="AF381">
        <v>0</v>
      </c>
      <c r="AG381">
        <v>0</v>
      </c>
      <c r="AH381">
        <v>0</v>
      </c>
      <c r="AI381">
        <v>0</v>
      </c>
      <c r="AJ381">
        <v>0</v>
      </c>
      <c r="AK381">
        <v>0</v>
      </c>
    </row>
    <row r="382" spans="1:37">
      <c r="A382">
        <v>1988</v>
      </c>
      <c r="B382">
        <v>0</v>
      </c>
      <c r="C382">
        <v>0</v>
      </c>
      <c r="D382">
        <v>0</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17.6670361533</v>
      </c>
      <c r="AE382">
        <v>0</v>
      </c>
      <c r="AF382">
        <v>0</v>
      </c>
      <c r="AG382">
        <v>0</v>
      </c>
      <c r="AH382">
        <v>0</v>
      </c>
      <c r="AI382">
        <v>0</v>
      </c>
      <c r="AJ382">
        <v>0</v>
      </c>
      <c r="AK382">
        <v>0</v>
      </c>
    </row>
    <row r="383" spans="1:37">
      <c r="A383">
        <v>1989</v>
      </c>
      <c r="B383">
        <v>0</v>
      </c>
      <c r="C383">
        <v>0</v>
      </c>
      <c r="D383">
        <v>0</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row>
    <row r="384" spans="1:37">
      <c r="A384">
        <v>1990</v>
      </c>
      <c r="B384">
        <v>0</v>
      </c>
      <c r="C384">
        <v>0</v>
      </c>
      <c r="D384">
        <v>0</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row>
    <row r="385" spans="1:37">
      <c r="A385">
        <v>1991</v>
      </c>
      <c r="B385">
        <v>0</v>
      </c>
      <c r="C385">
        <v>0</v>
      </c>
      <c r="D385">
        <v>0</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row>
    <row r="386" spans="1:37">
      <c r="A386">
        <v>1992</v>
      </c>
      <c r="B386">
        <v>0</v>
      </c>
      <c r="C386">
        <v>0</v>
      </c>
      <c r="D386">
        <v>0</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row>
    <row r="387" spans="1:37">
      <c r="A387">
        <v>1993</v>
      </c>
      <c r="B387">
        <v>0</v>
      </c>
      <c r="C387">
        <v>0</v>
      </c>
      <c r="D387">
        <v>0</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row>
    <row r="388" spans="1:37">
      <c r="A388">
        <v>1994</v>
      </c>
      <c r="B388">
        <v>0</v>
      </c>
      <c r="C388">
        <v>0</v>
      </c>
      <c r="D388">
        <v>0</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row>
    <row r="389" spans="1:37">
      <c r="A389">
        <v>1995</v>
      </c>
      <c r="B389">
        <v>0</v>
      </c>
      <c r="C389">
        <v>0</v>
      </c>
      <c r="D389">
        <v>0</v>
      </c>
      <c r="E389">
        <v>0</v>
      </c>
      <c r="F389">
        <v>0</v>
      </c>
      <c r="G389">
        <v>0</v>
      </c>
      <c r="H389">
        <v>0</v>
      </c>
      <c r="I389">
        <v>0</v>
      </c>
      <c r="J389">
        <v>0</v>
      </c>
      <c r="K389">
        <v>0</v>
      </c>
      <c r="L389">
        <v>0</v>
      </c>
      <c r="M389">
        <v>0</v>
      </c>
      <c r="N389">
        <v>0</v>
      </c>
      <c r="O389">
        <v>0</v>
      </c>
      <c r="P389">
        <v>0</v>
      </c>
      <c r="Q389">
        <v>0</v>
      </c>
      <c r="R389">
        <v>0</v>
      </c>
      <c r="S389">
        <v>0</v>
      </c>
      <c r="T389">
        <v>0</v>
      </c>
      <c r="U389">
        <v>25.9737962799</v>
      </c>
      <c r="V389">
        <v>0</v>
      </c>
      <c r="W389">
        <v>0</v>
      </c>
      <c r="X389">
        <v>0</v>
      </c>
      <c r="Y389">
        <v>0</v>
      </c>
      <c r="Z389">
        <v>0</v>
      </c>
      <c r="AA389">
        <v>0</v>
      </c>
      <c r="AB389">
        <v>0</v>
      </c>
      <c r="AC389">
        <v>0</v>
      </c>
      <c r="AD389">
        <v>0</v>
      </c>
      <c r="AE389">
        <v>0</v>
      </c>
      <c r="AF389">
        <v>0</v>
      </c>
      <c r="AG389">
        <v>25.679285016400001</v>
      </c>
      <c r="AH389">
        <v>0</v>
      </c>
      <c r="AI389">
        <v>0</v>
      </c>
      <c r="AJ389">
        <v>29.1267530491</v>
      </c>
      <c r="AK389">
        <v>0</v>
      </c>
    </row>
    <row r="390" spans="1:37">
      <c r="A390">
        <v>1996</v>
      </c>
      <c r="B390">
        <v>0</v>
      </c>
      <c r="C390">
        <v>24.600879453099999</v>
      </c>
      <c r="D390">
        <v>0</v>
      </c>
      <c r="E390">
        <v>20.708146793099999</v>
      </c>
      <c r="F390">
        <v>19.888844169999999</v>
      </c>
      <c r="G390">
        <v>0</v>
      </c>
      <c r="H390">
        <v>0</v>
      </c>
      <c r="I390">
        <v>0</v>
      </c>
      <c r="J390">
        <v>26.326529504900002</v>
      </c>
      <c r="K390">
        <v>0</v>
      </c>
      <c r="L390">
        <v>0</v>
      </c>
      <c r="M390">
        <v>24.783664908799999</v>
      </c>
      <c r="N390">
        <v>21.203124921800001</v>
      </c>
      <c r="O390">
        <v>20.245262680500002</v>
      </c>
      <c r="P390">
        <v>0</v>
      </c>
      <c r="Q390">
        <v>15.087620920100001</v>
      </c>
      <c r="R390">
        <v>18.029927224800002</v>
      </c>
      <c r="S390">
        <v>18.808395847700002</v>
      </c>
      <c r="T390">
        <v>0</v>
      </c>
      <c r="U390">
        <v>0</v>
      </c>
      <c r="V390">
        <v>27.201378440199999</v>
      </c>
      <c r="W390">
        <v>24.149135981499999</v>
      </c>
      <c r="X390">
        <v>29.368608653799999</v>
      </c>
      <c r="Y390">
        <v>27.196008026099999</v>
      </c>
      <c r="Z390">
        <v>0</v>
      </c>
      <c r="AA390">
        <v>18.174005252200001</v>
      </c>
      <c r="AB390">
        <v>19.8098617377</v>
      </c>
      <c r="AC390">
        <v>11.334499568</v>
      </c>
      <c r="AD390">
        <v>0</v>
      </c>
      <c r="AE390">
        <v>18.1601371167</v>
      </c>
      <c r="AF390">
        <v>0</v>
      </c>
      <c r="AG390">
        <v>0</v>
      </c>
      <c r="AH390">
        <v>18.706310272500001</v>
      </c>
      <c r="AI390">
        <v>24.907524262599999</v>
      </c>
      <c r="AJ390">
        <v>0</v>
      </c>
      <c r="AK390">
        <v>18.952981057399999</v>
      </c>
    </row>
    <row r="391" spans="1:37">
      <c r="A391">
        <v>1997</v>
      </c>
      <c r="B391">
        <v>24.914866961800001</v>
      </c>
      <c r="C391">
        <v>0</v>
      </c>
      <c r="D391">
        <v>17.125845436399999</v>
      </c>
      <c r="E391">
        <v>0</v>
      </c>
      <c r="F391">
        <v>0</v>
      </c>
      <c r="G391">
        <v>0</v>
      </c>
      <c r="H391">
        <v>0</v>
      </c>
      <c r="I391">
        <v>0</v>
      </c>
      <c r="J391">
        <v>0</v>
      </c>
      <c r="K391">
        <v>0</v>
      </c>
      <c r="L391">
        <v>0</v>
      </c>
      <c r="M391">
        <v>0</v>
      </c>
      <c r="N391">
        <v>0</v>
      </c>
      <c r="O391">
        <v>0</v>
      </c>
      <c r="P391">
        <v>19.345776128499999</v>
      </c>
      <c r="Q391">
        <v>0</v>
      </c>
      <c r="R391">
        <v>0</v>
      </c>
      <c r="S391">
        <v>0</v>
      </c>
      <c r="T391">
        <v>0</v>
      </c>
      <c r="U391">
        <v>0</v>
      </c>
      <c r="V391">
        <v>0</v>
      </c>
      <c r="W391">
        <v>0</v>
      </c>
      <c r="X391">
        <v>0</v>
      </c>
      <c r="Y391">
        <v>0</v>
      </c>
      <c r="Z391">
        <v>0</v>
      </c>
      <c r="AA391">
        <v>0</v>
      </c>
      <c r="AB391">
        <v>0</v>
      </c>
      <c r="AC391">
        <v>0</v>
      </c>
      <c r="AD391">
        <v>17.478781187999999</v>
      </c>
      <c r="AE391">
        <v>0</v>
      </c>
      <c r="AF391">
        <v>0</v>
      </c>
      <c r="AG391">
        <v>0</v>
      </c>
      <c r="AH391">
        <v>0</v>
      </c>
      <c r="AI391">
        <v>0</v>
      </c>
      <c r="AJ391">
        <v>0</v>
      </c>
      <c r="AK391">
        <v>0</v>
      </c>
    </row>
    <row r="392" spans="1:37">
      <c r="A392">
        <v>1998</v>
      </c>
      <c r="B392">
        <v>0</v>
      </c>
      <c r="C392">
        <v>0</v>
      </c>
      <c r="D392">
        <v>0</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row>
    <row r="393" spans="1:37">
      <c r="A393">
        <v>1999</v>
      </c>
      <c r="B393">
        <v>0</v>
      </c>
      <c r="C393">
        <v>0</v>
      </c>
      <c r="D393">
        <v>0</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62.473440482199997</v>
      </c>
      <c r="AG393">
        <v>0</v>
      </c>
      <c r="AH393">
        <v>0</v>
      </c>
      <c r="AI393">
        <v>0</v>
      </c>
      <c r="AJ393">
        <v>0</v>
      </c>
      <c r="AK393">
        <v>0</v>
      </c>
    </row>
    <row r="394" spans="1:37">
      <c r="A394">
        <v>2000</v>
      </c>
      <c r="B394">
        <v>0</v>
      </c>
      <c r="C394">
        <v>0</v>
      </c>
      <c r="D394">
        <v>0</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row>
    <row r="395" spans="1:37">
      <c r="A395">
        <v>2001</v>
      </c>
      <c r="B395">
        <v>0</v>
      </c>
      <c r="C395">
        <v>0</v>
      </c>
      <c r="D395">
        <v>0</v>
      </c>
      <c r="E395">
        <v>0</v>
      </c>
      <c r="F395">
        <v>0</v>
      </c>
      <c r="G395">
        <v>19.405849917800001</v>
      </c>
      <c r="H395">
        <v>0</v>
      </c>
      <c r="I395">
        <v>0</v>
      </c>
      <c r="J395">
        <v>0</v>
      </c>
      <c r="K395">
        <v>20.514671443899999</v>
      </c>
      <c r="L395">
        <v>19.364208627099998</v>
      </c>
      <c r="M395">
        <v>0</v>
      </c>
      <c r="N395">
        <v>0</v>
      </c>
      <c r="O395">
        <v>0</v>
      </c>
      <c r="P395">
        <v>0</v>
      </c>
      <c r="Q395">
        <v>0</v>
      </c>
      <c r="R395">
        <v>0</v>
      </c>
      <c r="S395">
        <v>0</v>
      </c>
      <c r="T395">
        <v>12.592202282400001</v>
      </c>
      <c r="U395">
        <v>0</v>
      </c>
      <c r="V395">
        <v>0</v>
      </c>
      <c r="W395">
        <v>0</v>
      </c>
      <c r="X395">
        <v>0</v>
      </c>
      <c r="Y395">
        <v>0</v>
      </c>
      <c r="Z395">
        <v>0</v>
      </c>
      <c r="AA395">
        <v>0</v>
      </c>
      <c r="AB395">
        <v>0</v>
      </c>
      <c r="AC395">
        <v>0</v>
      </c>
      <c r="AD395">
        <v>0</v>
      </c>
      <c r="AE395">
        <v>0</v>
      </c>
      <c r="AF395">
        <v>0</v>
      </c>
      <c r="AG395">
        <v>0</v>
      </c>
      <c r="AH395">
        <v>0</v>
      </c>
      <c r="AI395">
        <v>0</v>
      </c>
      <c r="AJ395">
        <v>0</v>
      </c>
      <c r="AK395">
        <v>0</v>
      </c>
    </row>
    <row r="396" spans="1:37">
      <c r="A396">
        <v>2002</v>
      </c>
      <c r="B396">
        <v>0</v>
      </c>
      <c r="C396">
        <v>0</v>
      </c>
      <c r="D396">
        <v>0</v>
      </c>
      <c r="E396">
        <v>0</v>
      </c>
      <c r="F396">
        <v>0</v>
      </c>
      <c r="G396">
        <v>0</v>
      </c>
      <c r="H396">
        <v>0</v>
      </c>
      <c r="I396">
        <v>15.4563880129</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row>
    <row r="397" spans="1:37">
      <c r="A397">
        <v>2003</v>
      </c>
      <c r="B397">
        <v>0</v>
      </c>
      <c r="C397">
        <v>0</v>
      </c>
      <c r="D397">
        <v>0</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row>
    <row r="398" spans="1:37">
      <c r="A398">
        <v>2004</v>
      </c>
      <c r="B398">
        <v>0</v>
      </c>
      <c r="C398">
        <v>0</v>
      </c>
      <c r="D398">
        <v>0</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row>
    <row r="399" spans="1:37">
      <c r="A399">
        <v>2005</v>
      </c>
      <c r="B399">
        <v>0</v>
      </c>
      <c r="C399">
        <v>0</v>
      </c>
      <c r="D399">
        <v>0</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row>
    <row r="400" spans="1:37">
      <c r="A400">
        <v>2006</v>
      </c>
      <c r="B400">
        <v>0</v>
      </c>
      <c r="C400">
        <v>0</v>
      </c>
      <c r="D400">
        <v>0</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row>
    <row r="401" spans="1:37">
      <c r="A401">
        <v>2007</v>
      </c>
      <c r="B401">
        <v>0</v>
      </c>
      <c r="C401">
        <v>0</v>
      </c>
      <c r="D401">
        <v>0</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row>
    <row r="402" spans="1:37">
      <c r="A402">
        <v>2008</v>
      </c>
      <c r="B402">
        <v>0</v>
      </c>
      <c r="C402">
        <v>0</v>
      </c>
      <c r="D402">
        <v>0</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row>
    <row r="403" spans="1:37">
      <c r="A403">
        <v>2009</v>
      </c>
      <c r="B403">
        <v>0</v>
      </c>
      <c r="C403">
        <v>0</v>
      </c>
      <c r="D403">
        <v>0</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row>
    <row r="404" spans="1:37">
      <c r="A404">
        <v>2010</v>
      </c>
      <c r="B404">
        <v>0</v>
      </c>
      <c r="C404">
        <v>0</v>
      </c>
      <c r="D404">
        <v>0</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row>
    <row r="405" spans="1:37">
      <c r="A405">
        <v>2011</v>
      </c>
      <c r="B405">
        <v>0</v>
      </c>
      <c r="C405">
        <v>0</v>
      </c>
      <c r="D405">
        <v>0</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row>
    <row r="406" spans="1:37">
      <c r="A406">
        <v>2012</v>
      </c>
      <c r="B406">
        <v>0</v>
      </c>
      <c r="C406">
        <v>0</v>
      </c>
      <c r="D406">
        <v>0</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row>
    <row r="407" spans="1:37">
      <c r="A407">
        <v>2013</v>
      </c>
      <c r="B407">
        <v>0</v>
      </c>
      <c r="C407">
        <v>0</v>
      </c>
      <c r="D407">
        <v>0</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row>
    <row r="408" spans="1:37">
      <c r="A408">
        <v>2014</v>
      </c>
      <c r="B408">
        <v>0</v>
      </c>
      <c r="C408">
        <v>0</v>
      </c>
      <c r="D408">
        <v>0</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row>
    <row r="409" spans="1:37">
      <c r="A409" t="s">
        <v>34</v>
      </c>
      <c r="B409" t="s">
        <v>414</v>
      </c>
      <c r="C409" t="s">
        <v>418</v>
      </c>
      <c r="D409" t="s">
        <v>422</v>
      </c>
      <c r="E409" t="s">
        <v>426</v>
      </c>
      <c r="F409" t="s">
        <v>430</v>
      </c>
      <c r="G409" t="s">
        <v>434</v>
      </c>
      <c r="H409" t="s">
        <v>438</v>
      </c>
      <c r="I409" t="s">
        <v>442</v>
      </c>
      <c r="J409" t="s">
        <v>446</v>
      </c>
      <c r="K409" t="s">
        <v>450</v>
      </c>
      <c r="L409" t="s">
        <v>454</v>
      </c>
      <c r="M409" t="s">
        <v>458</v>
      </c>
      <c r="N409" t="s">
        <v>462</v>
      </c>
      <c r="O409" t="s">
        <v>466</v>
      </c>
      <c r="P409" t="s">
        <v>470</v>
      </c>
      <c r="Q409" t="s">
        <v>474</v>
      </c>
      <c r="R409" t="s">
        <v>478</v>
      </c>
      <c r="S409" t="s">
        <v>482</v>
      </c>
      <c r="T409" t="s">
        <v>486</v>
      </c>
      <c r="U409" t="s">
        <v>490</v>
      </c>
      <c r="V409" t="s">
        <v>494</v>
      </c>
      <c r="W409" t="s">
        <v>498</v>
      </c>
      <c r="X409" t="s">
        <v>502</v>
      </c>
      <c r="Y409" t="s">
        <v>506</v>
      </c>
      <c r="Z409" t="s">
        <v>510</v>
      </c>
      <c r="AA409" t="s">
        <v>514</v>
      </c>
      <c r="AB409" t="s">
        <v>518</v>
      </c>
      <c r="AC409" t="s">
        <v>522</v>
      </c>
      <c r="AD409" t="s">
        <v>526</v>
      </c>
      <c r="AE409" t="s">
        <v>530</v>
      </c>
      <c r="AF409" t="s">
        <v>534</v>
      </c>
      <c r="AG409" t="s">
        <v>538</v>
      </c>
      <c r="AH409" t="s">
        <v>542</v>
      </c>
      <c r="AI409" t="s">
        <v>546</v>
      </c>
      <c r="AJ409" t="s">
        <v>550</v>
      </c>
      <c r="AK409" t="s">
        <v>554</v>
      </c>
    </row>
    <row r="410" spans="1:37">
      <c r="A410">
        <v>1880</v>
      </c>
      <c r="B410">
        <v>0</v>
      </c>
      <c r="C410">
        <v>0</v>
      </c>
      <c r="D410">
        <v>0</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row>
    <row r="411" spans="1:37">
      <c r="A411">
        <v>1881</v>
      </c>
      <c r="B411">
        <v>0</v>
      </c>
      <c r="C411">
        <v>0</v>
      </c>
      <c r="D411">
        <v>0</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row>
    <row r="412" spans="1:37">
      <c r="A412">
        <v>1882</v>
      </c>
      <c r="B412">
        <v>0</v>
      </c>
      <c r="C412">
        <v>0</v>
      </c>
      <c r="D412">
        <v>0</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row>
    <row r="413" spans="1:37">
      <c r="A413">
        <v>1883</v>
      </c>
      <c r="B413">
        <v>0</v>
      </c>
      <c r="C413">
        <v>0</v>
      </c>
      <c r="D413">
        <v>0</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row>
    <row r="414" spans="1:37">
      <c r="A414">
        <v>1884</v>
      </c>
      <c r="B414">
        <v>0</v>
      </c>
      <c r="C414">
        <v>0</v>
      </c>
      <c r="D414">
        <v>0</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row>
    <row r="415" spans="1:37">
      <c r="A415">
        <v>1885</v>
      </c>
      <c r="B415">
        <v>0</v>
      </c>
      <c r="C415">
        <v>0</v>
      </c>
      <c r="D415">
        <v>0</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row>
    <row r="416" spans="1:37">
      <c r="A416">
        <v>1886</v>
      </c>
      <c r="B416">
        <v>0</v>
      </c>
      <c r="C416">
        <v>0</v>
      </c>
      <c r="D416">
        <v>0</v>
      </c>
      <c r="E416">
        <v>0</v>
      </c>
      <c r="F416">
        <v>0</v>
      </c>
      <c r="G416">
        <v>0</v>
      </c>
      <c r="H416">
        <v>0</v>
      </c>
      <c r="I416">
        <v>0</v>
      </c>
      <c r="J416">
        <v>0</v>
      </c>
      <c r="K416">
        <v>0</v>
      </c>
      <c r="L416">
        <v>0</v>
      </c>
      <c r="M416">
        <v>0</v>
      </c>
      <c r="N416">
        <v>0</v>
      </c>
      <c r="O416">
        <v>0</v>
      </c>
      <c r="P416">
        <v>0</v>
      </c>
      <c r="Q416">
        <v>0</v>
      </c>
      <c r="R416">
        <v>0</v>
      </c>
      <c r="S416">
        <v>0</v>
      </c>
      <c r="T416">
        <v>0</v>
      </c>
      <c r="U416">
        <v>-0.24640050530800001</v>
      </c>
      <c r="V416">
        <v>0</v>
      </c>
      <c r="W416">
        <v>0</v>
      </c>
      <c r="X416">
        <v>-0.21024422117</v>
      </c>
      <c r="Y416">
        <v>0</v>
      </c>
      <c r="Z416">
        <v>0</v>
      </c>
      <c r="AA416">
        <v>0</v>
      </c>
      <c r="AB416">
        <v>0</v>
      </c>
      <c r="AC416">
        <v>0</v>
      </c>
      <c r="AD416">
        <v>0</v>
      </c>
      <c r="AE416">
        <v>0</v>
      </c>
      <c r="AF416">
        <v>0</v>
      </c>
      <c r="AG416">
        <v>-0.26464222939499998</v>
      </c>
      <c r="AH416">
        <v>0</v>
      </c>
      <c r="AI416">
        <v>0</v>
      </c>
      <c r="AJ416">
        <v>-0.23480106209099999</v>
      </c>
      <c r="AK416">
        <v>0</v>
      </c>
    </row>
    <row r="417" spans="1:37">
      <c r="A417">
        <v>1887</v>
      </c>
      <c r="B417">
        <v>0</v>
      </c>
      <c r="C417">
        <v>0</v>
      </c>
      <c r="D417">
        <v>0</v>
      </c>
      <c r="E417">
        <v>0</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row>
    <row r="418" spans="1:37">
      <c r="A418">
        <v>1888</v>
      </c>
      <c r="B418">
        <v>0</v>
      </c>
      <c r="C418">
        <v>0</v>
      </c>
      <c r="D418">
        <v>0</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row>
    <row r="419" spans="1:37">
      <c r="A419">
        <v>1889</v>
      </c>
      <c r="B419">
        <v>0</v>
      </c>
      <c r="C419">
        <v>0</v>
      </c>
      <c r="D419">
        <v>0</v>
      </c>
      <c r="E419">
        <v>0</v>
      </c>
      <c r="F419">
        <v>0</v>
      </c>
      <c r="G419">
        <v>0</v>
      </c>
      <c r="H419">
        <v>0</v>
      </c>
      <c r="I419">
        <v>0</v>
      </c>
      <c r="J419">
        <v>0</v>
      </c>
      <c r="K419">
        <v>0</v>
      </c>
      <c r="L419">
        <v>0</v>
      </c>
      <c r="M419">
        <v>0</v>
      </c>
      <c r="N419">
        <v>0</v>
      </c>
      <c r="O419">
        <v>0</v>
      </c>
      <c r="P419">
        <v>0</v>
      </c>
      <c r="Q419">
        <v>0</v>
      </c>
      <c r="R419">
        <v>0</v>
      </c>
      <c r="S419">
        <v>0</v>
      </c>
      <c r="T419">
        <v>0</v>
      </c>
      <c r="U419">
        <v>0</v>
      </c>
      <c r="V419">
        <v>0</v>
      </c>
      <c r="W419">
        <v>-0.151602727262</v>
      </c>
      <c r="X419">
        <v>0</v>
      </c>
      <c r="Y419">
        <v>0</v>
      </c>
      <c r="Z419">
        <v>0</v>
      </c>
      <c r="AA419">
        <v>0</v>
      </c>
      <c r="AB419">
        <v>0</v>
      </c>
      <c r="AC419">
        <v>0</v>
      </c>
      <c r="AD419">
        <v>0</v>
      </c>
      <c r="AE419">
        <v>0</v>
      </c>
      <c r="AF419">
        <v>0</v>
      </c>
      <c r="AG419">
        <v>0</v>
      </c>
      <c r="AH419">
        <v>-0.15355688131</v>
      </c>
      <c r="AI419">
        <v>-0.156379805072</v>
      </c>
      <c r="AJ419">
        <v>0</v>
      </c>
      <c r="AK419">
        <v>-0.15339047192399999</v>
      </c>
    </row>
    <row r="420" spans="1:37">
      <c r="A420">
        <v>1890</v>
      </c>
      <c r="B420">
        <v>0</v>
      </c>
      <c r="C420">
        <v>0</v>
      </c>
      <c r="D420">
        <v>0</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row>
    <row r="421" spans="1:37">
      <c r="A421">
        <v>1891</v>
      </c>
      <c r="B421">
        <v>0</v>
      </c>
      <c r="C421">
        <v>0</v>
      </c>
      <c r="D421">
        <v>0</v>
      </c>
      <c r="E421">
        <v>0</v>
      </c>
      <c r="F421">
        <v>0</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row>
    <row r="422" spans="1:37">
      <c r="A422">
        <v>1892</v>
      </c>
      <c r="B422">
        <v>0</v>
      </c>
      <c r="C422">
        <v>0</v>
      </c>
      <c r="D422">
        <v>0</v>
      </c>
      <c r="E422">
        <v>0</v>
      </c>
      <c r="F422">
        <v>0</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row>
    <row r="423" spans="1:37">
      <c r="A423">
        <v>1893</v>
      </c>
      <c r="B423">
        <v>0</v>
      </c>
      <c r="C423">
        <v>0</v>
      </c>
      <c r="D423">
        <v>0</v>
      </c>
      <c r="E423">
        <v>0</v>
      </c>
      <c r="F423">
        <v>0.25858255758299997</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row>
    <row r="424" spans="1:37">
      <c r="A424">
        <v>1894</v>
      </c>
      <c r="B424">
        <v>0</v>
      </c>
      <c r="C424">
        <v>0</v>
      </c>
      <c r="D424">
        <v>0</v>
      </c>
      <c r="E424">
        <v>0</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0</v>
      </c>
      <c r="AK424">
        <v>0</v>
      </c>
    </row>
    <row r="425" spans="1:37">
      <c r="A425">
        <v>1895</v>
      </c>
      <c r="B425">
        <v>0</v>
      </c>
      <c r="C425">
        <v>0</v>
      </c>
      <c r="D425">
        <v>0</v>
      </c>
      <c r="E425">
        <v>0</v>
      </c>
      <c r="F425">
        <v>0</v>
      </c>
      <c r="G425">
        <v>0</v>
      </c>
      <c r="H425">
        <v>0</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row>
    <row r="426" spans="1:37">
      <c r="A426">
        <v>1896</v>
      </c>
      <c r="B426">
        <v>0</v>
      </c>
      <c r="C426">
        <v>0</v>
      </c>
      <c r="D426">
        <v>0</v>
      </c>
      <c r="E426">
        <v>0</v>
      </c>
      <c r="F426">
        <v>0</v>
      </c>
      <c r="G426">
        <v>0</v>
      </c>
      <c r="H426">
        <v>0</v>
      </c>
      <c r="I426">
        <v>0</v>
      </c>
      <c r="J426">
        <v>0</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row>
    <row r="427" spans="1:37">
      <c r="A427">
        <v>1897</v>
      </c>
      <c r="B427">
        <v>0</v>
      </c>
      <c r="C427">
        <v>0</v>
      </c>
      <c r="D427">
        <v>0</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row>
    <row r="428" spans="1:37">
      <c r="A428">
        <v>1898</v>
      </c>
      <c r="B428">
        <v>0</v>
      </c>
      <c r="C428">
        <v>0</v>
      </c>
      <c r="D428">
        <v>0</v>
      </c>
      <c r="E428">
        <v>0</v>
      </c>
      <c r="F428">
        <v>0</v>
      </c>
      <c r="G428">
        <v>0</v>
      </c>
      <c r="H428">
        <v>0</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row>
    <row r="429" spans="1:37">
      <c r="A429">
        <v>1899</v>
      </c>
      <c r="B429">
        <v>0</v>
      </c>
      <c r="C429">
        <v>0</v>
      </c>
      <c r="D429">
        <v>0</v>
      </c>
      <c r="E429">
        <v>0</v>
      </c>
      <c r="F429">
        <v>0</v>
      </c>
      <c r="G429">
        <v>0</v>
      </c>
      <c r="H429">
        <v>0</v>
      </c>
      <c r="I429">
        <v>0</v>
      </c>
      <c r="J429">
        <v>0</v>
      </c>
      <c r="K429">
        <v>0</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row>
    <row r="430" spans="1:37">
      <c r="A430">
        <v>1900</v>
      </c>
      <c r="B430">
        <v>0</v>
      </c>
      <c r="C430">
        <v>0</v>
      </c>
      <c r="D430">
        <v>0</v>
      </c>
      <c r="E430">
        <v>0</v>
      </c>
      <c r="F430">
        <v>0</v>
      </c>
      <c r="G430">
        <v>0</v>
      </c>
      <c r="H430">
        <v>0</v>
      </c>
      <c r="I430">
        <v>0</v>
      </c>
      <c r="J430">
        <v>0</v>
      </c>
      <c r="K430">
        <v>0</v>
      </c>
      <c r="L430">
        <v>0</v>
      </c>
      <c r="M430">
        <v>0</v>
      </c>
      <c r="N430">
        <v>0</v>
      </c>
      <c r="O430">
        <v>0</v>
      </c>
      <c r="P430">
        <v>0</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0</v>
      </c>
    </row>
    <row r="431" spans="1:37">
      <c r="A431">
        <v>1901</v>
      </c>
      <c r="B431">
        <v>0</v>
      </c>
      <c r="C431">
        <v>0</v>
      </c>
      <c r="D431">
        <v>0</v>
      </c>
      <c r="E431">
        <v>0</v>
      </c>
      <c r="F431">
        <v>0</v>
      </c>
      <c r="G431">
        <v>0</v>
      </c>
      <c r="H431">
        <v>0</v>
      </c>
      <c r="I431">
        <v>0</v>
      </c>
      <c r="J431">
        <v>0</v>
      </c>
      <c r="K431">
        <v>0</v>
      </c>
      <c r="L431">
        <v>0</v>
      </c>
      <c r="M431">
        <v>0</v>
      </c>
      <c r="N431">
        <v>0</v>
      </c>
      <c r="O431">
        <v>0</v>
      </c>
      <c r="P431">
        <v>0</v>
      </c>
      <c r="Q431">
        <v>0</v>
      </c>
      <c r="R431">
        <v>0</v>
      </c>
      <c r="S431">
        <v>0</v>
      </c>
      <c r="T431">
        <v>0</v>
      </c>
      <c r="U431">
        <v>0</v>
      </c>
      <c r="V431">
        <v>0</v>
      </c>
      <c r="W431">
        <v>0</v>
      </c>
      <c r="X431">
        <v>0</v>
      </c>
      <c r="Y431">
        <v>0</v>
      </c>
      <c r="Z431">
        <v>0</v>
      </c>
      <c r="AA431">
        <v>0</v>
      </c>
      <c r="AB431">
        <v>-0.30615388219400003</v>
      </c>
      <c r="AC431">
        <v>0</v>
      </c>
      <c r="AD431">
        <v>-0.37876348335400001</v>
      </c>
      <c r="AE431">
        <v>0</v>
      </c>
      <c r="AF431">
        <v>0</v>
      </c>
      <c r="AG431">
        <v>0</v>
      </c>
      <c r="AH431">
        <v>0</v>
      </c>
      <c r="AI431">
        <v>0</v>
      </c>
      <c r="AJ431">
        <v>0</v>
      </c>
      <c r="AK431">
        <v>0</v>
      </c>
    </row>
    <row r="432" spans="1:37">
      <c r="A432">
        <v>1902</v>
      </c>
      <c r="B432">
        <v>-0.21780267574600001</v>
      </c>
      <c r="C432">
        <v>0</v>
      </c>
      <c r="D432">
        <v>0</v>
      </c>
      <c r="E432">
        <v>0</v>
      </c>
      <c r="F432">
        <v>0</v>
      </c>
      <c r="G432">
        <v>0</v>
      </c>
      <c r="H432">
        <v>0</v>
      </c>
      <c r="I432">
        <v>0</v>
      </c>
      <c r="J432">
        <v>0</v>
      </c>
      <c r="K432">
        <v>0</v>
      </c>
      <c r="L432">
        <v>0</v>
      </c>
      <c r="M432">
        <v>0</v>
      </c>
      <c r="N432">
        <v>0</v>
      </c>
      <c r="O432">
        <v>0</v>
      </c>
      <c r="P432">
        <v>0</v>
      </c>
      <c r="Q432">
        <v>0</v>
      </c>
      <c r="R432">
        <v>0</v>
      </c>
      <c r="S432">
        <v>0</v>
      </c>
      <c r="T432">
        <v>0</v>
      </c>
      <c r="U432">
        <v>0</v>
      </c>
      <c r="V432">
        <v>-0.19593648537</v>
      </c>
      <c r="W432">
        <v>0</v>
      </c>
      <c r="X432">
        <v>0</v>
      </c>
      <c r="Y432">
        <v>0</v>
      </c>
      <c r="Z432">
        <v>0</v>
      </c>
      <c r="AA432">
        <v>-0.184747210844</v>
      </c>
      <c r="AB432">
        <v>0</v>
      </c>
      <c r="AC432">
        <v>0</v>
      </c>
      <c r="AD432">
        <v>0</v>
      </c>
      <c r="AE432">
        <v>0</v>
      </c>
      <c r="AF432">
        <v>0</v>
      </c>
      <c r="AG432">
        <v>0</v>
      </c>
      <c r="AH432">
        <v>0</v>
      </c>
      <c r="AI432">
        <v>0</v>
      </c>
      <c r="AJ432">
        <v>0</v>
      </c>
      <c r="AK432">
        <v>0</v>
      </c>
    </row>
    <row r="433" spans="1:37">
      <c r="A433">
        <v>1903</v>
      </c>
      <c r="B433">
        <v>0</v>
      </c>
      <c r="C433">
        <v>0</v>
      </c>
      <c r="D433">
        <v>0</v>
      </c>
      <c r="E433">
        <v>-0.234424306582</v>
      </c>
      <c r="F433">
        <v>0</v>
      </c>
      <c r="G433">
        <v>0</v>
      </c>
      <c r="H433">
        <v>0</v>
      </c>
      <c r="I433">
        <v>0</v>
      </c>
      <c r="J433">
        <v>0</v>
      </c>
      <c r="K433">
        <v>0</v>
      </c>
      <c r="L433">
        <v>0</v>
      </c>
      <c r="M433">
        <v>0</v>
      </c>
      <c r="N433">
        <v>-0.17636225964999999</v>
      </c>
      <c r="O433">
        <v>0</v>
      </c>
      <c r="P433">
        <v>0</v>
      </c>
      <c r="Q433">
        <v>0</v>
      </c>
      <c r="R433">
        <v>0</v>
      </c>
      <c r="S433">
        <v>0</v>
      </c>
      <c r="T433">
        <v>0</v>
      </c>
      <c r="U433">
        <v>0</v>
      </c>
      <c r="V433">
        <v>0</v>
      </c>
      <c r="W433">
        <v>0</v>
      </c>
      <c r="X433">
        <v>0</v>
      </c>
      <c r="Y433">
        <v>0</v>
      </c>
      <c r="Z433">
        <v>0</v>
      </c>
      <c r="AA433">
        <v>0</v>
      </c>
      <c r="AB433">
        <v>0</v>
      </c>
      <c r="AC433">
        <v>0</v>
      </c>
      <c r="AD433">
        <v>0</v>
      </c>
      <c r="AE433">
        <v>0</v>
      </c>
      <c r="AF433">
        <v>0</v>
      </c>
      <c r="AG433">
        <v>0</v>
      </c>
      <c r="AH433">
        <v>0</v>
      </c>
      <c r="AI433">
        <v>0</v>
      </c>
      <c r="AJ433">
        <v>0</v>
      </c>
      <c r="AK433">
        <v>0</v>
      </c>
    </row>
    <row r="434" spans="1:37">
      <c r="A434">
        <v>1904</v>
      </c>
      <c r="B434">
        <v>0</v>
      </c>
      <c r="C434">
        <v>0</v>
      </c>
      <c r="D434">
        <v>0</v>
      </c>
      <c r="E434">
        <v>0</v>
      </c>
      <c r="F434">
        <v>0</v>
      </c>
      <c r="G434">
        <v>0</v>
      </c>
      <c r="H434">
        <v>0</v>
      </c>
      <c r="I434">
        <v>0</v>
      </c>
      <c r="J434">
        <v>0</v>
      </c>
      <c r="K434">
        <v>0</v>
      </c>
      <c r="L434">
        <v>0</v>
      </c>
      <c r="M434">
        <v>0</v>
      </c>
      <c r="N434">
        <v>0</v>
      </c>
      <c r="O434">
        <v>0</v>
      </c>
      <c r="P434">
        <v>0</v>
      </c>
      <c r="Q434">
        <v>0</v>
      </c>
      <c r="R434">
        <v>0</v>
      </c>
      <c r="S434">
        <v>0</v>
      </c>
      <c r="T434">
        <v>0</v>
      </c>
      <c r="U434">
        <v>0</v>
      </c>
      <c r="V434">
        <v>0</v>
      </c>
      <c r="W434">
        <v>0</v>
      </c>
      <c r="X434">
        <v>0</v>
      </c>
      <c r="Y434">
        <v>0</v>
      </c>
      <c r="Z434">
        <v>0</v>
      </c>
      <c r="AA434">
        <v>0</v>
      </c>
      <c r="AB434">
        <v>0</v>
      </c>
      <c r="AC434">
        <v>0</v>
      </c>
      <c r="AD434">
        <v>0</v>
      </c>
      <c r="AE434">
        <v>0</v>
      </c>
      <c r="AF434">
        <v>0</v>
      </c>
      <c r="AG434">
        <v>0</v>
      </c>
      <c r="AH434">
        <v>0</v>
      </c>
      <c r="AI434">
        <v>0</v>
      </c>
      <c r="AJ434">
        <v>0</v>
      </c>
      <c r="AK434">
        <v>0</v>
      </c>
    </row>
    <row r="435" spans="1:37">
      <c r="A435">
        <v>1905</v>
      </c>
      <c r="B435">
        <v>0</v>
      </c>
      <c r="C435">
        <v>0</v>
      </c>
      <c r="D435">
        <v>0</v>
      </c>
      <c r="E435">
        <v>0</v>
      </c>
      <c r="F435">
        <v>0</v>
      </c>
      <c r="G435">
        <v>0</v>
      </c>
      <c r="H435">
        <v>0</v>
      </c>
      <c r="I435">
        <v>0</v>
      </c>
      <c r="J435">
        <v>0</v>
      </c>
      <c r="K435">
        <v>0</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row>
    <row r="436" spans="1:37">
      <c r="A436">
        <v>1906</v>
      </c>
      <c r="B436">
        <v>0</v>
      </c>
      <c r="C436">
        <v>0</v>
      </c>
      <c r="D436">
        <v>0</v>
      </c>
      <c r="E436">
        <v>0</v>
      </c>
      <c r="F436">
        <v>0</v>
      </c>
      <c r="G436">
        <v>0</v>
      </c>
      <c r="H436">
        <v>0</v>
      </c>
      <c r="I436">
        <v>0</v>
      </c>
      <c r="J436">
        <v>0</v>
      </c>
      <c r="K436">
        <v>0</v>
      </c>
      <c r="L436">
        <v>0</v>
      </c>
      <c r="M436">
        <v>0</v>
      </c>
      <c r="N436">
        <v>0</v>
      </c>
      <c r="O436">
        <v>0</v>
      </c>
      <c r="P436">
        <v>0</v>
      </c>
      <c r="Q436">
        <v>0</v>
      </c>
      <c r="R436">
        <v>0</v>
      </c>
      <c r="S436">
        <v>0</v>
      </c>
      <c r="T436">
        <v>0</v>
      </c>
      <c r="U436">
        <v>0</v>
      </c>
      <c r="V436">
        <v>0</v>
      </c>
      <c r="W436">
        <v>0</v>
      </c>
      <c r="X436">
        <v>0</v>
      </c>
      <c r="Y436">
        <v>0</v>
      </c>
      <c r="Z436">
        <v>-0.16865347871899999</v>
      </c>
      <c r="AA436">
        <v>0</v>
      </c>
      <c r="AB436">
        <v>0</v>
      </c>
      <c r="AC436">
        <v>0</v>
      </c>
      <c r="AD436">
        <v>0</v>
      </c>
      <c r="AE436">
        <v>0</v>
      </c>
      <c r="AF436">
        <v>0</v>
      </c>
      <c r="AG436">
        <v>0</v>
      </c>
      <c r="AH436">
        <v>0</v>
      </c>
      <c r="AI436">
        <v>0</v>
      </c>
      <c r="AJ436">
        <v>0</v>
      </c>
      <c r="AK436">
        <v>0</v>
      </c>
    </row>
    <row r="437" spans="1:37">
      <c r="A437">
        <v>1907</v>
      </c>
      <c r="B437">
        <v>0</v>
      </c>
      <c r="C437">
        <v>0</v>
      </c>
      <c r="D437">
        <v>0</v>
      </c>
      <c r="E437">
        <v>0</v>
      </c>
      <c r="F437">
        <v>0</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row>
    <row r="438" spans="1:37">
      <c r="A438">
        <v>1908</v>
      </c>
      <c r="B438">
        <v>0</v>
      </c>
      <c r="C438">
        <v>0</v>
      </c>
      <c r="D438">
        <v>0</v>
      </c>
      <c r="E438">
        <v>0</v>
      </c>
      <c r="F438">
        <v>0</v>
      </c>
      <c r="G438">
        <v>0</v>
      </c>
      <c r="H438">
        <v>0</v>
      </c>
      <c r="I438">
        <v>0</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row>
    <row r="439" spans="1:37">
      <c r="A439">
        <v>1909</v>
      </c>
      <c r="B439">
        <v>0</v>
      </c>
      <c r="C439">
        <v>0</v>
      </c>
      <c r="D439">
        <v>0</v>
      </c>
      <c r="E439">
        <v>0</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row>
    <row r="440" spans="1:37">
      <c r="A440">
        <v>1910</v>
      </c>
      <c r="B440">
        <v>0</v>
      </c>
      <c r="C440">
        <v>0</v>
      </c>
      <c r="D440">
        <v>0</v>
      </c>
      <c r="E440">
        <v>0</v>
      </c>
      <c r="F440">
        <v>0</v>
      </c>
      <c r="G440">
        <v>0</v>
      </c>
      <c r="H440">
        <v>0</v>
      </c>
      <c r="I440">
        <v>0</v>
      </c>
      <c r="J440">
        <v>0</v>
      </c>
      <c r="K440">
        <v>0</v>
      </c>
      <c r="L440">
        <v>0</v>
      </c>
      <c r="M440">
        <v>0</v>
      </c>
      <c r="N440">
        <v>0</v>
      </c>
      <c r="O440">
        <v>0</v>
      </c>
      <c r="P440">
        <v>0</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row>
    <row r="441" spans="1:37">
      <c r="A441">
        <v>1911</v>
      </c>
      <c r="B441">
        <v>0</v>
      </c>
      <c r="C441">
        <v>0</v>
      </c>
      <c r="D441">
        <v>0</v>
      </c>
      <c r="E441">
        <v>0</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row>
    <row r="442" spans="1:37">
      <c r="A442">
        <v>1912</v>
      </c>
      <c r="B442">
        <v>0</v>
      </c>
      <c r="C442">
        <v>0</v>
      </c>
      <c r="D442">
        <v>0</v>
      </c>
      <c r="E442">
        <v>0</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row>
    <row r="443" spans="1:37">
      <c r="A443">
        <v>1913</v>
      </c>
      <c r="B443">
        <v>0</v>
      </c>
      <c r="C443">
        <v>0</v>
      </c>
      <c r="D443">
        <v>0</v>
      </c>
      <c r="E443">
        <v>0</v>
      </c>
      <c r="F443">
        <v>0</v>
      </c>
      <c r="G443">
        <v>0</v>
      </c>
      <c r="H443">
        <v>0</v>
      </c>
      <c r="I443">
        <v>0</v>
      </c>
      <c r="J443">
        <v>0</v>
      </c>
      <c r="K443">
        <v>0</v>
      </c>
      <c r="L443">
        <v>0</v>
      </c>
      <c r="M443">
        <v>0</v>
      </c>
      <c r="N443">
        <v>0</v>
      </c>
      <c r="O443">
        <v>0</v>
      </c>
      <c r="P443">
        <v>0</v>
      </c>
      <c r="Q443">
        <v>0</v>
      </c>
      <c r="R443">
        <v>0</v>
      </c>
      <c r="S443">
        <v>0</v>
      </c>
      <c r="T443">
        <v>0</v>
      </c>
      <c r="U443">
        <v>0</v>
      </c>
      <c r="V443">
        <v>0.14612698711399999</v>
      </c>
      <c r="W443">
        <v>0</v>
      </c>
      <c r="X443">
        <v>0</v>
      </c>
      <c r="Y443">
        <v>0</v>
      </c>
      <c r="Z443">
        <v>0</v>
      </c>
      <c r="AA443">
        <v>0</v>
      </c>
      <c r="AB443">
        <v>0</v>
      </c>
      <c r="AC443">
        <v>0</v>
      </c>
      <c r="AD443">
        <v>0</v>
      </c>
      <c r="AE443">
        <v>0</v>
      </c>
      <c r="AF443">
        <v>0</v>
      </c>
      <c r="AG443">
        <v>0</v>
      </c>
      <c r="AH443">
        <v>0</v>
      </c>
      <c r="AI443">
        <v>0</v>
      </c>
      <c r="AJ443">
        <v>0</v>
      </c>
      <c r="AK443">
        <v>0</v>
      </c>
    </row>
    <row r="444" spans="1:37">
      <c r="A444">
        <v>1914</v>
      </c>
      <c r="B444">
        <v>0</v>
      </c>
      <c r="C444">
        <v>0</v>
      </c>
      <c r="D444">
        <v>0</v>
      </c>
      <c r="E444">
        <v>0</v>
      </c>
      <c r="F444">
        <v>0</v>
      </c>
      <c r="G444">
        <v>0</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0.22968169129300001</v>
      </c>
      <c r="AC444">
        <v>0</v>
      </c>
      <c r="AD444">
        <v>0.31237892042999998</v>
      </c>
      <c r="AE444">
        <v>0</v>
      </c>
      <c r="AF444">
        <v>0</v>
      </c>
      <c r="AG444">
        <v>0</v>
      </c>
      <c r="AH444">
        <v>0</v>
      </c>
      <c r="AI444">
        <v>0</v>
      </c>
      <c r="AJ444">
        <v>0</v>
      </c>
      <c r="AK444">
        <v>0</v>
      </c>
    </row>
    <row r="445" spans="1:37">
      <c r="A445">
        <v>1915</v>
      </c>
      <c r="B445">
        <v>0</v>
      </c>
      <c r="C445">
        <v>0</v>
      </c>
      <c r="D445">
        <v>0</v>
      </c>
      <c r="E445">
        <v>0</v>
      </c>
      <c r="F445">
        <v>0</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row>
    <row r="446" spans="1:37">
      <c r="A446">
        <v>1916</v>
      </c>
      <c r="B446">
        <v>0</v>
      </c>
      <c r="C446">
        <v>0</v>
      </c>
      <c r="D446">
        <v>0</v>
      </c>
      <c r="E446">
        <v>0</v>
      </c>
      <c r="F446">
        <v>0</v>
      </c>
      <c r="G446">
        <v>0</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row>
    <row r="447" spans="1:37">
      <c r="A447">
        <v>1917</v>
      </c>
      <c r="B447">
        <v>0</v>
      </c>
      <c r="C447">
        <v>0</v>
      </c>
      <c r="D447">
        <v>0</v>
      </c>
      <c r="E447">
        <v>0</v>
      </c>
      <c r="F447">
        <v>0</v>
      </c>
      <c r="G447">
        <v>0</v>
      </c>
      <c r="H447">
        <v>0</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row>
    <row r="448" spans="1:37">
      <c r="A448">
        <v>1918</v>
      </c>
      <c r="B448">
        <v>0</v>
      </c>
      <c r="C448">
        <v>0</v>
      </c>
      <c r="D448">
        <v>0</v>
      </c>
      <c r="E448">
        <v>0</v>
      </c>
      <c r="F448">
        <v>0</v>
      </c>
      <c r="G448">
        <v>0</v>
      </c>
      <c r="H448">
        <v>0</v>
      </c>
      <c r="I448">
        <v>0</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row>
    <row r="449" spans="1:37">
      <c r="A449">
        <v>1919</v>
      </c>
      <c r="B449">
        <v>0</v>
      </c>
      <c r="C449">
        <v>0</v>
      </c>
      <c r="D449">
        <v>0</v>
      </c>
      <c r="E449">
        <v>0</v>
      </c>
      <c r="F449">
        <v>0</v>
      </c>
      <c r="G449">
        <v>0</v>
      </c>
      <c r="H449">
        <v>0.60684369906000002</v>
      </c>
      <c r="I449">
        <v>0</v>
      </c>
      <c r="J449">
        <v>0</v>
      </c>
      <c r="K449">
        <v>0</v>
      </c>
      <c r="L449">
        <v>0</v>
      </c>
      <c r="M449">
        <v>0</v>
      </c>
      <c r="N449">
        <v>0</v>
      </c>
      <c r="O449">
        <v>0</v>
      </c>
      <c r="P449">
        <v>0</v>
      </c>
      <c r="Q449">
        <v>0</v>
      </c>
      <c r="R449">
        <v>0</v>
      </c>
      <c r="S449">
        <v>0</v>
      </c>
      <c r="T449">
        <v>0.42706835987500003</v>
      </c>
      <c r="U449">
        <v>0</v>
      </c>
      <c r="V449">
        <v>0</v>
      </c>
      <c r="W449">
        <v>0</v>
      </c>
      <c r="X449">
        <v>0</v>
      </c>
      <c r="Y449">
        <v>0</v>
      </c>
      <c r="Z449">
        <v>0</v>
      </c>
      <c r="AA449">
        <v>0</v>
      </c>
      <c r="AB449">
        <v>0</v>
      </c>
      <c r="AC449">
        <v>0</v>
      </c>
      <c r="AD449">
        <v>0</v>
      </c>
      <c r="AE449">
        <v>0</v>
      </c>
      <c r="AF449">
        <v>0</v>
      </c>
      <c r="AG449">
        <v>0</v>
      </c>
      <c r="AH449">
        <v>0</v>
      </c>
      <c r="AI449">
        <v>0</v>
      </c>
      <c r="AJ449">
        <v>0</v>
      </c>
      <c r="AK449">
        <v>0</v>
      </c>
    </row>
    <row r="450" spans="1:37">
      <c r="A450">
        <v>1920</v>
      </c>
      <c r="B450">
        <v>0</v>
      </c>
      <c r="C450">
        <v>0.33538528631999998</v>
      </c>
      <c r="D450">
        <v>0.40360925118300001</v>
      </c>
      <c r="E450">
        <v>0</v>
      </c>
      <c r="F450">
        <v>0.30769668820099999</v>
      </c>
      <c r="G450">
        <v>0</v>
      </c>
      <c r="H450">
        <v>0</v>
      </c>
      <c r="I450">
        <v>0</v>
      </c>
      <c r="J450">
        <v>0.15987570998699999</v>
      </c>
      <c r="K450">
        <v>0</v>
      </c>
      <c r="L450">
        <v>0</v>
      </c>
      <c r="M450">
        <v>0</v>
      </c>
      <c r="N450">
        <v>0</v>
      </c>
      <c r="O450">
        <v>0</v>
      </c>
      <c r="P450">
        <v>0</v>
      </c>
      <c r="Q450">
        <v>0</v>
      </c>
      <c r="R450">
        <v>0.330105476658</v>
      </c>
      <c r="S450">
        <v>0</v>
      </c>
      <c r="T450">
        <v>0</v>
      </c>
      <c r="U450">
        <v>0</v>
      </c>
      <c r="V450">
        <v>0</v>
      </c>
      <c r="W450">
        <v>0</v>
      </c>
      <c r="X450">
        <v>0</v>
      </c>
      <c r="Y450">
        <v>0</v>
      </c>
      <c r="Z450">
        <v>0</v>
      </c>
      <c r="AA450">
        <v>0</v>
      </c>
      <c r="AB450">
        <v>0</v>
      </c>
      <c r="AC450">
        <v>0</v>
      </c>
      <c r="AD450">
        <v>0</v>
      </c>
      <c r="AE450">
        <v>0</v>
      </c>
      <c r="AF450">
        <v>0</v>
      </c>
      <c r="AG450">
        <v>0</v>
      </c>
      <c r="AH450">
        <v>0</v>
      </c>
      <c r="AI450">
        <v>0</v>
      </c>
      <c r="AJ450">
        <v>0</v>
      </c>
      <c r="AK450">
        <v>0</v>
      </c>
    </row>
    <row r="451" spans="1:37">
      <c r="A451">
        <v>1921</v>
      </c>
      <c r="B451">
        <v>0</v>
      </c>
      <c r="C451">
        <v>0</v>
      </c>
      <c r="D451">
        <v>0</v>
      </c>
      <c r="E451">
        <v>0</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row>
    <row r="452" spans="1:37">
      <c r="A452">
        <v>1922</v>
      </c>
      <c r="B452">
        <v>0</v>
      </c>
      <c r="C452">
        <v>0</v>
      </c>
      <c r="D452">
        <v>0</v>
      </c>
      <c r="E452">
        <v>0</v>
      </c>
      <c r="F452">
        <v>0</v>
      </c>
      <c r="G452">
        <v>0</v>
      </c>
      <c r="H452">
        <v>0</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c r="AG452">
        <v>0</v>
      </c>
      <c r="AH452">
        <v>0</v>
      </c>
      <c r="AI452">
        <v>0</v>
      </c>
      <c r="AJ452">
        <v>0</v>
      </c>
      <c r="AK452">
        <v>0</v>
      </c>
    </row>
    <row r="453" spans="1:37">
      <c r="A453">
        <v>1923</v>
      </c>
      <c r="B453">
        <v>0</v>
      </c>
      <c r="C453">
        <v>0</v>
      </c>
      <c r="D453">
        <v>0</v>
      </c>
      <c r="E453">
        <v>0</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row>
    <row r="454" spans="1:37">
      <c r="A454">
        <v>1924</v>
      </c>
      <c r="B454">
        <v>0</v>
      </c>
      <c r="C454">
        <v>0</v>
      </c>
      <c r="D454">
        <v>0</v>
      </c>
      <c r="E454">
        <v>0</v>
      </c>
      <c r="F454">
        <v>0</v>
      </c>
      <c r="G454">
        <v>0</v>
      </c>
      <c r="H454">
        <v>0</v>
      </c>
      <c r="I454">
        <v>0</v>
      </c>
      <c r="J454">
        <v>0</v>
      </c>
      <c r="K454">
        <v>0</v>
      </c>
      <c r="L454">
        <v>0</v>
      </c>
      <c r="M454">
        <v>0.306874702848</v>
      </c>
      <c r="N454">
        <v>0</v>
      </c>
      <c r="O454">
        <v>0.29486156534199998</v>
      </c>
      <c r="P454">
        <v>0.31012009342699998</v>
      </c>
      <c r="Q454">
        <v>0</v>
      </c>
      <c r="R454">
        <v>0</v>
      </c>
      <c r="S454">
        <v>0</v>
      </c>
      <c r="T454">
        <v>0</v>
      </c>
      <c r="U454">
        <v>0</v>
      </c>
      <c r="V454">
        <v>0.114894926016</v>
      </c>
      <c r="W454">
        <v>0</v>
      </c>
      <c r="X454">
        <v>0</v>
      </c>
      <c r="Y454">
        <v>0</v>
      </c>
      <c r="Z454">
        <v>0</v>
      </c>
      <c r="AA454">
        <v>0</v>
      </c>
      <c r="AB454">
        <v>0</v>
      </c>
      <c r="AC454">
        <v>0</v>
      </c>
      <c r="AD454">
        <v>0</v>
      </c>
      <c r="AE454">
        <v>0</v>
      </c>
      <c r="AF454">
        <v>0</v>
      </c>
      <c r="AG454">
        <v>0</v>
      </c>
      <c r="AH454">
        <v>0</v>
      </c>
      <c r="AI454">
        <v>0</v>
      </c>
      <c r="AJ454">
        <v>0</v>
      </c>
      <c r="AK454">
        <v>0</v>
      </c>
    </row>
    <row r="455" spans="1:37">
      <c r="A455">
        <v>1925</v>
      </c>
      <c r="B455">
        <v>0.29831512152400003</v>
      </c>
      <c r="C455">
        <v>0</v>
      </c>
      <c r="D455">
        <v>0</v>
      </c>
      <c r="E455">
        <v>0.241123302978</v>
      </c>
      <c r="F455">
        <v>0</v>
      </c>
      <c r="G455">
        <v>0</v>
      </c>
      <c r="H455">
        <v>0</v>
      </c>
      <c r="I455">
        <v>0</v>
      </c>
      <c r="J455">
        <v>0</v>
      </c>
      <c r="K455">
        <v>0</v>
      </c>
      <c r="L455">
        <v>0.193333387626</v>
      </c>
      <c r="M455">
        <v>0</v>
      </c>
      <c r="N455">
        <v>0.340018194376</v>
      </c>
      <c r="O455">
        <v>0</v>
      </c>
      <c r="P455">
        <v>0</v>
      </c>
      <c r="Q455">
        <v>0</v>
      </c>
      <c r="R455">
        <v>0</v>
      </c>
      <c r="S455">
        <v>0</v>
      </c>
      <c r="T455">
        <v>0</v>
      </c>
      <c r="U455">
        <v>0</v>
      </c>
      <c r="V455">
        <v>0</v>
      </c>
      <c r="W455">
        <v>0</v>
      </c>
      <c r="X455">
        <v>0</v>
      </c>
      <c r="Y455">
        <v>0</v>
      </c>
      <c r="Z455">
        <v>0.38715220196900002</v>
      </c>
      <c r="AA455">
        <v>0.35941828833599998</v>
      </c>
      <c r="AB455">
        <v>0</v>
      </c>
      <c r="AC455">
        <v>0.23999132069699999</v>
      </c>
      <c r="AD455">
        <v>0</v>
      </c>
      <c r="AE455">
        <v>0</v>
      </c>
      <c r="AF455">
        <v>0.28559131898099999</v>
      </c>
      <c r="AG455">
        <v>0</v>
      </c>
      <c r="AH455">
        <v>0</v>
      </c>
      <c r="AI455">
        <v>0</v>
      </c>
      <c r="AJ455">
        <v>0</v>
      </c>
      <c r="AK455">
        <v>0</v>
      </c>
    </row>
    <row r="456" spans="1:37">
      <c r="A456">
        <v>1926</v>
      </c>
      <c r="B456">
        <v>0</v>
      </c>
      <c r="C456">
        <v>0</v>
      </c>
      <c r="D456">
        <v>0</v>
      </c>
      <c r="E456">
        <v>0</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row>
    <row r="457" spans="1:37">
      <c r="A457">
        <v>1927</v>
      </c>
      <c r="B457">
        <v>0</v>
      </c>
      <c r="C457">
        <v>0</v>
      </c>
      <c r="D457">
        <v>0</v>
      </c>
      <c r="E457">
        <v>0</v>
      </c>
      <c r="F457">
        <v>0</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row>
    <row r="458" spans="1:37">
      <c r="A458">
        <v>1928</v>
      </c>
      <c r="B458">
        <v>0</v>
      </c>
      <c r="C458">
        <v>0</v>
      </c>
      <c r="D458">
        <v>0</v>
      </c>
      <c r="E458">
        <v>0</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row>
    <row r="459" spans="1:37">
      <c r="A459">
        <v>1929</v>
      </c>
      <c r="B459">
        <v>0</v>
      </c>
      <c r="C459">
        <v>0</v>
      </c>
      <c r="D459">
        <v>0</v>
      </c>
      <c r="E459">
        <v>0</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0.25606806162000001</v>
      </c>
      <c r="Z459">
        <v>0</v>
      </c>
      <c r="AA459">
        <v>0</v>
      </c>
      <c r="AB459">
        <v>0.28394465982799999</v>
      </c>
      <c r="AC459">
        <v>0</v>
      </c>
      <c r="AD459">
        <v>0.26294624422000001</v>
      </c>
      <c r="AE459">
        <v>0</v>
      </c>
      <c r="AF459">
        <v>0</v>
      </c>
      <c r="AG459">
        <v>0</v>
      </c>
      <c r="AH459">
        <v>0.275275858614</v>
      </c>
      <c r="AI459">
        <v>0</v>
      </c>
      <c r="AJ459">
        <v>0</v>
      </c>
      <c r="AK459">
        <v>0.27350758458399999</v>
      </c>
    </row>
    <row r="460" spans="1:37">
      <c r="A460">
        <v>1930</v>
      </c>
      <c r="B460">
        <v>0</v>
      </c>
      <c r="C460">
        <v>0</v>
      </c>
      <c r="D460">
        <v>0</v>
      </c>
      <c r="E460">
        <v>0</v>
      </c>
      <c r="F460">
        <v>0</v>
      </c>
      <c r="G460">
        <v>0</v>
      </c>
      <c r="H460">
        <v>0</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row>
    <row r="461" spans="1:37">
      <c r="A461">
        <v>1931</v>
      </c>
      <c r="B461">
        <v>0</v>
      </c>
      <c r="C461">
        <v>0</v>
      </c>
      <c r="D461">
        <v>0</v>
      </c>
      <c r="E461">
        <v>0</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row>
    <row r="462" spans="1:37">
      <c r="A462">
        <v>1932</v>
      </c>
      <c r="B462">
        <v>0</v>
      </c>
      <c r="C462">
        <v>0</v>
      </c>
      <c r="D462">
        <v>0</v>
      </c>
      <c r="E462">
        <v>0</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row>
    <row r="463" spans="1:37">
      <c r="A463">
        <v>1933</v>
      </c>
      <c r="B463">
        <v>0</v>
      </c>
      <c r="C463">
        <v>0</v>
      </c>
      <c r="D463">
        <v>0</v>
      </c>
      <c r="E463">
        <v>0</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row>
    <row r="464" spans="1:37">
      <c r="A464">
        <v>1934</v>
      </c>
      <c r="B464">
        <v>0</v>
      </c>
      <c r="C464">
        <v>0</v>
      </c>
      <c r="D464">
        <v>0</v>
      </c>
      <c r="E464">
        <v>0</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row>
    <row r="465" spans="1:37">
      <c r="A465">
        <v>1935</v>
      </c>
      <c r="B465">
        <v>0</v>
      </c>
      <c r="C465">
        <v>0</v>
      </c>
      <c r="D465">
        <v>0</v>
      </c>
      <c r="E465">
        <v>0</v>
      </c>
      <c r="F465">
        <v>0</v>
      </c>
      <c r="G465">
        <v>0</v>
      </c>
      <c r="H465">
        <v>0</v>
      </c>
      <c r="I465">
        <v>0</v>
      </c>
      <c r="J465">
        <v>0</v>
      </c>
      <c r="K465">
        <v>0</v>
      </c>
      <c r="L465">
        <v>0</v>
      </c>
      <c r="M465">
        <v>0</v>
      </c>
      <c r="N465">
        <v>0</v>
      </c>
      <c r="O465">
        <v>0</v>
      </c>
      <c r="P465">
        <v>0</v>
      </c>
      <c r="Q465">
        <v>0.22965110659999999</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row>
    <row r="466" spans="1:37">
      <c r="A466">
        <v>1936</v>
      </c>
      <c r="B466">
        <v>0</v>
      </c>
      <c r="C466">
        <v>0</v>
      </c>
      <c r="D466">
        <v>0</v>
      </c>
      <c r="E466">
        <v>0</v>
      </c>
      <c r="F466">
        <v>0</v>
      </c>
      <c r="G466">
        <v>0.20968646283199999</v>
      </c>
      <c r="H466">
        <v>0</v>
      </c>
      <c r="I466">
        <v>0</v>
      </c>
      <c r="J466">
        <v>0</v>
      </c>
      <c r="K466">
        <v>0.19458889652399999</v>
      </c>
      <c r="L466">
        <v>0</v>
      </c>
      <c r="M466">
        <v>0</v>
      </c>
      <c r="N466">
        <v>0</v>
      </c>
      <c r="O466">
        <v>0</v>
      </c>
      <c r="P466">
        <v>0</v>
      </c>
      <c r="Q466">
        <v>0</v>
      </c>
      <c r="R466">
        <v>0</v>
      </c>
      <c r="S466">
        <v>0.220192545174</v>
      </c>
      <c r="T466">
        <v>0</v>
      </c>
      <c r="U466">
        <v>0.24932006310599999</v>
      </c>
      <c r="V466">
        <v>0.156708443291</v>
      </c>
      <c r="W466">
        <v>0.22676408575000001</v>
      </c>
      <c r="X466">
        <v>0.22928785880200001</v>
      </c>
      <c r="Y466">
        <v>0</v>
      </c>
      <c r="Z466">
        <v>0</v>
      </c>
      <c r="AA466">
        <v>0</v>
      </c>
      <c r="AB466">
        <v>0</v>
      </c>
      <c r="AC466">
        <v>0</v>
      </c>
      <c r="AD466">
        <v>0</v>
      </c>
      <c r="AE466">
        <v>0.198808972877</v>
      </c>
      <c r="AF466">
        <v>0</v>
      </c>
      <c r="AG466">
        <v>0.26028775100399998</v>
      </c>
      <c r="AH466">
        <v>0</v>
      </c>
      <c r="AI466">
        <v>0.222537674145</v>
      </c>
      <c r="AJ466">
        <v>0.227984845431</v>
      </c>
      <c r="AK466">
        <v>0</v>
      </c>
    </row>
    <row r="467" spans="1:37">
      <c r="A467">
        <v>1937</v>
      </c>
      <c r="B467">
        <v>0</v>
      </c>
      <c r="C467">
        <v>0</v>
      </c>
      <c r="D467">
        <v>0</v>
      </c>
      <c r="E467">
        <v>0</v>
      </c>
      <c r="F467">
        <v>0</v>
      </c>
      <c r="G467">
        <v>0</v>
      </c>
      <c r="H467">
        <v>0</v>
      </c>
      <c r="I467">
        <v>0.204214958227</v>
      </c>
      <c r="J467">
        <v>0.170787962514</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row>
    <row r="468" spans="1:37">
      <c r="A468">
        <v>1938</v>
      </c>
      <c r="B468">
        <v>0</v>
      </c>
      <c r="C468">
        <v>0</v>
      </c>
      <c r="D468">
        <v>0</v>
      </c>
      <c r="E468">
        <v>0</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row>
    <row r="469" spans="1:37">
      <c r="A469">
        <v>1939</v>
      </c>
      <c r="B469">
        <v>0</v>
      </c>
      <c r="C469">
        <v>0</v>
      </c>
      <c r="D469">
        <v>0</v>
      </c>
      <c r="E469">
        <v>0</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row>
    <row r="470" spans="1:37">
      <c r="A470">
        <v>1940</v>
      </c>
      <c r="B470">
        <v>0</v>
      </c>
      <c r="C470">
        <v>0</v>
      </c>
      <c r="D470">
        <v>0</v>
      </c>
      <c r="E470">
        <v>0</v>
      </c>
      <c r="F470">
        <v>0</v>
      </c>
      <c r="G470">
        <v>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row>
    <row r="471" spans="1:37">
      <c r="A471">
        <v>1941</v>
      </c>
      <c r="B471">
        <v>0</v>
      </c>
      <c r="C471">
        <v>0</v>
      </c>
      <c r="D471">
        <v>0</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row>
    <row r="472" spans="1:37">
      <c r="A472">
        <v>1942</v>
      </c>
      <c r="B472">
        <v>0</v>
      </c>
      <c r="C472">
        <v>0</v>
      </c>
      <c r="D472">
        <v>0</v>
      </c>
      <c r="E472">
        <v>0</v>
      </c>
      <c r="F472">
        <v>0</v>
      </c>
      <c r="G472">
        <v>0</v>
      </c>
      <c r="H472">
        <v>0</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row>
    <row r="473" spans="1:37">
      <c r="A473">
        <v>1943</v>
      </c>
      <c r="B473">
        <v>0</v>
      </c>
      <c r="C473">
        <v>0</v>
      </c>
      <c r="D473">
        <v>0</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row>
    <row r="474" spans="1:37">
      <c r="A474">
        <v>1944</v>
      </c>
      <c r="B474">
        <v>0</v>
      </c>
      <c r="C474">
        <v>0</v>
      </c>
      <c r="D474">
        <v>0</v>
      </c>
      <c r="E474">
        <v>0</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row>
    <row r="475" spans="1:37">
      <c r="A475">
        <v>1945</v>
      </c>
      <c r="B475">
        <v>0</v>
      </c>
      <c r="C475">
        <v>0</v>
      </c>
      <c r="D475">
        <v>0</v>
      </c>
      <c r="E475">
        <v>0</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row>
    <row r="476" spans="1:37">
      <c r="A476">
        <v>1946</v>
      </c>
      <c r="B476">
        <v>0</v>
      </c>
      <c r="C476">
        <v>0</v>
      </c>
      <c r="D476">
        <v>0</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row>
    <row r="477" spans="1:37">
      <c r="A477">
        <v>1947</v>
      </c>
      <c r="B477">
        <v>0</v>
      </c>
      <c r="C477">
        <v>0</v>
      </c>
      <c r="D477">
        <v>0</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row>
    <row r="478" spans="1:37">
      <c r="A478">
        <v>1948</v>
      </c>
      <c r="B478">
        <v>0</v>
      </c>
      <c r="C478">
        <v>0</v>
      </c>
      <c r="D478">
        <v>0</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row>
    <row r="479" spans="1:37">
      <c r="A479">
        <v>1949</v>
      </c>
      <c r="B479">
        <v>0</v>
      </c>
      <c r="C479">
        <v>0</v>
      </c>
      <c r="D479">
        <v>0</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row>
    <row r="480" spans="1:37">
      <c r="A480">
        <v>1950</v>
      </c>
      <c r="B480">
        <v>0</v>
      </c>
      <c r="C480">
        <v>0</v>
      </c>
      <c r="D480">
        <v>0</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row>
    <row r="481" spans="1:37">
      <c r="A481">
        <v>1951</v>
      </c>
      <c r="B481">
        <v>0</v>
      </c>
      <c r="C481">
        <v>0</v>
      </c>
      <c r="D481">
        <v>0</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row>
    <row r="482" spans="1:37">
      <c r="A482">
        <v>1952</v>
      </c>
      <c r="B482">
        <v>0</v>
      </c>
      <c r="C482">
        <v>0</v>
      </c>
      <c r="D482">
        <v>0</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row>
    <row r="483" spans="1:37">
      <c r="A483">
        <v>1953</v>
      </c>
      <c r="B483">
        <v>0</v>
      </c>
      <c r="C483">
        <v>0</v>
      </c>
      <c r="D483">
        <v>0</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row>
    <row r="484" spans="1:37">
      <c r="A484">
        <v>1954</v>
      </c>
      <c r="B484">
        <v>0</v>
      </c>
      <c r="C484">
        <v>0</v>
      </c>
      <c r="D484">
        <v>0</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row>
    <row r="485" spans="1:37">
      <c r="A485">
        <v>1955</v>
      </c>
      <c r="B485">
        <v>0</v>
      </c>
      <c r="C485">
        <v>0</v>
      </c>
      <c r="D485">
        <v>0</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row>
    <row r="486" spans="1:37">
      <c r="A486">
        <v>1956</v>
      </c>
      <c r="B486">
        <v>0</v>
      </c>
      <c r="C486">
        <v>0</v>
      </c>
      <c r="D486">
        <v>0</v>
      </c>
      <c r="E486">
        <v>0.19566727332600001</v>
      </c>
      <c r="F486">
        <v>0</v>
      </c>
      <c r="G486">
        <v>0.20484791961900001</v>
      </c>
      <c r="H486">
        <v>0</v>
      </c>
      <c r="I486">
        <v>0</v>
      </c>
      <c r="J486">
        <v>0</v>
      </c>
      <c r="K486">
        <v>0.19542910565999999</v>
      </c>
      <c r="L486">
        <v>0.19291658684499999</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row>
    <row r="487" spans="1:37">
      <c r="A487">
        <v>1957</v>
      </c>
      <c r="B487">
        <v>0</v>
      </c>
      <c r="C487">
        <v>0</v>
      </c>
      <c r="D487">
        <v>0</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row>
    <row r="488" spans="1:37">
      <c r="A488">
        <v>1958</v>
      </c>
      <c r="B488">
        <v>0</v>
      </c>
      <c r="C488">
        <v>0</v>
      </c>
      <c r="D488">
        <v>0</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row>
    <row r="489" spans="1:37">
      <c r="A489">
        <v>1959</v>
      </c>
      <c r="B489">
        <v>0</v>
      </c>
      <c r="C489">
        <v>0</v>
      </c>
      <c r="D489">
        <v>0</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row>
    <row r="490" spans="1:37">
      <c r="A490">
        <v>1960</v>
      </c>
      <c r="B490">
        <v>0</v>
      </c>
      <c r="C490">
        <v>0</v>
      </c>
      <c r="D490">
        <v>0</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row>
    <row r="491" spans="1:37">
      <c r="A491">
        <v>1961</v>
      </c>
      <c r="B491">
        <v>0</v>
      </c>
      <c r="C491">
        <v>0</v>
      </c>
      <c r="D491">
        <v>0</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row>
    <row r="492" spans="1:37">
      <c r="A492">
        <v>1962</v>
      </c>
      <c r="B492">
        <v>0</v>
      </c>
      <c r="C492">
        <v>0</v>
      </c>
      <c r="D492">
        <v>0</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row>
    <row r="493" spans="1:37">
      <c r="A493">
        <v>1963</v>
      </c>
      <c r="B493">
        <v>0</v>
      </c>
      <c r="C493">
        <v>0</v>
      </c>
      <c r="D493">
        <v>0</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-0.15161764072</v>
      </c>
      <c r="AC493">
        <v>0</v>
      </c>
      <c r="AD493">
        <v>-0.20319845912599999</v>
      </c>
      <c r="AE493">
        <v>0</v>
      </c>
      <c r="AF493">
        <v>0</v>
      </c>
      <c r="AG493">
        <v>0</v>
      </c>
      <c r="AH493">
        <v>0</v>
      </c>
      <c r="AI493">
        <v>0</v>
      </c>
      <c r="AJ493">
        <v>0</v>
      </c>
      <c r="AK493">
        <v>0</v>
      </c>
    </row>
    <row r="494" spans="1:37">
      <c r="A494">
        <v>1964</v>
      </c>
      <c r="B494">
        <v>0</v>
      </c>
      <c r="C494">
        <v>0</v>
      </c>
      <c r="D494">
        <v>0</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row>
    <row r="495" spans="1:37">
      <c r="A495">
        <v>1965</v>
      </c>
      <c r="B495">
        <v>0</v>
      </c>
      <c r="C495">
        <v>0</v>
      </c>
      <c r="D495">
        <v>0</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row>
    <row r="496" spans="1:37">
      <c r="A496">
        <v>1966</v>
      </c>
      <c r="B496">
        <v>0</v>
      </c>
      <c r="C496">
        <v>0</v>
      </c>
      <c r="D496">
        <v>0</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row>
    <row r="497" spans="1:37">
      <c r="A497">
        <v>1967</v>
      </c>
      <c r="B497">
        <v>0</v>
      </c>
      <c r="C497">
        <v>0</v>
      </c>
      <c r="D497">
        <v>0</v>
      </c>
      <c r="E497">
        <v>0</v>
      </c>
      <c r="F497">
        <v>0</v>
      </c>
      <c r="G497">
        <v>0</v>
      </c>
      <c r="H497">
        <v>0</v>
      </c>
      <c r="I497">
        <v>0</v>
      </c>
      <c r="J497">
        <v>0</v>
      </c>
      <c r="K497">
        <v>0</v>
      </c>
      <c r="L497">
        <v>0</v>
      </c>
      <c r="M497">
        <v>0</v>
      </c>
      <c r="N497">
        <v>0</v>
      </c>
      <c r="O497">
        <v>0</v>
      </c>
      <c r="P497">
        <v>0</v>
      </c>
      <c r="Q497">
        <v>0</v>
      </c>
      <c r="R497">
        <v>0</v>
      </c>
      <c r="S497">
        <v>0</v>
      </c>
      <c r="T497">
        <v>0</v>
      </c>
      <c r="U497">
        <v>0.20461570187299999</v>
      </c>
      <c r="V497">
        <v>0</v>
      </c>
      <c r="W497">
        <v>0</v>
      </c>
      <c r="X497">
        <v>0</v>
      </c>
      <c r="Y497">
        <v>0</v>
      </c>
      <c r="Z497">
        <v>0</v>
      </c>
      <c r="AA497">
        <v>0</v>
      </c>
      <c r="AB497">
        <v>0</v>
      </c>
      <c r="AC497">
        <v>0</v>
      </c>
      <c r="AD497">
        <v>0</v>
      </c>
      <c r="AE497">
        <v>0</v>
      </c>
      <c r="AF497">
        <v>0</v>
      </c>
      <c r="AG497">
        <v>0</v>
      </c>
      <c r="AH497">
        <v>0</v>
      </c>
      <c r="AI497">
        <v>0</v>
      </c>
      <c r="AJ497">
        <v>0</v>
      </c>
      <c r="AK497">
        <v>0</v>
      </c>
    </row>
    <row r="498" spans="1:37">
      <c r="A498">
        <v>1968</v>
      </c>
      <c r="B498">
        <v>0</v>
      </c>
      <c r="C498">
        <v>0</v>
      </c>
      <c r="D498">
        <v>0</v>
      </c>
      <c r="E498">
        <v>0</v>
      </c>
      <c r="F498">
        <v>0</v>
      </c>
      <c r="G498">
        <v>0</v>
      </c>
      <c r="H498">
        <v>0</v>
      </c>
      <c r="I498">
        <v>0</v>
      </c>
      <c r="J498">
        <v>0</v>
      </c>
      <c r="K498">
        <v>0</v>
      </c>
      <c r="L498">
        <v>0</v>
      </c>
      <c r="M498">
        <v>0</v>
      </c>
      <c r="N498">
        <v>0</v>
      </c>
      <c r="O498">
        <v>0</v>
      </c>
      <c r="P498">
        <v>0</v>
      </c>
      <c r="Q498">
        <v>0</v>
      </c>
      <c r="R498">
        <v>0</v>
      </c>
      <c r="S498">
        <v>0</v>
      </c>
      <c r="T498">
        <v>0</v>
      </c>
      <c r="U498">
        <v>0</v>
      </c>
      <c r="V498">
        <v>0</v>
      </c>
      <c r="W498">
        <v>0.18185166780100001</v>
      </c>
      <c r="X498">
        <v>0.20526884302500001</v>
      </c>
      <c r="Y498">
        <v>0</v>
      </c>
      <c r="Z498">
        <v>0</v>
      </c>
      <c r="AA498">
        <v>0</v>
      </c>
      <c r="AB498">
        <v>0</v>
      </c>
      <c r="AC498">
        <v>0</v>
      </c>
      <c r="AD498">
        <v>0</v>
      </c>
      <c r="AE498">
        <v>0</v>
      </c>
      <c r="AF498">
        <v>0</v>
      </c>
      <c r="AG498">
        <v>0</v>
      </c>
      <c r="AH498">
        <v>0</v>
      </c>
      <c r="AI498">
        <v>0.177449609289</v>
      </c>
      <c r="AJ498">
        <v>0.21074545785900001</v>
      </c>
      <c r="AK498">
        <v>0</v>
      </c>
    </row>
    <row r="499" spans="1:37">
      <c r="A499">
        <v>1969</v>
      </c>
      <c r="B499">
        <v>0</v>
      </c>
      <c r="C499">
        <v>0</v>
      </c>
      <c r="D499">
        <v>0</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0.221244804125</v>
      </c>
      <c r="AH499">
        <v>0</v>
      </c>
      <c r="AI499">
        <v>0</v>
      </c>
      <c r="AJ499">
        <v>0</v>
      </c>
      <c r="AK499">
        <v>0</v>
      </c>
    </row>
    <row r="500" spans="1:37">
      <c r="A500">
        <v>1970</v>
      </c>
      <c r="B500">
        <v>0</v>
      </c>
      <c r="C500">
        <v>0</v>
      </c>
      <c r="D500">
        <v>0</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row>
    <row r="501" spans="1:37">
      <c r="A501">
        <v>1971</v>
      </c>
      <c r="B501">
        <v>0</v>
      </c>
      <c r="C501">
        <v>0</v>
      </c>
      <c r="D501">
        <v>0</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row>
    <row r="502" spans="1:37">
      <c r="A502">
        <v>1972</v>
      </c>
      <c r="B502">
        <v>0</v>
      </c>
      <c r="C502">
        <v>0</v>
      </c>
      <c r="D502">
        <v>0</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row>
    <row r="503" spans="1:37">
      <c r="A503">
        <v>1973</v>
      </c>
      <c r="B503">
        <v>0</v>
      </c>
      <c r="C503">
        <v>0</v>
      </c>
      <c r="D503">
        <v>0</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row>
    <row r="504" spans="1:37">
      <c r="A504">
        <v>1974</v>
      </c>
      <c r="B504">
        <v>0</v>
      </c>
      <c r="C504">
        <v>0</v>
      </c>
      <c r="D504">
        <v>0</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row>
    <row r="505" spans="1:37">
      <c r="A505">
        <v>1975</v>
      </c>
      <c r="B505">
        <v>0</v>
      </c>
      <c r="C505">
        <v>0</v>
      </c>
      <c r="D505">
        <v>0</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row>
    <row r="506" spans="1:37">
      <c r="A506">
        <v>1976</v>
      </c>
      <c r="B506">
        <v>0</v>
      </c>
      <c r="C506">
        <v>0</v>
      </c>
      <c r="D506">
        <v>0</v>
      </c>
      <c r="E506">
        <v>0</v>
      </c>
      <c r="F506">
        <v>0</v>
      </c>
      <c r="G506">
        <v>0</v>
      </c>
      <c r="H506">
        <v>0</v>
      </c>
      <c r="I506">
        <v>0.38877023525499999</v>
      </c>
      <c r="J506">
        <v>0</v>
      </c>
      <c r="K506">
        <v>0</v>
      </c>
      <c r="L506">
        <v>0.34128705902899997</v>
      </c>
      <c r="M506">
        <v>0</v>
      </c>
      <c r="N506">
        <v>0</v>
      </c>
      <c r="O506">
        <v>0</v>
      </c>
      <c r="P506">
        <v>0</v>
      </c>
      <c r="Q506">
        <v>0</v>
      </c>
      <c r="R506">
        <v>0</v>
      </c>
      <c r="S506">
        <v>0</v>
      </c>
      <c r="T506">
        <v>0</v>
      </c>
      <c r="U506">
        <v>0.13789872313400001</v>
      </c>
      <c r="V506">
        <v>0</v>
      </c>
      <c r="W506">
        <v>0</v>
      </c>
      <c r="X506">
        <v>0.12598405680899999</v>
      </c>
      <c r="Y506">
        <v>0</v>
      </c>
      <c r="Z506">
        <v>0</v>
      </c>
      <c r="AA506">
        <v>0</v>
      </c>
      <c r="AB506">
        <v>0</v>
      </c>
      <c r="AC506">
        <v>0</v>
      </c>
      <c r="AD506">
        <v>0</v>
      </c>
      <c r="AE506">
        <v>0</v>
      </c>
      <c r="AF506">
        <v>0</v>
      </c>
      <c r="AG506">
        <v>0.10272721568400001</v>
      </c>
      <c r="AH506">
        <v>0.15182980952399999</v>
      </c>
      <c r="AI506">
        <v>0</v>
      </c>
      <c r="AJ506">
        <v>0.10198624654299999</v>
      </c>
      <c r="AK506">
        <v>0.14618843074400001</v>
      </c>
    </row>
    <row r="507" spans="1:37">
      <c r="A507">
        <v>1977</v>
      </c>
      <c r="B507">
        <v>0</v>
      </c>
      <c r="C507">
        <v>0</v>
      </c>
      <c r="D507">
        <v>0</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row>
    <row r="508" spans="1:37">
      <c r="A508">
        <v>1978</v>
      </c>
      <c r="B508">
        <v>0.34747147015000002</v>
      </c>
      <c r="C508">
        <v>0</v>
      </c>
      <c r="D508">
        <v>0</v>
      </c>
      <c r="E508">
        <v>0.33209583541100002</v>
      </c>
      <c r="F508">
        <v>0</v>
      </c>
      <c r="G508">
        <v>0.381126641604</v>
      </c>
      <c r="H508">
        <v>0</v>
      </c>
      <c r="I508">
        <v>0</v>
      </c>
      <c r="J508">
        <v>0.37486852292900003</v>
      </c>
      <c r="K508">
        <v>0.369991276684</v>
      </c>
      <c r="L508">
        <v>0</v>
      </c>
      <c r="M508">
        <v>0</v>
      </c>
      <c r="N508">
        <v>0.23906316800999999</v>
      </c>
      <c r="O508">
        <v>0</v>
      </c>
      <c r="P508">
        <v>0</v>
      </c>
      <c r="Q508">
        <v>0.30398796425399999</v>
      </c>
      <c r="R508">
        <v>0</v>
      </c>
      <c r="S508">
        <v>0.32456214688099999</v>
      </c>
      <c r="T508">
        <v>0</v>
      </c>
      <c r="U508">
        <v>0</v>
      </c>
      <c r="V508">
        <v>0.244182425895</v>
      </c>
      <c r="W508">
        <v>0.16974450081199999</v>
      </c>
      <c r="X508">
        <v>0</v>
      </c>
      <c r="Y508">
        <v>0.26198482511999999</v>
      </c>
      <c r="Z508">
        <v>0</v>
      </c>
      <c r="AA508">
        <v>0</v>
      </c>
      <c r="AB508">
        <v>0</v>
      </c>
      <c r="AC508">
        <v>0.29358135074899999</v>
      </c>
      <c r="AD508">
        <v>0</v>
      </c>
      <c r="AE508">
        <v>0.29674187044</v>
      </c>
      <c r="AF508">
        <v>0</v>
      </c>
      <c r="AG508">
        <v>0</v>
      </c>
      <c r="AH508">
        <v>0</v>
      </c>
      <c r="AI508">
        <v>0.14799813465200001</v>
      </c>
      <c r="AJ508">
        <v>0</v>
      </c>
      <c r="AK508">
        <v>0</v>
      </c>
    </row>
    <row r="509" spans="1:37">
      <c r="A509">
        <v>1979</v>
      </c>
      <c r="B509">
        <v>0</v>
      </c>
      <c r="C509">
        <v>0.40800680317299998</v>
      </c>
      <c r="D509">
        <v>0</v>
      </c>
      <c r="E509">
        <v>0</v>
      </c>
      <c r="F509">
        <v>0</v>
      </c>
      <c r="G509">
        <v>0</v>
      </c>
      <c r="H509">
        <v>0</v>
      </c>
      <c r="I509">
        <v>0</v>
      </c>
      <c r="J509">
        <v>0</v>
      </c>
      <c r="K509">
        <v>0</v>
      </c>
      <c r="L509">
        <v>0</v>
      </c>
      <c r="M509">
        <v>0.42309021961900001</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row>
    <row r="510" spans="1:37">
      <c r="A510">
        <v>1980</v>
      </c>
      <c r="B510">
        <v>0</v>
      </c>
      <c r="C510">
        <v>0</v>
      </c>
      <c r="D510">
        <v>0</v>
      </c>
      <c r="E510">
        <v>0</v>
      </c>
      <c r="F510">
        <v>0.44183777876300001</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row>
    <row r="511" spans="1:37">
      <c r="A511">
        <v>1981</v>
      </c>
      <c r="B511">
        <v>0</v>
      </c>
      <c r="C511">
        <v>0</v>
      </c>
      <c r="D511">
        <v>0</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row>
    <row r="512" spans="1:37">
      <c r="A512">
        <v>1982</v>
      </c>
      <c r="B512">
        <v>0</v>
      </c>
      <c r="C512">
        <v>0</v>
      </c>
      <c r="D512">
        <v>0</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row>
    <row r="513" spans="1:37">
      <c r="A513">
        <v>1983</v>
      </c>
      <c r="B513">
        <v>0</v>
      </c>
      <c r="C513">
        <v>0</v>
      </c>
      <c r="D513">
        <v>0</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row>
    <row r="514" spans="1:37">
      <c r="A514">
        <v>1984</v>
      </c>
      <c r="B514">
        <v>0</v>
      </c>
      <c r="C514">
        <v>0</v>
      </c>
      <c r="D514">
        <v>0</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row>
    <row r="515" spans="1:37">
      <c r="A515">
        <v>1985</v>
      </c>
      <c r="B515">
        <v>0</v>
      </c>
      <c r="C515">
        <v>0</v>
      </c>
      <c r="D515">
        <v>0</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row>
    <row r="516" spans="1:37">
      <c r="A516">
        <v>1986</v>
      </c>
      <c r="B516">
        <v>0</v>
      </c>
      <c r="C516">
        <v>0</v>
      </c>
      <c r="D516">
        <v>0</v>
      </c>
      <c r="E516">
        <v>0</v>
      </c>
      <c r="F516">
        <v>0</v>
      </c>
      <c r="G516">
        <v>0</v>
      </c>
      <c r="H516">
        <v>0</v>
      </c>
      <c r="I516">
        <v>0</v>
      </c>
      <c r="J516">
        <v>0</v>
      </c>
      <c r="K516">
        <v>0</v>
      </c>
      <c r="L516">
        <v>0</v>
      </c>
      <c r="M516">
        <v>0</v>
      </c>
      <c r="N516">
        <v>0</v>
      </c>
      <c r="O516">
        <v>0.28954617664400001</v>
      </c>
      <c r="P516">
        <v>0</v>
      </c>
      <c r="Q516">
        <v>0</v>
      </c>
      <c r="R516">
        <v>0</v>
      </c>
      <c r="S516">
        <v>0</v>
      </c>
      <c r="T516">
        <v>0</v>
      </c>
      <c r="U516">
        <v>0</v>
      </c>
      <c r="V516">
        <v>0</v>
      </c>
      <c r="W516">
        <v>0</v>
      </c>
      <c r="X516">
        <v>0</v>
      </c>
      <c r="Y516">
        <v>0</v>
      </c>
      <c r="Z516">
        <v>0.32699791429399999</v>
      </c>
      <c r="AA516">
        <v>0.17068004500100001</v>
      </c>
      <c r="AB516">
        <v>0</v>
      </c>
      <c r="AC516">
        <v>0</v>
      </c>
      <c r="AD516">
        <v>0</v>
      </c>
      <c r="AE516">
        <v>0</v>
      </c>
      <c r="AF516">
        <v>0</v>
      </c>
      <c r="AG516">
        <v>0</v>
      </c>
      <c r="AH516">
        <v>0.109410085596</v>
      </c>
      <c r="AI516">
        <v>0</v>
      </c>
      <c r="AJ516">
        <v>0</v>
      </c>
      <c r="AK516">
        <v>0.107920940772</v>
      </c>
    </row>
    <row r="517" spans="1:37">
      <c r="A517">
        <v>1987</v>
      </c>
      <c r="B517">
        <v>0</v>
      </c>
      <c r="C517">
        <v>0</v>
      </c>
      <c r="D517">
        <v>0.55584757173800003</v>
      </c>
      <c r="E517">
        <v>0</v>
      </c>
      <c r="F517">
        <v>0</v>
      </c>
      <c r="G517">
        <v>0</v>
      </c>
      <c r="H517">
        <v>0.97938330806200002</v>
      </c>
      <c r="I517">
        <v>0</v>
      </c>
      <c r="J517">
        <v>0</v>
      </c>
      <c r="K517">
        <v>0</v>
      </c>
      <c r="L517">
        <v>0</v>
      </c>
      <c r="M517">
        <v>0</v>
      </c>
      <c r="N517">
        <v>0</v>
      </c>
      <c r="O517">
        <v>0</v>
      </c>
      <c r="P517">
        <v>0.32442127015200001</v>
      </c>
      <c r="Q517">
        <v>0</v>
      </c>
      <c r="R517">
        <v>0.31113746981899998</v>
      </c>
      <c r="S517">
        <v>0</v>
      </c>
      <c r="T517">
        <v>0.536492704042</v>
      </c>
      <c r="U517">
        <v>0</v>
      </c>
      <c r="V517">
        <v>0</v>
      </c>
      <c r="W517">
        <v>0</v>
      </c>
      <c r="X517">
        <v>0</v>
      </c>
      <c r="Y517">
        <v>0</v>
      </c>
      <c r="Z517">
        <v>0</v>
      </c>
      <c r="AA517">
        <v>0</v>
      </c>
      <c r="AB517">
        <v>0.19351596641800001</v>
      </c>
      <c r="AC517">
        <v>0</v>
      </c>
      <c r="AD517">
        <v>0</v>
      </c>
      <c r="AE517">
        <v>0</v>
      </c>
      <c r="AF517">
        <v>0</v>
      </c>
      <c r="AG517">
        <v>0</v>
      </c>
      <c r="AH517">
        <v>0</v>
      </c>
      <c r="AI517">
        <v>0</v>
      </c>
      <c r="AJ517">
        <v>0</v>
      </c>
      <c r="AK517">
        <v>0</v>
      </c>
    </row>
    <row r="518" spans="1:37">
      <c r="A518">
        <v>1988</v>
      </c>
      <c r="B518">
        <v>0</v>
      </c>
      <c r="C518">
        <v>0</v>
      </c>
      <c r="D518">
        <v>0</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0.243537338923</v>
      </c>
      <c r="AE518">
        <v>0</v>
      </c>
      <c r="AF518">
        <v>0</v>
      </c>
      <c r="AG518">
        <v>0</v>
      </c>
      <c r="AH518">
        <v>0</v>
      </c>
      <c r="AI518">
        <v>0</v>
      </c>
      <c r="AJ518">
        <v>0</v>
      </c>
      <c r="AK518">
        <v>0</v>
      </c>
    </row>
    <row r="519" spans="1:37">
      <c r="A519">
        <v>1989</v>
      </c>
      <c r="B519">
        <v>0</v>
      </c>
      <c r="C519">
        <v>0</v>
      </c>
      <c r="D519">
        <v>0</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row>
    <row r="520" spans="1:37">
      <c r="A520">
        <v>1990</v>
      </c>
      <c r="B520">
        <v>0</v>
      </c>
      <c r="C520">
        <v>0</v>
      </c>
      <c r="D520">
        <v>0</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row>
    <row r="521" spans="1:37">
      <c r="A521">
        <v>1991</v>
      </c>
      <c r="B521">
        <v>0</v>
      </c>
      <c r="C521">
        <v>0</v>
      </c>
      <c r="D521">
        <v>0</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row>
    <row r="522" spans="1:37">
      <c r="A522">
        <v>1992</v>
      </c>
      <c r="B522">
        <v>0</v>
      </c>
      <c r="C522">
        <v>0</v>
      </c>
      <c r="D522">
        <v>0</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row>
    <row r="523" spans="1:37">
      <c r="A523">
        <v>1993</v>
      </c>
      <c r="B523">
        <v>0</v>
      </c>
      <c r="C523">
        <v>0</v>
      </c>
      <c r="D523">
        <v>0</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row>
    <row r="524" spans="1:37">
      <c r="A524">
        <v>1994</v>
      </c>
      <c r="B524">
        <v>0</v>
      </c>
      <c r="C524">
        <v>0</v>
      </c>
      <c r="D524">
        <v>0</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row>
    <row r="525" spans="1:37">
      <c r="A525">
        <v>1995</v>
      </c>
      <c r="B525">
        <v>0</v>
      </c>
      <c r="C525">
        <v>0</v>
      </c>
      <c r="D525">
        <v>0</v>
      </c>
      <c r="E525">
        <v>0</v>
      </c>
      <c r="F525">
        <v>0</v>
      </c>
      <c r="G525">
        <v>0</v>
      </c>
      <c r="H525">
        <v>0</v>
      </c>
      <c r="I525">
        <v>0</v>
      </c>
      <c r="J525">
        <v>0</v>
      </c>
      <c r="K525">
        <v>0</v>
      </c>
      <c r="L525">
        <v>0</v>
      </c>
      <c r="M525">
        <v>0</v>
      </c>
      <c r="N525">
        <v>0</v>
      </c>
      <c r="O525">
        <v>0</v>
      </c>
      <c r="P525">
        <v>0</v>
      </c>
      <c r="Q525">
        <v>0</v>
      </c>
      <c r="R525">
        <v>0</v>
      </c>
      <c r="S525">
        <v>0</v>
      </c>
      <c r="T525">
        <v>0</v>
      </c>
      <c r="U525">
        <v>0.13673970896599999</v>
      </c>
      <c r="V525">
        <v>0</v>
      </c>
      <c r="W525">
        <v>0</v>
      </c>
      <c r="X525">
        <v>0</v>
      </c>
      <c r="Y525">
        <v>0</v>
      </c>
      <c r="Z525">
        <v>0</v>
      </c>
      <c r="AA525">
        <v>0</v>
      </c>
      <c r="AB525">
        <v>0</v>
      </c>
      <c r="AC525">
        <v>0</v>
      </c>
      <c r="AD525">
        <v>0</v>
      </c>
      <c r="AE525">
        <v>0</v>
      </c>
      <c r="AF525">
        <v>0</v>
      </c>
      <c r="AG525">
        <v>0.13026705836999999</v>
      </c>
      <c r="AH525">
        <v>0</v>
      </c>
      <c r="AI525">
        <v>0</v>
      </c>
      <c r="AJ525">
        <v>0.14603886603800001</v>
      </c>
      <c r="AK525">
        <v>0</v>
      </c>
    </row>
    <row r="526" spans="1:37">
      <c r="A526">
        <v>1996</v>
      </c>
      <c r="B526">
        <v>0</v>
      </c>
      <c r="C526">
        <v>0.60557696262899996</v>
      </c>
      <c r="D526">
        <v>0</v>
      </c>
      <c r="E526">
        <v>0.37608669748599999</v>
      </c>
      <c r="F526">
        <v>0.64116980694400005</v>
      </c>
      <c r="G526">
        <v>0</v>
      </c>
      <c r="H526">
        <v>0</v>
      </c>
      <c r="I526">
        <v>0</v>
      </c>
      <c r="J526">
        <v>0.51163087635600002</v>
      </c>
      <c r="K526">
        <v>0</v>
      </c>
      <c r="L526">
        <v>0</v>
      </c>
      <c r="M526">
        <v>0.51660050037899996</v>
      </c>
      <c r="N526">
        <v>0.281953999796</v>
      </c>
      <c r="O526">
        <v>0.334307034585</v>
      </c>
      <c r="P526">
        <v>0</v>
      </c>
      <c r="Q526">
        <v>0.21569685964900001</v>
      </c>
      <c r="R526">
        <v>0.41943731750899999</v>
      </c>
      <c r="S526">
        <v>0.215262098973</v>
      </c>
      <c r="T526">
        <v>0</v>
      </c>
      <c r="U526">
        <v>0</v>
      </c>
      <c r="V526">
        <v>0.29095422798499998</v>
      </c>
      <c r="W526">
        <v>0.173369768998</v>
      </c>
      <c r="X526">
        <v>0.161826027742</v>
      </c>
      <c r="Y526">
        <v>0.302508051434</v>
      </c>
      <c r="Z526">
        <v>0</v>
      </c>
      <c r="AA526">
        <v>0.23379844465800001</v>
      </c>
      <c r="AB526">
        <v>0.30940703990500001</v>
      </c>
      <c r="AC526">
        <v>0.16779772854300001</v>
      </c>
      <c r="AD526">
        <v>0</v>
      </c>
      <c r="AE526">
        <v>0.18943310207899999</v>
      </c>
      <c r="AF526">
        <v>0</v>
      </c>
      <c r="AG526">
        <v>0</v>
      </c>
      <c r="AH526">
        <v>0.17032333137799999</v>
      </c>
      <c r="AI526">
        <v>0.15212965109900001</v>
      </c>
      <c r="AJ526">
        <v>0</v>
      </c>
      <c r="AK526">
        <v>0.17358379277399999</v>
      </c>
    </row>
    <row r="527" spans="1:37">
      <c r="A527">
        <v>1997</v>
      </c>
      <c r="B527">
        <v>0.52897625746900001</v>
      </c>
      <c r="C527">
        <v>0</v>
      </c>
      <c r="D527">
        <v>0.49495046599300002</v>
      </c>
      <c r="E527">
        <v>0</v>
      </c>
      <c r="F527">
        <v>0</v>
      </c>
      <c r="G527">
        <v>0</v>
      </c>
      <c r="H527">
        <v>0</v>
      </c>
      <c r="I527">
        <v>0</v>
      </c>
      <c r="J527">
        <v>0</v>
      </c>
      <c r="K527">
        <v>0</v>
      </c>
      <c r="L527">
        <v>0</v>
      </c>
      <c r="M527">
        <v>0</v>
      </c>
      <c r="N527">
        <v>0</v>
      </c>
      <c r="O527">
        <v>0</v>
      </c>
      <c r="P527">
        <v>0.38887478659800001</v>
      </c>
      <c r="Q527">
        <v>0</v>
      </c>
      <c r="R527">
        <v>0</v>
      </c>
      <c r="S527">
        <v>0</v>
      </c>
      <c r="T527">
        <v>0</v>
      </c>
      <c r="U527">
        <v>0</v>
      </c>
      <c r="V527">
        <v>0</v>
      </c>
      <c r="W527">
        <v>0</v>
      </c>
      <c r="X527">
        <v>0</v>
      </c>
      <c r="Y527">
        <v>0</v>
      </c>
      <c r="Z527">
        <v>0</v>
      </c>
      <c r="AA527">
        <v>0</v>
      </c>
      <c r="AB527">
        <v>0</v>
      </c>
      <c r="AC527">
        <v>0</v>
      </c>
      <c r="AD527">
        <v>0.31119288647400001</v>
      </c>
      <c r="AE527">
        <v>0</v>
      </c>
      <c r="AF527">
        <v>0</v>
      </c>
      <c r="AG527">
        <v>0</v>
      </c>
      <c r="AH527">
        <v>0</v>
      </c>
      <c r="AI527">
        <v>0</v>
      </c>
      <c r="AJ527">
        <v>0</v>
      </c>
      <c r="AK527">
        <v>0</v>
      </c>
    </row>
    <row r="528" spans="1:37">
      <c r="A528">
        <v>1998</v>
      </c>
      <c r="B528">
        <v>0</v>
      </c>
      <c r="C528">
        <v>0</v>
      </c>
      <c r="D528">
        <v>0</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row>
    <row r="529" spans="1:37">
      <c r="A529">
        <v>1999</v>
      </c>
      <c r="B529">
        <v>0</v>
      </c>
      <c r="C529">
        <v>0</v>
      </c>
      <c r="D529">
        <v>0</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0.62795877272199996</v>
      </c>
      <c r="AG529">
        <v>0</v>
      </c>
      <c r="AH529">
        <v>0</v>
      </c>
      <c r="AI529">
        <v>0</v>
      </c>
      <c r="AJ529">
        <v>0</v>
      </c>
      <c r="AK529">
        <v>0</v>
      </c>
    </row>
    <row r="530" spans="1:37">
      <c r="A530">
        <v>2000</v>
      </c>
      <c r="B530">
        <v>0</v>
      </c>
      <c r="C530">
        <v>0</v>
      </c>
      <c r="D530">
        <v>0</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row>
    <row r="531" spans="1:37">
      <c r="A531">
        <v>2001</v>
      </c>
      <c r="B531">
        <v>0</v>
      </c>
      <c r="C531">
        <v>0</v>
      </c>
      <c r="D531">
        <v>0</v>
      </c>
      <c r="E531">
        <v>0</v>
      </c>
      <c r="F531">
        <v>0</v>
      </c>
      <c r="G531">
        <v>0.33151002412899999</v>
      </c>
      <c r="H531">
        <v>0</v>
      </c>
      <c r="I531">
        <v>0</v>
      </c>
      <c r="J531">
        <v>0</v>
      </c>
      <c r="K531">
        <v>0.319932029191</v>
      </c>
      <c r="L531">
        <v>0.32899663938899998</v>
      </c>
      <c r="M531">
        <v>0</v>
      </c>
      <c r="N531">
        <v>0</v>
      </c>
      <c r="O531">
        <v>0</v>
      </c>
      <c r="P531">
        <v>0</v>
      </c>
      <c r="Q531">
        <v>0</v>
      </c>
      <c r="R531">
        <v>0</v>
      </c>
      <c r="S531">
        <v>0</v>
      </c>
      <c r="T531">
        <v>0.54915065081100001</v>
      </c>
      <c r="U531">
        <v>0</v>
      </c>
      <c r="V531">
        <v>0</v>
      </c>
      <c r="W531">
        <v>0</v>
      </c>
      <c r="X531">
        <v>0</v>
      </c>
      <c r="Y531">
        <v>0</v>
      </c>
      <c r="Z531">
        <v>0</v>
      </c>
      <c r="AA531">
        <v>0</v>
      </c>
      <c r="AB531">
        <v>0</v>
      </c>
      <c r="AC531">
        <v>0</v>
      </c>
      <c r="AD531">
        <v>0</v>
      </c>
      <c r="AE531">
        <v>0</v>
      </c>
      <c r="AF531">
        <v>0</v>
      </c>
      <c r="AG531">
        <v>0</v>
      </c>
      <c r="AH531">
        <v>0</v>
      </c>
      <c r="AI531">
        <v>0</v>
      </c>
      <c r="AJ531">
        <v>0</v>
      </c>
      <c r="AK531">
        <v>0</v>
      </c>
    </row>
    <row r="532" spans="1:37">
      <c r="A532">
        <v>2002</v>
      </c>
      <c r="B532">
        <v>0</v>
      </c>
      <c r="C532">
        <v>0</v>
      </c>
      <c r="D532">
        <v>0</v>
      </c>
      <c r="E532">
        <v>0</v>
      </c>
      <c r="F532">
        <v>0</v>
      </c>
      <c r="G532">
        <v>0</v>
      </c>
      <c r="H532">
        <v>0</v>
      </c>
      <c r="I532">
        <v>0.279898819864</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row>
    <row r="533" spans="1:37">
      <c r="A533">
        <v>2003</v>
      </c>
      <c r="B533">
        <v>0</v>
      </c>
      <c r="C533">
        <v>0</v>
      </c>
      <c r="D533">
        <v>0</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row>
    <row r="534" spans="1:37">
      <c r="A534">
        <v>2004</v>
      </c>
      <c r="B534">
        <v>0</v>
      </c>
      <c r="C534">
        <v>0</v>
      </c>
      <c r="D534">
        <v>0</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row>
    <row r="535" spans="1:37">
      <c r="A535">
        <v>2005</v>
      </c>
      <c r="B535">
        <v>0</v>
      </c>
      <c r="C535">
        <v>0</v>
      </c>
      <c r="D535">
        <v>0</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row>
    <row r="536" spans="1:37">
      <c r="A536">
        <v>2006</v>
      </c>
      <c r="B536">
        <v>0</v>
      </c>
      <c r="C536">
        <v>0</v>
      </c>
      <c r="D536">
        <v>0</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row>
    <row r="537" spans="1:37">
      <c r="A537">
        <v>2007</v>
      </c>
      <c r="B537">
        <v>0</v>
      </c>
      <c r="C537">
        <v>0</v>
      </c>
      <c r="D537">
        <v>0</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row>
    <row r="538" spans="1:37">
      <c r="A538">
        <v>2008</v>
      </c>
      <c r="B538">
        <v>0</v>
      </c>
      <c r="C538">
        <v>0</v>
      </c>
      <c r="D538">
        <v>0</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row>
    <row r="539" spans="1:37">
      <c r="A539">
        <v>2009</v>
      </c>
      <c r="B539">
        <v>0</v>
      </c>
      <c r="C539">
        <v>0</v>
      </c>
      <c r="D539">
        <v>0</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row>
    <row r="540" spans="1:37">
      <c r="A540">
        <v>2010</v>
      </c>
      <c r="B540">
        <v>0</v>
      </c>
      <c r="C540">
        <v>0</v>
      </c>
      <c r="D540">
        <v>0</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row>
    <row r="541" spans="1:37">
      <c r="A541">
        <v>2011</v>
      </c>
      <c r="B541">
        <v>0</v>
      </c>
      <c r="C541">
        <v>0</v>
      </c>
      <c r="D541">
        <v>0</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row>
    <row r="542" spans="1:37">
      <c r="A542">
        <v>2012</v>
      </c>
      <c r="B542">
        <v>0</v>
      </c>
      <c r="C542">
        <v>0</v>
      </c>
      <c r="D542">
        <v>0</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row>
    <row r="543" spans="1:37">
      <c r="A543">
        <v>2013</v>
      </c>
      <c r="B543">
        <v>0</v>
      </c>
      <c r="C543">
        <v>0</v>
      </c>
      <c r="D543">
        <v>0</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row>
    <row r="544" spans="1:37">
      <c r="A544">
        <v>2014</v>
      </c>
      <c r="B544">
        <v>0</v>
      </c>
      <c r="C544">
        <v>0</v>
      </c>
      <c r="D544">
        <v>0</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row>
    <row r="545" spans="1:2">
      <c r="A545" t="s">
        <v>31</v>
      </c>
      <c r="B545" t="s">
        <v>35</v>
      </c>
    </row>
    <row r="546" spans="1:2">
      <c r="A546" t="s">
        <v>413</v>
      </c>
      <c r="B546">
        <v>100</v>
      </c>
    </row>
    <row r="547" spans="1:2">
      <c r="A547" t="s">
        <v>417</v>
      </c>
      <c r="B547">
        <v>100</v>
      </c>
    </row>
    <row r="548" spans="1:2">
      <c r="A548" t="s">
        <v>421</v>
      </c>
      <c r="B548">
        <v>100</v>
      </c>
    </row>
    <row r="549" spans="1:2">
      <c r="A549" t="s">
        <v>425</v>
      </c>
      <c r="B549">
        <v>100</v>
      </c>
    </row>
    <row r="550" spans="1:2">
      <c r="A550" t="s">
        <v>429</v>
      </c>
      <c r="B550">
        <v>95</v>
      </c>
    </row>
    <row r="551" spans="1:2">
      <c r="A551" t="s">
        <v>433</v>
      </c>
      <c r="B551">
        <v>100</v>
      </c>
    </row>
    <row r="552" spans="1:2">
      <c r="A552" t="s">
        <v>437</v>
      </c>
      <c r="B552">
        <v>100</v>
      </c>
    </row>
    <row r="553" spans="1:2">
      <c r="A553" t="s">
        <v>441</v>
      </c>
      <c r="B553">
        <v>100</v>
      </c>
    </row>
    <row r="554" spans="1:2">
      <c r="A554" t="s">
        <v>445</v>
      </c>
      <c r="B554">
        <v>100</v>
      </c>
    </row>
    <row r="555" spans="1:2">
      <c r="A555" t="s">
        <v>449</v>
      </c>
      <c r="B555">
        <v>94</v>
      </c>
    </row>
    <row r="556" spans="1:2">
      <c r="A556" t="s">
        <v>453</v>
      </c>
      <c r="B556">
        <v>100</v>
      </c>
    </row>
    <row r="557" spans="1:2">
      <c r="A557" t="s">
        <v>457</v>
      </c>
      <c r="B557">
        <v>100</v>
      </c>
    </row>
    <row r="558" spans="1:2">
      <c r="A558" t="s">
        <v>461</v>
      </c>
      <c r="B558">
        <v>100</v>
      </c>
    </row>
    <row r="559" spans="1:2">
      <c r="A559" t="s">
        <v>465</v>
      </c>
      <c r="B559">
        <v>100</v>
      </c>
    </row>
    <row r="560" spans="1:2">
      <c r="A560" t="s">
        <v>469</v>
      </c>
      <c r="B560">
        <v>100</v>
      </c>
    </row>
    <row r="561" spans="1:2">
      <c r="A561" t="s">
        <v>473</v>
      </c>
      <c r="B561">
        <v>100</v>
      </c>
    </row>
    <row r="562" spans="1:2">
      <c r="A562" t="s">
        <v>477</v>
      </c>
      <c r="B562">
        <v>100</v>
      </c>
    </row>
    <row r="563" spans="1:2">
      <c r="A563" t="s">
        <v>481</v>
      </c>
      <c r="B563">
        <v>94</v>
      </c>
    </row>
    <row r="564" spans="1:2">
      <c r="A564" t="s">
        <v>485</v>
      </c>
      <c r="B564">
        <v>100</v>
      </c>
    </row>
    <row r="565" spans="1:2">
      <c r="A565" t="s">
        <v>489</v>
      </c>
      <c r="B565">
        <v>100</v>
      </c>
    </row>
    <row r="566" spans="1:2">
      <c r="A566" t="s">
        <v>493</v>
      </c>
      <c r="B566">
        <v>100</v>
      </c>
    </row>
    <row r="567" spans="1:2">
      <c r="A567" t="s">
        <v>497</v>
      </c>
      <c r="B567">
        <v>100</v>
      </c>
    </row>
    <row r="568" spans="1:2">
      <c r="A568" t="s">
        <v>501</v>
      </c>
      <c r="B568">
        <v>100</v>
      </c>
    </row>
    <row r="569" spans="1:2">
      <c r="A569" t="s">
        <v>505</v>
      </c>
      <c r="B569">
        <v>100</v>
      </c>
    </row>
    <row r="570" spans="1:2">
      <c r="A570" t="s">
        <v>509</v>
      </c>
      <c r="B570">
        <v>100</v>
      </c>
    </row>
    <row r="571" spans="1:2">
      <c r="A571" t="s">
        <v>513</v>
      </c>
      <c r="B571">
        <v>91</v>
      </c>
    </row>
    <row r="572" spans="1:2">
      <c r="A572" t="s">
        <v>517</v>
      </c>
      <c r="B572">
        <v>80</v>
      </c>
    </row>
    <row r="573" spans="1:2">
      <c r="A573" t="s">
        <v>521</v>
      </c>
      <c r="B573">
        <v>100</v>
      </c>
    </row>
    <row r="574" spans="1:2">
      <c r="A574" t="s">
        <v>525</v>
      </c>
      <c r="B574">
        <v>100</v>
      </c>
    </row>
    <row r="575" spans="1:2">
      <c r="A575" t="s">
        <v>529</v>
      </c>
      <c r="B575">
        <v>100</v>
      </c>
    </row>
    <row r="576" spans="1:2">
      <c r="A576" t="s">
        <v>533</v>
      </c>
      <c r="B576">
        <v>60</v>
      </c>
    </row>
    <row r="577" spans="1:8">
      <c r="A577" t="s">
        <v>537</v>
      </c>
      <c r="B577">
        <v>94</v>
      </c>
    </row>
    <row r="578" spans="1:8">
      <c r="A578" t="s">
        <v>541</v>
      </c>
      <c r="B578">
        <v>100</v>
      </c>
    </row>
    <row r="579" spans="1:8">
      <c r="A579" t="s">
        <v>545</v>
      </c>
      <c r="B579">
        <v>100</v>
      </c>
    </row>
    <row r="580" spans="1:8">
      <c r="A580" t="s">
        <v>549</v>
      </c>
      <c r="B580">
        <v>100</v>
      </c>
    </row>
    <row r="581" spans="1:8">
      <c r="A581" t="s">
        <v>553</v>
      </c>
      <c r="B581">
        <v>100</v>
      </c>
    </row>
    <row r="582" spans="1:8">
      <c r="A582" t="s">
        <v>36</v>
      </c>
    </row>
    <row r="583" spans="1:8">
      <c r="A583" t="s">
        <v>413</v>
      </c>
      <c r="B583" t="s">
        <v>557</v>
      </c>
      <c r="C583" t="s">
        <v>37</v>
      </c>
      <c r="D583" t="s">
        <v>38</v>
      </c>
      <c r="E583" t="s">
        <v>39</v>
      </c>
      <c r="F583" t="s">
        <v>558</v>
      </c>
      <c r="G583" t="s">
        <v>41</v>
      </c>
      <c r="H583" t="s">
        <v>559</v>
      </c>
    </row>
    <row r="584" spans="1:8">
      <c r="A584" t="s">
        <v>557</v>
      </c>
      <c r="B584" t="s">
        <v>37</v>
      </c>
      <c r="C584" t="s">
        <v>43</v>
      </c>
      <c r="D584" t="s">
        <v>44</v>
      </c>
    </row>
    <row r="585" spans="1:8">
      <c r="A585" t="s">
        <v>557</v>
      </c>
      <c r="B585" t="s">
        <v>37</v>
      </c>
      <c r="C585" t="s">
        <v>45</v>
      </c>
      <c r="D585" t="s">
        <v>46</v>
      </c>
    </row>
    <row r="586" spans="1:8">
      <c r="A586" t="s">
        <v>557</v>
      </c>
      <c r="B586" t="s">
        <v>37</v>
      </c>
      <c r="C586" t="s">
        <v>47</v>
      </c>
      <c r="D586" t="s">
        <v>48</v>
      </c>
      <c r="E586" t="s">
        <v>49</v>
      </c>
      <c r="F586" t="s">
        <v>50</v>
      </c>
    </row>
    <row r="587" spans="1:8">
      <c r="A587" t="s">
        <v>557</v>
      </c>
      <c r="B587" t="s">
        <v>37</v>
      </c>
      <c r="C587" t="s">
        <v>51</v>
      </c>
      <c r="D587" t="s">
        <v>52</v>
      </c>
      <c r="E587" t="s">
        <v>53</v>
      </c>
      <c r="F587" t="s">
        <v>48</v>
      </c>
      <c r="G587" t="s">
        <v>54</v>
      </c>
      <c r="H587" t="s">
        <v>50</v>
      </c>
    </row>
    <row r="588" spans="1:8">
      <c r="A588" t="s">
        <v>557</v>
      </c>
      <c r="B588" t="s">
        <v>37</v>
      </c>
      <c r="C588" t="s">
        <v>55</v>
      </c>
      <c r="D588" t="s">
        <v>52</v>
      </c>
      <c r="E588" t="s">
        <v>56</v>
      </c>
      <c r="F588" t="s">
        <v>48</v>
      </c>
      <c r="G588" t="s">
        <v>49</v>
      </c>
      <c r="H588" t="s">
        <v>50</v>
      </c>
    </row>
    <row r="589" spans="1:8">
      <c r="A589" t="s">
        <v>557</v>
      </c>
      <c r="B589" t="s">
        <v>37</v>
      </c>
      <c r="C589" t="s">
        <v>57</v>
      </c>
      <c r="D589" t="s">
        <v>48</v>
      </c>
      <c r="E589" t="s">
        <v>58</v>
      </c>
      <c r="F589" t="s">
        <v>50</v>
      </c>
    </row>
    <row r="590" spans="1:8">
      <c r="A590" t="s">
        <v>557</v>
      </c>
      <c r="B590" t="s">
        <v>37</v>
      </c>
      <c r="C590" t="s">
        <v>59</v>
      </c>
      <c r="D590" t="s">
        <v>48</v>
      </c>
      <c r="E590" t="s">
        <v>60</v>
      </c>
      <c r="F590" t="s">
        <v>50</v>
      </c>
    </row>
    <row r="591" spans="1:8">
      <c r="A591" t="s">
        <v>417</v>
      </c>
      <c r="B591" t="s">
        <v>560</v>
      </c>
      <c r="C591" t="s">
        <v>37</v>
      </c>
      <c r="D591" t="s">
        <v>38</v>
      </c>
      <c r="E591" t="s">
        <v>39</v>
      </c>
      <c r="F591" t="s">
        <v>561</v>
      </c>
      <c r="G591" t="s">
        <v>41</v>
      </c>
      <c r="H591" t="s">
        <v>559</v>
      </c>
    </row>
    <row r="592" spans="1:8">
      <c r="A592" t="s">
        <v>560</v>
      </c>
      <c r="B592" t="s">
        <v>37</v>
      </c>
      <c r="C592" t="s">
        <v>43</v>
      </c>
      <c r="D592" t="s">
        <v>44</v>
      </c>
    </row>
    <row r="593" spans="1:8">
      <c r="A593" t="s">
        <v>560</v>
      </c>
      <c r="B593" t="s">
        <v>37</v>
      </c>
      <c r="C593" t="s">
        <v>45</v>
      </c>
      <c r="D593" t="s">
        <v>46</v>
      </c>
    </row>
    <row r="594" spans="1:8">
      <c r="A594" t="s">
        <v>560</v>
      </c>
      <c r="B594" t="s">
        <v>37</v>
      </c>
      <c r="C594" t="s">
        <v>47</v>
      </c>
      <c r="D594" t="s">
        <v>48</v>
      </c>
      <c r="E594" t="s">
        <v>49</v>
      </c>
      <c r="F594" t="s">
        <v>50</v>
      </c>
    </row>
    <row r="595" spans="1:8">
      <c r="A595" t="s">
        <v>560</v>
      </c>
      <c r="B595" t="s">
        <v>37</v>
      </c>
      <c r="C595" t="s">
        <v>51</v>
      </c>
      <c r="D595" t="s">
        <v>52</v>
      </c>
      <c r="E595" t="s">
        <v>53</v>
      </c>
      <c r="F595" t="s">
        <v>48</v>
      </c>
      <c r="G595" t="s">
        <v>54</v>
      </c>
      <c r="H595" t="s">
        <v>50</v>
      </c>
    </row>
    <row r="596" spans="1:8">
      <c r="A596" t="s">
        <v>560</v>
      </c>
      <c r="B596" t="s">
        <v>37</v>
      </c>
      <c r="C596" t="s">
        <v>55</v>
      </c>
      <c r="D596" t="s">
        <v>52</v>
      </c>
      <c r="E596" t="s">
        <v>56</v>
      </c>
      <c r="F596" t="s">
        <v>48</v>
      </c>
      <c r="G596" t="s">
        <v>49</v>
      </c>
      <c r="H596" t="s">
        <v>50</v>
      </c>
    </row>
    <row r="597" spans="1:8">
      <c r="A597" t="s">
        <v>560</v>
      </c>
      <c r="B597" t="s">
        <v>37</v>
      </c>
      <c r="C597" t="s">
        <v>57</v>
      </c>
      <c r="D597" t="s">
        <v>48</v>
      </c>
      <c r="E597" t="s">
        <v>58</v>
      </c>
      <c r="F597" t="s">
        <v>50</v>
      </c>
    </row>
    <row r="598" spans="1:8">
      <c r="A598" t="s">
        <v>560</v>
      </c>
      <c r="B598" t="s">
        <v>37</v>
      </c>
      <c r="C598" t="s">
        <v>59</v>
      </c>
      <c r="D598" t="s">
        <v>48</v>
      </c>
      <c r="E598" t="s">
        <v>60</v>
      </c>
      <c r="F598" t="s">
        <v>50</v>
      </c>
    </row>
    <row r="599" spans="1:8">
      <c r="A599" t="s">
        <v>421</v>
      </c>
      <c r="B599" t="s">
        <v>562</v>
      </c>
      <c r="C599" t="s">
        <v>37</v>
      </c>
      <c r="D599" t="s">
        <v>38</v>
      </c>
      <c r="E599" t="s">
        <v>39</v>
      </c>
      <c r="F599" t="s">
        <v>563</v>
      </c>
      <c r="G599" t="s">
        <v>41</v>
      </c>
      <c r="H599" t="s">
        <v>559</v>
      </c>
    </row>
    <row r="600" spans="1:8">
      <c r="A600" t="s">
        <v>562</v>
      </c>
      <c r="B600" t="s">
        <v>37</v>
      </c>
      <c r="C600" t="s">
        <v>43</v>
      </c>
      <c r="D600" t="s">
        <v>44</v>
      </c>
    </row>
    <row r="601" spans="1:8">
      <c r="A601" t="s">
        <v>562</v>
      </c>
      <c r="B601" t="s">
        <v>37</v>
      </c>
      <c r="C601" t="s">
        <v>45</v>
      </c>
      <c r="D601" t="s">
        <v>46</v>
      </c>
    </row>
    <row r="602" spans="1:8">
      <c r="A602" t="s">
        <v>562</v>
      </c>
      <c r="B602" t="s">
        <v>37</v>
      </c>
      <c r="C602" t="s">
        <v>47</v>
      </c>
      <c r="D602" t="s">
        <v>48</v>
      </c>
      <c r="E602" t="s">
        <v>49</v>
      </c>
      <c r="F602" t="s">
        <v>50</v>
      </c>
    </row>
    <row r="603" spans="1:8">
      <c r="A603" t="s">
        <v>562</v>
      </c>
      <c r="B603" t="s">
        <v>37</v>
      </c>
      <c r="C603" t="s">
        <v>51</v>
      </c>
      <c r="D603" t="s">
        <v>52</v>
      </c>
      <c r="E603" t="s">
        <v>53</v>
      </c>
      <c r="F603" t="s">
        <v>48</v>
      </c>
      <c r="G603" t="s">
        <v>54</v>
      </c>
      <c r="H603" t="s">
        <v>50</v>
      </c>
    </row>
    <row r="604" spans="1:8">
      <c r="A604" t="s">
        <v>562</v>
      </c>
      <c r="B604" t="s">
        <v>37</v>
      </c>
      <c r="C604" t="s">
        <v>55</v>
      </c>
      <c r="D604" t="s">
        <v>52</v>
      </c>
      <c r="E604" t="s">
        <v>56</v>
      </c>
      <c r="F604" t="s">
        <v>48</v>
      </c>
      <c r="G604" t="s">
        <v>49</v>
      </c>
      <c r="H604" t="s">
        <v>50</v>
      </c>
    </row>
    <row r="605" spans="1:8">
      <c r="A605" t="s">
        <v>562</v>
      </c>
      <c r="B605" t="s">
        <v>37</v>
      </c>
      <c r="C605" t="s">
        <v>57</v>
      </c>
      <c r="D605" t="s">
        <v>48</v>
      </c>
      <c r="E605" t="s">
        <v>58</v>
      </c>
      <c r="F605" t="s">
        <v>50</v>
      </c>
    </row>
    <row r="606" spans="1:8">
      <c r="A606" t="s">
        <v>562</v>
      </c>
      <c r="B606" t="s">
        <v>37</v>
      </c>
      <c r="C606" t="s">
        <v>59</v>
      </c>
      <c r="D606" t="s">
        <v>48</v>
      </c>
      <c r="E606" t="s">
        <v>60</v>
      </c>
      <c r="F606" t="s">
        <v>50</v>
      </c>
    </row>
    <row r="607" spans="1:8">
      <c r="A607" t="s">
        <v>425</v>
      </c>
      <c r="B607" t="s">
        <v>564</v>
      </c>
      <c r="C607" t="s">
        <v>37</v>
      </c>
      <c r="D607" t="s">
        <v>38</v>
      </c>
      <c r="E607" t="s">
        <v>39</v>
      </c>
      <c r="F607" t="s">
        <v>565</v>
      </c>
      <c r="G607" t="s">
        <v>41</v>
      </c>
      <c r="H607" t="s">
        <v>559</v>
      </c>
    </row>
    <row r="608" spans="1:8">
      <c r="A608" t="s">
        <v>564</v>
      </c>
      <c r="B608" t="s">
        <v>37</v>
      </c>
      <c r="C608" t="s">
        <v>43</v>
      </c>
      <c r="D608" t="s">
        <v>44</v>
      </c>
    </row>
    <row r="609" spans="1:8">
      <c r="A609" t="s">
        <v>564</v>
      </c>
      <c r="B609" t="s">
        <v>37</v>
      </c>
      <c r="C609" t="s">
        <v>45</v>
      </c>
      <c r="D609" t="s">
        <v>46</v>
      </c>
    </row>
    <row r="610" spans="1:8">
      <c r="A610" t="s">
        <v>564</v>
      </c>
      <c r="B610" t="s">
        <v>37</v>
      </c>
      <c r="C610" t="s">
        <v>47</v>
      </c>
      <c r="D610" t="s">
        <v>48</v>
      </c>
      <c r="E610" t="s">
        <v>49</v>
      </c>
      <c r="F610" t="s">
        <v>50</v>
      </c>
    </row>
    <row r="611" spans="1:8">
      <c r="A611" t="s">
        <v>564</v>
      </c>
      <c r="B611" t="s">
        <v>37</v>
      </c>
      <c r="C611" t="s">
        <v>51</v>
      </c>
      <c r="D611" t="s">
        <v>52</v>
      </c>
      <c r="E611" t="s">
        <v>53</v>
      </c>
      <c r="F611" t="s">
        <v>48</v>
      </c>
      <c r="G611" t="s">
        <v>54</v>
      </c>
      <c r="H611" t="s">
        <v>50</v>
      </c>
    </row>
    <row r="612" spans="1:8">
      <c r="A612" t="s">
        <v>564</v>
      </c>
      <c r="B612" t="s">
        <v>37</v>
      </c>
      <c r="C612" t="s">
        <v>55</v>
      </c>
      <c r="D612" t="s">
        <v>52</v>
      </c>
      <c r="E612" t="s">
        <v>56</v>
      </c>
      <c r="F612" t="s">
        <v>48</v>
      </c>
      <c r="G612" t="s">
        <v>49</v>
      </c>
      <c r="H612" t="s">
        <v>50</v>
      </c>
    </row>
    <row r="613" spans="1:8">
      <c r="A613" t="s">
        <v>564</v>
      </c>
      <c r="B613" t="s">
        <v>37</v>
      </c>
      <c r="C613" t="s">
        <v>57</v>
      </c>
      <c r="D613" t="s">
        <v>48</v>
      </c>
      <c r="E613" t="s">
        <v>58</v>
      </c>
      <c r="F613" t="s">
        <v>50</v>
      </c>
    </row>
    <row r="614" spans="1:8">
      <c r="A614" t="s">
        <v>564</v>
      </c>
      <c r="B614" t="s">
        <v>37</v>
      </c>
      <c r="C614" t="s">
        <v>59</v>
      </c>
      <c r="D614" t="s">
        <v>48</v>
      </c>
      <c r="E614" t="s">
        <v>60</v>
      </c>
      <c r="F614" t="s">
        <v>50</v>
      </c>
    </row>
    <row r="615" spans="1:8">
      <c r="A615" t="s">
        <v>429</v>
      </c>
      <c r="B615" t="s">
        <v>566</v>
      </c>
      <c r="C615" t="s">
        <v>37</v>
      </c>
      <c r="D615" t="s">
        <v>38</v>
      </c>
      <c r="E615" t="s">
        <v>39</v>
      </c>
      <c r="F615" t="s">
        <v>567</v>
      </c>
      <c r="G615" t="s">
        <v>41</v>
      </c>
      <c r="H615" t="s">
        <v>559</v>
      </c>
    </row>
    <row r="616" spans="1:8">
      <c r="A616" t="s">
        <v>566</v>
      </c>
      <c r="B616" t="s">
        <v>37</v>
      </c>
      <c r="C616" t="s">
        <v>43</v>
      </c>
      <c r="D616" t="s">
        <v>44</v>
      </c>
    </row>
    <row r="617" spans="1:8">
      <c r="A617" t="s">
        <v>566</v>
      </c>
      <c r="B617" t="s">
        <v>37</v>
      </c>
      <c r="C617" t="s">
        <v>45</v>
      </c>
      <c r="D617" t="s">
        <v>46</v>
      </c>
    </row>
    <row r="618" spans="1:8">
      <c r="A618" t="s">
        <v>566</v>
      </c>
      <c r="B618" t="s">
        <v>37</v>
      </c>
      <c r="C618" t="s">
        <v>47</v>
      </c>
      <c r="D618" t="s">
        <v>48</v>
      </c>
      <c r="E618" t="s">
        <v>49</v>
      </c>
      <c r="F618" t="s">
        <v>50</v>
      </c>
    </row>
    <row r="619" spans="1:8">
      <c r="A619" t="s">
        <v>566</v>
      </c>
      <c r="B619" t="s">
        <v>37</v>
      </c>
      <c r="C619" t="s">
        <v>51</v>
      </c>
      <c r="D619" t="s">
        <v>52</v>
      </c>
      <c r="E619" t="s">
        <v>53</v>
      </c>
      <c r="F619" t="s">
        <v>48</v>
      </c>
      <c r="G619" t="s">
        <v>54</v>
      </c>
      <c r="H619" t="s">
        <v>50</v>
      </c>
    </row>
    <row r="620" spans="1:8">
      <c r="A620" t="s">
        <v>566</v>
      </c>
      <c r="B620" t="s">
        <v>37</v>
      </c>
      <c r="C620" t="s">
        <v>55</v>
      </c>
      <c r="D620" t="s">
        <v>52</v>
      </c>
      <c r="E620" t="s">
        <v>56</v>
      </c>
      <c r="F620" t="s">
        <v>48</v>
      </c>
      <c r="G620" t="s">
        <v>49</v>
      </c>
      <c r="H620" t="s">
        <v>50</v>
      </c>
    </row>
    <row r="621" spans="1:8">
      <c r="A621" t="s">
        <v>566</v>
      </c>
      <c r="B621" t="s">
        <v>37</v>
      </c>
      <c r="C621" t="s">
        <v>57</v>
      </c>
      <c r="D621" t="s">
        <v>48</v>
      </c>
      <c r="E621" t="s">
        <v>58</v>
      </c>
      <c r="F621" t="s">
        <v>50</v>
      </c>
    </row>
    <row r="622" spans="1:8">
      <c r="A622" t="s">
        <v>566</v>
      </c>
      <c r="B622" t="s">
        <v>37</v>
      </c>
      <c r="C622" t="s">
        <v>59</v>
      </c>
      <c r="D622" t="s">
        <v>48</v>
      </c>
      <c r="E622" t="s">
        <v>60</v>
      </c>
      <c r="F622" t="s">
        <v>50</v>
      </c>
    </row>
    <row r="623" spans="1:8">
      <c r="A623" t="s">
        <v>433</v>
      </c>
      <c r="B623" t="s">
        <v>568</v>
      </c>
      <c r="C623" t="s">
        <v>37</v>
      </c>
      <c r="D623" t="s">
        <v>38</v>
      </c>
      <c r="E623" t="s">
        <v>39</v>
      </c>
      <c r="F623" t="s">
        <v>569</v>
      </c>
      <c r="G623" t="s">
        <v>41</v>
      </c>
      <c r="H623" t="s">
        <v>559</v>
      </c>
    </row>
    <row r="624" spans="1:8">
      <c r="A624" t="s">
        <v>568</v>
      </c>
      <c r="B624" t="s">
        <v>37</v>
      </c>
      <c r="C624" t="s">
        <v>43</v>
      </c>
      <c r="D624" t="s">
        <v>44</v>
      </c>
    </row>
    <row r="625" spans="1:8">
      <c r="A625" t="s">
        <v>568</v>
      </c>
      <c r="B625" t="s">
        <v>37</v>
      </c>
      <c r="C625" t="s">
        <v>45</v>
      </c>
      <c r="D625" t="s">
        <v>46</v>
      </c>
    </row>
    <row r="626" spans="1:8">
      <c r="A626" t="s">
        <v>568</v>
      </c>
      <c r="B626" t="s">
        <v>37</v>
      </c>
      <c r="C626" t="s">
        <v>47</v>
      </c>
      <c r="D626" t="s">
        <v>48</v>
      </c>
      <c r="E626" t="s">
        <v>49</v>
      </c>
      <c r="F626" t="s">
        <v>50</v>
      </c>
    </row>
    <row r="627" spans="1:8">
      <c r="A627" t="s">
        <v>568</v>
      </c>
      <c r="B627" t="s">
        <v>37</v>
      </c>
      <c r="C627" t="s">
        <v>51</v>
      </c>
      <c r="D627" t="s">
        <v>52</v>
      </c>
      <c r="E627" t="s">
        <v>53</v>
      </c>
      <c r="F627" t="s">
        <v>48</v>
      </c>
      <c r="G627" t="s">
        <v>54</v>
      </c>
      <c r="H627" t="s">
        <v>50</v>
      </c>
    </row>
    <row r="628" spans="1:8">
      <c r="A628" t="s">
        <v>568</v>
      </c>
      <c r="B628" t="s">
        <v>37</v>
      </c>
      <c r="C628" t="s">
        <v>55</v>
      </c>
      <c r="D628" t="s">
        <v>52</v>
      </c>
      <c r="E628" t="s">
        <v>56</v>
      </c>
      <c r="F628" t="s">
        <v>48</v>
      </c>
      <c r="G628" t="s">
        <v>49</v>
      </c>
      <c r="H628" t="s">
        <v>50</v>
      </c>
    </row>
    <row r="629" spans="1:8">
      <c r="A629" t="s">
        <v>568</v>
      </c>
      <c r="B629" t="s">
        <v>37</v>
      </c>
      <c r="C629" t="s">
        <v>57</v>
      </c>
      <c r="D629" t="s">
        <v>48</v>
      </c>
      <c r="E629" t="s">
        <v>58</v>
      </c>
      <c r="F629" t="s">
        <v>50</v>
      </c>
    </row>
    <row r="630" spans="1:8">
      <c r="A630" t="s">
        <v>568</v>
      </c>
      <c r="B630" t="s">
        <v>37</v>
      </c>
      <c r="C630" t="s">
        <v>59</v>
      </c>
      <c r="D630" t="s">
        <v>48</v>
      </c>
      <c r="E630" t="s">
        <v>60</v>
      </c>
      <c r="F630" t="s">
        <v>50</v>
      </c>
    </row>
    <row r="631" spans="1:8">
      <c r="A631" t="s">
        <v>437</v>
      </c>
      <c r="B631" t="s">
        <v>570</v>
      </c>
      <c r="C631" t="s">
        <v>37</v>
      </c>
      <c r="D631" t="s">
        <v>38</v>
      </c>
      <c r="E631" t="s">
        <v>39</v>
      </c>
      <c r="F631" t="s">
        <v>571</v>
      </c>
      <c r="G631" t="s">
        <v>41</v>
      </c>
      <c r="H631" t="s">
        <v>559</v>
      </c>
    </row>
    <row r="632" spans="1:8">
      <c r="A632" t="s">
        <v>570</v>
      </c>
      <c r="B632" t="s">
        <v>37</v>
      </c>
      <c r="C632" t="s">
        <v>43</v>
      </c>
      <c r="D632" t="s">
        <v>44</v>
      </c>
    </row>
    <row r="633" spans="1:8">
      <c r="A633" t="s">
        <v>570</v>
      </c>
      <c r="B633" t="s">
        <v>37</v>
      </c>
      <c r="C633" t="s">
        <v>45</v>
      </c>
      <c r="D633" t="s">
        <v>46</v>
      </c>
    </row>
    <row r="634" spans="1:8">
      <c r="A634" t="s">
        <v>570</v>
      </c>
      <c r="B634" t="s">
        <v>37</v>
      </c>
      <c r="C634" t="s">
        <v>47</v>
      </c>
      <c r="D634" t="s">
        <v>48</v>
      </c>
      <c r="E634" t="s">
        <v>49</v>
      </c>
      <c r="F634" t="s">
        <v>50</v>
      </c>
    </row>
    <row r="635" spans="1:8">
      <c r="A635" t="s">
        <v>570</v>
      </c>
      <c r="B635" t="s">
        <v>37</v>
      </c>
      <c r="C635" t="s">
        <v>51</v>
      </c>
      <c r="D635" t="s">
        <v>52</v>
      </c>
      <c r="E635" t="s">
        <v>53</v>
      </c>
      <c r="F635" t="s">
        <v>48</v>
      </c>
      <c r="G635" t="s">
        <v>54</v>
      </c>
      <c r="H635" t="s">
        <v>50</v>
      </c>
    </row>
    <row r="636" spans="1:8">
      <c r="A636" t="s">
        <v>570</v>
      </c>
      <c r="B636" t="s">
        <v>37</v>
      </c>
      <c r="C636" t="s">
        <v>55</v>
      </c>
      <c r="D636" t="s">
        <v>52</v>
      </c>
      <c r="E636" t="s">
        <v>56</v>
      </c>
      <c r="F636" t="s">
        <v>48</v>
      </c>
      <c r="G636" t="s">
        <v>49</v>
      </c>
      <c r="H636" t="s">
        <v>50</v>
      </c>
    </row>
    <row r="637" spans="1:8">
      <c r="A637" t="s">
        <v>570</v>
      </c>
      <c r="B637" t="s">
        <v>37</v>
      </c>
      <c r="C637" t="s">
        <v>57</v>
      </c>
      <c r="D637" t="s">
        <v>48</v>
      </c>
      <c r="E637" t="s">
        <v>58</v>
      </c>
      <c r="F637" t="s">
        <v>50</v>
      </c>
    </row>
    <row r="638" spans="1:8">
      <c r="A638" t="s">
        <v>570</v>
      </c>
      <c r="B638" t="s">
        <v>37</v>
      </c>
      <c r="C638" t="s">
        <v>59</v>
      </c>
      <c r="D638" t="s">
        <v>48</v>
      </c>
      <c r="E638" t="s">
        <v>60</v>
      </c>
      <c r="F638" t="s">
        <v>50</v>
      </c>
    </row>
    <row r="639" spans="1:8">
      <c r="A639" t="s">
        <v>441</v>
      </c>
      <c r="B639" t="s">
        <v>572</v>
      </c>
      <c r="C639" t="s">
        <v>37</v>
      </c>
      <c r="D639" t="s">
        <v>38</v>
      </c>
      <c r="E639" t="s">
        <v>39</v>
      </c>
      <c r="F639" t="s">
        <v>573</v>
      </c>
      <c r="G639" t="s">
        <v>41</v>
      </c>
      <c r="H639" t="s">
        <v>559</v>
      </c>
    </row>
    <row r="640" spans="1:8">
      <c r="A640" t="s">
        <v>572</v>
      </c>
      <c r="B640" t="s">
        <v>37</v>
      </c>
      <c r="C640" t="s">
        <v>43</v>
      </c>
      <c r="D640" t="s">
        <v>44</v>
      </c>
    </row>
    <row r="641" spans="1:8">
      <c r="A641" t="s">
        <v>572</v>
      </c>
      <c r="B641" t="s">
        <v>37</v>
      </c>
      <c r="C641" t="s">
        <v>45</v>
      </c>
      <c r="D641" t="s">
        <v>46</v>
      </c>
    </row>
    <row r="642" spans="1:8">
      <c r="A642" t="s">
        <v>572</v>
      </c>
      <c r="B642" t="s">
        <v>37</v>
      </c>
      <c r="C642" t="s">
        <v>47</v>
      </c>
      <c r="D642" t="s">
        <v>48</v>
      </c>
      <c r="E642" t="s">
        <v>49</v>
      </c>
      <c r="F642" t="s">
        <v>50</v>
      </c>
    </row>
    <row r="643" spans="1:8">
      <c r="A643" t="s">
        <v>572</v>
      </c>
      <c r="B643" t="s">
        <v>37</v>
      </c>
      <c r="C643" t="s">
        <v>51</v>
      </c>
      <c r="D643" t="s">
        <v>52</v>
      </c>
      <c r="E643" t="s">
        <v>53</v>
      </c>
      <c r="F643" t="s">
        <v>48</v>
      </c>
      <c r="G643" t="s">
        <v>54</v>
      </c>
      <c r="H643" t="s">
        <v>50</v>
      </c>
    </row>
    <row r="644" spans="1:8">
      <c r="A644" t="s">
        <v>572</v>
      </c>
      <c r="B644" t="s">
        <v>37</v>
      </c>
      <c r="C644" t="s">
        <v>55</v>
      </c>
      <c r="D644" t="s">
        <v>52</v>
      </c>
      <c r="E644" t="s">
        <v>56</v>
      </c>
      <c r="F644" t="s">
        <v>48</v>
      </c>
      <c r="G644" t="s">
        <v>49</v>
      </c>
      <c r="H644" t="s">
        <v>50</v>
      </c>
    </row>
    <row r="645" spans="1:8">
      <c r="A645" t="s">
        <v>572</v>
      </c>
      <c r="B645" t="s">
        <v>37</v>
      </c>
      <c r="C645" t="s">
        <v>57</v>
      </c>
      <c r="D645" t="s">
        <v>48</v>
      </c>
      <c r="E645" t="s">
        <v>58</v>
      </c>
      <c r="F645" t="s">
        <v>50</v>
      </c>
    </row>
    <row r="646" spans="1:8">
      <c r="A646" t="s">
        <v>572</v>
      </c>
      <c r="B646" t="s">
        <v>37</v>
      </c>
      <c r="C646" t="s">
        <v>59</v>
      </c>
      <c r="D646" t="s">
        <v>48</v>
      </c>
      <c r="E646" t="s">
        <v>60</v>
      </c>
      <c r="F646" t="s">
        <v>50</v>
      </c>
    </row>
    <row r="647" spans="1:8">
      <c r="A647" t="s">
        <v>445</v>
      </c>
      <c r="B647" t="s">
        <v>574</v>
      </c>
      <c r="C647" t="s">
        <v>37</v>
      </c>
      <c r="D647" t="s">
        <v>38</v>
      </c>
      <c r="E647" t="s">
        <v>39</v>
      </c>
      <c r="F647" t="s">
        <v>575</v>
      </c>
      <c r="G647" t="s">
        <v>41</v>
      </c>
      <c r="H647" t="s">
        <v>559</v>
      </c>
    </row>
    <row r="648" spans="1:8">
      <c r="A648" t="s">
        <v>574</v>
      </c>
      <c r="B648" t="s">
        <v>37</v>
      </c>
      <c r="C648" t="s">
        <v>43</v>
      </c>
      <c r="D648" t="s">
        <v>44</v>
      </c>
    </row>
    <row r="649" spans="1:8">
      <c r="A649" t="s">
        <v>574</v>
      </c>
      <c r="B649" t="s">
        <v>37</v>
      </c>
      <c r="C649" t="s">
        <v>45</v>
      </c>
      <c r="D649" t="s">
        <v>46</v>
      </c>
    </row>
    <row r="650" spans="1:8">
      <c r="A650" t="s">
        <v>574</v>
      </c>
      <c r="B650" t="s">
        <v>37</v>
      </c>
      <c r="C650" t="s">
        <v>47</v>
      </c>
      <c r="D650" t="s">
        <v>48</v>
      </c>
      <c r="E650" t="s">
        <v>49</v>
      </c>
      <c r="F650" t="s">
        <v>50</v>
      </c>
    </row>
    <row r="651" spans="1:8">
      <c r="A651" t="s">
        <v>574</v>
      </c>
      <c r="B651" t="s">
        <v>37</v>
      </c>
      <c r="C651" t="s">
        <v>51</v>
      </c>
      <c r="D651" t="s">
        <v>52</v>
      </c>
      <c r="E651" t="s">
        <v>53</v>
      </c>
      <c r="F651" t="s">
        <v>48</v>
      </c>
      <c r="G651" t="s">
        <v>54</v>
      </c>
      <c r="H651" t="s">
        <v>50</v>
      </c>
    </row>
    <row r="652" spans="1:8">
      <c r="A652" t="s">
        <v>574</v>
      </c>
      <c r="B652" t="s">
        <v>37</v>
      </c>
      <c r="C652" t="s">
        <v>55</v>
      </c>
      <c r="D652" t="s">
        <v>52</v>
      </c>
      <c r="E652" t="s">
        <v>56</v>
      </c>
      <c r="F652" t="s">
        <v>48</v>
      </c>
      <c r="G652" t="s">
        <v>49</v>
      </c>
      <c r="H652" t="s">
        <v>50</v>
      </c>
    </row>
    <row r="653" spans="1:8">
      <c r="A653" t="s">
        <v>574</v>
      </c>
      <c r="B653" t="s">
        <v>37</v>
      </c>
      <c r="C653" t="s">
        <v>57</v>
      </c>
      <c r="D653" t="s">
        <v>48</v>
      </c>
      <c r="E653" t="s">
        <v>58</v>
      </c>
      <c r="F653" t="s">
        <v>50</v>
      </c>
    </row>
    <row r="654" spans="1:8">
      <c r="A654" t="s">
        <v>574</v>
      </c>
      <c r="B654" t="s">
        <v>37</v>
      </c>
      <c r="C654" t="s">
        <v>59</v>
      </c>
      <c r="D654" t="s">
        <v>48</v>
      </c>
      <c r="E654" t="s">
        <v>60</v>
      </c>
      <c r="F654" t="s">
        <v>50</v>
      </c>
    </row>
    <row r="655" spans="1:8">
      <c r="A655" t="s">
        <v>449</v>
      </c>
      <c r="B655" t="s">
        <v>576</v>
      </c>
      <c r="C655" t="s">
        <v>37</v>
      </c>
      <c r="D655" t="s">
        <v>38</v>
      </c>
      <c r="E655" t="s">
        <v>39</v>
      </c>
      <c r="F655" t="s">
        <v>577</v>
      </c>
      <c r="G655" t="s">
        <v>41</v>
      </c>
      <c r="H655" t="s">
        <v>559</v>
      </c>
    </row>
    <row r="656" spans="1:8">
      <c r="A656" t="s">
        <v>576</v>
      </c>
      <c r="B656" t="s">
        <v>37</v>
      </c>
      <c r="C656" t="s">
        <v>43</v>
      </c>
      <c r="D656" t="s">
        <v>44</v>
      </c>
    </row>
    <row r="657" spans="1:8">
      <c r="A657" t="s">
        <v>576</v>
      </c>
      <c r="B657" t="s">
        <v>37</v>
      </c>
      <c r="C657" t="s">
        <v>45</v>
      </c>
      <c r="D657" t="s">
        <v>46</v>
      </c>
    </row>
    <row r="658" spans="1:8">
      <c r="A658" t="s">
        <v>576</v>
      </c>
      <c r="B658" t="s">
        <v>37</v>
      </c>
      <c r="C658" t="s">
        <v>47</v>
      </c>
      <c r="D658" t="s">
        <v>48</v>
      </c>
      <c r="E658" t="s">
        <v>49</v>
      </c>
      <c r="F658" t="s">
        <v>50</v>
      </c>
    </row>
    <row r="659" spans="1:8">
      <c r="A659" t="s">
        <v>576</v>
      </c>
      <c r="B659" t="s">
        <v>37</v>
      </c>
      <c r="C659" t="s">
        <v>51</v>
      </c>
      <c r="D659" t="s">
        <v>52</v>
      </c>
      <c r="E659" t="s">
        <v>53</v>
      </c>
      <c r="F659" t="s">
        <v>48</v>
      </c>
      <c r="G659" t="s">
        <v>54</v>
      </c>
      <c r="H659" t="s">
        <v>50</v>
      </c>
    </row>
    <row r="660" spans="1:8">
      <c r="A660" t="s">
        <v>576</v>
      </c>
      <c r="B660" t="s">
        <v>37</v>
      </c>
      <c r="C660" t="s">
        <v>55</v>
      </c>
      <c r="D660" t="s">
        <v>52</v>
      </c>
      <c r="E660" t="s">
        <v>56</v>
      </c>
      <c r="F660" t="s">
        <v>48</v>
      </c>
      <c r="G660" t="s">
        <v>49</v>
      </c>
      <c r="H660" t="s">
        <v>50</v>
      </c>
    </row>
    <row r="661" spans="1:8">
      <c r="A661" t="s">
        <v>576</v>
      </c>
      <c r="B661" t="s">
        <v>37</v>
      </c>
      <c r="C661" t="s">
        <v>57</v>
      </c>
      <c r="D661" t="s">
        <v>48</v>
      </c>
      <c r="E661" t="s">
        <v>58</v>
      </c>
      <c r="F661" t="s">
        <v>50</v>
      </c>
    </row>
    <row r="662" spans="1:8">
      <c r="A662" t="s">
        <v>576</v>
      </c>
      <c r="B662" t="s">
        <v>37</v>
      </c>
      <c r="C662" t="s">
        <v>59</v>
      </c>
      <c r="D662" t="s">
        <v>48</v>
      </c>
      <c r="E662" t="s">
        <v>60</v>
      </c>
      <c r="F662" t="s">
        <v>50</v>
      </c>
    </row>
    <row r="663" spans="1:8">
      <c r="A663" t="s">
        <v>453</v>
      </c>
      <c r="B663" t="s">
        <v>578</v>
      </c>
      <c r="C663" t="s">
        <v>37</v>
      </c>
      <c r="D663" t="s">
        <v>38</v>
      </c>
      <c r="E663" t="s">
        <v>39</v>
      </c>
      <c r="F663" t="s">
        <v>579</v>
      </c>
      <c r="G663" t="s">
        <v>41</v>
      </c>
      <c r="H663" t="s">
        <v>559</v>
      </c>
    </row>
    <row r="664" spans="1:8">
      <c r="A664" t="s">
        <v>578</v>
      </c>
      <c r="B664" t="s">
        <v>37</v>
      </c>
      <c r="C664" t="s">
        <v>43</v>
      </c>
      <c r="D664" t="s">
        <v>44</v>
      </c>
    </row>
    <row r="665" spans="1:8">
      <c r="A665" t="s">
        <v>578</v>
      </c>
      <c r="B665" t="s">
        <v>37</v>
      </c>
      <c r="C665" t="s">
        <v>45</v>
      </c>
      <c r="D665" t="s">
        <v>46</v>
      </c>
    </row>
    <row r="666" spans="1:8">
      <c r="A666" t="s">
        <v>578</v>
      </c>
      <c r="B666" t="s">
        <v>37</v>
      </c>
      <c r="C666" t="s">
        <v>47</v>
      </c>
      <c r="D666" t="s">
        <v>48</v>
      </c>
      <c r="E666" t="s">
        <v>49</v>
      </c>
      <c r="F666" t="s">
        <v>50</v>
      </c>
    </row>
    <row r="667" spans="1:8">
      <c r="A667" t="s">
        <v>578</v>
      </c>
      <c r="B667" t="s">
        <v>37</v>
      </c>
      <c r="C667" t="s">
        <v>51</v>
      </c>
      <c r="D667" t="s">
        <v>52</v>
      </c>
      <c r="E667" t="s">
        <v>53</v>
      </c>
      <c r="F667" t="s">
        <v>48</v>
      </c>
      <c r="G667" t="s">
        <v>54</v>
      </c>
      <c r="H667" t="s">
        <v>50</v>
      </c>
    </row>
    <row r="668" spans="1:8">
      <c r="A668" t="s">
        <v>578</v>
      </c>
      <c r="B668" t="s">
        <v>37</v>
      </c>
      <c r="C668" t="s">
        <v>55</v>
      </c>
      <c r="D668" t="s">
        <v>52</v>
      </c>
      <c r="E668" t="s">
        <v>56</v>
      </c>
      <c r="F668" t="s">
        <v>48</v>
      </c>
      <c r="G668" t="s">
        <v>49</v>
      </c>
      <c r="H668" t="s">
        <v>50</v>
      </c>
    </row>
    <row r="669" spans="1:8">
      <c r="A669" t="s">
        <v>578</v>
      </c>
      <c r="B669" t="s">
        <v>37</v>
      </c>
      <c r="C669" t="s">
        <v>57</v>
      </c>
      <c r="D669" t="s">
        <v>48</v>
      </c>
      <c r="E669" t="s">
        <v>58</v>
      </c>
      <c r="F669" t="s">
        <v>50</v>
      </c>
    </row>
    <row r="670" spans="1:8">
      <c r="A670" t="s">
        <v>578</v>
      </c>
      <c r="B670" t="s">
        <v>37</v>
      </c>
      <c r="C670" t="s">
        <v>59</v>
      </c>
      <c r="D670" t="s">
        <v>48</v>
      </c>
      <c r="E670" t="s">
        <v>60</v>
      </c>
      <c r="F670" t="s">
        <v>50</v>
      </c>
    </row>
    <row r="671" spans="1:8">
      <c r="A671" t="s">
        <v>457</v>
      </c>
      <c r="B671" t="s">
        <v>580</v>
      </c>
      <c r="C671" t="s">
        <v>37</v>
      </c>
      <c r="D671" t="s">
        <v>38</v>
      </c>
      <c r="E671" t="s">
        <v>39</v>
      </c>
      <c r="F671" t="s">
        <v>581</v>
      </c>
      <c r="G671" t="s">
        <v>41</v>
      </c>
      <c r="H671" t="s">
        <v>559</v>
      </c>
    </row>
    <row r="672" spans="1:8">
      <c r="A672" t="s">
        <v>580</v>
      </c>
      <c r="B672" t="s">
        <v>37</v>
      </c>
      <c r="C672" t="s">
        <v>43</v>
      </c>
      <c r="D672" t="s">
        <v>44</v>
      </c>
    </row>
    <row r="673" spans="1:8">
      <c r="A673" t="s">
        <v>580</v>
      </c>
      <c r="B673" t="s">
        <v>37</v>
      </c>
      <c r="C673" t="s">
        <v>45</v>
      </c>
      <c r="D673" t="s">
        <v>46</v>
      </c>
    </row>
    <row r="674" spans="1:8">
      <c r="A674" t="s">
        <v>580</v>
      </c>
      <c r="B674" t="s">
        <v>37</v>
      </c>
      <c r="C674" t="s">
        <v>47</v>
      </c>
      <c r="D674" t="s">
        <v>48</v>
      </c>
      <c r="E674" t="s">
        <v>49</v>
      </c>
      <c r="F674" t="s">
        <v>50</v>
      </c>
    </row>
    <row r="675" spans="1:8">
      <c r="A675" t="s">
        <v>580</v>
      </c>
      <c r="B675" t="s">
        <v>37</v>
      </c>
      <c r="C675" t="s">
        <v>51</v>
      </c>
      <c r="D675" t="s">
        <v>52</v>
      </c>
      <c r="E675" t="s">
        <v>53</v>
      </c>
      <c r="F675" t="s">
        <v>48</v>
      </c>
      <c r="G675" t="s">
        <v>54</v>
      </c>
      <c r="H675" t="s">
        <v>50</v>
      </c>
    </row>
    <row r="676" spans="1:8">
      <c r="A676" t="s">
        <v>580</v>
      </c>
      <c r="B676" t="s">
        <v>37</v>
      </c>
      <c r="C676" t="s">
        <v>55</v>
      </c>
      <c r="D676" t="s">
        <v>52</v>
      </c>
      <c r="E676" t="s">
        <v>56</v>
      </c>
      <c r="F676" t="s">
        <v>48</v>
      </c>
      <c r="G676" t="s">
        <v>49</v>
      </c>
      <c r="H676" t="s">
        <v>50</v>
      </c>
    </row>
    <row r="677" spans="1:8">
      <c r="A677" t="s">
        <v>580</v>
      </c>
      <c r="B677" t="s">
        <v>37</v>
      </c>
      <c r="C677" t="s">
        <v>57</v>
      </c>
      <c r="D677" t="s">
        <v>48</v>
      </c>
      <c r="E677" t="s">
        <v>58</v>
      </c>
      <c r="F677" t="s">
        <v>50</v>
      </c>
    </row>
    <row r="678" spans="1:8">
      <c r="A678" t="s">
        <v>580</v>
      </c>
      <c r="B678" t="s">
        <v>37</v>
      </c>
      <c r="C678" t="s">
        <v>59</v>
      </c>
      <c r="D678" t="s">
        <v>48</v>
      </c>
      <c r="E678" t="s">
        <v>60</v>
      </c>
      <c r="F678" t="s">
        <v>50</v>
      </c>
    </row>
    <row r="679" spans="1:8">
      <c r="A679" t="s">
        <v>461</v>
      </c>
      <c r="B679" t="s">
        <v>582</v>
      </c>
      <c r="C679" t="s">
        <v>37</v>
      </c>
      <c r="D679" t="s">
        <v>38</v>
      </c>
      <c r="E679" t="s">
        <v>39</v>
      </c>
      <c r="F679" t="s">
        <v>583</v>
      </c>
      <c r="G679" t="s">
        <v>41</v>
      </c>
      <c r="H679" t="s">
        <v>559</v>
      </c>
    </row>
    <row r="680" spans="1:8">
      <c r="A680" t="s">
        <v>582</v>
      </c>
      <c r="B680" t="s">
        <v>37</v>
      </c>
      <c r="C680" t="s">
        <v>43</v>
      </c>
      <c r="D680" t="s">
        <v>44</v>
      </c>
    </row>
    <row r="681" spans="1:8">
      <c r="A681" t="s">
        <v>582</v>
      </c>
      <c r="B681" t="s">
        <v>37</v>
      </c>
      <c r="C681" t="s">
        <v>45</v>
      </c>
      <c r="D681" t="s">
        <v>46</v>
      </c>
    </row>
    <row r="682" spans="1:8">
      <c r="A682" t="s">
        <v>582</v>
      </c>
      <c r="B682" t="s">
        <v>37</v>
      </c>
      <c r="C682" t="s">
        <v>47</v>
      </c>
      <c r="D682" t="s">
        <v>48</v>
      </c>
      <c r="E682" t="s">
        <v>49</v>
      </c>
      <c r="F682" t="s">
        <v>50</v>
      </c>
    </row>
    <row r="683" spans="1:8">
      <c r="A683" t="s">
        <v>582</v>
      </c>
      <c r="B683" t="s">
        <v>37</v>
      </c>
      <c r="C683" t="s">
        <v>51</v>
      </c>
      <c r="D683" t="s">
        <v>52</v>
      </c>
      <c r="E683" t="s">
        <v>53</v>
      </c>
      <c r="F683" t="s">
        <v>48</v>
      </c>
      <c r="G683" t="s">
        <v>54</v>
      </c>
      <c r="H683" t="s">
        <v>50</v>
      </c>
    </row>
    <row r="684" spans="1:8">
      <c r="A684" t="s">
        <v>582</v>
      </c>
      <c r="B684" t="s">
        <v>37</v>
      </c>
      <c r="C684" t="s">
        <v>55</v>
      </c>
      <c r="D684" t="s">
        <v>52</v>
      </c>
      <c r="E684" t="s">
        <v>56</v>
      </c>
      <c r="F684" t="s">
        <v>48</v>
      </c>
      <c r="G684" t="s">
        <v>49</v>
      </c>
      <c r="H684" t="s">
        <v>50</v>
      </c>
    </row>
    <row r="685" spans="1:8">
      <c r="A685" t="s">
        <v>582</v>
      </c>
      <c r="B685" t="s">
        <v>37</v>
      </c>
      <c r="C685" t="s">
        <v>57</v>
      </c>
      <c r="D685" t="s">
        <v>48</v>
      </c>
      <c r="E685" t="s">
        <v>58</v>
      </c>
      <c r="F685" t="s">
        <v>50</v>
      </c>
    </row>
    <row r="686" spans="1:8">
      <c r="A686" t="s">
        <v>582</v>
      </c>
      <c r="B686" t="s">
        <v>37</v>
      </c>
      <c r="C686" t="s">
        <v>59</v>
      </c>
      <c r="D686" t="s">
        <v>48</v>
      </c>
      <c r="E686" t="s">
        <v>60</v>
      </c>
      <c r="F686" t="s">
        <v>50</v>
      </c>
    </row>
    <row r="687" spans="1:8">
      <c r="A687" t="s">
        <v>465</v>
      </c>
      <c r="B687" t="s">
        <v>584</v>
      </c>
      <c r="C687" t="s">
        <v>37</v>
      </c>
      <c r="D687" t="s">
        <v>38</v>
      </c>
      <c r="E687" t="s">
        <v>39</v>
      </c>
      <c r="F687" t="s">
        <v>585</v>
      </c>
      <c r="G687" t="s">
        <v>41</v>
      </c>
      <c r="H687" t="s">
        <v>559</v>
      </c>
    </row>
    <row r="688" spans="1:8">
      <c r="A688" t="s">
        <v>584</v>
      </c>
      <c r="B688" t="s">
        <v>37</v>
      </c>
      <c r="C688" t="s">
        <v>43</v>
      </c>
      <c r="D688" t="s">
        <v>44</v>
      </c>
    </row>
    <row r="689" spans="1:8">
      <c r="A689" t="s">
        <v>584</v>
      </c>
      <c r="B689" t="s">
        <v>37</v>
      </c>
      <c r="C689" t="s">
        <v>45</v>
      </c>
      <c r="D689" t="s">
        <v>46</v>
      </c>
    </row>
    <row r="690" spans="1:8">
      <c r="A690" t="s">
        <v>584</v>
      </c>
      <c r="B690" t="s">
        <v>37</v>
      </c>
      <c r="C690" t="s">
        <v>47</v>
      </c>
      <c r="D690" t="s">
        <v>48</v>
      </c>
      <c r="E690" t="s">
        <v>49</v>
      </c>
      <c r="F690" t="s">
        <v>50</v>
      </c>
    </row>
    <row r="691" spans="1:8">
      <c r="A691" t="s">
        <v>584</v>
      </c>
      <c r="B691" t="s">
        <v>37</v>
      </c>
      <c r="C691" t="s">
        <v>51</v>
      </c>
      <c r="D691" t="s">
        <v>52</v>
      </c>
      <c r="E691" t="s">
        <v>53</v>
      </c>
      <c r="F691" t="s">
        <v>48</v>
      </c>
      <c r="G691" t="s">
        <v>54</v>
      </c>
      <c r="H691" t="s">
        <v>50</v>
      </c>
    </row>
    <row r="692" spans="1:8">
      <c r="A692" t="s">
        <v>584</v>
      </c>
      <c r="B692" t="s">
        <v>37</v>
      </c>
      <c r="C692" t="s">
        <v>55</v>
      </c>
      <c r="D692" t="s">
        <v>52</v>
      </c>
      <c r="E692" t="s">
        <v>56</v>
      </c>
      <c r="F692" t="s">
        <v>48</v>
      </c>
      <c r="G692" t="s">
        <v>49</v>
      </c>
      <c r="H692" t="s">
        <v>50</v>
      </c>
    </row>
    <row r="693" spans="1:8">
      <c r="A693" t="s">
        <v>584</v>
      </c>
      <c r="B693" t="s">
        <v>37</v>
      </c>
      <c r="C693" t="s">
        <v>57</v>
      </c>
      <c r="D693" t="s">
        <v>48</v>
      </c>
      <c r="E693" t="s">
        <v>58</v>
      </c>
      <c r="F693" t="s">
        <v>50</v>
      </c>
    </row>
    <row r="694" spans="1:8">
      <c r="A694" t="s">
        <v>584</v>
      </c>
      <c r="B694" t="s">
        <v>37</v>
      </c>
      <c r="C694" t="s">
        <v>59</v>
      </c>
      <c r="D694" t="s">
        <v>48</v>
      </c>
      <c r="E694" t="s">
        <v>60</v>
      </c>
      <c r="F694" t="s">
        <v>50</v>
      </c>
    </row>
    <row r="695" spans="1:8">
      <c r="A695" t="s">
        <v>469</v>
      </c>
      <c r="B695" t="s">
        <v>586</v>
      </c>
      <c r="C695" t="s">
        <v>37</v>
      </c>
      <c r="D695" t="s">
        <v>38</v>
      </c>
      <c r="E695" t="s">
        <v>39</v>
      </c>
      <c r="F695" t="s">
        <v>587</v>
      </c>
      <c r="G695" t="s">
        <v>41</v>
      </c>
      <c r="H695" t="s">
        <v>559</v>
      </c>
    </row>
    <row r="696" spans="1:8">
      <c r="A696" t="s">
        <v>586</v>
      </c>
      <c r="B696" t="s">
        <v>37</v>
      </c>
      <c r="C696" t="s">
        <v>43</v>
      </c>
      <c r="D696" t="s">
        <v>44</v>
      </c>
    </row>
    <row r="697" spans="1:8">
      <c r="A697" t="s">
        <v>586</v>
      </c>
      <c r="B697" t="s">
        <v>37</v>
      </c>
      <c r="C697" t="s">
        <v>45</v>
      </c>
      <c r="D697" t="s">
        <v>46</v>
      </c>
    </row>
    <row r="698" spans="1:8">
      <c r="A698" t="s">
        <v>586</v>
      </c>
      <c r="B698" t="s">
        <v>37</v>
      </c>
      <c r="C698" t="s">
        <v>47</v>
      </c>
      <c r="D698" t="s">
        <v>48</v>
      </c>
      <c r="E698" t="s">
        <v>49</v>
      </c>
      <c r="F698" t="s">
        <v>50</v>
      </c>
    </row>
    <row r="699" spans="1:8">
      <c r="A699" t="s">
        <v>586</v>
      </c>
      <c r="B699" t="s">
        <v>37</v>
      </c>
      <c r="C699" t="s">
        <v>51</v>
      </c>
      <c r="D699" t="s">
        <v>52</v>
      </c>
      <c r="E699" t="s">
        <v>53</v>
      </c>
      <c r="F699" t="s">
        <v>48</v>
      </c>
      <c r="G699" t="s">
        <v>54</v>
      </c>
      <c r="H699" t="s">
        <v>50</v>
      </c>
    </row>
    <row r="700" spans="1:8">
      <c r="A700" t="s">
        <v>586</v>
      </c>
      <c r="B700" t="s">
        <v>37</v>
      </c>
      <c r="C700" t="s">
        <v>55</v>
      </c>
      <c r="D700" t="s">
        <v>52</v>
      </c>
      <c r="E700" t="s">
        <v>56</v>
      </c>
      <c r="F700" t="s">
        <v>48</v>
      </c>
      <c r="G700" t="s">
        <v>49</v>
      </c>
      <c r="H700" t="s">
        <v>50</v>
      </c>
    </row>
    <row r="701" spans="1:8">
      <c r="A701" t="s">
        <v>586</v>
      </c>
      <c r="B701" t="s">
        <v>37</v>
      </c>
      <c r="C701" t="s">
        <v>57</v>
      </c>
      <c r="D701" t="s">
        <v>48</v>
      </c>
      <c r="E701" t="s">
        <v>58</v>
      </c>
      <c r="F701" t="s">
        <v>50</v>
      </c>
    </row>
    <row r="702" spans="1:8">
      <c r="A702" t="s">
        <v>586</v>
      </c>
      <c r="B702" t="s">
        <v>37</v>
      </c>
      <c r="C702" t="s">
        <v>59</v>
      </c>
      <c r="D702" t="s">
        <v>48</v>
      </c>
      <c r="E702" t="s">
        <v>60</v>
      </c>
      <c r="F702" t="s">
        <v>50</v>
      </c>
    </row>
    <row r="703" spans="1:8">
      <c r="A703" t="s">
        <v>473</v>
      </c>
      <c r="B703" t="s">
        <v>588</v>
      </c>
      <c r="C703" t="s">
        <v>37</v>
      </c>
      <c r="D703" t="s">
        <v>38</v>
      </c>
      <c r="E703" t="s">
        <v>39</v>
      </c>
      <c r="F703" t="s">
        <v>589</v>
      </c>
      <c r="G703" t="s">
        <v>41</v>
      </c>
      <c r="H703" t="s">
        <v>559</v>
      </c>
    </row>
    <row r="704" spans="1:8">
      <c r="A704" t="s">
        <v>588</v>
      </c>
      <c r="B704" t="s">
        <v>37</v>
      </c>
      <c r="C704" t="s">
        <v>43</v>
      </c>
      <c r="D704" t="s">
        <v>44</v>
      </c>
    </row>
    <row r="705" spans="1:8">
      <c r="A705" t="s">
        <v>588</v>
      </c>
      <c r="B705" t="s">
        <v>37</v>
      </c>
      <c r="C705" t="s">
        <v>45</v>
      </c>
      <c r="D705" t="s">
        <v>46</v>
      </c>
    </row>
    <row r="706" spans="1:8">
      <c r="A706" t="s">
        <v>588</v>
      </c>
      <c r="B706" t="s">
        <v>37</v>
      </c>
      <c r="C706" t="s">
        <v>47</v>
      </c>
      <c r="D706" t="s">
        <v>48</v>
      </c>
      <c r="E706" t="s">
        <v>49</v>
      </c>
      <c r="F706" t="s">
        <v>50</v>
      </c>
    </row>
    <row r="707" spans="1:8">
      <c r="A707" t="s">
        <v>588</v>
      </c>
      <c r="B707" t="s">
        <v>37</v>
      </c>
      <c r="C707" t="s">
        <v>51</v>
      </c>
      <c r="D707" t="s">
        <v>52</v>
      </c>
      <c r="E707" t="s">
        <v>53</v>
      </c>
      <c r="F707" t="s">
        <v>48</v>
      </c>
      <c r="G707" t="s">
        <v>54</v>
      </c>
      <c r="H707" t="s">
        <v>50</v>
      </c>
    </row>
    <row r="708" spans="1:8">
      <c r="A708" t="s">
        <v>588</v>
      </c>
      <c r="B708" t="s">
        <v>37</v>
      </c>
      <c r="C708" t="s">
        <v>55</v>
      </c>
      <c r="D708" t="s">
        <v>52</v>
      </c>
      <c r="E708" t="s">
        <v>56</v>
      </c>
      <c r="F708" t="s">
        <v>48</v>
      </c>
      <c r="G708" t="s">
        <v>49</v>
      </c>
      <c r="H708" t="s">
        <v>50</v>
      </c>
    </row>
    <row r="709" spans="1:8">
      <c r="A709" t="s">
        <v>588</v>
      </c>
      <c r="B709" t="s">
        <v>37</v>
      </c>
      <c r="C709" t="s">
        <v>57</v>
      </c>
      <c r="D709" t="s">
        <v>48</v>
      </c>
      <c r="E709" t="s">
        <v>58</v>
      </c>
      <c r="F709" t="s">
        <v>50</v>
      </c>
    </row>
    <row r="710" spans="1:8">
      <c r="A710" t="s">
        <v>588</v>
      </c>
      <c r="B710" t="s">
        <v>37</v>
      </c>
      <c r="C710" t="s">
        <v>59</v>
      </c>
      <c r="D710" t="s">
        <v>48</v>
      </c>
      <c r="E710" t="s">
        <v>60</v>
      </c>
      <c r="F710" t="s">
        <v>50</v>
      </c>
    </row>
    <row r="711" spans="1:8">
      <c r="A711" t="s">
        <v>477</v>
      </c>
      <c r="B711" t="s">
        <v>590</v>
      </c>
      <c r="C711" t="s">
        <v>37</v>
      </c>
      <c r="D711" t="s">
        <v>38</v>
      </c>
      <c r="E711" t="s">
        <v>39</v>
      </c>
      <c r="F711" t="s">
        <v>591</v>
      </c>
      <c r="G711" t="s">
        <v>41</v>
      </c>
      <c r="H711" t="s">
        <v>559</v>
      </c>
    </row>
    <row r="712" spans="1:8">
      <c r="A712" t="s">
        <v>590</v>
      </c>
      <c r="B712" t="s">
        <v>37</v>
      </c>
      <c r="C712" t="s">
        <v>43</v>
      </c>
      <c r="D712" t="s">
        <v>44</v>
      </c>
    </row>
    <row r="713" spans="1:8">
      <c r="A713" t="s">
        <v>590</v>
      </c>
      <c r="B713" t="s">
        <v>37</v>
      </c>
      <c r="C713" t="s">
        <v>45</v>
      </c>
      <c r="D713" t="s">
        <v>46</v>
      </c>
    </row>
    <row r="714" spans="1:8">
      <c r="A714" t="s">
        <v>590</v>
      </c>
      <c r="B714" t="s">
        <v>37</v>
      </c>
      <c r="C714" t="s">
        <v>47</v>
      </c>
      <c r="D714" t="s">
        <v>48</v>
      </c>
      <c r="E714" t="s">
        <v>49</v>
      </c>
      <c r="F714" t="s">
        <v>50</v>
      </c>
    </row>
    <row r="715" spans="1:8">
      <c r="A715" t="s">
        <v>590</v>
      </c>
      <c r="B715" t="s">
        <v>37</v>
      </c>
      <c r="C715" t="s">
        <v>51</v>
      </c>
      <c r="D715" t="s">
        <v>52</v>
      </c>
      <c r="E715" t="s">
        <v>53</v>
      </c>
      <c r="F715" t="s">
        <v>48</v>
      </c>
      <c r="G715" t="s">
        <v>54</v>
      </c>
      <c r="H715" t="s">
        <v>50</v>
      </c>
    </row>
    <row r="716" spans="1:8">
      <c r="A716" t="s">
        <v>590</v>
      </c>
      <c r="B716" t="s">
        <v>37</v>
      </c>
      <c r="C716" t="s">
        <v>55</v>
      </c>
      <c r="D716" t="s">
        <v>52</v>
      </c>
      <c r="E716" t="s">
        <v>56</v>
      </c>
      <c r="F716" t="s">
        <v>48</v>
      </c>
      <c r="G716" t="s">
        <v>49</v>
      </c>
      <c r="H716" t="s">
        <v>50</v>
      </c>
    </row>
    <row r="717" spans="1:8">
      <c r="A717" t="s">
        <v>590</v>
      </c>
      <c r="B717" t="s">
        <v>37</v>
      </c>
      <c r="C717" t="s">
        <v>57</v>
      </c>
      <c r="D717" t="s">
        <v>48</v>
      </c>
      <c r="E717" t="s">
        <v>58</v>
      </c>
      <c r="F717" t="s">
        <v>50</v>
      </c>
    </row>
    <row r="718" spans="1:8">
      <c r="A718" t="s">
        <v>590</v>
      </c>
      <c r="B718" t="s">
        <v>37</v>
      </c>
      <c r="C718" t="s">
        <v>59</v>
      </c>
      <c r="D718" t="s">
        <v>48</v>
      </c>
      <c r="E718" t="s">
        <v>60</v>
      </c>
      <c r="F718" t="s">
        <v>50</v>
      </c>
    </row>
    <row r="719" spans="1:8">
      <c r="A719" t="s">
        <v>481</v>
      </c>
      <c r="B719" t="s">
        <v>592</v>
      </c>
      <c r="C719" t="s">
        <v>37</v>
      </c>
      <c r="D719" t="s">
        <v>38</v>
      </c>
      <c r="E719" t="s">
        <v>39</v>
      </c>
      <c r="F719" t="s">
        <v>593</v>
      </c>
      <c r="G719" t="s">
        <v>41</v>
      </c>
      <c r="H719" t="s">
        <v>559</v>
      </c>
    </row>
    <row r="720" spans="1:8">
      <c r="A720" t="s">
        <v>592</v>
      </c>
      <c r="B720" t="s">
        <v>37</v>
      </c>
      <c r="C720" t="s">
        <v>43</v>
      </c>
      <c r="D720" t="s">
        <v>44</v>
      </c>
    </row>
    <row r="721" spans="1:8">
      <c r="A721" t="s">
        <v>592</v>
      </c>
      <c r="B721" t="s">
        <v>37</v>
      </c>
      <c r="C721" t="s">
        <v>45</v>
      </c>
      <c r="D721" t="s">
        <v>46</v>
      </c>
    </row>
    <row r="722" spans="1:8">
      <c r="A722" t="s">
        <v>592</v>
      </c>
      <c r="B722" t="s">
        <v>37</v>
      </c>
      <c r="C722" t="s">
        <v>47</v>
      </c>
      <c r="D722" t="s">
        <v>48</v>
      </c>
      <c r="E722" t="s">
        <v>49</v>
      </c>
      <c r="F722" t="s">
        <v>50</v>
      </c>
    </row>
    <row r="723" spans="1:8">
      <c r="A723" t="s">
        <v>592</v>
      </c>
      <c r="B723" t="s">
        <v>37</v>
      </c>
      <c r="C723" t="s">
        <v>51</v>
      </c>
      <c r="D723" t="s">
        <v>52</v>
      </c>
      <c r="E723" t="s">
        <v>53</v>
      </c>
      <c r="F723" t="s">
        <v>48</v>
      </c>
      <c r="G723" t="s">
        <v>54</v>
      </c>
      <c r="H723" t="s">
        <v>50</v>
      </c>
    </row>
    <row r="724" spans="1:8">
      <c r="A724" t="s">
        <v>592</v>
      </c>
      <c r="B724" t="s">
        <v>37</v>
      </c>
      <c r="C724" t="s">
        <v>55</v>
      </c>
      <c r="D724" t="s">
        <v>52</v>
      </c>
      <c r="E724" t="s">
        <v>56</v>
      </c>
      <c r="F724" t="s">
        <v>48</v>
      </c>
      <c r="G724" t="s">
        <v>49</v>
      </c>
      <c r="H724" t="s">
        <v>50</v>
      </c>
    </row>
    <row r="725" spans="1:8">
      <c r="A725" t="s">
        <v>592</v>
      </c>
      <c r="B725" t="s">
        <v>37</v>
      </c>
      <c r="C725" t="s">
        <v>57</v>
      </c>
      <c r="D725" t="s">
        <v>48</v>
      </c>
      <c r="E725" t="s">
        <v>58</v>
      </c>
      <c r="F725" t="s">
        <v>50</v>
      </c>
    </row>
    <row r="726" spans="1:8">
      <c r="A726" t="s">
        <v>592</v>
      </c>
      <c r="B726" t="s">
        <v>37</v>
      </c>
      <c r="C726" t="s">
        <v>59</v>
      </c>
      <c r="D726" t="s">
        <v>48</v>
      </c>
      <c r="E726" t="s">
        <v>60</v>
      </c>
      <c r="F726" t="s">
        <v>50</v>
      </c>
    </row>
    <row r="727" spans="1:8">
      <c r="A727" t="s">
        <v>485</v>
      </c>
      <c r="B727" t="s">
        <v>594</v>
      </c>
      <c r="C727" t="s">
        <v>37</v>
      </c>
      <c r="D727" t="s">
        <v>38</v>
      </c>
      <c r="E727" t="s">
        <v>39</v>
      </c>
      <c r="F727" t="s">
        <v>595</v>
      </c>
      <c r="G727" t="s">
        <v>41</v>
      </c>
      <c r="H727" t="s">
        <v>559</v>
      </c>
    </row>
    <row r="728" spans="1:8">
      <c r="A728" t="s">
        <v>594</v>
      </c>
      <c r="B728" t="s">
        <v>37</v>
      </c>
      <c r="C728" t="s">
        <v>43</v>
      </c>
      <c r="D728" t="s">
        <v>44</v>
      </c>
    </row>
    <row r="729" spans="1:8">
      <c r="A729" t="s">
        <v>594</v>
      </c>
      <c r="B729" t="s">
        <v>37</v>
      </c>
      <c r="C729" t="s">
        <v>45</v>
      </c>
      <c r="D729" t="s">
        <v>46</v>
      </c>
    </row>
    <row r="730" spans="1:8">
      <c r="A730" t="s">
        <v>594</v>
      </c>
      <c r="B730" t="s">
        <v>37</v>
      </c>
      <c r="C730" t="s">
        <v>47</v>
      </c>
      <c r="D730" t="s">
        <v>48</v>
      </c>
      <c r="E730" t="s">
        <v>49</v>
      </c>
      <c r="F730" t="s">
        <v>50</v>
      </c>
    </row>
    <row r="731" spans="1:8">
      <c r="A731" t="s">
        <v>594</v>
      </c>
      <c r="B731" t="s">
        <v>37</v>
      </c>
      <c r="C731" t="s">
        <v>51</v>
      </c>
      <c r="D731" t="s">
        <v>52</v>
      </c>
      <c r="E731" t="s">
        <v>53</v>
      </c>
      <c r="F731" t="s">
        <v>48</v>
      </c>
      <c r="G731" t="s">
        <v>54</v>
      </c>
      <c r="H731" t="s">
        <v>50</v>
      </c>
    </row>
    <row r="732" spans="1:8">
      <c r="A732" t="s">
        <v>594</v>
      </c>
      <c r="B732" t="s">
        <v>37</v>
      </c>
      <c r="C732" t="s">
        <v>55</v>
      </c>
      <c r="D732" t="s">
        <v>52</v>
      </c>
      <c r="E732" t="s">
        <v>56</v>
      </c>
      <c r="F732" t="s">
        <v>48</v>
      </c>
      <c r="G732" t="s">
        <v>49</v>
      </c>
      <c r="H732" t="s">
        <v>50</v>
      </c>
    </row>
    <row r="733" spans="1:8">
      <c r="A733" t="s">
        <v>594</v>
      </c>
      <c r="B733" t="s">
        <v>37</v>
      </c>
      <c r="C733" t="s">
        <v>57</v>
      </c>
      <c r="D733" t="s">
        <v>48</v>
      </c>
      <c r="E733" t="s">
        <v>58</v>
      </c>
      <c r="F733" t="s">
        <v>50</v>
      </c>
    </row>
    <row r="734" spans="1:8">
      <c r="A734" t="s">
        <v>594</v>
      </c>
      <c r="B734" t="s">
        <v>37</v>
      </c>
      <c r="C734" t="s">
        <v>59</v>
      </c>
      <c r="D734" t="s">
        <v>48</v>
      </c>
      <c r="E734" t="s">
        <v>60</v>
      </c>
      <c r="F734" t="s">
        <v>50</v>
      </c>
    </row>
    <row r="735" spans="1:8">
      <c r="A735" t="s">
        <v>489</v>
      </c>
      <c r="B735" t="s">
        <v>596</v>
      </c>
      <c r="C735" t="s">
        <v>37</v>
      </c>
      <c r="D735" t="s">
        <v>38</v>
      </c>
      <c r="E735" t="s">
        <v>39</v>
      </c>
      <c r="F735" t="s">
        <v>597</v>
      </c>
      <c r="G735" t="s">
        <v>41</v>
      </c>
      <c r="H735" t="s">
        <v>559</v>
      </c>
    </row>
    <row r="736" spans="1:8">
      <c r="A736" t="s">
        <v>596</v>
      </c>
      <c r="B736" t="s">
        <v>37</v>
      </c>
      <c r="C736" t="s">
        <v>43</v>
      </c>
      <c r="D736" t="s">
        <v>44</v>
      </c>
    </row>
    <row r="737" spans="1:8">
      <c r="A737" t="s">
        <v>596</v>
      </c>
      <c r="B737" t="s">
        <v>37</v>
      </c>
      <c r="C737" t="s">
        <v>45</v>
      </c>
      <c r="D737" t="s">
        <v>46</v>
      </c>
    </row>
    <row r="738" spans="1:8">
      <c r="A738" t="s">
        <v>596</v>
      </c>
      <c r="B738" t="s">
        <v>37</v>
      </c>
      <c r="C738" t="s">
        <v>47</v>
      </c>
      <c r="D738" t="s">
        <v>48</v>
      </c>
      <c r="E738" t="s">
        <v>49</v>
      </c>
      <c r="F738" t="s">
        <v>50</v>
      </c>
    </row>
    <row r="739" spans="1:8">
      <c r="A739" t="s">
        <v>596</v>
      </c>
      <c r="B739" t="s">
        <v>37</v>
      </c>
      <c r="C739" t="s">
        <v>51</v>
      </c>
      <c r="D739" t="s">
        <v>52</v>
      </c>
      <c r="E739" t="s">
        <v>53</v>
      </c>
      <c r="F739" t="s">
        <v>48</v>
      </c>
      <c r="G739" t="s">
        <v>54</v>
      </c>
      <c r="H739" t="s">
        <v>50</v>
      </c>
    </row>
    <row r="740" spans="1:8">
      <c r="A740" t="s">
        <v>596</v>
      </c>
      <c r="B740" t="s">
        <v>37</v>
      </c>
      <c r="C740" t="s">
        <v>55</v>
      </c>
      <c r="D740" t="s">
        <v>52</v>
      </c>
      <c r="E740" t="s">
        <v>56</v>
      </c>
      <c r="F740" t="s">
        <v>48</v>
      </c>
      <c r="G740" t="s">
        <v>49</v>
      </c>
      <c r="H740" t="s">
        <v>50</v>
      </c>
    </row>
    <row r="741" spans="1:8">
      <c r="A741" t="s">
        <v>596</v>
      </c>
      <c r="B741" t="s">
        <v>37</v>
      </c>
      <c r="C741" t="s">
        <v>57</v>
      </c>
      <c r="D741" t="s">
        <v>48</v>
      </c>
      <c r="E741" t="s">
        <v>58</v>
      </c>
      <c r="F741" t="s">
        <v>50</v>
      </c>
    </row>
    <row r="742" spans="1:8">
      <c r="A742" t="s">
        <v>596</v>
      </c>
      <c r="B742" t="s">
        <v>37</v>
      </c>
      <c r="C742" t="s">
        <v>59</v>
      </c>
      <c r="D742" t="s">
        <v>48</v>
      </c>
      <c r="E742" t="s">
        <v>60</v>
      </c>
      <c r="F742" t="s">
        <v>50</v>
      </c>
    </row>
    <row r="743" spans="1:8">
      <c r="A743" t="s">
        <v>493</v>
      </c>
      <c r="B743" t="s">
        <v>598</v>
      </c>
      <c r="C743" t="s">
        <v>37</v>
      </c>
      <c r="D743" t="s">
        <v>38</v>
      </c>
      <c r="E743" t="s">
        <v>39</v>
      </c>
      <c r="F743" t="s">
        <v>599</v>
      </c>
      <c r="G743" t="s">
        <v>41</v>
      </c>
      <c r="H743" t="s">
        <v>559</v>
      </c>
    </row>
    <row r="744" spans="1:8">
      <c r="A744" t="s">
        <v>598</v>
      </c>
      <c r="B744" t="s">
        <v>37</v>
      </c>
      <c r="C744" t="s">
        <v>43</v>
      </c>
      <c r="D744" t="s">
        <v>44</v>
      </c>
    </row>
    <row r="745" spans="1:8">
      <c r="A745" t="s">
        <v>598</v>
      </c>
      <c r="B745" t="s">
        <v>37</v>
      </c>
      <c r="C745" t="s">
        <v>45</v>
      </c>
      <c r="D745" t="s">
        <v>46</v>
      </c>
    </row>
    <row r="746" spans="1:8">
      <c r="A746" t="s">
        <v>598</v>
      </c>
      <c r="B746" t="s">
        <v>37</v>
      </c>
      <c r="C746" t="s">
        <v>47</v>
      </c>
      <c r="D746" t="s">
        <v>48</v>
      </c>
      <c r="E746" t="s">
        <v>49</v>
      </c>
      <c r="F746" t="s">
        <v>50</v>
      </c>
    </row>
    <row r="747" spans="1:8">
      <c r="A747" t="s">
        <v>598</v>
      </c>
      <c r="B747" t="s">
        <v>37</v>
      </c>
      <c r="C747" t="s">
        <v>51</v>
      </c>
      <c r="D747" t="s">
        <v>52</v>
      </c>
      <c r="E747" t="s">
        <v>53</v>
      </c>
      <c r="F747" t="s">
        <v>48</v>
      </c>
      <c r="G747" t="s">
        <v>54</v>
      </c>
      <c r="H747" t="s">
        <v>50</v>
      </c>
    </row>
    <row r="748" spans="1:8">
      <c r="A748" t="s">
        <v>598</v>
      </c>
      <c r="B748" t="s">
        <v>37</v>
      </c>
      <c r="C748" t="s">
        <v>55</v>
      </c>
      <c r="D748" t="s">
        <v>52</v>
      </c>
      <c r="E748" t="s">
        <v>56</v>
      </c>
      <c r="F748" t="s">
        <v>48</v>
      </c>
      <c r="G748" t="s">
        <v>49</v>
      </c>
      <c r="H748" t="s">
        <v>50</v>
      </c>
    </row>
    <row r="749" spans="1:8">
      <c r="A749" t="s">
        <v>598</v>
      </c>
      <c r="B749" t="s">
        <v>37</v>
      </c>
      <c r="C749" t="s">
        <v>57</v>
      </c>
      <c r="D749" t="s">
        <v>48</v>
      </c>
      <c r="E749" t="s">
        <v>58</v>
      </c>
      <c r="F749" t="s">
        <v>50</v>
      </c>
    </row>
    <row r="750" spans="1:8">
      <c r="A750" t="s">
        <v>598</v>
      </c>
      <c r="B750" t="s">
        <v>37</v>
      </c>
      <c r="C750" t="s">
        <v>59</v>
      </c>
      <c r="D750" t="s">
        <v>48</v>
      </c>
      <c r="E750" t="s">
        <v>60</v>
      </c>
      <c r="F750" t="s">
        <v>50</v>
      </c>
    </row>
    <row r="751" spans="1:8">
      <c r="A751" t="s">
        <v>497</v>
      </c>
      <c r="B751" t="s">
        <v>600</v>
      </c>
      <c r="C751" t="s">
        <v>37</v>
      </c>
      <c r="D751" t="s">
        <v>38</v>
      </c>
      <c r="E751" t="s">
        <v>39</v>
      </c>
      <c r="F751" t="s">
        <v>601</v>
      </c>
      <c r="G751" t="s">
        <v>41</v>
      </c>
      <c r="H751" t="s">
        <v>559</v>
      </c>
    </row>
    <row r="752" spans="1:8">
      <c r="A752" t="s">
        <v>600</v>
      </c>
      <c r="B752" t="s">
        <v>37</v>
      </c>
      <c r="C752" t="s">
        <v>43</v>
      </c>
      <c r="D752" t="s">
        <v>44</v>
      </c>
    </row>
    <row r="753" spans="1:8">
      <c r="A753" t="s">
        <v>600</v>
      </c>
      <c r="B753" t="s">
        <v>37</v>
      </c>
      <c r="C753" t="s">
        <v>45</v>
      </c>
      <c r="D753" t="s">
        <v>46</v>
      </c>
    </row>
    <row r="754" spans="1:8">
      <c r="A754" t="s">
        <v>600</v>
      </c>
      <c r="B754" t="s">
        <v>37</v>
      </c>
      <c r="C754" t="s">
        <v>47</v>
      </c>
      <c r="D754" t="s">
        <v>48</v>
      </c>
      <c r="E754" t="s">
        <v>49</v>
      </c>
      <c r="F754" t="s">
        <v>50</v>
      </c>
    </row>
    <row r="755" spans="1:8">
      <c r="A755" t="s">
        <v>600</v>
      </c>
      <c r="B755" t="s">
        <v>37</v>
      </c>
      <c r="C755" t="s">
        <v>51</v>
      </c>
      <c r="D755" t="s">
        <v>52</v>
      </c>
      <c r="E755" t="s">
        <v>53</v>
      </c>
      <c r="F755" t="s">
        <v>48</v>
      </c>
      <c r="G755" t="s">
        <v>54</v>
      </c>
      <c r="H755" t="s">
        <v>50</v>
      </c>
    </row>
    <row r="756" spans="1:8">
      <c r="A756" t="s">
        <v>600</v>
      </c>
      <c r="B756" t="s">
        <v>37</v>
      </c>
      <c r="C756" t="s">
        <v>55</v>
      </c>
      <c r="D756" t="s">
        <v>52</v>
      </c>
      <c r="E756" t="s">
        <v>56</v>
      </c>
      <c r="F756" t="s">
        <v>48</v>
      </c>
      <c r="G756" t="s">
        <v>49</v>
      </c>
      <c r="H756" t="s">
        <v>50</v>
      </c>
    </row>
    <row r="757" spans="1:8">
      <c r="A757" t="s">
        <v>600</v>
      </c>
      <c r="B757" t="s">
        <v>37</v>
      </c>
      <c r="C757" t="s">
        <v>57</v>
      </c>
      <c r="D757" t="s">
        <v>48</v>
      </c>
      <c r="E757" t="s">
        <v>58</v>
      </c>
      <c r="F757" t="s">
        <v>50</v>
      </c>
    </row>
    <row r="758" spans="1:8">
      <c r="A758" t="s">
        <v>600</v>
      </c>
      <c r="B758" t="s">
        <v>37</v>
      </c>
      <c r="C758" t="s">
        <v>59</v>
      </c>
      <c r="D758" t="s">
        <v>48</v>
      </c>
      <c r="E758" t="s">
        <v>60</v>
      </c>
      <c r="F758" t="s">
        <v>50</v>
      </c>
    </row>
    <row r="759" spans="1:8">
      <c r="A759" t="s">
        <v>501</v>
      </c>
      <c r="B759" t="s">
        <v>602</v>
      </c>
      <c r="C759" t="s">
        <v>37</v>
      </c>
      <c r="D759" t="s">
        <v>38</v>
      </c>
      <c r="E759" t="s">
        <v>39</v>
      </c>
      <c r="F759" t="s">
        <v>603</v>
      </c>
      <c r="G759" t="s">
        <v>41</v>
      </c>
      <c r="H759" t="s">
        <v>559</v>
      </c>
    </row>
    <row r="760" spans="1:8">
      <c r="A760" t="s">
        <v>602</v>
      </c>
      <c r="B760" t="s">
        <v>37</v>
      </c>
      <c r="C760" t="s">
        <v>43</v>
      </c>
      <c r="D760" t="s">
        <v>44</v>
      </c>
    </row>
    <row r="761" spans="1:8">
      <c r="A761" t="s">
        <v>602</v>
      </c>
      <c r="B761" t="s">
        <v>37</v>
      </c>
      <c r="C761" t="s">
        <v>45</v>
      </c>
      <c r="D761" t="s">
        <v>46</v>
      </c>
    </row>
    <row r="762" spans="1:8">
      <c r="A762" t="s">
        <v>602</v>
      </c>
      <c r="B762" t="s">
        <v>37</v>
      </c>
      <c r="C762" t="s">
        <v>47</v>
      </c>
      <c r="D762" t="s">
        <v>48</v>
      </c>
      <c r="E762" t="s">
        <v>49</v>
      </c>
      <c r="F762" t="s">
        <v>50</v>
      </c>
    </row>
    <row r="763" spans="1:8">
      <c r="A763" t="s">
        <v>602</v>
      </c>
      <c r="B763" t="s">
        <v>37</v>
      </c>
      <c r="C763" t="s">
        <v>51</v>
      </c>
      <c r="D763" t="s">
        <v>52</v>
      </c>
      <c r="E763" t="s">
        <v>53</v>
      </c>
      <c r="F763" t="s">
        <v>48</v>
      </c>
      <c r="G763" t="s">
        <v>54</v>
      </c>
      <c r="H763" t="s">
        <v>50</v>
      </c>
    </row>
    <row r="764" spans="1:8">
      <c r="A764" t="s">
        <v>602</v>
      </c>
      <c r="B764" t="s">
        <v>37</v>
      </c>
      <c r="C764" t="s">
        <v>55</v>
      </c>
      <c r="D764" t="s">
        <v>52</v>
      </c>
      <c r="E764" t="s">
        <v>56</v>
      </c>
      <c r="F764" t="s">
        <v>48</v>
      </c>
      <c r="G764" t="s">
        <v>49</v>
      </c>
      <c r="H764" t="s">
        <v>50</v>
      </c>
    </row>
    <row r="765" spans="1:8">
      <c r="A765" t="s">
        <v>602</v>
      </c>
      <c r="B765" t="s">
        <v>37</v>
      </c>
      <c r="C765" t="s">
        <v>57</v>
      </c>
      <c r="D765" t="s">
        <v>48</v>
      </c>
      <c r="E765" t="s">
        <v>58</v>
      </c>
      <c r="F765" t="s">
        <v>50</v>
      </c>
    </row>
    <row r="766" spans="1:8">
      <c r="A766" t="s">
        <v>602</v>
      </c>
      <c r="B766" t="s">
        <v>37</v>
      </c>
      <c r="C766" t="s">
        <v>59</v>
      </c>
      <c r="D766" t="s">
        <v>48</v>
      </c>
      <c r="E766" t="s">
        <v>60</v>
      </c>
      <c r="F766" t="s">
        <v>50</v>
      </c>
    </row>
    <row r="767" spans="1:8">
      <c r="A767" t="s">
        <v>505</v>
      </c>
      <c r="B767" t="s">
        <v>604</v>
      </c>
      <c r="C767" t="s">
        <v>37</v>
      </c>
      <c r="D767" t="s">
        <v>38</v>
      </c>
      <c r="E767" t="s">
        <v>39</v>
      </c>
      <c r="F767" t="s">
        <v>605</v>
      </c>
      <c r="G767" t="s">
        <v>41</v>
      </c>
      <c r="H767" t="s">
        <v>559</v>
      </c>
    </row>
    <row r="768" spans="1:8">
      <c r="A768" t="s">
        <v>604</v>
      </c>
      <c r="B768" t="s">
        <v>37</v>
      </c>
      <c r="C768" t="s">
        <v>43</v>
      </c>
      <c r="D768" t="s">
        <v>44</v>
      </c>
    </row>
    <row r="769" spans="1:8">
      <c r="A769" t="s">
        <v>604</v>
      </c>
      <c r="B769" t="s">
        <v>37</v>
      </c>
      <c r="C769" t="s">
        <v>45</v>
      </c>
      <c r="D769" t="s">
        <v>46</v>
      </c>
    </row>
    <row r="770" spans="1:8">
      <c r="A770" t="s">
        <v>604</v>
      </c>
      <c r="B770" t="s">
        <v>37</v>
      </c>
      <c r="C770" t="s">
        <v>47</v>
      </c>
      <c r="D770" t="s">
        <v>48</v>
      </c>
      <c r="E770" t="s">
        <v>49</v>
      </c>
      <c r="F770" t="s">
        <v>50</v>
      </c>
    </row>
    <row r="771" spans="1:8">
      <c r="A771" t="s">
        <v>604</v>
      </c>
      <c r="B771" t="s">
        <v>37</v>
      </c>
      <c r="C771" t="s">
        <v>51</v>
      </c>
      <c r="D771" t="s">
        <v>52</v>
      </c>
      <c r="E771" t="s">
        <v>53</v>
      </c>
      <c r="F771" t="s">
        <v>48</v>
      </c>
      <c r="G771" t="s">
        <v>54</v>
      </c>
      <c r="H771" t="s">
        <v>50</v>
      </c>
    </row>
    <row r="772" spans="1:8">
      <c r="A772" t="s">
        <v>604</v>
      </c>
      <c r="B772" t="s">
        <v>37</v>
      </c>
      <c r="C772" t="s">
        <v>55</v>
      </c>
      <c r="D772" t="s">
        <v>52</v>
      </c>
      <c r="E772" t="s">
        <v>56</v>
      </c>
      <c r="F772" t="s">
        <v>48</v>
      </c>
      <c r="G772" t="s">
        <v>49</v>
      </c>
      <c r="H772" t="s">
        <v>50</v>
      </c>
    </row>
    <row r="773" spans="1:8">
      <c r="A773" t="s">
        <v>604</v>
      </c>
      <c r="B773" t="s">
        <v>37</v>
      </c>
      <c r="C773" t="s">
        <v>57</v>
      </c>
      <c r="D773" t="s">
        <v>48</v>
      </c>
      <c r="E773" t="s">
        <v>58</v>
      </c>
      <c r="F773" t="s">
        <v>50</v>
      </c>
    </row>
    <row r="774" spans="1:8">
      <c r="A774" t="s">
        <v>604</v>
      </c>
      <c r="B774" t="s">
        <v>37</v>
      </c>
      <c r="C774" t="s">
        <v>59</v>
      </c>
      <c r="D774" t="s">
        <v>48</v>
      </c>
      <c r="E774" t="s">
        <v>60</v>
      </c>
      <c r="F774" t="s">
        <v>50</v>
      </c>
    </row>
    <row r="775" spans="1:8">
      <c r="A775" t="s">
        <v>509</v>
      </c>
      <c r="B775" t="s">
        <v>606</v>
      </c>
      <c r="C775" t="s">
        <v>37</v>
      </c>
      <c r="D775" t="s">
        <v>38</v>
      </c>
      <c r="E775" t="s">
        <v>39</v>
      </c>
      <c r="F775" t="s">
        <v>607</v>
      </c>
      <c r="G775" t="s">
        <v>41</v>
      </c>
      <c r="H775" t="s">
        <v>559</v>
      </c>
    </row>
    <row r="776" spans="1:8">
      <c r="A776" t="s">
        <v>606</v>
      </c>
      <c r="B776" t="s">
        <v>37</v>
      </c>
      <c r="C776" t="s">
        <v>43</v>
      </c>
      <c r="D776" t="s">
        <v>44</v>
      </c>
    </row>
    <row r="777" spans="1:8">
      <c r="A777" t="s">
        <v>606</v>
      </c>
      <c r="B777" t="s">
        <v>37</v>
      </c>
      <c r="C777" t="s">
        <v>45</v>
      </c>
      <c r="D777" t="s">
        <v>46</v>
      </c>
    </row>
    <row r="778" spans="1:8">
      <c r="A778" t="s">
        <v>606</v>
      </c>
      <c r="B778" t="s">
        <v>37</v>
      </c>
      <c r="C778" t="s">
        <v>47</v>
      </c>
      <c r="D778" t="s">
        <v>48</v>
      </c>
      <c r="E778" t="s">
        <v>49</v>
      </c>
      <c r="F778" t="s">
        <v>50</v>
      </c>
    </row>
    <row r="779" spans="1:8">
      <c r="A779" t="s">
        <v>606</v>
      </c>
      <c r="B779" t="s">
        <v>37</v>
      </c>
      <c r="C779" t="s">
        <v>51</v>
      </c>
      <c r="D779" t="s">
        <v>52</v>
      </c>
      <c r="E779" t="s">
        <v>53</v>
      </c>
      <c r="F779" t="s">
        <v>48</v>
      </c>
      <c r="G779" t="s">
        <v>54</v>
      </c>
      <c r="H779" t="s">
        <v>50</v>
      </c>
    </row>
    <row r="780" spans="1:8">
      <c r="A780" t="s">
        <v>606</v>
      </c>
      <c r="B780" t="s">
        <v>37</v>
      </c>
      <c r="C780" t="s">
        <v>55</v>
      </c>
      <c r="D780" t="s">
        <v>52</v>
      </c>
      <c r="E780" t="s">
        <v>56</v>
      </c>
      <c r="F780" t="s">
        <v>48</v>
      </c>
      <c r="G780" t="s">
        <v>49</v>
      </c>
      <c r="H780" t="s">
        <v>50</v>
      </c>
    </row>
    <row r="781" spans="1:8">
      <c r="A781" t="s">
        <v>606</v>
      </c>
      <c r="B781" t="s">
        <v>37</v>
      </c>
      <c r="C781" t="s">
        <v>57</v>
      </c>
      <c r="D781" t="s">
        <v>48</v>
      </c>
      <c r="E781" t="s">
        <v>58</v>
      </c>
      <c r="F781" t="s">
        <v>50</v>
      </c>
    </row>
    <row r="782" spans="1:8">
      <c r="A782" t="s">
        <v>606</v>
      </c>
      <c r="B782" t="s">
        <v>37</v>
      </c>
      <c r="C782" t="s">
        <v>59</v>
      </c>
      <c r="D782" t="s">
        <v>48</v>
      </c>
      <c r="E782" t="s">
        <v>60</v>
      </c>
      <c r="F782" t="s">
        <v>50</v>
      </c>
    </row>
    <row r="783" spans="1:8">
      <c r="A783" t="s">
        <v>513</v>
      </c>
      <c r="B783" t="s">
        <v>608</v>
      </c>
      <c r="C783" t="s">
        <v>37</v>
      </c>
      <c r="D783" t="s">
        <v>38</v>
      </c>
      <c r="E783" t="s">
        <v>39</v>
      </c>
      <c r="F783" t="s">
        <v>609</v>
      </c>
      <c r="G783" t="s">
        <v>41</v>
      </c>
      <c r="H783" t="s">
        <v>559</v>
      </c>
    </row>
    <row r="784" spans="1:8">
      <c r="A784" t="s">
        <v>608</v>
      </c>
      <c r="B784" t="s">
        <v>37</v>
      </c>
      <c r="C784" t="s">
        <v>43</v>
      </c>
      <c r="D784" t="s">
        <v>44</v>
      </c>
    </row>
    <row r="785" spans="1:8">
      <c r="A785" t="s">
        <v>608</v>
      </c>
      <c r="B785" t="s">
        <v>37</v>
      </c>
      <c r="C785" t="s">
        <v>45</v>
      </c>
      <c r="D785" t="s">
        <v>46</v>
      </c>
    </row>
    <row r="786" spans="1:8">
      <c r="A786" t="s">
        <v>608</v>
      </c>
      <c r="B786" t="s">
        <v>37</v>
      </c>
      <c r="C786" t="s">
        <v>47</v>
      </c>
      <c r="D786" t="s">
        <v>48</v>
      </c>
      <c r="E786" t="s">
        <v>49</v>
      </c>
      <c r="F786" t="s">
        <v>50</v>
      </c>
    </row>
    <row r="787" spans="1:8">
      <c r="A787" t="s">
        <v>608</v>
      </c>
      <c r="B787" t="s">
        <v>37</v>
      </c>
      <c r="C787" t="s">
        <v>51</v>
      </c>
      <c r="D787" t="s">
        <v>52</v>
      </c>
      <c r="E787" t="s">
        <v>53</v>
      </c>
      <c r="F787" t="s">
        <v>48</v>
      </c>
      <c r="G787" t="s">
        <v>54</v>
      </c>
      <c r="H787" t="s">
        <v>50</v>
      </c>
    </row>
    <row r="788" spans="1:8">
      <c r="A788" t="s">
        <v>608</v>
      </c>
      <c r="B788" t="s">
        <v>37</v>
      </c>
      <c r="C788" t="s">
        <v>55</v>
      </c>
      <c r="D788" t="s">
        <v>52</v>
      </c>
      <c r="E788" t="s">
        <v>56</v>
      </c>
      <c r="F788" t="s">
        <v>48</v>
      </c>
      <c r="G788" t="s">
        <v>49</v>
      </c>
      <c r="H788" t="s">
        <v>50</v>
      </c>
    </row>
    <row r="789" spans="1:8">
      <c r="A789" t="s">
        <v>608</v>
      </c>
      <c r="B789" t="s">
        <v>37</v>
      </c>
      <c r="C789" t="s">
        <v>57</v>
      </c>
      <c r="D789" t="s">
        <v>48</v>
      </c>
      <c r="E789" t="s">
        <v>58</v>
      </c>
      <c r="F789" t="s">
        <v>50</v>
      </c>
    </row>
    <row r="790" spans="1:8">
      <c r="A790" t="s">
        <v>608</v>
      </c>
      <c r="B790" t="s">
        <v>37</v>
      </c>
      <c r="C790" t="s">
        <v>59</v>
      </c>
      <c r="D790" t="s">
        <v>48</v>
      </c>
      <c r="E790" t="s">
        <v>60</v>
      </c>
      <c r="F790" t="s">
        <v>50</v>
      </c>
    </row>
    <row r="791" spans="1:8">
      <c r="A791" t="s">
        <v>517</v>
      </c>
      <c r="B791" t="s">
        <v>610</v>
      </c>
      <c r="C791" t="s">
        <v>37</v>
      </c>
      <c r="D791" t="s">
        <v>38</v>
      </c>
      <c r="E791" t="s">
        <v>39</v>
      </c>
      <c r="F791" t="s">
        <v>611</v>
      </c>
      <c r="G791" t="s">
        <v>41</v>
      </c>
      <c r="H791" t="s">
        <v>559</v>
      </c>
    </row>
    <row r="792" spans="1:8">
      <c r="A792" t="s">
        <v>610</v>
      </c>
      <c r="B792" t="s">
        <v>37</v>
      </c>
      <c r="C792" t="s">
        <v>43</v>
      </c>
      <c r="D792" t="s">
        <v>44</v>
      </c>
    </row>
    <row r="793" spans="1:8">
      <c r="A793" t="s">
        <v>610</v>
      </c>
      <c r="B793" t="s">
        <v>37</v>
      </c>
      <c r="C793" t="s">
        <v>45</v>
      </c>
      <c r="D793" t="s">
        <v>46</v>
      </c>
    </row>
    <row r="794" spans="1:8">
      <c r="A794" t="s">
        <v>610</v>
      </c>
      <c r="B794" t="s">
        <v>37</v>
      </c>
      <c r="C794" t="s">
        <v>47</v>
      </c>
      <c r="D794" t="s">
        <v>48</v>
      </c>
      <c r="E794" t="s">
        <v>49</v>
      </c>
      <c r="F794" t="s">
        <v>50</v>
      </c>
    </row>
    <row r="795" spans="1:8">
      <c r="A795" t="s">
        <v>610</v>
      </c>
      <c r="B795" t="s">
        <v>37</v>
      </c>
      <c r="C795" t="s">
        <v>51</v>
      </c>
      <c r="D795" t="s">
        <v>52</v>
      </c>
      <c r="E795" t="s">
        <v>53</v>
      </c>
      <c r="F795" t="s">
        <v>48</v>
      </c>
      <c r="G795" t="s">
        <v>54</v>
      </c>
      <c r="H795" t="s">
        <v>50</v>
      </c>
    </row>
    <row r="796" spans="1:8">
      <c r="A796" t="s">
        <v>610</v>
      </c>
      <c r="B796" t="s">
        <v>37</v>
      </c>
      <c r="C796" t="s">
        <v>55</v>
      </c>
      <c r="D796" t="s">
        <v>52</v>
      </c>
      <c r="E796" t="s">
        <v>56</v>
      </c>
      <c r="F796" t="s">
        <v>48</v>
      </c>
      <c r="G796" t="s">
        <v>49</v>
      </c>
      <c r="H796" t="s">
        <v>50</v>
      </c>
    </row>
    <row r="797" spans="1:8">
      <c r="A797" t="s">
        <v>610</v>
      </c>
      <c r="B797" t="s">
        <v>37</v>
      </c>
      <c r="C797" t="s">
        <v>57</v>
      </c>
      <c r="D797" t="s">
        <v>48</v>
      </c>
      <c r="E797" t="s">
        <v>58</v>
      </c>
      <c r="F797" t="s">
        <v>50</v>
      </c>
    </row>
    <row r="798" spans="1:8">
      <c r="A798" t="s">
        <v>610</v>
      </c>
      <c r="B798" t="s">
        <v>37</v>
      </c>
      <c r="C798" t="s">
        <v>59</v>
      </c>
      <c r="D798" t="s">
        <v>48</v>
      </c>
      <c r="E798" t="s">
        <v>60</v>
      </c>
      <c r="F798" t="s">
        <v>50</v>
      </c>
    </row>
    <row r="799" spans="1:8">
      <c r="A799" t="s">
        <v>521</v>
      </c>
      <c r="B799" t="s">
        <v>612</v>
      </c>
      <c r="C799" t="s">
        <v>37</v>
      </c>
      <c r="D799" t="s">
        <v>38</v>
      </c>
      <c r="E799" t="s">
        <v>39</v>
      </c>
      <c r="F799" t="s">
        <v>613</v>
      </c>
      <c r="G799" t="s">
        <v>41</v>
      </c>
      <c r="H799" t="s">
        <v>559</v>
      </c>
    </row>
    <row r="800" spans="1:8">
      <c r="A800" t="s">
        <v>612</v>
      </c>
      <c r="B800" t="s">
        <v>37</v>
      </c>
      <c r="C800" t="s">
        <v>43</v>
      </c>
      <c r="D800" t="s">
        <v>44</v>
      </c>
    </row>
    <row r="801" spans="1:8">
      <c r="A801" t="s">
        <v>612</v>
      </c>
      <c r="B801" t="s">
        <v>37</v>
      </c>
      <c r="C801" t="s">
        <v>45</v>
      </c>
      <c r="D801" t="s">
        <v>46</v>
      </c>
    </row>
    <row r="802" spans="1:8">
      <c r="A802" t="s">
        <v>612</v>
      </c>
      <c r="B802" t="s">
        <v>37</v>
      </c>
      <c r="C802" t="s">
        <v>47</v>
      </c>
      <c r="D802" t="s">
        <v>48</v>
      </c>
      <c r="E802" t="s">
        <v>49</v>
      </c>
      <c r="F802" t="s">
        <v>50</v>
      </c>
    </row>
    <row r="803" spans="1:8">
      <c r="A803" t="s">
        <v>612</v>
      </c>
      <c r="B803" t="s">
        <v>37</v>
      </c>
      <c r="C803" t="s">
        <v>51</v>
      </c>
      <c r="D803" t="s">
        <v>52</v>
      </c>
      <c r="E803" t="s">
        <v>53</v>
      </c>
      <c r="F803" t="s">
        <v>48</v>
      </c>
      <c r="G803" t="s">
        <v>54</v>
      </c>
      <c r="H803" t="s">
        <v>50</v>
      </c>
    </row>
    <row r="804" spans="1:8">
      <c r="A804" t="s">
        <v>612</v>
      </c>
      <c r="B804" t="s">
        <v>37</v>
      </c>
      <c r="C804" t="s">
        <v>55</v>
      </c>
      <c r="D804" t="s">
        <v>52</v>
      </c>
      <c r="E804" t="s">
        <v>56</v>
      </c>
      <c r="F804" t="s">
        <v>48</v>
      </c>
      <c r="G804" t="s">
        <v>49</v>
      </c>
      <c r="H804" t="s">
        <v>50</v>
      </c>
    </row>
    <row r="805" spans="1:8">
      <c r="A805" t="s">
        <v>612</v>
      </c>
      <c r="B805" t="s">
        <v>37</v>
      </c>
      <c r="C805" t="s">
        <v>57</v>
      </c>
      <c r="D805" t="s">
        <v>48</v>
      </c>
      <c r="E805" t="s">
        <v>58</v>
      </c>
      <c r="F805" t="s">
        <v>50</v>
      </c>
    </row>
    <row r="806" spans="1:8">
      <c r="A806" t="s">
        <v>612</v>
      </c>
      <c r="B806" t="s">
        <v>37</v>
      </c>
      <c r="C806" t="s">
        <v>59</v>
      </c>
      <c r="D806" t="s">
        <v>48</v>
      </c>
      <c r="E806" t="s">
        <v>60</v>
      </c>
      <c r="F806" t="s">
        <v>50</v>
      </c>
    </row>
    <row r="807" spans="1:8">
      <c r="A807" t="s">
        <v>525</v>
      </c>
      <c r="B807" t="s">
        <v>614</v>
      </c>
      <c r="C807" t="s">
        <v>37</v>
      </c>
      <c r="D807" t="s">
        <v>38</v>
      </c>
      <c r="E807" t="s">
        <v>39</v>
      </c>
      <c r="F807" t="s">
        <v>615</v>
      </c>
      <c r="G807" t="s">
        <v>41</v>
      </c>
      <c r="H807" t="s">
        <v>559</v>
      </c>
    </row>
    <row r="808" spans="1:8">
      <c r="A808" t="s">
        <v>614</v>
      </c>
      <c r="B808" t="s">
        <v>37</v>
      </c>
      <c r="C808" t="s">
        <v>43</v>
      </c>
      <c r="D808" t="s">
        <v>44</v>
      </c>
    </row>
    <row r="809" spans="1:8">
      <c r="A809" t="s">
        <v>614</v>
      </c>
      <c r="B809" t="s">
        <v>37</v>
      </c>
      <c r="C809" t="s">
        <v>45</v>
      </c>
      <c r="D809" t="s">
        <v>46</v>
      </c>
    </row>
    <row r="810" spans="1:8">
      <c r="A810" t="s">
        <v>614</v>
      </c>
      <c r="B810" t="s">
        <v>37</v>
      </c>
      <c r="C810" t="s">
        <v>47</v>
      </c>
      <c r="D810" t="s">
        <v>48</v>
      </c>
      <c r="E810" t="s">
        <v>49</v>
      </c>
      <c r="F810" t="s">
        <v>50</v>
      </c>
    </row>
    <row r="811" spans="1:8">
      <c r="A811" t="s">
        <v>614</v>
      </c>
      <c r="B811" t="s">
        <v>37</v>
      </c>
      <c r="C811" t="s">
        <v>51</v>
      </c>
      <c r="D811" t="s">
        <v>52</v>
      </c>
      <c r="E811" t="s">
        <v>53</v>
      </c>
      <c r="F811" t="s">
        <v>48</v>
      </c>
      <c r="G811" t="s">
        <v>54</v>
      </c>
      <c r="H811" t="s">
        <v>50</v>
      </c>
    </row>
    <row r="812" spans="1:8">
      <c r="A812" t="s">
        <v>614</v>
      </c>
      <c r="B812" t="s">
        <v>37</v>
      </c>
      <c r="C812" t="s">
        <v>55</v>
      </c>
      <c r="D812" t="s">
        <v>52</v>
      </c>
      <c r="E812" t="s">
        <v>56</v>
      </c>
      <c r="F812" t="s">
        <v>48</v>
      </c>
      <c r="G812" t="s">
        <v>49</v>
      </c>
      <c r="H812" t="s">
        <v>50</v>
      </c>
    </row>
    <row r="813" spans="1:8">
      <c r="A813" t="s">
        <v>614</v>
      </c>
      <c r="B813" t="s">
        <v>37</v>
      </c>
      <c r="C813" t="s">
        <v>57</v>
      </c>
      <c r="D813" t="s">
        <v>48</v>
      </c>
      <c r="E813" t="s">
        <v>58</v>
      </c>
      <c r="F813" t="s">
        <v>50</v>
      </c>
    </row>
    <row r="814" spans="1:8">
      <c r="A814" t="s">
        <v>614</v>
      </c>
      <c r="B814" t="s">
        <v>37</v>
      </c>
      <c r="C814" t="s">
        <v>59</v>
      </c>
      <c r="D814" t="s">
        <v>48</v>
      </c>
      <c r="E814" t="s">
        <v>60</v>
      </c>
      <c r="F814" t="s">
        <v>50</v>
      </c>
    </row>
    <row r="815" spans="1:8">
      <c r="A815" t="s">
        <v>529</v>
      </c>
      <c r="B815" t="s">
        <v>616</v>
      </c>
      <c r="C815" t="s">
        <v>37</v>
      </c>
      <c r="D815" t="s">
        <v>38</v>
      </c>
      <c r="E815" t="s">
        <v>39</v>
      </c>
      <c r="F815" t="s">
        <v>617</v>
      </c>
      <c r="G815" t="s">
        <v>41</v>
      </c>
      <c r="H815" t="s">
        <v>559</v>
      </c>
    </row>
    <row r="816" spans="1:8">
      <c r="A816" t="s">
        <v>616</v>
      </c>
      <c r="B816" t="s">
        <v>37</v>
      </c>
      <c r="C816" t="s">
        <v>43</v>
      </c>
      <c r="D816" t="s">
        <v>44</v>
      </c>
    </row>
    <row r="817" spans="1:8">
      <c r="A817" t="s">
        <v>616</v>
      </c>
      <c r="B817" t="s">
        <v>37</v>
      </c>
      <c r="C817" t="s">
        <v>45</v>
      </c>
      <c r="D817" t="s">
        <v>46</v>
      </c>
    </row>
    <row r="818" spans="1:8">
      <c r="A818" t="s">
        <v>616</v>
      </c>
      <c r="B818" t="s">
        <v>37</v>
      </c>
      <c r="C818" t="s">
        <v>47</v>
      </c>
      <c r="D818" t="s">
        <v>48</v>
      </c>
      <c r="E818" t="s">
        <v>49</v>
      </c>
      <c r="F818" t="s">
        <v>50</v>
      </c>
    </row>
    <row r="819" spans="1:8">
      <c r="A819" t="s">
        <v>616</v>
      </c>
      <c r="B819" t="s">
        <v>37</v>
      </c>
      <c r="C819" t="s">
        <v>51</v>
      </c>
      <c r="D819" t="s">
        <v>52</v>
      </c>
      <c r="E819" t="s">
        <v>53</v>
      </c>
      <c r="F819" t="s">
        <v>48</v>
      </c>
      <c r="G819" t="s">
        <v>54</v>
      </c>
      <c r="H819" t="s">
        <v>50</v>
      </c>
    </row>
    <row r="820" spans="1:8">
      <c r="A820" t="s">
        <v>616</v>
      </c>
      <c r="B820" t="s">
        <v>37</v>
      </c>
      <c r="C820" t="s">
        <v>55</v>
      </c>
      <c r="D820" t="s">
        <v>52</v>
      </c>
      <c r="E820" t="s">
        <v>56</v>
      </c>
      <c r="F820" t="s">
        <v>48</v>
      </c>
      <c r="G820" t="s">
        <v>49</v>
      </c>
      <c r="H820" t="s">
        <v>50</v>
      </c>
    </row>
    <row r="821" spans="1:8">
      <c r="A821" t="s">
        <v>616</v>
      </c>
      <c r="B821" t="s">
        <v>37</v>
      </c>
      <c r="C821" t="s">
        <v>57</v>
      </c>
      <c r="D821" t="s">
        <v>48</v>
      </c>
      <c r="E821" t="s">
        <v>58</v>
      </c>
      <c r="F821" t="s">
        <v>50</v>
      </c>
    </row>
    <row r="822" spans="1:8">
      <c r="A822" t="s">
        <v>616</v>
      </c>
      <c r="B822" t="s">
        <v>37</v>
      </c>
      <c r="C822" t="s">
        <v>59</v>
      </c>
      <c r="D822" t="s">
        <v>48</v>
      </c>
      <c r="E822" t="s">
        <v>60</v>
      </c>
      <c r="F822" t="s">
        <v>50</v>
      </c>
    </row>
    <row r="823" spans="1:8">
      <c r="A823" t="s">
        <v>533</v>
      </c>
      <c r="B823" t="s">
        <v>618</v>
      </c>
      <c r="C823" t="s">
        <v>37</v>
      </c>
      <c r="D823" t="s">
        <v>38</v>
      </c>
      <c r="E823" t="s">
        <v>39</v>
      </c>
      <c r="F823" t="s">
        <v>619</v>
      </c>
      <c r="G823" t="s">
        <v>41</v>
      </c>
      <c r="H823" t="s">
        <v>559</v>
      </c>
    </row>
    <row r="824" spans="1:8">
      <c r="A824" t="s">
        <v>618</v>
      </c>
      <c r="B824" t="s">
        <v>37</v>
      </c>
      <c r="C824" t="s">
        <v>43</v>
      </c>
      <c r="D824" t="s">
        <v>44</v>
      </c>
    </row>
    <row r="825" spans="1:8">
      <c r="A825" t="s">
        <v>618</v>
      </c>
      <c r="B825" t="s">
        <v>37</v>
      </c>
      <c r="C825" t="s">
        <v>45</v>
      </c>
      <c r="D825" t="s">
        <v>46</v>
      </c>
    </row>
    <row r="826" spans="1:8">
      <c r="A826" t="s">
        <v>618</v>
      </c>
      <c r="B826" t="s">
        <v>37</v>
      </c>
      <c r="C826" t="s">
        <v>47</v>
      </c>
      <c r="D826" t="s">
        <v>48</v>
      </c>
      <c r="E826" t="s">
        <v>49</v>
      </c>
      <c r="F826" t="s">
        <v>50</v>
      </c>
    </row>
    <row r="827" spans="1:8">
      <c r="A827" t="s">
        <v>618</v>
      </c>
      <c r="B827" t="s">
        <v>37</v>
      </c>
      <c r="C827" t="s">
        <v>51</v>
      </c>
      <c r="D827" t="s">
        <v>52</v>
      </c>
      <c r="E827" t="s">
        <v>53</v>
      </c>
      <c r="F827" t="s">
        <v>48</v>
      </c>
      <c r="G827" t="s">
        <v>54</v>
      </c>
      <c r="H827" t="s">
        <v>50</v>
      </c>
    </row>
    <row r="828" spans="1:8">
      <c r="A828" t="s">
        <v>618</v>
      </c>
      <c r="B828" t="s">
        <v>37</v>
      </c>
      <c r="C828" t="s">
        <v>55</v>
      </c>
      <c r="D828" t="s">
        <v>52</v>
      </c>
      <c r="E828" t="s">
        <v>56</v>
      </c>
      <c r="F828" t="s">
        <v>48</v>
      </c>
      <c r="G828" t="s">
        <v>49</v>
      </c>
      <c r="H828" t="s">
        <v>50</v>
      </c>
    </row>
    <row r="829" spans="1:8">
      <c r="A829" t="s">
        <v>618</v>
      </c>
      <c r="B829" t="s">
        <v>37</v>
      </c>
      <c r="C829" t="s">
        <v>57</v>
      </c>
      <c r="D829" t="s">
        <v>48</v>
      </c>
      <c r="E829" t="s">
        <v>58</v>
      </c>
      <c r="F829" t="s">
        <v>50</v>
      </c>
    </row>
    <row r="830" spans="1:8">
      <c r="A830" t="s">
        <v>618</v>
      </c>
      <c r="B830" t="s">
        <v>37</v>
      </c>
      <c r="C830" t="s">
        <v>59</v>
      </c>
      <c r="D830" t="s">
        <v>48</v>
      </c>
      <c r="E830" t="s">
        <v>60</v>
      </c>
      <c r="F830" t="s">
        <v>50</v>
      </c>
    </row>
    <row r="831" spans="1:8">
      <c r="A831" t="s">
        <v>537</v>
      </c>
      <c r="B831" t="s">
        <v>620</v>
      </c>
      <c r="C831" t="s">
        <v>37</v>
      </c>
      <c r="D831" t="s">
        <v>38</v>
      </c>
      <c r="E831" t="s">
        <v>39</v>
      </c>
      <c r="F831" t="s">
        <v>621</v>
      </c>
      <c r="G831" t="s">
        <v>41</v>
      </c>
      <c r="H831" t="s">
        <v>559</v>
      </c>
    </row>
    <row r="832" spans="1:8">
      <c r="A832" t="s">
        <v>620</v>
      </c>
      <c r="B832" t="s">
        <v>37</v>
      </c>
      <c r="C832" t="s">
        <v>43</v>
      </c>
      <c r="D832" t="s">
        <v>44</v>
      </c>
    </row>
    <row r="833" spans="1:8">
      <c r="A833" t="s">
        <v>620</v>
      </c>
      <c r="B833" t="s">
        <v>37</v>
      </c>
      <c r="C833" t="s">
        <v>45</v>
      </c>
      <c r="D833" t="s">
        <v>46</v>
      </c>
    </row>
    <row r="834" spans="1:8">
      <c r="A834" t="s">
        <v>620</v>
      </c>
      <c r="B834" t="s">
        <v>37</v>
      </c>
      <c r="C834" t="s">
        <v>47</v>
      </c>
      <c r="D834" t="s">
        <v>48</v>
      </c>
      <c r="E834" t="s">
        <v>49</v>
      </c>
      <c r="F834" t="s">
        <v>50</v>
      </c>
    </row>
    <row r="835" spans="1:8">
      <c r="A835" t="s">
        <v>620</v>
      </c>
      <c r="B835" t="s">
        <v>37</v>
      </c>
      <c r="C835" t="s">
        <v>51</v>
      </c>
      <c r="D835" t="s">
        <v>52</v>
      </c>
      <c r="E835" t="s">
        <v>53</v>
      </c>
      <c r="F835" t="s">
        <v>48</v>
      </c>
      <c r="G835" t="s">
        <v>54</v>
      </c>
      <c r="H835" t="s">
        <v>50</v>
      </c>
    </row>
    <row r="836" spans="1:8">
      <c r="A836" t="s">
        <v>620</v>
      </c>
      <c r="B836" t="s">
        <v>37</v>
      </c>
      <c r="C836" t="s">
        <v>55</v>
      </c>
      <c r="D836" t="s">
        <v>52</v>
      </c>
      <c r="E836" t="s">
        <v>56</v>
      </c>
      <c r="F836" t="s">
        <v>48</v>
      </c>
      <c r="G836" t="s">
        <v>49</v>
      </c>
      <c r="H836" t="s">
        <v>50</v>
      </c>
    </row>
    <row r="837" spans="1:8">
      <c r="A837" t="s">
        <v>620</v>
      </c>
      <c r="B837" t="s">
        <v>37</v>
      </c>
      <c r="C837" t="s">
        <v>57</v>
      </c>
      <c r="D837" t="s">
        <v>48</v>
      </c>
      <c r="E837" t="s">
        <v>58</v>
      </c>
      <c r="F837" t="s">
        <v>50</v>
      </c>
    </row>
    <row r="838" spans="1:8">
      <c r="A838" t="s">
        <v>620</v>
      </c>
      <c r="B838" t="s">
        <v>37</v>
      </c>
      <c r="C838" t="s">
        <v>59</v>
      </c>
      <c r="D838" t="s">
        <v>48</v>
      </c>
      <c r="E838" t="s">
        <v>60</v>
      </c>
      <c r="F838" t="s">
        <v>50</v>
      </c>
    </row>
    <row r="839" spans="1:8">
      <c r="A839" t="s">
        <v>541</v>
      </c>
      <c r="B839" t="s">
        <v>622</v>
      </c>
      <c r="C839" t="s">
        <v>37</v>
      </c>
      <c r="D839" t="s">
        <v>38</v>
      </c>
      <c r="E839" t="s">
        <v>39</v>
      </c>
      <c r="F839" t="s">
        <v>623</v>
      </c>
      <c r="G839" t="s">
        <v>41</v>
      </c>
      <c r="H839" t="s">
        <v>559</v>
      </c>
    </row>
    <row r="840" spans="1:8">
      <c r="A840" t="s">
        <v>622</v>
      </c>
      <c r="B840" t="s">
        <v>37</v>
      </c>
      <c r="C840" t="s">
        <v>43</v>
      </c>
      <c r="D840" t="s">
        <v>44</v>
      </c>
    </row>
    <row r="841" spans="1:8">
      <c r="A841" t="s">
        <v>622</v>
      </c>
      <c r="B841" t="s">
        <v>37</v>
      </c>
      <c r="C841" t="s">
        <v>45</v>
      </c>
      <c r="D841" t="s">
        <v>46</v>
      </c>
    </row>
    <row r="842" spans="1:8">
      <c r="A842" t="s">
        <v>622</v>
      </c>
      <c r="B842" t="s">
        <v>37</v>
      </c>
      <c r="C842" t="s">
        <v>47</v>
      </c>
      <c r="D842" t="s">
        <v>48</v>
      </c>
      <c r="E842" t="s">
        <v>49</v>
      </c>
      <c r="F842" t="s">
        <v>50</v>
      </c>
    </row>
    <row r="843" spans="1:8">
      <c r="A843" t="s">
        <v>622</v>
      </c>
      <c r="B843" t="s">
        <v>37</v>
      </c>
      <c r="C843" t="s">
        <v>51</v>
      </c>
      <c r="D843" t="s">
        <v>52</v>
      </c>
      <c r="E843" t="s">
        <v>53</v>
      </c>
      <c r="F843" t="s">
        <v>48</v>
      </c>
      <c r="G843" t="s">
        <v>54</v>
      </c>
      <c r="H843" t="s">
        <v>50</v>
      </c>
    </row>
    <row r="844" spans="1:8">
      <c r="A844" t="s">
        <v>622</v>
      </c>
      <c r="B844" t="s">
        <v>37</v>
      </c>
      <c r="C844" t="s">
        <v>55</v>
      </c>
      <c r="D844" t="s">
        <v>52</v>
      </c>
      <c r="E844" t="s">
        <v>56</v>
      </c>
      <c r="F844" t="s">
        <v>48</v>
      </c>
      <c r="G844" t="s">
        <v>49</v>
      </c>
      <c r="H844" t="s">
        <v>50</v>
      </c>
    </row>
    <row r="845" spans="1:8">
      <c r="A845" t="s">
        <v>622</v>
      </c>
      <c r="B845" t="s">
        <v>37</v>
      </c>
      <c r="C845" t="s">
        <v>57</v>
      </c>
      <c r="D845" t="s">
        <v>48</v>
      </c>
      <c r="E845" t="s">
        <v>58</v>
      </c>
      <c r="F845" t="s">
        <v>50</v>
      </c>
    </row>
    <row r="846" spans="1:8">
      <c r="A846" t="s">
        <v>622</v>
      </c>
      <c r="B846" t="s">
        <v>37</v>
      </c>
      <c r="C846" t="s">
        <v>59</v>
      </c>
      <c r="D846" t="s">
        <v>48</v>
      </c>
      <c r="E846" t="s">
        <v>60</v>
      </c>
      <c r="F846" t="s">
        <v>50</v>
      </c>
    </row>
    <row r="847" spans="1:8">
      <c r="A847" t="s">
        <v>545</v>
      </c>
      <c r="B847" t="s">
        <v>624</v>
      </c>
      <c r="C847" t="s">
        <v>37</v>
      </c>
      <c r="D847" t="s">
        <v>38</v>
      </c>
      <c r="E847" t="s">
        <v>39</v>
      </c>
      <c r="F847" t="s">
        <v>625</v>
      </c>
      <c r="G847" t="s">
        <v>41</v>
      </c>
      <c r="H847" t="s">
        <v>559</v>
      </c>
    </row>
    <row r="848" spans="1:8">
      <c r="A848" t="s">
        <v>624</v>
      </c>
      <c r="B848" t="s">
        <v>37</v>
      </c>
      <c r="C848" t="s">
        <v>43</v>
      </c>
      <c r="D848" t="s">
        <v>44</v>
      </c>
    </row>
    <row r="849" spans="1:8">
      <c r="A849" t="s">
        <v>624</v>
      </c>
      <c r="B849" t="s">
        <v>37</v>
      </c>
      <c r="C849" t="s">
        <v>45</v>
      </c>
      <c r="D849" t="s">
        <v>46</v>
      </c>
    </row>
    <row r="850" spans="1:8">
      <c r="A850" t="s">
        <v>624</v>
      </c>
      <c r="B850" t="s">
        <v>37</v>
      </c>
      <c r="C850" t="s">
        <v>47</v>
      </c>
      <c r="D850" t="s">
        <v>48</v>
      </c>
      <c r="E850" t="s">
        <v>49</v>
      </c>
      <c r="F850" t="s">
        <v>50</v>
      </c>
    </row>
    <row r="851" spans="1:8">
      <c r="A851" t="s">
        <v>624</v>
      </c>
      <c r="B851" t="s">
        <v>37</v>
      </c>
      <c r="C851" t="s">
        <v>51</v>
      </c>
      <c r="D851" t="s">
        <v>52</v>
      </c>
      <c r="E851" t="s">
        <v>53</v>
      </c>
      <c r="F851" t="s">
        <v>48</v>
      </c>
      <c r="G851" t="s">
        <v>54</v>
      </c>
      <c r="H851" t="s">
        <v>50</v>
      </c>
    </row>
    <row r="852" spans="1:8">
      <c r="A852" t="s">
        <v>624</v>
      </c>
      <c r="B852" t="s">
        <v>37</v>
      </c>
      <c r="C852" t="s">
        <v>55</v>
      </c>
      <c r="D852" t="s">
        <v>52</v>
      </c>
      <c r="E852" t="s">
        <v>56</v>
      </c>
      <c r="F852" t="s">
        <v>48</v>
      </c>
      <c r="G852" t="s">
        <v>49</v>
      </c>
      <c r="H852" t="s">
        <v>50</v>
      </c>
    </row>
    <row r="853" spans="1:8">
      <c r="A853" t="s">
        <v>624</v>
      </c>
      <c r="B853" t="s">
        <v>37</v>
      </c>
      <c r="C853" t="s">
        <v>57</v>
      </c>
      <c r="D853" t="s">
        <v>48</v>
      </c>
      <c r="E853" t="s">
        <v>58</v>
      </c>
      <c r="F853" t="s">
        <v>50</v>
      </c>
    </row>
    <row r="854" spans="1:8">
      <c r="A854" t="s">
        <v>624</v>
      </c>
      <c r="B854" t="s">
        <v>37</v>
      </c>
      <c r="C854" t="s">
        <v>59</v>
      </c>
      <c r="D854" t="s">
        <v>48</v>
      </c>
      <c r="E854" t="s">
        <v>60</v>
      </c>
      <c r="F854" t="s">
        <v>50</v>
      </c>
    </row>
    <row r="855" spans="1:8">
      <c r="A855" t="s">
        <v>549</v>
      </c>
      <c r="B855" t="s">
        <v>626</v>
      </c>
      <c r="C855" t="s">
        <v>37</v>
      </c>
      <c r="D855" t="s">
        <v>38</v>
      </c>
      <c r="E855" t="s">
        <v>39</v>
      </c>
      <c r="F855" t="s">
        <v>627</v>
      </c>
      <c r="G855" t="s">
        <v>41</v>
      </c>
      <c r="H855" t="s">
        <v>559</v>
      </c>
    </row>
    <row r="856" spans="1:8">
      <c r="A856" t="s">
        <v>626</v>
      </c>
      <c r="B856" t="s">
        <v>37</v>
      </c>
      <c r="C856" t="s">
        <v>43</v>
      </c>
      <c r="D856" t="s">
        <v>44</v>
      </c>
    </row>
    <row r="857" spans="1:8">
      <c r="A857" t="s">
        <v>626</v>
      </c>
      <c r="B857" t="s">
        <v>37</v>
      </c>
      <c r="C857" t="s">
        <v>45</v>
      </c>
      <c r="D857" t="s">
        <v>46</v>
      </c>
    </row>
    <row r="858" spans="1:8">
      <c r="A858" t="s">
        <v>626</v>
      </c>
      <c r="B858" t="s">
        <v>37</v>
      </c>
      <c r="C858" t="s">
        <v>47</v>
      </c>
      <c r="D858" t="s">
        <v>48</v>
      </c>
      <c r="E858" t="s">
        <v>49</v>
      </c>
      <c r="F858" t="s">
        <v>50</v>
      </c>
    </row>
    <row r="859" spans="1:8">
      <c r="A859" t="s">
        <v>626</v>
      </c>
      <c r="B859" t="s">
        <v>37</v>
      </c>
      <c r="C859" t="s">
        <v>51</v>
      </c>
      <c r="D859" t="s">
        <v>52</v>
      </c>
      <c r="E859" t="s">
        <v>53</v>
      </c>
      <c r="F859" t="s">
        <v>48</v>
      </c>
      <c r="G859" t="s">
        <v>54</v>
      </c>
      <c r="H859" t="s">
        <v>50</v>
      </c>
    </row>
    <row r="860" spans="1:8">
      <c r="A860" t="s">
        <v>626</v>
      </c>
      <c r="B860" t="s">
        <v>37</v>
      </c>
      <c r="C860" t="s">
        <v>55</v>
      </c>
      <c r="D860" t="s">
        <v>52</v>
      </c>
      <c r="E860" t="s">
        <v>56</v>
      </c>
      <c r="F860" t="s">
        <v>48</v>
      </c>
      <c r="G860" t="s">
        <v>49</v>
      </c>
      <c r="H860" t="s">
        <v>50</v>
      </c>
    </row>
    <row r="861" spans="1:8">
      <c r="A861" t="s">
        <v>626</v>
      </c>
      <c r="B861" t="s">
        <v>37</v>
      </c>
      <c r="C861" t="s">
        <v>57</v>
      </c>
      <c r="D861" t="s">
        <v>48</v>
      </c>
      <c r="E861" t="s">
        <v>58</v>
      </c>
      <c r="F861" t="s">
        <v>50</v>
      </c>
    </row>
    <row r="862" spans="1:8">
      <c r="A862" t="s">
        <v>626</v>
      </c>
      <c r="B862" t="s">
        <v>37</v>
      </c>
      <c r="C862" t="s">
        <v>59</v>
      </c>
      <c r="D862" t="s">
        <v>48</v>
      </c>
      <c r="E862" t="s">
        <v>60</v>
      </c>
      <c r="F862" t="s">
        <v>50</v>
      </c>
    </row>
    <row r="863" spans="1:8">
      <c r="A863" t="s">
        <v>553</v>
      </c>
      <c r="B863" t="s">
        <v>628</v>
      </c>
      <c r="C863" t="s">
        <v>37</v>
      </c>
      <c r="D863" t="s">
        <v>38</v>
      </c>
      <c r="E863" t="s">
        <v>39</v>
      </c>
      <c r="F863" t="s">
        <v>629</v>
      </c>
      <c r="G863" t="s">
        <v>41</v>
      </c>
      <c r="H863" t="s">
        <v>559</v>
      </c>
    </row>
    <row r="864" spans="1:8">
      <c r="A864" t="s">
        <v>628</v>
      </c>
      <c r="B864" t="s">
        <v>37</v>
      </c>
      <c r="C864" t="s">
        <v>43</v>
      </c>
      <c r="D864" t="s">
        <v>44</v>
      </c>
    </row>
    <row r="865" spans="1:8">
      <c r="A865" t="s">
        <v>628</v>
      </c>
      <c r="B865" t="s">
        <v>37</v>
      </c>
      <c r="C865" t="s">
        <v>45</v>
      </c>
      <c r="D865" t="s">
        <v>46</v>
      </c>
    </row>
    <row r="866" spans="1:8">
      <c r="A866" t="s">
        <v>628</v>
      </c>
      <c r="B866" t="s">
        <v>37</v>
      </c>
      <c r="C866" t="s">
        <v>47</v>
      </c>
      <c r="D866" t="s">
        <v>48</v>
      </c>
      <c r="E866" t="s">
        <v>49</v>
      </c>
      <c r="F866" t="s">
        <v>50</v>
      </c>
    </row>
    <row r="867" spans="1:8">
      <c r="A867" t="s">
        <v>628</v>
      </c>
      <c r="B867" t="s">
        <v>37</v>
      </c>
      <c r="C867" t="s">
        <v>51</v>
      </c>
      <c r="D867" t="s">
        <v>52</v>
      </c>
      <c r="E867" t="s">
        <v>53</v>
      </c>
      <c r="F867" t="s">
        <v>48</v>
      </c>
      <c r="G867" t="s">
        <v>54</v>
      </c>
      <c r="H867" t="s">
        <v>50</v>
      </c>
    </row>
    <row r="868" spans="1:8">
      <c r="A868" t="s">
        <v>628</v>
      </c>
      <c r="B868" t="s">
        <v>37</v>
      </c>
      <c r="C868" t="s">
        <v>55</v>
      </c>
      <c r="D868" t="s">
        <v>52</v>
      </c>
      <c r="E868" t="s">
        <v>56</v>
      </c>
      <c r="F868" t="s">
        <v>48</v>
      </c>
      <c r="G868" t="s">
        <v>49</v>
      </c>
      <c r="H868" t="s">
        <v>50</v>
      </c>
    </row>
    <row r="869" spans="1:8">
      <c r="A869" t="s">
        <v>628</v>
      </c>
      <c r="B869" t="s">
        <v>37</v>
      </c>
      <c r="C869" t="s">
        <v>57</v>
      </c>
      <c r="D869" t="s">
        <v>48</v>
      </c>
      <c r="E869" t="s">
        <v>58</v>
      </c>
      <c r="F869" t="s">
        <v>50</v>
      </c>
    </row>
    <row r="870" spans="1:8">
      <c r="A870" t="s">
        <v>628</v>
      </c>
      <c r="B870" t="s">
        <v>37</v>
      </c>
      <c r="C870" t="s">
        <v>59</v>
      </c>
      <c r="D870" t="s">
        <v>48</v>
      </c>
      <c r="E870" t="s">
        <v>60</v>
      </c>
      <c r="F870" t="s">
        <v>50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3"/>
  <sheetViews>
    <sheetView workbookViewId="0">
      <selection activeCell="O36" sqref="O36"/>
    </sheetView>
  </sheetViews>
  <sheetFormatPr defaultRowHeight="14.25"/>
  <sheetData>
    <row r="1" spans="1:1" ht="15">
      <c r="A1" s="8" t="s">
        <v>630</v>
      </c>
    </row>
    <row r="2" spans="1:1">
      <c r="A2" s="3" t="s">
        <v>631</v>
      </c>
    </row>
    <row r="3" spans="1:1">
      <c r="A3" s="1" t="s">
        <v>632</v>
      </c>
    </row>
    <row r="4" spans="1:1">
      <c r="A4" s="1" t="s">
        <v>633</v>
      </c>
    </row>
    <row r="5" spans="1:1">
      <c r="A5" s="2" t="s">
        <v>634</v>
      </c>
    </row>
    <row r="6" spans="1:1">
      <c r="A6" s="3" t="s">
        <v>635</v>
      </c>
    </row>
    <row r="7" spans="1:1">
      <c r="A7" s="10" t="s">
        <v>636</v>
      </c>
    </row>
    <row r="8" spans="1:1">
      <c r="A8" s="10" t="s">
        <v>637</v>
      </c>
    </row>
    <row r="9" spans="1:1">
      <c r="A9" s="10" t="s">
        <v>638</v>
      </c>
    </row>
    <row r="10" spans="1:1">
      <c r="A10" s="10" t="s">
        <v>639</v>
      </c>
    </row>
    <row r="11" spans="1:1">
      <c r="A11" s="10" t="s">
        <v>640</v>
      </c>
    </row>
    <row r="12" spans="1:1">
      <c r="A12" s="10" t="s">
        <v>641</v>
      </c>
    </row>
    <row r="13" spans="1:1">
      <c r="A13" s="10" t="s">
        <v>642</v>
      </c>
    </row>
    <row r="14" spans="1:1">
      <c r="A14" s="10" t="s">
        <v>643</v>
      </c>
    </row>
    <row r="15" spans="1:1">
      <c r="A15" s="10" t="s">
        <v>644</v>
      </c>
    </row>
    <row r="16" spans="1:1">
      <c r="A16" s="10"/>
    </row>
    <row r="17" spans="1:1">
      <c r="A17" s="10" t="s">
        <v>645</v>
      </c>
    </row>
    <row r="18" spans="1:1">
      <c r="A18" s="10" t="s">
        <v>646</v>
      </c>
    </row>
    <row r="19" spans="1:1">
      <c r="A19" s="10" t="s">
        <v>647</v>
      </c>
    </row>
    <row r="20" spans="1:1">
      <c r="A20" s="10" t="s">
        <v>648</v>
      </c>
    </row>
    <row r="21" spans="1:1">
      <c r="A21" s="10" t="s">
        <v>649</v>
      </c>
    </row>
    <row r="22" spans="1:1">
      <c r="A22" s="10" t="s">
        <v>650</v>
      </c>
    </row>
    <row r="23" spans="1:1">
      <c r="A23" s="10" t="s">
        <v>651</v>
      </c>
    </row>
    <row r="24" spans="1:1">
      <c r="A24" s="10"/>
    </row>
    <row r="25" spans="1:1">
      <c r="A25" s="10" t="s">
        <v>652</v>
      </c>
    </row>
    <row r="26" spans="1:1">
      <c r="A26" s="10"/>
    </row>
    <row r="27" spans="1:1">
      <c r="A27" s="10" t="s">
        <v>653</v>
      </c>
    </row>
    <row r="28" spans="1:1">
      <c r="A28" s="10"/>
    </row>
    <row r="29" spans="1:1">
      <c r="A29" s="10"/>
    </row>
    <row r="30" spans="1:1">
      <c r="A30" s="10"/>
    </row>
    <row r="31" spans="1:1">
      <c r="A31" s="10"/>
    </row>
    <row r="32" spans="1:1">
      <c r="A32" s="10"/>
    </row>
    <row r="33" spans="1:1">
      <c r="A33" s="10"/>
    </row>
    <row r="34" spans="1:1">
      <c r="A34" s="10"/>
    </row>
    <row r="35" spans="1:1">
      <c r="A35" s="10"/>
    </row>
    <row r="36" spans="1:1">
      <c r="A36" s="10"/>
    </row>
    <row r="37" spans="1:1">
      <c r="A37" s="1"/>
    </row>
    <row r="38" spans="1:1">
      <c r="A38" s="1"/>
    </row>
    <row r="39" spans="1:1">
      <c r="A39" s="1"/>
    </row>
    <row r="40" spans="1:1">
      <c r="A40" s="1"/>
    </row>
    <row r="41" spans="1:1">
      <c r="A41" s="1"/>
    </row>
    <row r="42" spans="1:1">
      <c r="A42" s="1"/>
    </row>
    <row r="43" spans="1:1">
      <c r="A43" s="3"/>
    </row>
  </sheetData>
  <hyperlinks>
    <hyperlink ref="A2" r:id="rId1" display="ftp://ftp.ncdc.noaa.gov/pub/data/mlost/operational/products/"/>
    <hyperlink ref="A6" r:id="rId2" display="ftp://ftp.ncdc.noaa.gov/pub/data/mlost/operational/products/readme.timeseries"/>
  </hyperlinks>
  <pageMargins left="0.7" right="0.7" top="0.75" bottom="0.75" header="0.3" footer="0.3"/>
  <pageSetup paperSize="9" orientation="portrait"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2"/>
  <sheetViews>
    <sheetView topLeftCell="A61" workbookViewId="0">
      <selection activeCell="V1" sqref="V1:AG1048576"/>
    </sheetView>
  </sheetViews>
  <sheetFormatPr defaultRowHeight="14.25"/>
  <cols>
    <col min="1" max="1" width="4.265625" bestFit="1" customWidth="1"/>
    <col min="2" max="2" width="37.59765625" bestFit="1" customWidth="1"/>
    <col min="3" max="3" width="51" bestFit="1" customWidth="1"/>
    <col min="4" max="4" width="10.265625" bestFit="1" customWidth="1"/>
    <col min="5" max="5" width="6.3984375" bestFit="1" customWidth="1"/>
    <col min="6" max="6" width="12.1328125" bestFit="1" customWidth="1"/>
    <col min="7" max="7" width="9.59765625" bestFit="1" customWidth="1"/>
    <col min="8" max="8" width="17.73046875" bestFit="1" customWidth="1"/>
    <col min="9" max="9" width="7.86328125" bestFit="1" customWidth="1"/>
    <col min="10" max="10" width="10.3984375" bestFit="1" customWidth="1"/>
    <col min="11" max="11" width="5" bestFit="1" customWidth="1"/>
    <col min="12" max="12" width="11.86328125" bestFit="1" customWidth="1"/>
    <col min="13" max="13" width="9.59765625" bestFit="1" customWidth="1"/>
    <col min="14" max="14" width="16.1328125" bestFit="1" customWidth="1"/>
    <col min="15" max="15" width="12" bestFit="1" customWidth="1"/>
    <col min="16" max="16" width="12.73046875" bestFit="1" customWidth="1"/>
    <col min="17" max="17" width="12.86328125" bestFit="1" customWidth="1"/>
    <col min="18" max="18" width="10.3984375" bestFit="1" customWidth="1"/>
    <col min="19" max="19" width="11.73046875" bestFit="1" customWidth="1"/>
    <col min="20" max="20" width="17" bestFit="1" customWidth="1"/>
    <col min="21" max="21" width="18.3984375" bestFit="1" customWidth="1"/>
    <col min="22" max="22" width="14.1328125" bestFit="1" customWidth="1"/>
    <col min="23" max="24" width="12.73046875" bestFit="1" customWidth="1"/>
    <col min="25" max="25" width="15.86328125" bestFit="1" customWidth="1"/>
    <col min="26" max="26" width="12.73046875" bestFit="1" customWidth="1"/>
    <col min="27" max="27" width="12" bestFit="1" customWidth="1"/>
    <col min="28" max="28" width="12.73046875" bestFit="1" customWidth="1"/>
    <col min="29" max="29" width="10.265625" bestFit="1" customWidth="1"/>
    <col min="30" max="30" width="14.86328125" bestFit="1" customWidth="1"/>
    <col min="31" max="31" width="10.86328125" bestFit="1" customWidth="1"/>
    <col min="32" max="32" width="16.1328125" bestFit="1" customWidth="1"/>
    <col min="33" max="33" width="8.265625" bestFit="1" customWidth="1"/>
  </cols>
  <sheetData>
    <row r="1" spans="1:24">
      <c r="A1" t="s">
        <v>0</v>
      </c>
      <c r="B1" t="s">
        <v>1</v>
      </c>
      <c r="C1" t="s">
        <v>2</v>
      </c>
      <c r="D1" t="s">
        <v>3</v>
      </c>
      <c r="E1" t="s">
        <v>4</v>
      </c>
      <c r="F1" t="s">
        <v>5</v>
      </c>
      <c r="G1" t="s">
        <v>149</v>
      </c>
      <c r="H1" t="s">
        <v>7</v>
      </c>
      <c r="I1" t="s">
        <v>150</v>
      </c>
      <c r="J1" t="s">
        <v>9</v>
      </c>
      <c r="K1" t="s">
        <v>10</v>
      </c>
      <c r="L1" t="s">
        <v>11</v>
      </c>
      <c r="M1" t="s">
        <v>12</v>
      </c>
      <c r="N1" t="s">
        <v>13</v>
      </c>
      <c r="O1" t="s">
        <v>14</v>
      </c>
      <c r="P1" t="s">
        <v>15</v>
      </c>
      <c r="Q1" t="s">
        <v>16</v>
      </c>
      <c r="R1" t="s">
        <v>17</v>
      </c>
      <c r="S1" t="s">
        <v>18</v>
      </c>
      <c r="T1" t="s">
        <v>19</v>
      </c>
      <c r="U1" t="s">
        <v>20</v>
      </c>
    </row>
    <row r="2" spans="1:24">
      <c r="A2">
        <v>1</v>
      </c>
      <c r="B2" t="s">
        <v>155</v>
      </c>
      <c r="C2" t="s">
        <v>156</v>
      </c>
      <c r="D2">
        <v>1</v>
      </c>
      <c r="E2">
        <v>1</v>
      </c>
      <c r="F2">
        <v>1</v>
      </c>
      <c r="G2" t="s">
        <v>116</v>
      </c>
      <c r="H2" t="s">
        <v>157</v>
      </c>
      <c r="I2" t="s">
        <v>158</v>
      </c>
      <c r="J2">
        <v>12</v>
      </c>
      <c r="K2">
        <v>1902</v>
      </c>
      <c r="L2">
        <v>1880</v>
      </c>
      <c r="M2">
        <v>1920</v>
      </c>
      <c r="N2">
        <v>12</v>
      </c>
      <c r="O2">
        <v>19.6328357061</v>
      </c>
      <c r="P2">
        <v>-0.17962098001599999</v>
      </c>
      <c r="Q2">
        <v>12</v>
      </c>
      <c r="R2">
        <v>1902</v>
      </c>
      <c r="S2">
        <v>1</v>
      </c>
      <c r="T2">
        <v>0</v>
      </c>
      <c r="U2">
        <v>0</v>
      </c>
    </row>
    <row r="3" spans="1:24">
      <c r="A3">
        <v>2</v>
      </c>
      <c r="B3" t="s">
        <v>155</v>
      </c>
      <c r="C3" t="s">
        <v>156</v>
      </c>
      <c r="D3">
        <v>1</v>
      </c>
      <c r="E3">
        <v>1</v>
      </c>
      <c r="F3">
        <v>1</v>
      </c>
      <c r="G3" t="s">
        <v>116</v>
      </c>
      <c r="H3" t="s">
        <v>157</v>
      </c>
      <c r="I3" t="s">
        <v>158</v>
      </c>
      <c r="J3">
        <v>12</v>
      </c>
      <c r="K3">
        <v>1920</v>
      </c>
      <c r="L3">
        <v>1902</v>
      </c>
      <c r="M3">
        <v>1936</v>
      </c>
      <c r="N3">
        <v>12</v>
      </c>
      <c r="O3">
        <v>23.053743640899999</v>
      </c>
      <c r="P3">
        <v>0.25526684092000002</v>
      </c>
      <c r="Q3">
        <v>12</v>
      </c>
      <c r="R3">
        <v>1920</v>
      </c>
      <c r="S3">
        <v>0.99</v>
      </c>
      <c r="T3">
        <v>1913</v>
      </c>
      <c r="U3">
        <v>0.01</v>
      </c>
    </row>
    <row r="4" spans="1:24">
      <c r="A4">
        <v>3</v>
      </c>
      <c r="B4" t="s">
        <v>155</v>
      </c>
      <c r="C4" t="s">
        <v>156</v>
      </c>
      <c r="D4">
        <v>1</v>
      </c>
      <c r="E4">
        <v>1</v>
      </c>
      <c r="F4">
        <v>1</v>
      </c>
      <c r="G4" t="s">
        <v>116</v>
      </c>
      <c r="H4" t="s">
        <v>157</v>
      </c>
      <c r="I4" t="s">
        <v>158</v>
      </c>
      <c r="J4">
        <v>12</v>
      </c>
      <c r="K4">
        <v>1936</v>
      </c>
      <c r="L4">
        <v>1920</v>
      </c>
      <c r="M4">
        <v>1963</v>
      </c>
      <c r="N4">
        <v>12</v>
      </c>
      <c r="O4">
        <v>21.0202309437</v>
      </c>
      <c r="P4">
        <v>0.17260262340900001</v>
      </c>
      <c r="Q4">
        <v>12</v>
      </c>
      <c r="R4">
        <v>1936</v>
      </c>
      <c r="S4">
        <v>1</v>
      </c>
      <c r="T4">
        <v>0</v>
      </c>
      <c r="U4">
        <v>0</v>
      </c>
      <c r="X4" s="9"/>
    </row>
    <row r="5" spans="1:24">
      <c r="A5">
        <v>4</v>
      </c>
      <c r="B5" t="s">
        <v>155</v>
      </c>
      <c r="C5" t="s">
        <v>156</v>
      </c>
      <c r="D5">
        <v>1</v>
      </c>
      <c r="E5">
        <v>1</v>
      </c>
      <c r="F5">
        <v>1</v>
      </c>
      <c r="G5" t="s">
        <v>116</v>
      </c>
      <c r="H5" t="s">
        <v>157</v>
      </c>
      <c r="I5" t="s">
        <v>158</v>
      </c>
      <c r="J5">
        <v>12</v>
      </c>
      <c r="K5">
        <v>1963</v>
      </c>
      <c r="L5">
        <v>1936</v>
      </c>
      <c r="M5">
        <v>1986</v>
      </c>
      <c r="N5">
        <v>12</v>
      </c>
      <c r="O5">
        <v>20.729520770099999</v>
      </c>
      <c r="P5">
        <v>-0.153888519551</v>
      </c>
      <c r="Q5">
        <v>100</v>
      </c>
      <c r="R5">
        <v>1963</v>
      </c>
      <c r="S5">
        <v>1</v>
      </c>
      <c r="T5">
        <v>0</v>
      </c>
      <c r="U5">
        <v>0</v>
      </c>
      <c r="W5" s="9"/>
    </row>
    <row r="6" spans="1:24">
      <c r="A6">
        <v>5</v>
      </c>
      <c r="B6" t="s">
        <v>155</v>
      </c>
      <c r="C6" t="s">
        <v>156</v>
      </c>
      <c r="D6">
        <v>1</v>
      </c>
      <c r="E6">
        <v>1</v>
      </c>
      <c r="F6">
        <v>1</v>
      </c>
      <c r="G6" t="s">
        <v>116</v>
      </c>
      <c r="H6" t="s">
        <v>157</v>
      </c>
      <c r="I6" t="s">
        <v>158</v>
      </c>
      <c r="J6">
        <v>12</v>
      </c>
      <c r="K6">
        <v>1986</v>
      </c>
      <c r="L6">
        <v>1963</v>
      </c>
      <c r="M6">
        <v>1997</v>
      </c>
      <c r="N6">
        <v>100</v>
      </c>
      <c r="O6">
        <v>17.470998797299998</v>
      </c>
      <c r="P6">
        <v>0.26946456017499998</v>
      </c>
      <c r="Q6">
        <v>100</v>
      </c>
      <c r="R6">
        <v>1986</v>
      </c>
      <c r="S6">
        <v>0.94</v>
      </c>
      <c r="T6">
        <v>1987</v>
      </c>
      <c r="U6">
        <v>0.04</v>
      </c>
    </row>
    <row r="7" spans="1:24">
      <c r="A7">
        <v>6</v>
      </c>
      <c r="B7" t="s">
        <v>155</v>
      </c>
      <c r="C7" t="s">
        <v>156</v>
      </c>
      <c r="D7">
        <v>1</v>
      </c>
      <c r="E7">
        <v>1</v>
      </c>
      <c r="F7">
        <v>1</v>
      </c>
      <c r="G7" t="s">
        <v>116</v>
      </c>
      <c r="H7" t="s">
        <v>157</v>
      </c>
      <c r="I7" t="s">
        <v>158</v>
      </c>
      <c r="J7">
        <v>12</v>
      </c>
      <c r="K7">
        <v>1997</v>
      </c>
      <c r="L7">
        <v>1986</v>
      </c>
      <c r="M7">
        <v>2014</v>
      </c>
      <c r="N7">
        <v>100</v>
      </c>
      <c r="O7">
        <v>20.946651198400001</v>
      </c>
      <c r="P7">
        <v>0.44437786502999999</v>
      </c>
      <c r="Q7">
        <v>100</v>
      </c>
      <c r="R7">
        <v>1997</v>
      </c>
      <c r="S7">
        <v>1</v>
      </c>
      <c r="T7">
        <v>0</v>
      </c>
      <c r="U7">
        <v>0</v>
      </c>
    </row>
    <row r="8" spans="1:24">
      <c r="A8">
        <v>7</v>
      </c>
      <c r="B8" t="s">
        <v>155</v>
      </c>
      <c r="C8" t="s">
        <v>159</v>
      </c>
      <c r="D8">
        <v>1</v>
      </c>
      <c r="E8">
        <v>2</v>
      </c>
      <c r="F8">
        <v>2</v>
      </c>
      <c r="G8" t="s">
        <v>116</v>
      </c>
      <c r="H8" t="s">
        <v>157</v>
      </c>
      <c r="I8" t="s">
        <v>158</v>
      </c>
      <c r="J8">
        <v>88</v>
      </c>
      <c r="K8">
        <v>1929</v>
      </c>
      <c r="L8">
        <v>1880</v>
      </c>
      <c r="M8">
        <v>1963</v>
      </c>
      <c r="N8">
        <v>88</v>
      </c>
      <c r="O8">
        <v>47.711636059200004</v>
      </c>
      <c r="P8">
        <v>0.27774240107100001</v>
      </c>
      <c r="Q8">
        <v>88</v>
      </c>
      <c r="R8">
        <v>1929</v>
      </c>
      <c r="S8">
        <v>1</v>
      </c>
      <c r="T8">
        <v>0</v>
      </c>
      <c r="U8">
        <v>0</v>
      </c>
    </row>
    <row r="9" spans="1:24">
      <c r="A9">
        <v>8</v>
      </c>
      <c r="B9" t="s">
        <v>155</v>
      </c>
      <c r="C9" t="s">
        <v>159</v>
      </c>
      <c r="D9">
        <v>1</v>
      </c>
      <c r="E9">
        <v>2</v>
      </c>
      <c r="F9">
        <v>2</v>
      </c>
      <c r="G9" t="s">
        <v>116</v>
      </c>
      <c r="H9" t="s">
        <v>157</v>
      </c>
      <c r="I9" t="s">
        <v>158</v>
      </c>
      <c r="J9">
        <v>88</v>
      </c>
      <c r="K9">
        <v>1963</v>
      </c>
      <c r="L9">
        <v>1929</v>
      </c>
      <c r="M9">
        <v>1986</v>
      </c>
      <c r="N9">
        <v>88</v>
      </c>
      <c r="O9">
        <v>16.638137692499999</v>
      </c>
      <c r="P9">
        <v>-0.12608220764799999</v>
      </c>
      <c r="Q9">
        <v>100</v>
      </c>
      <c r="R9">
        <v>1963</v>
      </c>
      <c r="S9">
        <v>1</v>
      </c>
      <c r="T9">
        <v>0</v>
      </c>
      <c r="U9">
        <v>0</v>
      </c>
    </row>
    <row r="10" spans="1:24">
      <c r="A10">
        <v>9</v>
      </c>
      <c r="B10" t="s">
        <v>155</v>
      </c>
      <c r="C10" t="s">
        <v>159</v>
      </c>
      <c r="D10">
        <v>1</v>
      </c>
      <c r="E10">
        <v>2</v>
      </c>
      <c r="F10">
        <v>2</v>
      </c>
      <c r="G10" t="s">
        <v>116</v>
      </c>
      <c r="H10" t="s">
        <v>157</v>
      </c>
      <c r="I10" t="s">
        <v>158</v>
      </c>
      <c r="J10">
        <v>88</v>
      </c>
      <c r="K10">
        <v>1986</v>
      </c>
      <c r="L10">
        <v>1963</v>
      </c>
      <c r="M10">
        <v>1997</v>
      </c>
      <c r="N10">
        <v>100</v>
      </c>
      <c r="O10">
        <v>17.470998797299998</v>
      </c>
      <c r="P10">
        <v>0.26946456017499998</v>
      </c>
      <c r="Q10">
        <v>100</v>
      </c>
      <c r="R10">
        <v>1986</v>
      </c>
      <c r="S10">
        <v>0.94</v>
      </c>
      <c r="T10">
        <v>1987</v>
      </c>
      <c r="U10">
        <v>0.04</v>
      </c>
    </row>
    <row r="11" spans="1:24">
      <c r="A11">
        <v>10</v>
      </c>
      <c r="B11" t="s">
        <v>155</v>
      </c>
      <c r="C11" t="s">
        <v>159</v>
      </c>
      <c r="D11">
        <v>1</v>
      </c>
      <c r="E11">
        <v>2</v>
      </c>
      <c r="F11">
        <v>2</v>
      </c>
      <c r="G11" t="s">
        <v>116</v>
      </c>
      <c r="H11" t="s">
        <v>157</v>
      </c>
      <c r="I11" t="s">
        <v>158</v>
      </c>
      <c r="J11">
        <v>88</v>
      </c>
      <c r="K11">
        <v>1997</v>
      </c>
      <c r="L11">
        <v>1986</v>
      </c>
      <c r="M11">
        <v>2014</v>
      </c>
      <c r="N11">
        <v>100</v>
      </c>
      <c r="O11">
        <v>20.946651198400001</v>
      </c>
      <c r="P11">
        <v>0.44437786502999999</v>
      </c>
      <c r="Q11">
        <v>100</v>
      </c>
      <c r="R11">
        <v>1997</v>
      </c>
      <c r="S11">
        <v>1</v>
      </c>
      <c r="T11">
        <v>0</v>
      </c>
      <c r="U11">
        <v>0</v>
      </c>
    </row>
    <row r="12" spans="1:24">
      <c r="A12" t="s">
        <v>0</v>
      </c>
      <c r="B12" t="s">
        <v>1</v>
      </c>
      <c r="C12" t="s">
        <v>2</v>
      </c>
      <c r="D12" t="s">
        <v>3</v>
      </c>
      <c r="E12" t="s">
        <v>4</v>
      </c>
      <c r="F12" t="s">
        <v>5</v>
      </c>
      <c r="G12" t="s">
        <v>149</v>
      </c>
      <c r="H12" t="s">
        <v>7</v>
      </c>
      <c r="I12" t="s">
        <v>150</v>
      </c>
      <c r="J12" t="s">
        <v>9</v>
      </c>
      <c r="K12" t="s">
        <v>10</v>
      </c>
      <c r="L12" t="s">
        <v>11</v>
      </c>
      <c r="M12" t="s">
        <v>12</v>
      </c>
      <c r="N12" t="s">
        <v>13</v>
      </c>
      <c r="O12" t="s">
        <v>14</v>
      </c>
      <c r="P12" t="s">
        <v>15</v>
      </c>
      <c r="Q12" t="s">
        <v>16</v>
      </c>
      <c r="R12" t="s">
        <v>17</v>
      </c>
      <c r="S12" t="s">
        <v>18</v>
      </c>
      <c r="T12" t="s">
        <v>19</v>
      </c>
      <c r="U12" t="s">
        <v>20</v>
      </c>
    </row>
    <row r="13" spans="1:24">
      <c r="A13">
        <v>11</v>
      </c>
      <c r="B13" t="s">
        <v>160</v>
      </c>
      <c r="C13" t="s">
        <v>161</v>
      </c>
      <c r="D13">
        <v>2</v>
      </c>
      <c r="E13">
        <v>3</v>
      </c>
      <c r="F13">
        <v>1</v>
      </c>
      <c r="G13" t="s">
        <v>116</v>
      </c>
      <c r="H13" t="s">
        <v>157</v>
      </c>
      <c r="I13" t="s">
        <v>158</v>
      </c>
      <c r="J13">
        <v>100</v>
      </c>
      <c r="K13">
        <v>1920</v>
      </c>
      <c r="L13">
        <v>1880</v>
      </c>
      <c r="M13">
        <v>1987</v>
      </c>
      <c r="N13">
        <v>100</v>
      </c>
      <c r="O13">
        <v>65.076728433599996</v>
      </c>
      <c r="P13">
        <v>0.387566552354</v>
      </c>
      <c r="Q13">
        <v>100</v>
      </c>
      <c r="R13">
        <v>1920</v>
      </c>
      <c r="S13">
        <v>1</v>
      </c>
      <c r="T13">
        <v>0</v>
      </c>
      <c r="U13">
        <v>0</v>
      </c>
    </row>
    <row r="14" spans="1:24">
      <c r="A14">
        <v>12</v>
      </c>
      <c r="B14" t="s">
        <v>160</v>
      </c>
      <c r="C14" t="s">
        <v>161</v>
      </c>
      <c r="D14">
        <v>2</v>
      </c>
      <c r="E14">
        <v>3</v>
      </c>
      <c r="F14">
        <v>1</v>
      </c>
      <c r="G14" t="s">
        <v>116</v>
      </c>
      <c r="H14" t="s">
        <v>157</v>
      </c>
      <c r="I14" t="s">
        <v>158</v>
      </c>
      <c r="J14">
        <v>100</v>
      </c>
      <c r="K14">
        <v>1987</v>
      </c>
      <c r="L14">
        <v>1920</v>
      </c>
      <c r="M14">
        <v>1997</v>
      </c>
      <c r="N14">
        <v>100</v>
      </c>
      <c r="O14">
        <v>24.032895175499998</v>
      </c>
      <c r="P14">
        <v>0.353531829583</v>
      </c>
      <c r="Q14">
        <v>100</v>
      </c>
      <c r="R14">
        <v>1987</v>
      </c>
      <c r="S14">
        <v>1</v>
      </c>
      <c r="T14">
        <v>0</v>
      </c>
      <c r="U14">
        <v>0</v>
      </c>
    </row>
    <row r="15" spans="1:24">
      <c r="A15">
        <v>13</v>
      </c>
      <c r="B15" t="s">
        <v>160</v>
      </c>
      <c r="C15" t="s">
        <v>161</v>
      </c>
      <c r="D15">
        <v>2</v>
      </c>
      <c r="E15">
        <v>3</v>
      </c>
      <c r="F15">
        <v>1</v>
      </c>
      <c r="G15" t="s">
        <v>116</v>
      </c>
      <c r="H15" t="s">
        <v>157</v>
      </c>
      <c r="I15" t="s">
        <v>158</v>
      </c>
      <c r="J15">
        <v>100</v>
      </c>
      <c r="K15">
        <v>1997</v>
      </c>
      <c r="L15">
        <v>1987</v>
      </c>
      <c r="M15">
        <v>2014</v>
      </c>
      <c r="N15">
        <v>100</v>
      </c>
      <c r="O15">
        <v>18.376289680700001</v>
      </c>
      <c r="P15">
        <v>0.46413810334400002</v>
      </c>
      <c r="Q15">
        <v>100</v>
      </c>
      <c r="R15">
        <v>1997</v>
      </c>
      <c r="S15">
        <v>0.99</v>
      </c>
      <c r="T15">
        <v>1996</v>
      </c>
      <c r="U15">
        <v>0.01</v>
      </c>
    </row>
    <row r="16" spans="1:24">
      <c r="A16" t="s">
        <v>0</v>
      </c>
      <c r="B16" t="s">
        <v>1</v>
      </c>
      <c r="C16" t="s">
        <v>2</v>
      </c>
      <c r="D16" t="s">
        <v>3</v>
      </c>
      <c r="E16" t="s">
        <v>4</v>
      </c>
      <c r="F16" t="s">
        <v>5</v>
      </c>
      <c r="G16" t="s">
        <v>149</v>
      </c>
      <c r="H16" t="s">
        <v>7</v>
      </c>
      <c r="I16" t="s">
        <v>150</v>
      </c>
      <c r="J16" t="s">
        <v>9</v>
      </c>
      <c r="K16" t="s">
        <v>10</v>
      </c>
      <c r="L16" t="s">
        <v>11</v>
      </c>
      <c r="M16" t="s">
        <v>12</v>
      </c>
      <c r="N16" t="s">
        <v>13</v>
      </c>
      <c r="O16" t="s">
        <v>14</v>
      </c>
      <c r="P16" t="s">
        <v>15</v>
      </c>
      <c r="Q16" t="s">
        <v>16</v>
      </c>
      <c r="R16" t="s">
        <v>17</v>
      </c>
      <c r="S16" t="s">
        <v>18</v>
      </c>
      <c r="T16" t="s">
        <v>19</v>
      </c>
      <c r="U16" t="s">
        <v>20</v>
      </c>
    </row>
    <row r="17" spans="1:21">
      <c r="A17">
        <v>14</v>
      </c>
      <c r="B17" t="s">
        <v>162</v>
      </c>
      <c r="C17" t="s">
        <v>163</v>
      </c>
      <c r="D17">
        <v>3</v>
      </c>
      <c r="E17">
        <v>4</v>
      </c>
      <c r="F17">
        <v>1</v>
      </c>
      <c r="G17" t="s">
        <v>116</v>
      </c>
      <c r="H17" t="s">
        <v>157</v>
      </c>
      <c r="I17" t="s">
        <v>164</v>
      </c>
      <c r="J17">
        <v>100</v>
      </c>
      <c r="K17">
        <v>1902</v>
      </c>
      <c r="L17">
        <v>1880</v>
      </c>
      <c r="M17">
        <v>1925</v>
      </c>
      <c r="N17">
        <v>100</v>
      </c>
      <c r="O17">
        <v>13.222026916800001</v>
      </c>
      <c r="P17">
        <v>-0.164837340596</v>
      </c>
      <c r="Q17">
        <v>100</v>
      </c>
      <c r="R17">
        <v>1902</v>
      </c>
      <c r="S17">
        <v>0.99</v>
      </c>
      <c r="T17">
        <v>1903</v>
      </c>
      <c r="U17">
        <v>0.01</v>
      </c>
    </row>
    <row r="18" spans="1:21">
      <c r="A18">
        <v>15</v>
      </c>
      <c r="B18" t="s">
        <v>162</v>
      </c>
      <c r="C18" t="s">
        <v>163</v>
      </c>
      <c r="D18">
        <v>3</v>
      </c>
      <c r="E18">
        <v>4</v>
      </c>
      <c r="F18">
        <v>1</v>
      </c>
      <c r="G18" t="s">
        <v>116</v>
      </c>
      <c r="H18" t="s">
        <v>157</v>
      </c>
      <c r="I18" t="s">
        <v>164</v>
      </c>
      <c r="J18">
        <v>100</v>
      </c>
      <c r="K18">
        <v>1925</v>
      </c>
      <c r="L18">
        <v>1902</v>
      </c>
      <c r="M18">
        <v>1978</v>
      </c>
      <c r="N18">
        <v>100</v>
      </c>
      <c r="O18">
        <v>36.794200111099997</v>
      </c>
      <c r="P18">
        <v>0.30793097741199998</v>
      </c>
      <c r="Q18">
        <v>100</v>
      </c>
      <c r="R18">
        <v>1925</v>
      </c>
      <c r="S18">
        <v>1</v>
      </c>
      <c r="T18">
        <v>0</v>
      </c>
      <c r="U18">
        <v>0</v>
      </c>
    </row>
    <row r="19" spans="1:21">
      <c r="A19">
        <v>16</v>
      </c>
      <c r="B19" t="s">
        <v>162</v>
      </c>
      <c r="C19" t="s">
        <v>163</v>
      </c>
      <c r="D19">
        <v>3</v>
      </c>
      <c r="E19">
        <v>4</v>
      </c>
      <c r="F19">
        <v>1</v>
      </c>
      <c r="G19" t="s">
        <v>116</v>
      </c>
      <c r="H19" t="s">
        <v>157</v>
      </c>
      <c r="I19" t="s">
        <v>164</v>
      </c>
      <c r="J19">
        <v>100</v>
      </c>
      <c r="K19">
        <v>1978</v>
      </c>
      <c r="L19">
        <v>1925</v>
      </c>
      <c r="M19">
        <v>1996</v>
      </c>
      <c r="N19">
        <v>100</v>
      </c>
      <c r="O19">
        <v>32.7205707269</v>
      </c>
      <c r="P19">
        <v>0.30728280191399998</v>
      </c>
      <c r="Q19">
        <v>100</v>
      </c>
      <c r="R19">
        <v>1978</v>
      </c>
      <c r="S19">
        <v>0.95</v>
      </c>
      <c r="T19">
        <v>1976</v>
      </c>
      <c r="U19">
        <v>0.05</v>
      </c>
    </row>
    <row r="20" spans="1:21">
      <c r="A20">
        <v>17</v>
      </c>
      <c r="B20" t="s">
        <v>162</v>
      </c>
      <c r="C20" t="s">
        <v>163</v>
      </c>
      <c r="D20">
        <v>3</v>
      </c>
      <c r="E20">
        <v>4</v>
      </c>
      <c r="F20">
        <v>1</v>
      </c>
      <c r="G20" t="s">
        <v>116</v>
      </c>
      <c r="H20" t="s">
        <v>157</v>
      </c>
      <c r="I20" t="s">
        <v>164</v>
      </c>
      <c r="J20">
        <v>100</v>
      </c>
      <c r="K20">
        <v>1996</v>
      </c>
      <c r="L20">
        <v>1978</v>
      </c>
      <c r="M20">
        <v>2014</v>
      </c>
      <c r="N20">
        <v>100</v>
      </c>
      <c r="O20">
        <v>16.206910135099999</v>
      </c>
      <c r="P20">
        <v>0.22950897279099999</v>
      </c>
      <c r="Q20">
        <v>100</v>
      </c>
      <c r="R20">
        <v>1996</v>
      </c>
      <c r="S20">
        <v>0.75</v>
      </c>
      <c r="T20">
        <v>1994</v>
      </c>
      <c r="U20">
        <v>0.22</v>
      </c>
    </row>
    <row r="21" spans="1:21">
      <c r="A21" t="s">
        <v>0</v>
      </c>
      <c r="B21" t="s">
        <v>1</v>
      </c>
      <c r="C21" t="s">
        <v>2</v>
      </c>
      <c r="D21" t="s">
        <v>3</v>
      </c>
      <c r="E21" t="s">
        <v>4</v>
      </c>
      <c r="F21" t="s">
        <v>5</v>
      </c>
      <c r="G21" t="s">
        <v>149</v>
      </c>
      <c r="H21" t="s">
        <v>7</v>
      </c>
      <c r="I21" t="s">
        <v>150</v>
      </c>
      <c r="J21" t="s">
        <v>9</v>
      </c>
      <c r="K21" t="s">
        <v>10</v>
      </c>
      <c r="L21" t="s">
        <v>11</v>
      </c>
      <c r="M21" t="s">
        <v>12</v>
      </c>
      <c r="N21" t="s">
        <v>13</v>
      </c>
      <c r="O21" t="s">
        <v>14</v>
      </c>
      <c r="P21" t="s">
        <v>15</v>
      </c>
      <c r="Q21" t="s">
        <v>16</v>
      </c>
      <c r="R21" t="s">
        <v>17</v>
      </c>
      <c r="S21" t="s">
        <v>18</v>
      </c>
      <c r="T21" t="s">
        <v>19</v>
      </c>
      <c r="U21" t="s">
        <v>20</v>
      </c>
    </row>
    <row r="22" spans="1:21">
      <c r="A22">
        <v>18</v>
      </c>
      <c r="B22" t="s">
        <v>165</v>
      </c>
      <c r="C22" t="s">
        <v>166</v>
      </c>
      <c r="D22">
        <v>4</v>
      </c>
      <c r="E22">
        <v>5</v>
      </c>
      <c r="F22">
        <v>1</v>
      </c>
      <c r="G22" t="s">
        <v>116</v>
      </c>
      <c r="H22" t="s">
        <v>157</v>
      </c>
      <c r="I22" t="s">
        <v>164</v>
      </c>
      <c r="J22">
        <v>100</v>
      </c>
      <c r="K22">
        <v>1936</v>
      </c>
      <c r="L22">
        <v>1880</v>
      </c>
      <c r="M22">
        <v>1978</v>
      </c>
      <c r="N22">
        <v>100</v>
      </c>
      <c r="O22">
        <v>28.990706558100001</v>
      </c>
      <c r="P22">
        <v>0.20466986038500001</v>
      </c>
      <c r="Q22">
        <v>100</v>
      </c>
      <c r="R22">
        <v>1936</v>
      </c>
      <c r="S22">
        <v>0.83</v>
      </c>
      <c r="T22">
        <v>1939</v>
      </c>
      <c r="U22">
        <v>7.0000000000000007E-2</v>
      </c>
    </row>
    <row r="23" spans="1:21">
      <c r="A23">
        <v>19</v>
      </c>
      <c r="B23" t="s">
        <v>165</v>
      </c>
      <c r="C23" t="s">
        <v>166</v>
      </c>
      <c r="D23">
        <v>4</v>
      </c>
      <c r="E23">
        <v>5</v>
      </c>
      <c r="F23">
        <v>1</v>
      </c>
      <c r="G23" t="s">
        <v>116</v>
      </c>
      <c r="H23" t="s">
        <v>157</v>
      </c>
      <c r="I23" t="s">
        <v>164</v>
      </c>
      <c r="J23">
        <v>100</v>
      </c>
      <c r="K23">
        <v>1978</v>
      </c>
      <c r="L23">
        <v>1936</v>
      </c>
      <c r="M23">
        <v>1996</v>
      </c>
      <c r="N23">
        <v>100</v>
      </c>
      <c r="O23">
        <v>29.7459846454</v>
      </c>
      <c r="P23">
        <v>0.32997054180300001</v>
      </c>
      <c r="Q23">
        <v>100</v>
      </c>
      <c r="R23">
        <v>1978</v>
      </c>
      <c r="S23">
        <v>0.96</v>
      </c>
      <c r="T23">
        <v>1976</v>
      </c>
      <c r="U23">
        <v>0.03</v>
      </c>
    </row>
    <row r="24" spans="1:21">
      <c r="A24">
        <v>20</v>
      </c>
      <c r="B24" t="s">
        <v>165</v>
      </c>
      <c r="C24" t="s">
        <v>166</v>
      </c>
      <c r="D24">
        <v>4</v>
      </c>
      <c r="E24">
        <v>5</v>
      </c>
      <c r="F24">
        <v>1</v>
      </c>
      <c r="G24" t="s">
        <v>116</v>
      </c>
      <c r="H24" t="s">
        <v>157</v>
      </c>
      <c r="I24" t="s">
        <v>164</v>
      </c>
      <c r="J24">
        <v>100</v>
      </c>
      <c r="K24">
        <v>1996</v>
      </c>
      <c r="L24">
        <v>1978</v>
      </c>
      <c r="M24">
        <v>2014</v>
      </c>
      <c r="N24">
        <v>100</v>
      </c>
      <c r="O24">
        <v>13.948460299900001</v>
      </c>
      <c r="P24">
        <v>0.19777283788200001</v>
      </c>
      <c r="Q24">
        <v>100</v>
      </c>
      <c r="R24">
        <v>1996</v>
      </c>
      <c r="S24">
        <v>0.93</v>
      </c>
      <c r="T24">
        <v>1994</v>
      </c>
      <c r="U24">
        <v>0.05</v>
      </c>
    </row>
    <row r="25" spans="1:21">
      <c r="A25" t="s">
        <v>0</v>
      </c>
      <c r="B25" t="s">
        <v>1</v>
      </c>
      <c r="C25" t="s">
        <v>2</v>
      </c>
      <c r="D25" t="s">
        <v>3</v>
      </c>
      <c r="E25" t="s">
        <v>4</v>
      </c>
      <c r="F25" t="s">
        <v>5</v>
      </c>
      <c r="G25" t="s">
        <v>149</v>
      </c>
      <c r="H25" t="s">
        <v>7</v>
      </c>
      <c r="I25" t="s">
        <v>150</v>
      </c>
      <c r="J25" t="s">
        <v>9</v>
      </c>
      <c r="K25" t="s">
        <v>10</v>
      </c>
      <c r="L25" t="s">
        <v>11</v>
      </c>
      <c r="M25" t="s">
        <v>12</v>
      </c>
      <c r="N25" t="s">
        <v>13</v>
      </c>
      <c r="O25" t="s">
        <v>14</v>
      </c>
      <c r="P25" t="s">
        <v>15</v>
      </c>
      <c r="Q25" t="s">
        <v>16</v>
      </c>
      <c r="R25" t="s">
        <v>17</v>
      </c>
      <c r="S25" t="s">
        <v>18</v>
      </c>
      <c r="T25" t="s">
        <v>19</v>
      </c>
      <c r="U25" t="s">
        <v>20</v>
      </c>
    </row>
    <row r="26" spans="1:21">
      <c r="A26">
        <v>21</v>
      </c>
      <c r="B26" t="s">
        <v>167</v>
      </c>
      <c r="C26" t="s">
        <v>168</v>
      </c>
      <c r="D26">
        <v>5</v>
      </c>
      <c r="E26">
        <v>6</v>
      </c>
      <c r="F26">
        <v>1</v>
      </c>
      <c r="G26" t="s">
        <v>116</v>
      </c>
      <c r="H26" t="s">
        <v>157</v>
      </c>
      <c r="I26" t="s">
        <v>169</v>
      </c>
      <c r="J26">
        <v>100</v>
      </c>
      <c r="K26">
        <v>1919</v>
      </c>
      <c r="L26">
        <v>1880</v>
      </c>
      <c r="M26">
        <v>1987</v>
      </c>
      <c r="N26">
        <v>100</v>
      </c>
      <c r="O26">
        <v>40.538761885500001</v>
      </c>
      <c r="P26">
        <v>0.39433118172999998</v>
      </c>
      <c r="Q26">
        <v>100</v>
      </c>
      <c r="R26">
        <v>1919</v>
      </c>
      <c r="S26">
        <v>0.91</v>
      </c>
      <c r="T26">
        <v>1920</v>
      </c>
      <c r="U26">
        <v>0.09</v>
      </c>
    </row>
    <row r="27" spans="1:21">
      <c r="A27">
        <v>22</v>
      </c>
      <c r="B27" t="s">
        <v>167</v>
      </c>
      <c r="C27" t="s">
        <v>168</v>
      </c>
      <c r="D27">
        <v>5</v>
      </c>
      <c r="E27">
        <v>6</v>
      </c>
      <c r="F27">
        <v>1</v>
      </c>
      <c r="G27" t="s">
        <v>116</v>
      </c>
      <c r="H27" t="s">
        <v>157</v>
      </c>
      <c r="I27" t="s">
        <v>169</v>
      </c>
      <c r="J27">
        <v>100</v>
      </c>
      <c r="K27">
        <v>1987</v>
      </c>
      <c r="L27">
        <v>1919</v>
      </c>
      <c r="M27">
        <v>1996</v>
      </c>
      <c r="N27">
        <v>100</v>
      </c>
      <c r="O27">
        <v>18.512854034499998</v>
      </c>
      <c r="P27">
        <v>0.47113842837499997</v>
      </c>
      <c r="Q27">
        <v>100</v>
      </c>
      <c r="R27">
        <v>1987</v>
      </c>
      <c r="S27">
        <v>0.93</v>
      </c>
      <c r="T27">
        <v>1980</v>
      </c>
      <c r="U27">
        <v>7.0000000000000007E-2</v>
      </c>
    </row>
    <row r="28" spans="1:21">
      <c r="A28">
        <v>23</v>
      </c>
      <c r="B28" t="s">
        <v>167</v>
      </c>
      <c r="C28" t="s">
        <v>168</v>
      </c>
      <c r="D28">
        <v>5</v>
      </c>
      <c r="E28">
        <v>6</v>
      </c>
      <c r="F28">
        <v>1</v>
      </c>
      <c r="G28" t="s">
        <v>116</v>
      </c>
      <c r="H28" t="s">
        <v>157</v>
      </c>
      <c r="I28" t="s">
        <v>169</v>
      </c>
      <c r="J28">
        <v>100</v>
      </c>
      <c r="K28">
        <v>1996</v>
      </c>
      <c r="L28">
        <v>1987</v>
      </c>
      <c r="M28">
        <v>2014</v>
      </c>
      <c r="N28">
        <v>100</v>
      </c>
      <c r="O28">
        <v>13.251452000900001</v>
      </c>
      <c r="P28">
        <v>0.40275201366500002</v>
      </c>
      <c r="Q28">
        <v>100</v>
      </c>
      <c r="R28">
        <v>1996</v>
      </c>
      <c r="S28">
        <v>1</v>
      </c>
      <c r="T28">
        <v>0</v>
      </c>
      <c r="U28">
        <v>0</v>
      </c>
    </row>
    <row r="29" spans="1:21">
      <c r="A29" t="s">
        <v>0</v>
      </c>
      <c r="B29" t="s">
        <v>1</v>
      </c>
      <c r="C29" t="s">
        <v>2</v>
      </c>
      <c r="D29" t="s">
        <v>3</v>
      </c>
      <c r="E29" t="s">
        <v>4</v>
      </c>
      <c r="F29" t="s">
        <v>5</v>
      </c>
      <c r="G29" t="s">
        <v>149</v>
      </c>
      <c r="H29" t="s">
        <v>7</v>
      </c>
      <c r="I29" t="s">
        <v>150</v>
      </c>
      <c r="J29" t="s">
        <v>9</v>
      </c>
      <c r="K29" t="s">
        <v>10</v>
      </c>
      <c r="L29" t="s">
        <v>11</v>
      </c>
      <c r="M29" t="s">
        <v>12</v>
      </c>
      <c r="N29" t="s">
        <v>13</v>
      </c>
      <c r="O29" t="s">
        <v>14</v>
      </c>
      <c r="P29" t="s">
        <v>15</v>
      </c>
      <c r="Q29" t="s">
        <v>16</v>
      </c>
      <c r="R29" t="s">
        <v>17</v>
      </c>
      <c r="S29" t="s">
        <v>18</v>
      </c>
      <c r="T29" t="s">
        <v>19</v>
      </c>
      <c r="U29" t="s">
        <v>20</v>
      </c>
    </row>
    <row r="30" spans="1:21">
      <c r="A30">
        <v>24</v>
      </c>
      <c r="B30" t="s">
        <v>170</v>
      </c>
      <c r="C30" t="s">
        <v>171</v>
      </c>
      <c r="D30">
        <v>6</v>
      </c>
      <c r="E30">
        <v>7</v>
      </c>
      <c r="F30">
        <v>1</v>
      </c>
      <c r="G30" t="s">
        <v>116</v>
      </c>
      <c r="H30" t="s">
        <v>157</v>
      </c>
      <c r="I30" t="s">
        <v>172</v>
      </c>
      <c r="J30">
        <v>7</v>
      </c>
      <c r="K30">
        <v>1893</v>
      </c>
      <c r="L30">
        <v>1880</v>
      </c>
      <c r="M30">
        <v>1932</v>
      </c>
      <c r="N30">
        <v>7</v>
      </c>
      <c r="O30">
        <v>18.941833815100001</v>
      </c>
      <c r="P30">
        <v>-0.18225079106600001</v>
      </c>
      <c r="Q30">
        <v>7</v>
      </c>
      <c r="R30">
        <v>1886</v>
      </c>
      <c r="S30">
        <v>0.54</v>
      </c>
      <c r="T30">
        <v>1893</v>
      </c>
      <c r="U30">
        <v>0.38</v>
      </c>
    </row>
    <row r="31" spans="1:21">
      <c r="A31">
        <v>25</v>
      </c>
      <c r="B31" t="s">
        <v>170</v>
      </c>
      <c r="C31" t="s">
        <v>171</v>
      </c>
      <c r="D31">
        <v>6</v>
      </c>
      <c r="E31">
        <v>7</v>
      </c>
      <c r="F31">
        <v>1</v>
      </c>
      <c r="G31" t="s">
        <v>116</v>
      </c>
      <c r="H31" t="s">
        <v>157</v>
      </c>
      <c r="I31" t="s">
        <v>172</v>
      </c>
      <c r="J31">
        <v>7</v>
      </c>
      <c r="K31">
        <v>1932</v>
      </c>
      <c r="L31">
        <v>1893</v>
      </c>
      <c r="M31">
        <v>1969</v>
      </c>
      <c r="N31">
        <v>7</v>
      </c>
      <c r="O31">
        <v>48.819577413300003</v>
      </c>
      <c r="P31">
        <v>0.231529983647</v>
      </c>
      <c r="Q31">
        <v>100</v>
      </c>
      <c r="R31">
        <v>1932</v>
      </c>
      <c r="S31">
        <v>0.68</v>
      </c>
      <c r="T31">
        <v>1931</v>
      </c>
      <c r="U31">
        <v>0.28999999999999998</v>
      </c>
    </row>
    <row r="32" spans="1:21">
      <c r="A32">
        <v>26</v>
      </c>
      <c r="B32" t="s">
        <v>170</v>
      </c>
      <c r="C32" t="s">
        <v>171</v>
      </c>
      <c r="D32">
        <v>6</v>
      </c>
      <c r="E32">
        <v>7</v>
      </c>
      <c r="F32">
        <v>1</v>
      </c>
      <c r="G32" t="s">
        <v>116</v>
      </c>
      <c r="H32" t="s">
        <v>157</v>
      </c>
      <c r="I32" t="s">
        <v>172</v>
      </c>
      <c r="J32">
        <v>7</v>
      </c>
      <c r="K32">
        <v>1969</v>
      </c>
      <c r="L32">
        <v>1932</v>
      </c>
      <c r="M32">
        <v>1984</v>
      </c>
      <c r="N32">
        <v>100</v>
      </c>
      <c r="O32">
        <v>34.668822992199999</v>
      </c>
      <c r="P32">
        <v>0.265611671509</v>
      </c>
      <c r="Q32">
        <v>100</v>
      </c>
      <c r="R32">
        <v>1969</v>
      </c>
      <c r="S32">
        <v>0.88</v>
      </c>
      <c r="T32">
        <v>1968</v>
      </c>
      <c r="U32">
        <v>0.12</v>
      </c>
    </row>
    <row r="33" spans="1:21">
      <c r="A33">
        <v>27</v>
      </c>
      <c r="B33" t="s">
        <v>170</v>
      </c>
      <c r="C33" t="s">
        <v>171</v>
      </c>
      <c r="D33">
        <v>6</v>
      </c>
      <c r="E33">
        <v>7</v>
      </c>
      <c r="F33">
        <v>1</v>
      </c>
      <c r="G33" t="s">
        <v>116</v>
      </c>
      <c r="H33" t="s">
        <v>157</v>
      </c>
      <c r="I33" t="s">
        <v>172</v>
      </c>
      <c r="J33">
        <v>7</v>
      </c>
      <c r="K33">
        <v>1984</v>
      </c>
      <c r="L33">
        <v>1969</v>
      </c>
      <c r="M33">
        <v>1996</v>
      </c>
      <c r="N33">
        <v>100</v>
      </c>
      <c r="O33">
        <v>12.618455709199999</v>
      </c>
      <c r="P33">
        <v>0.10519247688699999</v>
      </c>
      <c r="Q33">
        <v>100</v>
      </c>
      <c r="R33">
        <v>1984</v>
      </c>
      <c r="S33">
        <v>0.55000000000000004</v>
      </c>
      <c r="T33">
        <v>1986</v>
      </c>
      <c r="U33">
        <v>0.42</v>
      </c>
    </row>
    <row r="34" spans="1:21">
      <c r="A34">
        <v>28</v>
      </c>
      <c r="B34" t="s">
        <v>170</v>
      </c>
      <c r="C34" t="s">
        <v>171</v>
      </c>
      <c r="D34">
        <v>6</v>
      </c>
      <c r="E34">
        <v>7</v>
      </c>
      <c r="F34">
        <v>1</v>
      </c>
      <c r="G34" t="s">
        <v>116</v>
      </c>
      <c r="H34" t="s">
        <v>157</v>
      </c>
      <c r="I34" t="s">
        <v>172</v>
      </c>
      <c r="J34">
        <v>7</v>
      </c>
      <c r="K34">
        <v>1996</v>
      </c>
      <c r="L34">
        <v>1984</v>
      </c>
      <c r="M34">
        <v>2014</v>
      </c>
      <c r="N34">
        <v>100</v>
      </c>
      <c r="O34">
        <v>22.7969167816</v>
      </c>
      <c r="P34">
        <v>0.23153536565800001</v>
      </c>
      <c r="Q34">
        <v>100</v>
      </c>
      <c r="R34">
        <v>1996</v>
      </c>
      <c r="S34">
        <v>0.76</v>
      </c>
      <c r="T34">
        <v>1997</v>
      </c>
      <c r="U34">
        <v>0.15</v>
      </c>
    </row>
    <row r="35" spans="1:21">
      <c r="A35">
        <v>29</v>
      </c>
      <c r="B35" t="s">
        <v>170</v>
      </c>
      <c r="C35" t="s">
        <v>173</v>
      </c>
      <c r="D35">
        <v>6</v>
      </c>
      <c r="E35">
        <v>8</v>
      </c>
      <c r="F35">
        <v>2</v>
      </c>
      <c r="G35" t="s">
        <v>116</v>
      </c>
      <c r="H35" t="s">
        <v>157</v>
      </c>
      <c r="I35" t="s">
        <v>172</v>
      </c>
      <c r="J35">
        <v>93</v>
      </c>
      <c r="K35">
        <v>1886</v>
      </c>
      <c r="L35">
        <v>1880</v>
      </c>
      <c r="M35">
        <v>1932</v>
      </c>
      <c r="N35">
        <v>93</v>
      </c>
      <c r="O35">
        <v>18.941833815100001</v>
      </c>
      <c r="P35">
        <v>-0.18225079106600001</v>
      </c>
      <c r="Q35">
        <v>93</v>
      </c>
      <c r="R35">
        <v>1886</v>
      </c>
      <c r="S35">
        <v>0.54</v>
      </c>
      <c r="T35">
        <v>1893</v>
      </c>
      <c r="U35">
        <v>0.38</v>
      </c>
    </row>
    <row r="36" spans="1:21">
      <c r="A36">
        <v>30</v>
      </c>
      <c r="B36" t="s">
        <v>170</v>
      </c>
      <c r="C36" t="s">
        <v>173</v>
      </c>
      <c r="D36">
        <v>6</v>
      </c>
      <c r="E36">
        <v>8</v>
      </c>
      <c r="F36">
        <v>2</v>
      </c>
      <c r="G36" t="s">
        <v>116</v>
      </c>
      <c r="H36" t="s">
        <v>157</v>
      </c>
      <c r="I36" t="s">
        <v>172</v>
      </c>
      <c r="J36">
        <v>93</v>
      </c>
      <c r="K36">
        <v>1932</v>
      </c>
      <c r="L36">
        <v>1886</v>
      </c>
      <c r="M36">
        <v>1969</v>
      </c>
      <c r="N36">
        <v>93</v>
      </c>
      <c r="O36">
        <v>49.677858487999998</v>
      </c>
      <c r="P36">
        <v>0.21876651049099999</v>
      </c>
      <c r="Q36">
        <v>100</v>
      </c>
      <c r="R36">
        <v>1932</v>
      </c>
      <c r="S36">
        <v>0.81</v>
      </c>
      <c r="T36">
        <v>1931</v>
      </c>
      <c r="U36">
        <v>0.12</v>
      </c>
    </row>
    <row r="37" spans="1:21">
      <c r="A37">
        <v>31</v>
      </c>
      <c r="B37" t="s">
        <v>170</v>
      </c>
      <c r="C37" t="s">
        <v>173</v>
      </c>
      <c r="D37">
        <v>6</v>
      </c>
      <c r="E37">
        <v>8</v>
      </c>
      <c r="F37">
        <v>2</v>
      </c>
      <c r="G37" t="s">
        <v>116</v>
      </c>
      <c r="H37" t="s">
        <v>157</v>
      </c>
      <c r="I37" t="s">
        <v>172</v>
      </c>
      <c r="J37">
        <v>93</v>
      </c>
      <c r="K37">
        <v>1969</v>
      </c>
      <c r="L37">
        <v>1932</v>
      </c>
      <c r="M37">
        <v>1984</v>
      </c>
      <c r="N37">
        <v>100</v>
      </c>
      <c r="O37">
        <v>34.668822992199999</v>
      </c>
      <c r="P37">
        <v>0.265611671509</v>
      </c>
      <c r="Q37">
        <v>100</v>
      </c>
      <c r="R37">
        <v>1969</v>
      </c>
      <c r="S37">
        <v>0.88</v>
      </c>
      <c r="T37">
        <v>1968</v>
      </c>
      <c r="U37">
        <v>0.12</v>
      </c>
    </row>
    <row r="38" spans="1:21">
      <c r="A38">
        <v>32</v>
      </c>
      <c r="B38" t="s">
        <v>170</v>
      </c>
      <c r="C38" t="s">
        <v>173</v>
      </c>
      <c r="D38">
        <v>6</v>
      </c>
      <c r="E38">
        <v>8</v>
      </c>
      <c r="F38">
        <v>2</v>
      </c>
      <c r="G38" t="s">
        <v>116</v>
      </c>
      <c r="H38" t="s">
        <v>157</v>
      </c>
      <c r="I38" t="s">
        <v>172</v>
      </c>
      <c r="J38">
        <v>93</v>
      </c>
      <c r="K38">
        <v>1984</v>
      </c>
      <c r="L38">
        <v>1969</v>
      </c>
      <c r="M38">
        <v>1996</v>
      </c>
      <c r="N38">
        <v>100</v>
      </c>
      <c r="O38">
        <v>12.618455709199999</v>
      </c>
      <c r="P38">
        <v>0.10519247688699999</v>
      </c>
      <c r="Q38">
        <v>100</v>
      </c>
      <c r="R38">
        <v>1984</v>
      </c>
      <c r="S38">
        <v>0.55000000000000004</v>
      </c>
      <c r="T38">
        <v>1986</v>
      </c>
      <c r="U38">
        <v>0.42</v>
      </c>
    </row>
    <row r="39" spans="1:21">
      <c r="A39">
        <v>33</v>
      </c>
      <c r="B39" t="s">
        <v>170</v>
      </c>
      <c r="C39" t="s">
        <v>173</v>
      </c>
      <c r="D39">
        <v>6</v>
      </c>
      <c r="E39">
        <v>8</v>
      </c>
      <c r="F39">
        <v>2</v>
      </c>
      <c r="G39" t="s">
        <v>116</v>
      </c>
      <c r="H39" t="s">
        <v>157</v>
      </c>
      <c r="I39" t="s">
        <v>172</v>
      </c>
      <c r="J39">
        <v>93</v>
      </c>
      <c r="K39">
        <v>1996</v>
      </c>
      <c r="L39">
        <v>1984</v>
      </c>
      <c r="M39">
        <v>2014</v>
      </c>
      <c r="N39">
        <v>100</v>
      </c>
      <c r="O39">
        <v>22.7969167816</v>
      </c>
      <c r="P39">
        <v>0.23153536565800001</v>
      </c>
      <c r="Q39">
        <v>100</v>
      </c>
      <c r="R39">
        <v>1996</v>
      </c>
      <c r="S39">
        <v>0.76</v>
      </c>
      <c r="T39">
        <v>1997</v>
      </c>
      <c r="U39">
        <v>0.15</v>
      </c>
    </row>
    <row r="40" spans="1:21">
      <c r="A40" t="s">
        <v>0</v>
      </c>
      <c r="B40" t="s">
        <v>1</v>
      </c>
      <c r="C40" t="s">
        <v>2</v>
      </c>
      <c r="D40" t="s">
        <v>3</v>
      </c>
      <c r="E40" t="s">
        <v>4</v>
      </c>
      <c r="F40" t="s">
        <v>5</v>
      </c>
      <c r="G40" t="s">
        <v>149</v>
      </c>
      <c r="H40" t="s">
        <v>7</v>
      </c>
      <c r="I40" t="s">
        <v>150</v>
      </c>
      <c r="J40" t="s">
        <v>9</v>
      </c>
      <c r="K40" t="s">
        <v>10</v>
      </c>
      <c r="L40" t="s">
        <v>11</v>
      </c>
      <c r="M40" t="s">
        <v>12</v>
      </c>
      <c r="N40" t="s">
        <v>13</v>
      </c>
      <c r="O40" t="s">
        <v>14</v>
      </c>
      <c r="P40" t="s">
        <v>15</v>
      </c>
      <c r="Q40" t="s">
        <v>16</v>
      </c>
      <c r="R40" t="s">
        <v>17</v>
      </c>
      <c r="S40" t="s">
        <v>18</v>
      </c>
      <c r="T40" t="s">
        <v>19</v>
      </c>
      <c r="U40" t="s">
        <v>20</v>
      </c>
    </row>
    <row r="41" spans="1:21">
      <c r="A41">
        <v>34</v>
      </c>
      <c r="B41" t="s">
        <v>174</v>
      </c>
      <c r="C41" t="s">
        <v>175</v>
      </c>
      <c r="D41">
        <v>7</v>
      </c>
      <c r="E41">
        <v>9</v>
      </c>
      <c r="F41">
        <v>1</v>
      </c>
      <c r="G41" t="s">
        <v>116</v>
      </c>
      <c r="H41" t="s">
        <v>157</v>
      </c>
      <c r="I41" t="s">
        <v>176</v>
      </c>
      <c r="J41">
        <v>100</v>
      </c>
      <c r="K41">
        <v>1902</v>
      </c>
      <c r="L41">
        <v>1880</v>
      </c>
      <c r="M41">
        <v>1919</v>
      </c>
      <c r="N41">
        <v>100</v>
      </c>
      <c r="O41">
        <v>15.546301013500001</v>
      </c>
      <c r="P41">
        <v>0.48395254057999998</v>
      </c>
      <c r="Q41">
        <v>100</v>
      </c>
      <c r="R41">
        <v>1902</v>
      </c>
      <c r="S41">
        <v>0.94</v>
      </c>
      <c r="T41">
        <v>1899</v>
      </c>
      <c r="U41">
        <v>0.06</v>
      </c>
    </row>
    <row r="42" spans="1:21">
      <c r="A42">
        <v>35</v>
      </c>
      <c r="B42" t="s">
        <v>174</v>
      </c>
      <c r="C42" t="s">
        <v>175</v>
      </c>
      <c r="D42">
        <v>7</v>
      </c>
      <c r="E42">
        <v>9</v>
      </c>
      <c r="F42">
        <v>1</v>
      </c>
      <c r="G42" t="s">
        <v>116</v>
      </c>
      <c r="H42" t="s">
        <v>157</v>
      </c>
      <c r="I42" t="s">
        <v>176</v>
      </c>
      <c r="J42">
        <v>100</v>
      </c>
      <c r="K42">
        <v>1919</v>
      </c>
      <c r="L42">
        <v>1902</v>
      </c>
      <c r="M42">
        <v>1994</v>
      </c>
      <c r="N42">
        <v>100</v>
      </c>
      <c r="O42">
        <v>32.196548920600002</v>
      </c>
      <c r="P42">
        <v>0.78604807425000001</v>
      </c>
      <c r="Q42">
        <v>100</v>
      </c>
      <c r="R42">
        <v>1919</v>
      </c>
      <c r="S42">
        <v>0.93</v>
      </c>
      <c r="T42">
        <v>1922</v>
      </c>
      <c r="U42">
        <v>7.0000000000000007E-2</v>
      </c>
    </row>
    <row r="43" spans="1:21">
      <c r="A43">
        <v>36</v>
      </c>
      <c r="B43" t="s">
        <v>174</v>
      </c>
      <c r="C43" t="s">
        <v>175</v>
      </c>
      <c r="D43">
        <v>7</v>
      </c>
      <c r="E43">
        <v>9</v>
      </c>
      <c r="F43">
        <v>1</v>
      </c>
      <c r="G43" t="s">
        <v>116</v>
      </c>
      <c r="H43" t="s">
        <v>157</v>
      </c>
      <c r="I43" t="s">
        <v>176</v>
      </c>
      <c r="J43">
        <v>100</v>
      </c>
      <c r="K43">
        <v>1994</v>
      </c>
      <c r="L43">
        <v>1919</v>
      </c>
      <c r="M43">
        <v>2004</v>
      </c>
      <c r="N43">
        <v>100</v>
      </c>
      <c r="O43">
        <v>21.923395842400001</v>
      </c>
      <c r="P43">
        <v>0.78616021259900004</v>
      </c>
      <c r="Q43">
        <v>100</v>
      </c>
      <c r="R43">
        <v>1994</v>
      </c>
      <c r="S43">
        <v>0.95</v>
      </c>
      <c r="T43">
        <v>1992</v>
      </c>
      <c r="U43">
        <v>0.04</v>
      </c>
    </row>
    <row r="44" spans="1:21">
      <c r="A44">
        <v>37</v>
      </c>
      <c r="B44" t="s">
        <v>174</v>
      </c>
      <c r="C44" t="s">
        <v>175</v>
      </c>
      <c r="D44">
        <v>7</v>
      </c>
      <c r="E44">
        <v>9</v>
      </c>
      <c r="F44">
        <v>1</v>
      </c>
      <c r="G44" t="s">
        <v>116</v>
      </c>
      <c r="H44" t="s">
        <v>157</v>
      </c>
      <c r="I44" t="s">
        <v>176</v>
      </c>
      <c r="J44">
        <v>100</v>
      </c>
      <c r="K44">
        <v>2004</v>
      </c>
      <c r="L44">
        <v>1994</v>
      </c>
      <c r="M44">
        <v>2014</v>
      </c>
      <c r="N44">
        <v>100</v>
      </c>
      <c r="O44">
        <v>10.265662922500001</v>
      </c>
      <c r="P44">
        <v>0.68821617484099995</v>
      </c>
      <c r="Q44">
        <v>100</v>
      </c>
      <c r="R44">
        <v>2004</v>
      </c>
      <c r="S44">
        <v>1</v>
      </c>
      <c r="T44">
        <v>0</v>
      </c>
      <c r="U44">
        <v>0</v>
      </c>
    </row>
    <row r="45" spans="1:21">
      <c r="A45" t="s">
        <v>0</v>
      </c>
      <c r="B45" t="s">
        <v>1</v>
      </c>
      <c r="C45" t="s">
        <v>2</v>
      </c>
      <c r="D45" t="s">
        <v>3</v>
      </c>
      <c r="E45" t="s">
        <v>4</v>
      </c>
      <c r="F45" t="s">
        <v>5</v>
      </c>
      <c r="G45" t="s">
        <v>149</v>
      </c>
      <c r="H45" t="s">
        <v>7</v>
      </c>
      <c r="I45" t="s">
        <v>150</v>
      </c>
      <c r="J45" t="s">
        <v>9</v>
      </c>
      <c r="K45" t="s">
        <v>10</v>
      </c>
      <c r="L45" t="s">
        <v>11</v>
      </c>
      <c r="M45" t="s">
        <v>12</v>
      </c>
      <c r="N45" t="s">
        <v>13</v>
      </c>
      <c r="O45" t="s">
        <v>14</v>
      </c>
      <c r="P45" t="s">
        <v>15</v>
      </c>
      <c r="Q45" t="s">
        <v>16</v>
      </c>
      <c r="R45" t="s">
        <v>17</v>
      </c>
      <c r="S45" t="s">
        <v>18</v>
      </c>
      <c r="T45" t="s">
        <v>19</v>
      </c>
      <c r="U45" t="s">
        <v>20</v>
      </c>
    </row>
    <row r="46" spans="1:21">
      <c r="A46">
        <v>38</v>
      </c>
      <c r="B46" t="s">
        <v>177</v>
      </c>
      <c r="C46" t="s">
        <v>178</v>
      </c>
      <c r="D46">
        <v>8</v>
      </c>
      <c r="E46">
        <v>10</v>
      </c>
      <c r="F46">
        <v>1</v>
      </c>
      <c r="G46" t="s">
        <v>116</v>
      </c>
      <c r="H46" t="s">
        <v>157</v>
      </c>
      <c r="I46" t="s">
        <v>179</v>
      </c>
      <c r="J46">
        <v>100</v>
      </c>
      <c r="K46">
        <v>1886</v>
      </c>
      <c r="L46">
        <v>1880</v>
      </c>
      <c r="M46">
        <v>1903</v>
      </c>
      <c r="N46">
        <v>100</v>
      </c>
      <c r="O46">
        <v>18.8458123345</v>
      </c>
      <c r="P46">
        <v>-0.26967276973400001</v>
      </c>
      <c r="Q46">
        <v>100</v>
      </c>
      <c r="R46">
        <v>1886</v>
      </c>
      <c r="S46">
        <v>1</v>
      </c>
      <c r="T46">
        <v>0</v>
      </c>
      <c r="U46">
        <v>0</v>
      </c>
    </row>
    <row r="47" spans="1:21">
      <c r="A47">
        <v>39</v>
      </c>
      <c r="B47" t="s">
        <v>177</v>
      </c>
      <c r="C47" t="s">
        <v>178</v>
      </c>
      <c r="D47">
        <v>8</v>
      </c>
      <c r="E47">
        <v>10</v>
      </c>
      <c r="F47">
        <v>1</v>
      </c>
      <c r="G47" t="s">
        <v>116</v>
      </c>
      <c r="H47" t="s">
        <v>157</v>
      </c>
      <c r="I47" t="s">
        <v>179</v>
      </c>
      <c r="J47">
        <v>100</v>
      </c>
      <c r="K47">
        <v>1903</v>
      </c>
      <c r="L47">
        <v>1886</v>
      </c>
      <c r="M47">
        <v>1936</v>
      </c>
      <c r="N47">
        <v>100</v>
      </c>
      <c r="O47">
        <v>23.522026355400001</v>
      </c>
      <c r="P47">
        <v>-0.13227459345100001</v>
      </c>
      <c r="Q47">
        <v>100</v>
      </c>
      <c r="R47">
        <v>1903</v>
      </c>
      <c r="S47">
        <v>0.82</v>
      </c>
      <c r="T47">
        <v>1906</v>
      </c>
      <c r="U47">
        <v>7.0000000000000007E-2</v>
      </c>
    </row>
    <row r="48" spans="1:21">
      <c r="A48">
        <v>40</v>
      </c>
      <c r="B48" t="s">
        <v>177</v>
      </c>
      <c r="C48" t="s">
        <v>178</v>
      </c>
      <c r="D48">
        <v>8</v>
      </c>
      <c r="E48">
        <v>10</v>
      </c>
      <c r="F48">
        <v>1</v>
      </c>
      <c r="G48" t="s">
        <v>116</v>
      </c>
      <c r="H48" t="s">
        <v>157</v>
      </c>
      <c r="I48" t="s">
        <v>179</v>
      </c>
      <c r="J48">
        <v>100</v>
      </c>
      <c r="K48">
        <v>1936</v>
      </c>
      <c r="L48">
        <v>1903</v>
      </c>
      <c r="M48">
        <v>1951</v>
      </c>
      <c r="N48">
        <v>100</v>
      </c>
      <c r="O48">
        <v>34.871707886899998</v>
      </c>
      <c r="P48">
        <v>0.217998474686</v>
      </c>
      <c r="Q48">
        <v>100</v>
      </c>
      <c r="R48">
        <v>1936</v>
      </c>
      <c r="S48">
        <v>0.96</v>
      </c>
      <c r="T48">
        <v>1937</v>
      </c>
      <c r="U48">
        <v>0.04</v>
      </c>
    </row>
    <row r="49" spans="1:21">
      <c r="A49">
        <v>41</v>
      </c>
      <c r="B49" t="s">
        <v>177</v>
      </c>
      <c r="C49" t="s">
        <v>178</v>
      </c>
      <c r="D49">
        <v>8</v>
      </c>
      <c r="E49">
        <v>10</v>
      </c>
      <c r="F49">
        <v>1</v>
      </c>
      <c r="G49" t="s">
        <v>116</v>
      </c>
      <c r="H49" t="s">
        <v>157</v>
      </c>
      <c r="I49" t="s">
        <v>179</v>
      </c>
      <c r="J49">
        <v>100</v>
      </c>
      <c r="K49">
        <v>1951</v>
      </c>
      <c r="L49">
        <v>1936</v>
      </c>
      <c r="M49">
        <v>1967</v>
      </c>
      <c r="N49">
        <v>100</v>
      </c>
      <c r="O49">
        <v>13.4506639846</v>
      </c>
      <c r="P49">
        <v>8.9905162962000004E-2</v>
      </c>
      <c r="Q49">
        <v>100</v>
      </c>
      <c r="R49">
        <v>1951</v>
      </c>
      <c r="S49">
        <v>0.99</v>
      </c>
      <c r="T49">
        <v>1942</v>
      </c>
      <c r="U49">
        <v>0.01</v>
      </c>
    </row>
    <row r="50" spans="1:21">
      <c r="A50">
        <v>42</v>
      </c>
      <c r="B50" t="s">
        <v>177</v>
      </c>
      <c r="C50" t="s">
        <v>178</v>
      </c>
      <c r="D50">
        <v>8</v>
      </c>
      <c r="E50">
        <v>10</v>
      </c>
      <c r="F50">
        <v>1</v>
      </c>
      <c r="G50" t="s">
        <v>116</v>
      </c>
      <c r="H50" t="s">
        <v>157</v>
      </c>
      <c r="I50" t="s">
        <v>179</v>
      </c>
      <c r="J50">
        <v>100</v>
      </c>
      <c r="K50">
        <v>1967</v>
      </c>
      <c r="L50">
        <v>1951</v>
      </c>
      <c r="M50">
        <v>1975</v>
      </c>
      <c r="N50">
        <v>100</v>
      </c>
      <c r="O50">
        <v>13.0306587612</v>
      </c>
      <c r="P50">
        <v>0.13608899336999999</v>
      </c>
      <c r="Q50">
        <v>100</v>
      </c>
      <c r="R50">
        <v>1967</v>
      </c>
      <c r="S50">
        <v>1</v>
      </c>
      <c r="T50">
        <v>0</v>
      </c>
      <c r="U50">
        <v>0</v>
      </c>
    </row>
    <row r="51" spans="1:21">
      <c r="A51">
        <v>43</v>
      </c>
      <c r="B51" t="s">
        <v>177</v>
      </c>
      <c r="C51" t="s">
        <v>178</v>
      </c>
      <c r="D51">
        <v>8</v>
      </c>
      <c r="E51">
        <v>10</v>
      </c>
      <c r="F51">
        <v>1</v>
      </c>
      <c r="G51" t="s">
        <v>116</v>
      </c>
      <c r="H51" t="s">
        <v>157</v>
      </c>
      <c r="I51" t="s">
        <v>179</v>
      </c>
      <c r="J51">
        <v>100</v>
      </c>
      <c r="K51">
        <v>1975</v>
      </c>
      <c r="L51">
        <v>1967</v>
      </c>
      <c r="M51">
        <v>2006</v>
      </c>
      <c r="N51">
        <v>100</v>
      </c>
      <c r="O51">
        <v>23.8627233992</v>
      </c>
      <c r="P51">
        <v>0.16903659464099999</v>
      </c>
      <c r="Q51">
        <v>100</v>
      </c>
      <c r="R51">
        <v>1975</v>
      </c>
      <c r="S51">
        <v>0.79</v>
      </c>
      <c r="T51">
        <v>1974</v>
      </c>
      <c r="U51">
        <v>0.15</v>
      </c>
    </row>
    <row r="52" spans="1:21">
      <c r="A52">
        <v>44</v>
      </c>
      <c r="B52" t="s">
        <v>177</v>
      </c>
      <c r="C52" t="s">
        <v>178</v>
      </c>
      <c r="D52">
        <v>8</v>
      </c>
      <c r="E52">
        <v>10</v>
      </c>
      <c r="F52">
        <v>1</v>
      </c>
      <c r="G52" t="s">
        <v>116</v>
      </c>
      <c r="H52" t="s">
        <v>157</v>
      </c>
      <c r="I52" t="s">
        <v>179</v>
      </c>
      <c r="J52">
        <v>100</v>
      </c>
      <c r="K52">
        <v>2006</v>
      </c>
      <c r="L52">
        <v>1975</v>
      </c>
      <c r="M52">
        <v>2014</v>
      </c>
      <c r="N52">
        <v>100</v>
      </c>
      <c r="O52">
        <v>12.947757925499999</v>
      </c>
      <c r="P52">
        <v>-9.9398072980400001E-2</v>
      </c>
      <c r="Q52">
        <v>100</v>
      </c>
      <c r="R52">
        <v>2006</v>
      </c>
      <c r="S52">
        <v>0.9</v>
      </c>
      <c r="T52">
        <v>2003</v>
      </c>
      <c r="U52">
        <v>0.06</v>
      </c>
    </row>
    <row r="53" spans="1:21">
      <c r="A53" t="s">
        <v>0</v>
      </c>
      <c r="B53" t="s">
        <v>1</v>
      </c>
      <c r="C53" t="s">
        <v>2</v>
      </c>
      <c r="D53" t="s">
        <v>3</v>
      </c>
      <c r="E53" t="s">
        <v>4</v>
      </c>
      <c r="F53" t="s">
        <v>5</v>
      </c>
      <c r="G53" t="s">
        <v>149</v>
      </c>
      <c r="H53" t="s">
        <v>7</v>
      </c>
      <c r="I53" t="s">
        <v>150</v>
      </c>
      <c r="J53" t="s">
        <v>9</v>
      </c>
      <c r="K53" t="s">
        <v>10</v>
      </c>
      <c r="L53" t="s">
        <v>11</v>
      </c>
      <c r="M53" t="s">
        <v>12</v>
      </c>
      <c r="N53" t="s">
        <v>13</v>
      </c>
      <c r="O53" t="s">
        <v>14</v>
      </c>
      <c r="P53" t="s">
        <v>15</v>
      </c>
      <c r="Q53" t="s">
        <v>16</v>
      </c>
      <c r="R53" t="s">
        <v>17</v>
      </c>
      <c r="S53" t="s">
        <v>18</v>
      </c>
      <c r="T53" t="s">
        <v>19</v>
      </c>
      <c r="U53" t="s">
        <v>20</v>
      </c>
    </row>
    <row r="54" spans="1:21">
      <c r="A54">
        <v>45</v>
      </c>
      <c r="B54" t="s">
        <v>180</v>
      </c>
      <c r="C54" t="s">
        <v>181</v>
      </c>
      <c r="D54">
        <v>9</v>
      </c>
      <c r="E54">
        <v>11</v>
      </c>
      <c r="F54">
        <v>1</v>
      </c>
      <c r="G54" t="s">
        <v>116</v>
      </c>
      <c r="H54" t="s">
        <v>157</v>
      </c>
      <c r="I54" t="s">
        <v>182</v>
      </c>
      <c r="J54">
        <v>100</v>
      </c>
      <c r="K54">
        <v>1886</v>
      </c>
      <c r="L54">
        <v>1880</v>
      </c>
      <c r="M54">
        <v>1899</v>
      </c>
      <c r="N54">
        <v>100</v>
      </c>
      <c r="O54">
        <v>14.372751195399999</v>
      </c>
      <c r="P54">
        <v>-0.18281977298999999</v>
      </c>
      <c r="Q54">
        <v>100</v>
      </c>
      <c r="R54">
        <v>1886</v>
      </c>
      <c r="S54">
        <v>0.99</v>
      </c>
      <c r="T54">
        <v>1885</v>
      </c>
      <c r="U54">
        <v>0.01</v>
      </c>
    </row>
    <row r="55" spans="1:21">
      <c r="A55">
        <v>46</v>
      </c>
      <c r="B55" t="s">
        <v>180</v>
      </c>
      <c r="C55" t="s">
        <v>181</v>
      </c>
      <c r="D55">
        <v>9</v>
      </c>
      <c r="E55">
        <v>11</v>
      </c>
      <c r="F55">
        <v>1</v>
      </c>
      <c r="G55" t="s">
        <v>116</v>
      </c>
      <c r="H55" t="s">
        <v>157</v>
      </c>
      <c r="I55" t="s">
        <v>182</v>
      </c>
      <c r="J55">
        <v>100</v>
      </c>
      <c r="K55">
        <v>1899</v>
      </c>
      <c r="L55">
        <v>1886</v>
      </c>
      <c r="M55">
        <v>1936</v>
      </c>
      <c r="N55">
        <v>100</v>
      </c>
      <c r="O55">
        <v>13.173203596700001</v>
      </c>
      <c r="P55">
        <v>-8.3480656646800003E-2</v>
      </c>
      <c r="Q55">
        <v>100</v>
      </c>
      <c r="R55">
        <v>1899</v>
      </c>
      <c r="S55">
        <v>0.98</v>
      </c>
      <c r="T55">
        <v>1900</v>
      </c>
      <c r="U55">
        <v>0.02</v>
      </c>
    </row>
    <row r="56" spans="1:21">
      <c r="A56">
        <v>47</v>
      </c>
      <c r="B56" t="s">
        <v>180</v>
      </c>
      <c r="C56" t="s">
        <v>181</v>
      </c>
      <c r="D56">
        <v>9</v>
      </c>
      <c r="E56">
        <v>11</v>
      </c>
      <c r="F56">
        <v>1</v>
      </c>
      <c r="G56" t="s">
        <v>116</v>
      </c>
      <c r="H56" t="s">
        <v>157</v>
      </c>
      <c r="I56" t="s">
        <v>182</v>
      </c>
      <c r="J56">
        <v>100</v>
      </c>
      <c r="K56">
        <v>1936</v>
      </c>
      <c r="L56">
        <v>1899</v>
      </c>
      <c r="M56">
        <v>1969</v>
      </c>
      <c r="N56">
        <v>100</v>
      </c>
      <c r="O56">
        <v>50.775706586699997</v>
      </c>
      <c r="P56">
        <v>0.23519045315000001</v>
      </c>
      <c r="Q56">
        <v>100</v>
      </c>
      <c r="R56">
        <v>1936</v>
      </c>
      <c r="S56">
        <v>0.68</v>
      </c>
      <c r="T56">
        <v>1935</v>
      </c>
      <c r="U56">
        <v>0.32</v>
      </c>
    </row>
    <row r="57" spans="1:21">
      <c r="A57">
        <v>48</v>
      </c>
      <c r="B57" t="s">
        <v>180</v>
      </c>
      <c r="C57" t="s">
        <v>181</v>
      </c>
      <c r="D57">
        <v>9</v>
      </c>
      <c r="E57">
        <v>11</v>
      </c>
      <c r="F57">
        <v>1</v>
      </c>
      <c r="G57" t="s">
        <v>116</v>
      </c>
      <c r="H57" t="s">
        <v>157</v>
      </c>
      <c r="I57" t="s">
        <v>182</v>
      </c>
      <c r="J57">
        <v>100</v>
      </c>
      <c r="K57">
        <v>1969</v>
      </c>
      <c r="L57">
        <v>1936</v>
      </c>
      <c r="M57">
        <v>1995</v>
      </c>
      <c r="N57">
        <v>100</v>
      </c>
      <c r="O57">
        <v>45.144869354900003</v>
      </c>
      <c r="P57">
        <v>0.30758113854500002</v>
      </c>
      <c r="Q57">
        <v>100</v>
      </c>
      <c r="R57">
        <v>1969</v>
      </c>
      <c r="S57">
        <v>0.91</v>
      </c>
      <c r="T57">
        <v>1968</v>
      </c>
      <c r="U57">
        <v>0.09</v>
      </c>
    </row>
    <row r="58" spans="1:21">
      <c r="A58">
        <v>49</v>
      </c>
      <c r="B58" t="s">
        <v>180</v>
      </c>
      <c r="C58" t="s">
        <v>181</v>
      </c>
      <c r="D58">
        <v>9</v>
      </c>
      <c r="E58">
        <v>11</v>
      </c>
      <c r="F58">
        <v>1</v>
      </c>
      <c r="G58" t="s">
        <v>116</v>
      </c>
      <c r="H58" t="s">
        <v>157</v>
      </c>
      <c r="I58" t="s">
        <v>182</v>
      </c>
      <c r="J58">
        <v>100</v>
      </c>
      <c r="K58">
        <v>1995</v>
      </c>
      <c r="L58">
        <v>1969</v>
      </c>
      <c r="M58">
        <v>2014</v>
      </c>
      <c r="N58">
        <v>100</v>
      </c>
      <c r="O58">
        <v>25.436168678800001</v>
      </c>
      <c r="P58">
        <v>0.18241464869499999</v>
      </c>
      <c r="Q58">
        <v>100</v>
      </c>
      <c r="R58">
        <v>1995</v>
      </c>
      <c r="S58">
        <v>0.98</v>
      </c>
      <c r="T58">
        <v>1998</v>
      </c>
      <c r="U58">
        <v>0.01</v>
      </c>
    </row>
    <row r="59" spans="1:21">
      <c r="A59" t="s">
        <v>0</v>
      </c>
      <c r="B59" t="s">
        <v>1</v>
      </c>
      <c r="C59" t="s">
        <v>2</v>
      </c>
      <c r="D59" t="s">
        <v>3</v>
      </c>
      <c r="E59" t="s">
        <v>4</v>
      </c>
      <c r="F59" t="s">
        <v>5</v>
      </c>
      <c r="G59" t="s">
        <v>149</v>
      </c>
      <c r="H59" t="s">
        <v>7</v>
      </c>
      <c r="I59" t="s">
        <v>150</v>
      </c>
      <c r="J59" t="s">
        <v>9</v>
      </c>
      <c r="K59" t="s">
        <v>10</v>
      </c>
      <c r="L59" t="s">
        <v>11</v>
      </c>
      <c r="M59" t="s">
        <v>12</v>
      </c>
      <c r="N59" t="s">
        <v>13</v>
      </c>
      <c r="O59" t="s">
        <v>14</v>
      </c>
      <c r="P59" t="s">
        <v>15</v>
      </c>
      <c r="Q59" t="s">
        <v>16</v>
      </c>
      <c r="R59" t="s">
        <v>17</v>
      </c>
      <c r="S59" t="s">
        <v>18</v>
      </c>
      <c r="T59" t="s">
        <v>19</v>
      </c>
      <c r="U59" t="s">
        <v>20</v>
      </c>
    </row>
    <row r="60" spans="1:21">
      <c r="A60">
        <v>50</v>
      </c>
      <c r="B60" t="s">
        <v>183</v>
      </c>
      <c r="C60" t="s">
        <v>184</v>
      </c>
      <c r="D60">
        <v>10</v>
      </c>
      <c r="E60">
        <v>12</v>
      </c>
      <c r="F60">
        <v>1</v>
      </c>
      <c r="G60" t="s">
        <v>116</v>
      </c>
      <c r="H60" t="s">
        <v>157</v>
      </c>
      <c r="I60" t="s">
        <v>182</v>
      </c>
      <c r="J60">
        <v>100</v>
      </c>
      <c r="K60">
        <v>1911</v>
      </c>
      <c r="L60">
        <v>1880</v>
      </c>
      <c r="M60">
        <v>1954</v>
      </c>
      <c r="N60">
        <v>100</v>
      </c>
      <c r="O60">
        <v>17.608228042499999</v>
      </c>
      <c r="P60">
        <v>-0.69105160652700004</v>
      </c>
      <c r="Q60">
        <v>100</v>
      </c>
      <c r="R60">
        <v>1911</v>
      </c>
      <c r="S60">
        <v>0.78</v>
      </c>
      <c r="T60">
        <v>1902</v>
      </c>
      <c r="U60">
        <v>0.21</v>
      </c>
    </row>
    <row r="61" spans="1:21">
      <c r="A61">
        <v>51</v>
      </c>
      <c r="B61" t="s">
        <v>183</v>
      </c>
      <c r="C61" t="s">
        <v>184</v>
      </c>
      <c r="D61">
        <v>10</v>
      </c>
      <c r="E61">
        <v>12</v>
      </c>
      <c r="F61">
        <v>1</v>
      </c>
      <c r="G61" t="s">
        <v>116</v>
      </c>
      <c r="H61" t="s">
        <v>157</v>
      </c>
      <c r="I61" t="s">
        <v>182</v>
      </c>
      <c r="J61">
        <v>100</v>
      </c>
      <c r="K61">
        <v>1954</v>
      </c>
      <c r="L61">
        <v>1911</v>
      </c>
      <c r="M61">
        <v>2014</v>
      </c>
      <c r="N61">
        <v>100</v>
      </c>
      <c r="O61">
        <v>29.868196427299999</v>
      </c>
      <c r="P61">
        <v>0.76316136652800004</v>
      </c>
      <c r="Q61">
        <v>100</v>
      </c>
      <c r="R61">
        <v>1954</v>
      </c>
      <c r="S61">
        <v>0.96</v>
      </c>
      <c r="T61">
        <v>1964</v>
      </c>
      <c r="U61">
        <v>0.03</v>
      </c>
    </row>
    <row r="62" spans="1:21">
      <c r="A62" t="s">
        <v>0</v>
      </c>
      <c r="B62" t="s">
        <v>1</v>
      </c>
      <c r="C62" t="s">
        <v>2</v>
      </c>
      <c r="D62" t="s">
        <v>3</v>
      </c>
      <c r="E62" t="s">
        <v>4</v>
      </c>
      <c r="F62" t="s">
        <v>5</v>
      </c>
      <c r="G62" t="s">
        <v>149</v>
      </c>
      <c r="H62" t="s">
        <v>7</v>
      </c>
      <c r="I62" t="s">
        <v>150</v>
      </c>
      <c r="J62" t="s">
        <v>9</v>
      </c>
      <c r="K62" t="s">
        <v>10</v>
      </c>
      <c r="L62" t="s">
        <v>11</v>
      </c>
      <c r="M62" t="s">
        <v>12</v>
      </c>
      <c r="N62" t="s">
        <v>13</v>
      </c>
      <c r="O62" t="s">
        <v>14</v>
      </c>
      <c r="P62" t="s">
        <v>15</v>
      </c>
      <c r="Q62" t="s">
        <v>16</v>
      </c>
      <c r="R62" t="s">
        <v>17</v>
      </c>
      <c r="S62" t="s">
        <v>18</v>
      </c>
      <c r="T62" t="s">
        <v>19</v>
      </c>
      <c r="U62" t="s">
        <v>20</v>
      </c>
    </row>
    <row r="63" spans="1:21">
      <c r="A63">
        <v>52</v>
      </c>
      <c r="B63" t="s">
        <v>185</v>
      </c>
      <c r="C63" t="s">
        <v>186</v>
      </c>
      <c r="D63">
        <v>11</v>
      </c>
      <c r="E63">
        <v>13</v>
      </c>
      <c r="F63">
        <v>1</v>
      </c>
      <c r="G63" t="s">
        <v>116</v>
      </c>
      <c r="H63" t="s">
        <v>157</v>
      </c>
      <c r="I63" t="s">
        <v>187</v>
      </c>
      <c r="J63">
        <v>100</v>
      </c>
      <c r="K63">
        <v>1903</v>
      </c>
      <c r="L63">
        <v>1880</v>
      </c>
      <c r="M63">
        <v>1925</v>
      </c>
      <c r="N63">
        <v>100</v>
      </c>
      <c r="O63">
        <v>14.4061857158</v>
      </c>
      <c r="P63">
        <v>-0.183325561044</v>
      </c>
      <c r="Q63">
        <v>100</v>
      </c>
      <c r="R63">
        <v>1903</v>
      </c>
      <c r="S63">
        <v>0.73</v>
      </c>
      <c r="T63">
        <v>1902</v>
      </c>
      <c r="U63">
        <v>0.25</v>
      </c>
    </row>
    <row r="64" spans="1:21">
      <c r="A64">
        <v>53</v>
      </c>
      <c r="B64" t="s">
        <v>185</v>
      </c>
      <c r="C64" t="s">
        <v>186</v>
      </c>
      <c r="D64">
        <v>11</v>
      </c>
      <c r="E64">
        <v>13</v>
      </c>
      <c r="F64">
        <v>1</v>
      </c>
      <c r="G64" t="s">
        <v>116</v>
      </c>
      <c r="H64" t="s">
        <v>157</v>
      </c>
      <c r="I64" t="s">
        <v>187</v>
      </c>
      <c r="J64">
        <v>100</v>
      </c>
      <c r="K64">
        <v>1925</v>
      </c>
      <c r="L64">
        <v>1903</v>
      </c>
      <c r="M64">
        <v>1978</v>
      </c>
      <c r="N64">
        <v>100</v>
      </c>
      <c r="O64">
        <v>38.679382605999997</v>
      </c>
      <c r="P64">
        <v>0.34508893071899999</v>
      </c>
      <c r="Q64">
        <v>100</v>
      </c>
      <c r="R64">
        <v>1925</v>
      </c>
      <c r="S64">
        <v>1</v>
      </c>
      <c r="T64">
        <v>0</v>
      </c>
      <c r="U64">
        <v>0</v>
      </c>
    </row>
    <row r="65" spans="1:21">
      <c r="A65">
        <v>54</v>
      </c>
      <c r="B65" t="s">
        <v>185</v>
      </c>
      <c r="C65" t="s">
        <v>186</v>
      </c>
      <c r="D65">
        <v>11</v>
      </c>
      <c r="E65">
        <v>13</v>
      </c>
      <c r="F65">
        <v>1</v>
      </c>
      <c r="G65" t="s">
        <v>116</v>
      </c>
      <c r="H65" t="s">
        <v>157</v>
      </c>
      <c r="I65" t="s">
        <v>187</v>
      </c>
      <c r="J65">
        <v>100</v>
      </c>
      <c r="K65">
        <v>1978</v>
      </c>
      <c r="L65">
        <v>1925</v>
      </c>
      <c r="M65">
        <v>1994</v>
      </c>
      <c r="N65">
        <v>100</v>
      </c>
      <c r="O65">
        <v>21.996378200500001</v>
      </c>
      <c r="P65">
        <v>0.243122903684</v>
      </c>
      <c r="Q65">
        <v>100</v>
      </c>
      <c r="R65">
        <v>1978</v>
      </c>
      <c r="S65">
        <v>0.92</v>
      </c>
      <c r="T65">
        <v>1976</v>
      </c>
      <c r="U65">
        <v>0.06</v>
      </c>
    </row>
    <row r="66" spans="1:21">
      <c r="A66">
        <v>55</v>
      </c>
      <c r="B66" t="s">
        <v>185</v>
      </c>
      <c r="C66" t="s">
        <v>186</v>
      </c>
      <c r="D66">
        <v>11</v>
      </c>
      <c r="E66">
        <v>13</v>
      </c>
      <c r="F66">
        <v>1</v>
      </c>
      <c r="G66" t="s">
        <v>116</v>
      </c>
      <c r="H66" t="s">
        <v>157</v>
      </c>
      <c r="I66" t="s">
        <v>187</v>
      </c>
      <c r="J66">
        <v>100</v>
      </c>
      <c r="K66">
        <v>1994</v>
      </c>
      <c r="L66">
        <v>1978</v>
      </c>
      <c r="M66">
        <v>2014</v>
      </c>
      <c r="N66">
        <v>100</v>
      </c>
      <c r="O66">
        <v>16.910555620299998</v>
      </c>
      <c r="P66">
        <v>0.25886399714399999</v>
      </c>
      <c r="Q66">
        <v>100</v>
      </c>
      <c r="R66">
        <v>1994</v>
      </c>
      <c r="S66">
        <v>0.46</v>
      </c>
      <c r="T66">
        <v>1996</v>
      </c>
      <c r="U66">
        <v>0.39</v>
      </c>
    </row>
    <row r="67" spans="1:21">
      <c r="A67" t="s">
        <v>0</v>
      </c>
      <c r="B67" t="s">
        <v>1</v>
      </c>
      <c r="C67" t="s">
        <v>2</v>
      </c>
      <c r="D67" t="s">
        <v>3</v>
      </c>
      <c r="E67" t="s">
        <v>4</v>
      </c>
      <c r="F67" t="s">
        <v>5</v>
      </c>
      <c r="G67" t="s">
        <v>149</v>
      </c>
      <c r="H67" t="s">
        <v>7</v>
      </c>
      <c r="I67" t="s">
        <v>150</v>
      </c>
      <c r="J67" t="s">
        <v>9</v>
      </c>
      <c r="K67" t="s">
        <v>10</v>
      </c>
      <c r="L67" t="s">
        <v>11</v>
      </c>
      <c r="M67" t="s">
        <v>12</v>
      </c>
      <c r="N67" t="s">
        <v>13</v>
      </c>
      <c r="O67" t="s">
        <v>14</v>
      </c>
      <c r="P67" t="s">
        <v>15</v>
      </c>
      <c r="Q67" t="s">
        <v>16</v>
      </c>
      <c r="R67" t="s">
        <v>17</v>
      </c>
      <c r="S67" t="s">
        <v>18</v>
      </c>
      <c r="T67" t="s">
        <v>19</v>
      </c>
      <c r="U67" t="s">
        <v>20</v>
      </c>
    </row>
    <row r="68" spans="1:21">
      <c r="A68">
        <v>56</v>
      </c>
      <c r="B68" t="s">
        <v>188</v>
      </c>
      <c r="C68" t="s">
        <v>189</v>
      </c>
      <c r="D68">
        <v>12</v>
      </c>
      <c r="E68">
        <v>14</v>
      </c>
      <c r="F68">
        <v>1</v>
      </c>
      <c r="G68" t="s">
        <v>116</v>
      </c>
      <c r="H68" t="s">
        <v>157</v>
      </c>
      <c r="I68" t="s">
        <v>190</v>
      </c>
      <c r="J68">
        <v>4</v>
      </c>
      <c r="K68">
        <v>1902</v>
      </c>
      <c r="L68">
        <v>1880</v>
      </c>
      <c r="M68">
        <v>1919</v>
      </c>
      <c r="N68">
        <v>5</v>
      </c>
      <c r="O68">
        <v>15.6571758734</v>
      </c>
      <c r="P68">
        <v>-0.128732002899</v>
      </c>
      <c r="Q68">
        <v>7</v>
      </c>
      <c r="R68">
        <v>1901</v>
      </c>
      <c r="S68">
        <v>0.86</v>
      </c>
      <c r="T68">
        <v>1902</v>
      </c>
      <c r="U68">
        <v>0.14000000000000001</v>
      </c>
    </row>
    <row r="69" spans="1:21">
      <c r="A69">
        <v>57</v>
      </c>
      <c r="B69" t="s">
        <v>188</v>
      </c>
      <c r="C69" t="s">
        <v>189</v>
      </c>
      <c r="D69">
        <v>12</v>
      </c>
      <c r="E69">
        <v>14</v>
      </c>
      <c r="F69">
        <v>1</v>
      </c>
      <c r="G69" t="s">
        <v>116</v>
      </c>
      <c r="H69" t="s">
        <v>157</v>
      </c>
      <c r="I69" t="s">
        <v>190</v>
      </c>
      <c r="J69">
        <v>4</v>
      </c>
      <c r="K69">
        <v>1919</v>
      </c>
      <c r="L69">
        <v>1902</v>
      </c>
      <c r="M69">
        <v>1936</v>
      </c>
      <c r="N69">
        <v>5</v>
      </c>
      <c r="O69">
        <v>18.3252180325</v>
      </c>
      <c r="P69">
        <v>0.182814578629</v>
      </c>
      <c r="Q69">
        <v>92</v>
      </c>
      <c r="R69">
        <v>1919</v>
      </c>
      <c r="S69">
        <v>0.54</v>
      </c>
      <c r="T69">
        <v>1920</v>
      </c>
      <c r="U69">
        <v>0.21</v>
      </c>
    </row>
    <row r="70" spans="1:21">
      <c r="A70">
        <v>58</v>
      </c>
      <c r="B70" t="s">
        <v>188</v>
      </c>
      <c r="C70" t="s">
        <v>189</v>
      </c>
      <c r="D70">
        <v>12</v>
      </c>
      <c r="E70">
        <v>14</v>
      </c>
      <c r="F70">
        <v>1</v>
      </c>
      <c r="G70" t="s">
        <v>116</v>
      </c>
      <c r="H70" t="s">
        <v>157</v>
      </c>
      <c r="I70" t="s">
        <v>190</v>
      </c>
      <c r="J70">
        <v>4</v>
      </c>
      <c r="K70">
        <v>1936</v>
      </c>
      <c r="L70">
        <v>1919</v>
      </c>
      <c r="M70">
        <v>1979</v>
      </c>
      <c r="N70">
        <v>84</v>
      </c>
      <c r="O70">
        <v>27.9203866625</v>
      </c>
      <c r="P70">
        <v>0.18038793124899999</v>
      </c>
      <c r="Q70">
        <v>93</v>
      </c>
      <c r="R70">
        <v>1936</v>
      </c>
      <c r="S70">
        <v>0.78</v>
      </c>
      <c r="T70">
        <v>1935</v>
      </c>
      <c r="U70">
        <v>0.22</v>
      </c>
    </row>
    <row r="71" spans="1:21">
      <c r="A71">
        <v>59</v>
      </c>
      <c r="B71" t="s">
        <v>188</v>
      </c>
      <c r="C71" t="s">
        <v>189</v>
      </c>
      <c r="D71">
        <v>12</v>
      </c>
      <c r="E71">
        <v>14</v>
      </c>
      <c r="F71">
        <v>1</v>
      </c>
      <c r="G71" t="s">
        <v>116</v>
      </c>
      <c r="H71" t="s">
        <v>157</v>
      </c>
      <c r="I71" t="s">
        <v>190</v>
      </c>
      <c r="J71">
        <v>4</v>
      </c>
      <c r="K71">
        <v>1979</v>
      </c>
      <c r="L71">
        <v>1936</v>
      </c>
      <c r="M71">
        <v>1996</v>
      </c>
      <c r="N71">
        <v>85</v>
      </c>
      <c r="O71">
        <v>35.909335106900002</v>
      </c>
      <c r="P71">
        <v>0.25659887855300001</v>
      </c>
      <c r="Q71">
        <v>88</v>
      </c>
      <c r="R71">
        <v>1979</v>
      </c>
      <c r="S71">
        <v>0.54</v>
      </c>
      <c r="T71">
        <v>1978</v>
      </c>
      <c r="U71">
        <v>0.4</v>
      </c>
    </row>
    <row r="72" spans="1:21">
      <c r="A72">
        <v>60</v>
      </c>
      <c r="B72" t="s">
        <v>188</v>
      </c>
      <c r="C72" t="s">
        <v>189</v>
      </c>
      <c r="D72">
        <v>12</v>
      </c>
      <c r="E72">
        <v>14</v>
      </c>
      <c r="F72">
        <v>1</v>
      </c>
      <c r="G72" t="s">
        <v>116</v>
      </c>
      <c r="H72" t="s">
        <v>157</v>
      </c>
      <c r="I72" t="s">
        <v>190</v>
      </c>
      <c r="J72">
        <v>4</v>
      </c>
      <c r="K72">
        <v>1996</v>
      </c>
      <c r="L72">
        <v>1979</v>
      </c>
      <c r="M72">
        <v>2014</v>
      </c>
      <c r="N72">
        <v>88</v>
      </c>
      <c r="O72">
        <v>25.103483579399999</v>
      </c>
      <c r="P72">
        <v>0.30963436845199999</v>
      </c>
      <c r="Q72">
        <v>100</v>
      </c>
      <c r="R72">
        <v>1996</v>
      </c>
      <c r="S72">
        <v>0.97</v>
      </c>
      <c r="T72">
        <v>1997</v>
      </c>
      <c r="U72">
        <v>0.02</v>
      </c>
    </row>
    <row r="73" spans="1:21">
      <c r="A73">
        <v>61</v>
      </c>
      <c r="B73" t="s">
        <v>188</v>
      </c>
      <c r="C73" t="s">
        <v>191</v>
      </c>
      <c r="D73">
        <v>12</v>
      </c>
      <c r="E73">
        <v>15</v>
      </c>
      <c r="F73">
        <v>2</v>
      </c>
      <c r="G73" t="s">
        <v>116</v>
      </c>
      <c r="H73" t="s">
        <v>157</v>
      </c>
      <c r="I73" t="s">
        <v>190</v>
      </c>
      <c r="J73">
        <v>80</v>
      </c>
      <c r="K73">
        <v>1901</v>
      </c>
      <c r="L73">
        <v>1880</v>
      </c>
      <c r="M73">
        <v>1919</v>
      </c>
      <c r="N73">
        <v>87</v>
      </c>
      <c r="O73">
        <v>15.6571758734</v>
      </c>
      <c r="P73">
        <v>-0.128732002899</v>
      </c>
      <c r="Q73">
        <v>93</v>
      </c>
      <c r="R73">
        <v>1901</v>
      </c>
      <c r="S73">
        <v>0.86</v>
      </c>
      <c r="T73">
        <v>1902</v>
      </c>
      <c r="U73">
        <v>0.14000000000000001</v>
      </c>
    </row>
    <row r="74" spans="1:21">
      <c r="A74">
        <v>62</v>
      </c>
      <c r="B74" t="s">
        <v>188</v>
      </c>
      <c r="C74" t="s">
        <v>191</v>
      </c>
      <c r="D74">
        <v>12</v>
      </c>
      <c r="E74">
        <v>15</v>
      </c>
      <c r="F74">
        <v>2</v>
      </c>
      <c r="G74" t="s">
        <v>116</v>
      </c>
      <c r="H74" t="s">
        <v>157</v>
      </c>
      <c r="I74" t="s">
        <v>190</v>
      </c>
      <c r="J74">
        <v>80</v>
      </c>
      <c r="K74">
        <v>1919</v>
      </c>
      <c r="L74">
        <v>1901</v>
      </c>
      <c r="M74">
        <v>1936</v>
      </c>
      <c r="N74">
        <v>87</v>
      </c>
      <c r="O74">
        <v>18.7349780927</v>
      </c>
      <c r="P74">
        <v>0.17994622144700001</v>
      </c>
      <c r="Q74">
        <v>92</v>
      </c>
      <c r="R74">
        <v>1919</v>
      </c>
      <c r="S74">
        <v>0.44</v>
      </c>
      <c r="T74">
        <v>1920</v>
      </c>
      <c r="U74">
        <v>0.31</v>
      </c>
    </row>
    <row r="75" spans="1:21">
      <c r="A75">
        <v>63</v>
      </c>
      <c r="B75" t="s">
        <v>188</v>
      </c>
      <c r="C75" t="s">
        <v>191</v>
      </c>
      <c r="D75">
        <v>12</v>
      </c>
      <c r="E75">
        <v>15</v>
      </c>
      <c r="F75">
        <v>2</v>
      </c>
      <c r="G75" t="s">
        <v>116</v>
      </c>
      <c r="H75" t="s">
        <v>157</v>
      </c>
      <c r="I75" t="s">
        <v>190</v>
      </c>
      <c r="J75">
        <v>80</v>
      </c>
      <c r="K75">
        <v>1936</v>
      </c>
      <c r="L75">
        <v>1919</v>
      </c>
      <c r="M75">
        <v>1979</v>
      </c>
      <c r="N75">
        <v>84</v>
      </c>
      <c r="O75">
        <v>27.9203866625</v>
      </c>
      <c r="P75">
        <v>0.18038793124899999</v>
      </c>
      <c r="Q75">
        <v>93</v>
      </c>
      <c r="R75">
        <v>1936</v>
      </c>
      <c r="S75">
        <v>0.78</v>
      </c>
      <c r="T75">
        <v>1935</v>
      </c>
      <c r="U75">
        <v>0.22</v>
      </c>
    </row>
    <row r="76" spans="1:21">
      <c r="A76">
        <v>64</v>
      </c>
      <c r="B76" t="s">
        <v>188</v>
      </c>
      <c r="C76" t="s">
        <v>191</v>
      </c>
      <c r="D76">
        <v>12</v>
      </c>
      <c r="E76">
        <v>15</v>
      </c>
      <c r="F76">
        <v>2</v>
      </c>
      <c r="G76" t="s">
        <v>116</v>
      </c>
      <c r="H76" t="s">
        <v>157</v>
      </c>
      <c r="I76" t="s">
        <v>190</v>
      </c>
      <c r="J76">
        <v>80</v>
      </c>
      <c r="K76">
        <v>1979</v>
      </c>
      <c r="L76">
        <v>1936</v>
      </c>
      <c r="M76">
        <v>1996</v>
      </c>
      <c r="N76">
        <v>85</v>
      </c>
      <c r="O76">
        <v>35.909335106900002</v>
      </c>
      <c r="P76">
        <v>0.25659887855300001</v>
      </c>
      <c r="Q76">
        <v>88</v>
      </c>
      <c r="R76">
        <v>1979</v>
      </c>
      <c r="S76">
        <v>0.54</v>
      </c>
      <c r="T76">
        <v>1978</v>
      </c>
      <c r="U76">
        <v>0.4</v>
      </c>
    </row>
    <row r="77" spans="1:21">
      <c r="A77">
        <v>65</v>
      </c>
      <c r="B77" t="s">
        <v>188</v>
      </c>
      <c r="C77" t="s">
        <v>191</v>
      </c>
      <c r="D77">
        <v>12</v>
      </c>
      <c r="E77">
        <v>15</v>
      </c>
      <c r="F77">
        <v>2</v>
      </c>
      <c r="G77" t="s">
        <v>116</v>
      </c>
      <c r="H77" t="s">
        <v>157</v>
      </c>
      <c r="I77" t="s">
        <v>190</v>
      </c>
      <c r="J77">
        <v>80</v>
      </c>
      <c r="K77">
        <v>1996</v>
      </c>
      <c r="L77">
        <v>1979</v>
      </c>
      <c r="M77">
        <v>2014</v>
      </c>
      <c r="N77">
        <v>88</v>
      </c>
      <c r="O77">
        <v>25.103483579399999</v>
      </c>
      <c r="P77">
        <v>0.30963436845199999</v>
      </c>
      <c r="Q77">
        <v>100</v>
      </c>
      <c r="R77">
        <v>1996</v>
      </c>
      <c r="S77">
        <v>0.97</v>
      </c>
      <c r="T77">
        <v>1997</v>
      </c>
      <c r="U77">
        <v>0.02</v>
      </c>
    </row>
    <row r="78" spans="1:21">
      <c r="A78">
        <v>66</v>
      </c>
      <c r="B78" t="s">
        <v>188</v>
      </c>
      <c r="C78" t="s">
        <v>192</v>
      </c>
      <c r="D78">
        <v>12</v>
      </c>
      <c r="E78">
        <v>16</v>
      </c>
      <c r="F78">
        <v>3</v>
      </c>
      <c r="G78" t="s">
        <v>116</v>
      </c>
      <c r="H78" t="s">
        <v>157</v>
      </c>
      <c r="I78" t="s">
        <v>190</v>
      </c>
      <c r="J78">
        <v>1</v>
      </c>
      <c r="K78">
        <v>1902</v>
      </c>
      <c r="L78">
        <v>1880</v>
      </c>
      <c r="M78">
        <v>1919</v>
      </c>
      <c r="N78">
        <v>5</v>
      </c>
      <c r="O78">
        <v>15.6571758734</v>
      </c>
      <c r="P78">
        <v>-0.128732002899</v>
      </c>
      <c r="Q78">
        <v>7</v>
      </c>
      <c r="R78">
        <v>1901</v>
      </c>
      <c r="S78">
        <v>0.86</v>
      </c>
      <c r="T78">
        <v>1902</v>
      </c>
      <c r="U78">
        <v>0.14000000000000001</v>
      </c>
    </row>
    <row r="79" spans="1:21">
      <c r="A79">
        <v>67</v>
      </c>
      <c r="B79" t="s">
        <v>188</v>
      </c>
      <c r="C79" t="s">
        <v>192</v>
      </c>
      <c r="D79">
        <v>12</v>
      </c>
      <c r="E79">
        <v>16</v>
      </c>
      <c r="F79">
        <v>3</v>
      </c>
      <c r="G79" t="s">
        <v>116</v>
      </c>
      <c r="H79" t="s">
        <v>157</v>
      </c>
      <c r="I79" t="s">
        <v>190</v>
      </c>
      <c r="J79">
        <v>1</v>
      </c>
      <c r="K79">
        <v>1919</v>
      </c>
      <c r="L79">
        <v>1902</v>
      </c>
      <c r="M79">
        <v>1936</v>
      </c>
      <c r="N79">
        <v>5</v>
      </c>
      <c r="O79">
        <v>18.3252180325</v>
      </c>
      <c r="P79">
        <v>0.182814578629</v>
      </c>
      <c r="Q79">
        <v>92</v>
      </c>
      <c r="R79">
        <v>1919</v>
      </c>
      <c r="S79">
        <v>0.54</v>
      </c>
      <c r="T79">
        <v>1920</v>
      </c>
      <c r="U79">
        <v>0.21</v>
      </c>
    </row>
    <row r="80" spans="1:21">
      <c r="A80">
        <v>68</v>
      </c>
      <c r="B80" t="s">
        <v>188</v>
      </c>
      <c r="C80" t="s">
        <v>192</v>
      </c>
      <c r="D80">
        <v>12</v>
      </c>
      <c r="E80">
        <v>16</v>
      </c>
      <c r="F80">
        <v>3</v>
      </c>
      <c r="G80" t="s">
        <v>116</v>
      </c>
      <c r="H80" t="s">
        <v>157</v>
      </c>
      <c r="I80" t="s">
        <v>190</v>
      </c>
      <c r="J80">
        <v>1</v>
      </c>
      <c r="K80">
        <v>1936</v>
      </c>
      <c r="L80">
        <v>1919</v>
      </c>
      <c r="M80">
        <v>1978</v>
      </c>
      <c r="N80">
        <v>8</v>
      </c>
      <c r="O80">
        <v>27.594655908499998</v>
      </c>
      <c r="P80">
        <v>0.17837748298700001</v>
      </c>
      <c r="Q80">
        <v>93</v>
      </c>
      <c r="R80">
        <v>1936</v>
      </c>
      <c r="S80">
        <v>0.66</v>
      </c>
      <c r="T80">
        <v>1935</v>
      </c>
      <c r="U80">
        <v>0.33</v>
      </c>
    </row>
    <row r="81" spans="1:21">
      <c r="A81">
        <v>69</v>
      </c>
      <c r="B81" t="s">
        <v>188</v>
      </c>
      <c r="C81" t="s">
        <v>192</v>
      </c>
      <c r="D81">
        <v>12</v>
      </c>
      <c r="E81">
        <v>16</v>
      </c>
      <c r="F81">
        <v>3</v>
      </c>
      <c r="G81" t="s">
        <v>116</v>
      </c>
      <c r="H81" t="s">
        <v>157</v>
      </c>
      <c r="I81" t="s">
        <v>190</v>
      </c>
      <c r="J81">
        <v>1</v>
      </c>
      <c r="K81">
        <v>1978</v>
      </c>
      <c r="L81">
        <v>1936</v>
      </c>
      <c r="M81">
        <v>1996</v>
      </c>
      <c r="N81">
        <v>8</v>
      </c>
      <c r="O81">
        <v>35.909335106900002</v>
      </c>
      <c r="P81">
        <v>0.25659887855300001</v>
      </c>
      <c r="Q81">
        <v>12</v>
      </c>
      <c r="R81">
        <v>1979</v>
      </c>
      <c r="S81">
        <v>0.54</v>
      </c>
      <c r="T81">
        <v>1978</v>
      </c>
      <c r="U81">
        <v>0.4</v>
      </c>
    </row>
    <row r="82" spans="1:21">
      <c r="A82">
        <v>70</v>
      </c>
      <c r="B82" t="s">
        <v>188</v>
      </c>
      <c r="C82" t="s">
        <v>192</v>
      </c>
      <c r="D82">
        <v>12</v>
      </c>
      <c r="E82">
        <v>16</v>
      </c>
      <c r="F82">
        <v>3</v>
      </c>
      <c r="G82" t="s">
        <v>116</v>
      </c>
      <c r="H82" t="s">
        <v>157</v>
      </c>
      <c r="I82" t="s">
        <v>190</v>
      </c>
      <c r="J82">
        <v>1</v>
      </c>
      <c r="K82">
        <v>1996</v>
      </c>
      <c r="L82">
        <v>1978</v>
      </c>
      <c r="M82">
        <v>2014</v>
      </c>
      <c r="N82">
        <v>12</v>
      </c>
      <c r="O82">
        <v>26.0603570627</v>
      </c>
      <c r="P82">
        <v>0.31716963265100001</v>
      </c>
      <c r="Q82">
        <v>100</v>
      </c>
      <c r="R82">
        <v>1996</v>
      </c>
      <c r="S82">
        <v>0.95</v>
      </c>
      <c r="T82">
        <v>1994</v>
      </c>
      <c r="U82">
        <v>0.04</v>
      </c>
    </row>
    <row r="83" spans="1:21">
      <c r="A83">
        <v>71</v>
      </c>
      <c r="B83" t="s">
        <v>188</v>
      </c>
      <c r="C83" t="s">
        <v>193</v>
      </c>
      <c r="D83">
        <v>12</v>
      </c>
      <c r="E83">
        <v>17</v>
      </c>
      <c r="F83">
        <v>4</v>
      </c>
      <c r="G83" t="s">
        <v>116</v>
      </c>
      <c r="H83" t="s">
        <v>157</v>
      </c>
      <c r="I83" t="s">
        <v>190</v>
      </c>
      <c r="J83">
        <v>7</v>
      </c>
      <c r="K83">
        <v>1901</v>
      </c>
      <c r="L83">
        <v>1880</v>
      </c>
      <c r="M83">
        <v>1919</v>
      </c>
      <c r="N83">
        <v>87</v>
      </c>
      <c r="O83">
        <v>15.6571758734</v>
      </c>
      <c r="P83">
        <v>-0.128732002899</v>
      </c>
      <c r="Q83">
        <v>93</v>
      </c>
      <c r="R83">
        <v>1901</v>
      </c>
      <c r="S83">
        <v>0.86</v>
      </c>
      <c r="T83">
        <v>1902</v>
      </c>
      <c r="U83">
        <v>0.14000000000000001</v>
      </c>
    </row>
    <row r="84" spans="1:21">
      <c r="A84">
        <v>72</v>
      </c>
      <c r="B84" t="s">
        <v>188</v>
      </c>
      <c r="C84" t="s">
        <v>193</v>
      </c>
      <c r="D84">
        <v>12</v>
      </c>
      <c r="E84">
        <v>17</v>
      </c>
      <c r="F84">
        <v>4</v>
      </c>
      <c r="G84" t="s">
        <v>116</v>
      </c>
      <c r="H84" t="s">
        <v>157</v>
      </c>
      <c r="I84" t="s">
        <v>190</v>
      </c>
      <c r="J84">
        <v>7</v>
      </c>
      <c r="K84">
        <v>1919</v>
      </c>
      <c r="L84">
        <v>1901</v>
      </c>
      <c r="M84">
        <v>1936</v>
      </c>
      <c r="N84">
        <v>87</v>
      </c>
      <c r="O84">
        <v>18.7349780927</v>
      </c>
      <c r="P84">
        <v>0.17994622144700001</v>
      </c>
      <c r="Q84">
        <v>92</v>
      </c>
      <c r="R84">
        <v>1919</v>
      </c>
      <c r="S84">
        <v>0.44</v>
      </c>
      <c r="T84">
        <v>1920</v>
      </c>
      <c r="U84">
        <v>0.31</v>
      </c>
    </row>
    <row r="85" spans="1:21">
      <c r="A85">
        <v>73</v>
      </c>
      <c r="B85" t="s">
        <v>188</v>
      </c>
      <c r="C85" t="s">
        <v>193</v>
      </c>
      <c r="D85">
        <v>12</v>
      </c>
      <c r="E85">
        <v>17</v>
      </c>
      <c r="F85">
        <v>4</v>
      </c>
      <c r="G85" t="s">
        <v>116</v>
      </c>
      <c r="H85" t="s">
        <v>157</v>
      </c>
      <c r="I85" t="s">
        <v>190</v>
      </c>
      <c r="J85">
        <v>7</v>
      </c>
      <c r="K85">
        <v>1936</v>
      </c>
      <c r="L85">
        <v>1919</v>
      </c>
      <c r="M85">
        <v>1978</v>
      </c>
      <c r="N85">
        <v>8</v>
      </c>
      <c r="O85">
        <v>27.594655908499998</v>
      </c>
      <c r="P85">
        <v>0.17837748298700001</v>
      </c>
      <c r="Q85">
        <v>93</v>
      </c>
      <c r="R85">
        <v>1936</v>
      </c>
      <c r="S85">
        <v>0.66</v>
      </c>
      <c r="T85">
        <v>1935</v>
      </c>
      <c r="U85">
        <v>0.33</v>
      </c>
    </row>
    <row r="86" spans="1:21">
      <c r="A86">
        <v>74</v>
      </c>
      <c r="B86" t="s">
        <v>188</v>
      </c>
      <c r="C86" t="s">
        <v>193</v>
      </c>
      <c r="D86">
        <v>12</v>
      </c>
      <c r="E86">
        <v>17</v>
      </c>
      <c r="F86">
        <v>4</v>
      </c>
      <c r="G86" t="s">
        <v>116</v>
      </c>
      <c r="H86" t="s">
        <v>157</v>
      </c>
      <c r="I86" t="s">
        <v>190</v>
      </c>
      <c r="J86">
        <v>7</v>
      </c>
      <c r="K86">
        <v>1978</v>
      </c>
      <c r="L86">
        <v>1936</v>
      </c>
      <c r="M86">
        <v>1996</v>
      </c>
      <c r="N86">
        <v>8</v>
      </c>
      <c r="O86">
        <v>35.909335106900002</v>
      </c>
      <c r="P86">
        <v>0.25659887855300001</v>
      </c>
      <c r="Q86">
        <v>12</v>
      </c>
      <c r="R86">
        <v>1979</v>
      </c>
      <c r="S86">
        <v>0.54</v>
      </c>
      <c r="T86">
        <v>1978</v>
      </c>
      <c r="U86">
        <v>0.4</v>
      </c>
    </row>
    <row r="87" spans="1:21">
      <c r="A87">
        <v>75</v>
      </c>
      <c r="B87" t="s">
        <v>188</v>
      </c>
      <c r="C87" t="s">
        <v>193</v>
      </c>
      <c r="D87">
        <v>12</v>
      </c>
      <c r="E87">
        <v>17</v>
      </c>
      <c r="F87">
        <v>4</v>
      </c>
      <c r="G87" t="s">
        <v>116</v>
      </c>
      <c r="H87" t="s">
        <v>157</v>
      </c>
      <c r="I87" t="s">
        <v>190</v>
      </c>
      <c r="J87">
        <v>7</v>
      </c>
      <c r="K87">
        <v>1996</v>
      </c>
      <c r="L87">
        <v>1978</v>
      </c>
      <c r="M87">
        <v>2014</v>
      </c>
      <c r="N87">
        <v>12</v>
      </c>
      <c r="O87">
        <v>26.0603570627</v>
      </c>
      <c r="P87">
        <v>0.31716963265100001</v>
      </c>
      <c r="Q87">
        <v>100</v>
      </c>
      <c r="R87">
        <v>1996</v>
      </c>
      <c r="S87">
        <v>0.95</v>
      </c>
      <c r="T87">
        <v>1994</v>
      </c>
      <c r="U87">
        <v>0.04</v>
      </c>
    </row>
    <row r="88" spans="1:21">
      <c r="A88">
        <v>76</v>
      </c>
      <c r="B88" t="s">
        <v>188</v>
      </c>
      <c r="C88" t="s">
        <v>194</v>
      </c>
      <c r="D88">
        <v>12</v>
      </c>
      <c r="E88">
        <v>18</v>
      </c>
      <c r="F88">
        <v>5</v>
      </c>
      <c r="G88" t="s">
        <v>116</v>
      </c>
      <c r="H88" t="s">
        <v>157</v>
      </c>
      <c r="I88" t="s">
        <v>190</v>
      </c>
      <c r="J88">
        <v>3</v>
      </c>
      <c r="K88">
        <v>1901</v>
      </c>
      <c r="L88">
        <v>1880</v>
      </c>
      <c r="M88">
        <v>1913</v>
      </c>
      <c r="N88">
        <v>5</v>
      </c>
      <c r="O88">
        <v>18.494807977499999</v>
      </c>
      <c r="P88">
        <v>-0.16466792948</v>
      </c>
      <c r="Q88">
        <v>93</v>
      </c>
      <c r="R88">
        <v>1902</v>
      </c>
      <c r="S88">
        <v>0.75</v>
      </c>
      <c r="T88">
        <v>1901</v>
      </c>
      <c r="U88">
        <v>0.21</v>
      </c>
    </row>
    <row r="89" spans="1:21">
      <c r="A89">
        <v>77</v>
      </c>
      <c r="B89" t="s">
        <v>188</v>
      </c>
      <c r="C89" t="s">
        <v>194</v>
      </c>
      <c r="D89">
        <v>12</v>
      </c>
      <c r="E89">
        <v>18</v>
      </c>
      <c r="F89">
        <v>5</v>
      </c>
      <c r="G89" t="s">
        <v>116</v>
      </c>
      <c r="H89" t="s">
        <v>157</v>
      </c>
      <c r="I89" t="s">
        <v>190</v>
      </c>
      <c r="J89">
        <v>3</v>
      </c>
      <c r="K89">
        <v>1913</v>
      </c>
      <c r="L89">
        <v>1901</v>
      </c>
      <c r="M89">
        <v>1935</v>
      </c>
      <c r="N89">
        <v>5</v>
      </c>
      <c r="O89">
        <v>17.5884430457</v>
      </c>
      <c r="P89">
        <v>0.17256685805300001</v>
      </c>
      <c r="Q89">
        <v>7</v>
      </c>
      <c r="R89">
        <v>1919</v>
      </c>
      <c r="S89">
        <v>0.56000000000000005</v>
      </c>
      <c r="T89">
        <v>1920</v>
      </c>
      <c r="U89">
        <v>0.24</v>
      </c>
    </row>
    <row r="90" spans="1:21">
      <c r="A90">
        <v>78</v>
      </c>
      <c r="B90" t="s">
        <v>188</v>
      </c>
      <c r="C90" t="s">
        <v>194</v>
      </c>
      <c r="D90">
        <v>12</v>
      </c>
      <c r="E90">
        <v>18</v>
      </c>
      <c r="F90">
        <v>5</v>
      </c>
      <c r="G90" t="s">
        <v>116</v>
      </c>
      <c r="H90" t="s">
        <v>157</v>
      </c>
      <c r="I90" t="s">
        <v>190</v>
      </c>
      <c r="J90">
        <v>3</v>
      </c>
      <c r="K90">
        <v>1935</v>
      </c>
      <c r="L90">
        <v>1913</v>
      </c>
      <c r="M90">
        <v>1978</v>
      </c>
      <c r="N90">
        <v>4</v>
      </c>
      <c r="O90">
        <v>35.277887542099997</v>
      </c>
      <c r="P90">
        <v>0.21036756951499999</v>
      </c>
      <c r="Q90">
        <v>7</v>
      </c>
      <c r="R90">
        <v>1935</v>
      </c>
      <c r="S90">
        <v>0.7</v>
      </c>
      <c r="T90">
        <v>1933</v>
      </c>
      <c r="U90">
        <v>0.15</v>
      </c>
    </row>
    <row r="91" spans="1:21">
      <c r="A91">
        <v>79</v>
      </c>
      <c r="B91" t="s">
        <v>188</v>
      </c>
      <c r="C91" t="s">
        <v>194</v>
      </c>
      <c r="D91">
        <v>12</v>
      </c>
      <c r="E91">
        <v>18</v>
      </c>
      <c r="F91">
        <v>5</v>
      </c>
      <c r="G91" t="s">
        <v>116</v>
      </c>
      <c r="H91" t="s">
        <v>157</v>
      </c>
      <c r="I91" t="s">
        <v>190</v>
      </c>
      <c r="J91">
        <v>3</v>
      </c>
      <c r="K91">
        <v>1978</v>
      </c>
      <c r="L91">
        <v>1935</v>
      </c>
      <c r="M91">
        <v>1996</v>
      </c>
      <c r="N91">
        <v>4</v>
      </c>
      <c r="O91">
        <v>36.6811442184</v>
      </c>
      <c r="P91">
        <v>0.25491881229300001</v>
      </c>
      <c r="Q91">
        <v>12</v>
      </c>
      <c r="R91">
        <v>1978</v>
      </c>
      <c r="S91">
        <v>0.51</v>
      </c>
      <c r="T91">
        <v>1979</v>
      </c>
      <c r="U91">
        <v>0.44</v>
      </c>
    </row>
    <row r="92" spans="1:21">
      <c r="A92">
        <v>80</v>
      </c>
      <c r="B92" t="s">
        <v>188</v>
      </c>
      <c r="C92" t="s">
        <v>194</v>
      </c>
      <c r="D92">
        <v>12</v>
      </c>
      <c r="E92">
        <v>18</v>
      </c>
      <c r="F92">
        <v>5</v>
      </c>
      <c r="G92" t="s">
        <v>116</v>
      </c>
      <c r="H92" t="s">
        <v>157</v>
      </c>
      <c r="I92" t="s">
        <v>190</v>
      </c>
      <c r="J92">
        <v>3</v>
      </c>
      <c r="K92">
        <v>1996</v>
      </c>
      <c r="L92">
        <v>1978</v>
      </c>
      <c r="M92">
        <v>2014</v>
      </c>
      <c r="N92">
        <v>12</v>
      </c>
      <c r="O92">
        <v>26.0603570627</v>
      </c>
      <c r="P92">
        <v>0.31716963265100001</v>
      </c>
      <c r="Q92">
        <v>100</v>
      </c>
      <c r="R92">
        <v>1996</v>
      </c>
      <c r="S92">
        <v>0.95</v>
      </c>
      <c r="T92">
        <v>1994</v>
      </c>
      <c r="U92">
        <v>0.04</v>
      </c>
    </row>
    <row r="93" spans="1:21">
      <c r="A93">
        <v>81</v>
      </c>
      <c r="B93" t="s">
        <v>188</v>
      </c>
      <c r="C93" t="s">
        <v>195</v>
      </c>
      <c r="D93">
        <v>12</v>
      </c>
      <c r="E93">
        <v>19</v>
      </c>
      <c r="F93">
        <v>6</v>
      </c>
      <c r="G93" t="s">
        <v>116</v>
      </c>
      <c r="H93" t="s">
        <v>157</v>
      </c>
      <c r="I93" t="s">
        <v>190</v>
      </c>
      <c r="J93">
        <v>1</v>
      </c>
      <c r="K93">
        <v>1902</v>
      </c>
      <c r="L93">
        <v>1880</v>
      </c>
      <c r="M93">
        <v>1913</v>
      </c>
      <c r="N93">
        <v>2</v>
      </c>
      <c r="O93">
        <v>18.494807977499999</v>
      </c>
      <c r="P93">
        <v>-0.16466792948</v>
      </c>
      <c r="Q93">
        <v>7</v>
      </c>
      <c r="R93">
        <v>1902</v>
      </c>
      <c r="S93">
        <v>0.75</v>
      </c>
      <c r="T93">
        <v>1901</v>
      </c>
      <c r="U93">
        <v>0.21</v>
      </c>
    </row>
    <row r="94" spans="1:21">
      <c r="A94">
        <v>82</v>
      </c>
      <c r="B94" t="s">
        <v>188</v>
      </c>
      <c r="C94" t="s">
        <v>195</v>
      </c>
      <c r="D94">
        <v>12</v>
      </c>
      <c r="E94">
        <v>19</v>
      </c>
      <c r="F94">
        <v>6</v>
      </c>
      <c r="G94" t="s">
        <v>116</v>
      </c>
      <c r="H94" t="s">
        <v>157</v>
      </c>
      <c r="I94" t="s">
        <v>190</v>
      </c>
      <c r="J94">
        <v>1</v>
      </c>
      <c r="K94">
        <v>1913</v>
      </c>
      <c r="L94">
        <v>1902</v>
      </c>
      <c r="M94">
        <v>1935</v>
      </c>
      <c r="N94">
        <v>2</v>
      </c>
      <c r="O94">
        <v>17.1587180175</v>
      </c>
      <c r="P94">
        <v>0.175465606356</v>
      </c>
      <c r="Q94">
        <v>7</v>
      </c>
      <c r="R94">
        <v>1919</v>
      </c>
      <c r="S94">
        <v>0.46</v>
      </c>
      <c r="T94">
        <v>1918</v>
      </c>
      <c r="U94">
        <v>0.22</v>
      </c>
    </row>
    <row r="95" spans="1:21">
      <c r="A95">
        <v>83</v>
      </c>
      <c r="B95" t="s">
        <v>188</v>
      </c>
      <c r="C95" t="s">
        <v>195</v>
      </c>
      <c r="D95">
        <v>12</v>
      </c>
      <c r="E95">
        <v>19</v>
      </c>
      <c r="F95">
        <v>6</v>
      </c>
      <c r="G95" t="s">
        <v>116</v>
      </c>
      <c r="H95" t="s">
        <v>157</v>
      </c>
      <c r="I95" t="s">
        <v>190</v>
      </c>
      <c r="J95">
        <v>1</v>
      </c>
      <c r="K95">
        <v>1935</v>
      </c>
      <c r="L95">
        <v>1913</v>
      </c>
      <c r="M95">
        <v>1979</v>
      </c>
      <c r="N95">
        <v>3</v>
      </c>
      <c r="O95">
        <v>35.914139434799999</v>
      </c>
      <c r="P95">
        <v>0.213191911215</v>
      </c>
      <c r="Q95">
        <v>7</v>
      </c>
      <c r="R95">
        <v>1935</v>
      </c>
      <c r="S95">
        <v>0.85</v>
      </c>
      <c r="T95">
        <v>1936</v>
      </c>
      <c r="U95">
        <v>0.08</v>
      </c>
    </row>
    <row r="96" spans="1:21">
      <c r="A96">
        <v>84</v>
      </c>
      <c r="B96" t="s">
        <v>188</v>
      </c>
      <c r="C96" t="s">
        <v>195</v>
      </c>
      <c r="D96">
        <v>12</v>
      </c>
      <c r="E96">
        <v>19</v>
      </c>
      <c r="F96">
        <v>6</v>
      </c>
      <c r="G96" t="s">
        <v>116</v>
      </c>
      <c r="H96" t="s">
        <v>157</v>
      </c>
      <c r="I96" t="s">
        <v>190</v>
      </c>
      <c r="J96">
        <v>1</v>
      </c>
      <c r="K96">
        <v>1979</v>
      </c>
      <c r="L96">
        <v>1935</v>
      </c>
      <c r="M96">
        <v>1996</v>
      </c>
      <c r="N96">
        <v>3</v>
      </c>
      <c r="O96">
        <v>36.6811442184</v>
      </c>
      <c r="P96">
        <v>0.25491881229300001</v>
      </c>
      <c r="Q96">
        <v>88</v>
      </c>
      <c r="R96">
        <v>1978</v>
      </c>
      <c r="S96">
        <v>0.51</v>
      </c>
      <c r="T96">
        <v>1979</v>
      </c>
      <c r="U96">
        <v>0.44</v>
      </c>
    </row>
    <row r="97" spans="1:21">
      <c r="A97">
        <v>85</v>
      </c>
      <c r="B97" t="s">
        <v>188</v>
      </c>
      <c r="C97" t="s">
        <v>195</v>
      </c>
      <c r="D97">
        <v>12</v>
      </c>
      <c r="E97">
        <v>19</v>
      </c>
      <c r="F97">
        <v>6</v>
      </c>
      <c r="G97" t="s">
        <v>116</v>
      </c>
      <c r="H97" t="s">
        <v>157</v>
      </c>
      <c r="I97" t="s">
        <v>190</v>
      </c>
      <c r="J97">
        <v>1</v>
      </c>
      <c r="K97">
        <v>1996</v>
      </c>
      <c r="L97">
        <v>1979</v>
      </c>
      <c r="M97">
        <v>2014</v>
      </c>
      <c r="N97">
        <v>88</v>
      </c>
      <c r="O97">
        <v>25.103483579399999</v>
      </c>
      <c r="P97">
        <v>0.30963436845199999</v>
      </c>
      <c r="Q97">
        <v>100</v>
      </c>
      <c r="R97">
        <v>1996</v>
      </c>
      <c r="S97">
        <v>0.97</v>
      </c>
      <c r="T97">
        <v>1997</v>
      </c>
      <c r="U97">
        <v>0.02</v>
      </c>
    </row>
    <row r="98" spans="1:21">
      <c r="A98">
        <v>86</v>
      </c>
      <c r="B98" t="s">
        <v>188</v>
      </c>
      <c r="C98" t="s">
        <v>196</v>
      </c>
      <c r="D98">
        <v>12</v>
      </c>
      <c r="E98">
        <v>20</v>
      </c>
      <c r="F98">
        <v>7</v>
      </c>
      <c r="G98" t="s">
        <v>116</v>
      </c>
      <c r="H98" t="s">
        <v>157</v>
      </c>
      <c r="I98" t="s">
        <v>190</v>
      </c>
      <c r="J98">
        <v>2</v>
      </c>
      <c r="K98">
        <v>1901</v>
      </c>
      <c r="L98">
        <v>1880</v>
      </c>
      <c r="M98">
        <v>1913</v>
      </c>
      <c r="N98">
        <v>5</v>
      </c>
      <c r="O98">
        <v>18.494807977499999</v>
      </c>
      <c r="P98">
        <v>-0.16466792948</v>
      </c>
      <c r="Q98">
        <v>93</v>
      </c>
      <c r="R98">
        <v>1902</v>
      </c>
      <c r="S98">
        <v>0.75</v>
      </c>
      <c r="T98">
        <v>1901</v>
      </c>
      <c r="U98">
        <v>0.21</v>
      </c>
    </row>
    <row r="99" spans="1:21">
      <c r="A99">
        <v>87</v>
      </c>
      <c r="B99" t="s">
        <v>188</v>
      </c>
      <c r="C99" t="s">
        <v>196</v>
      </c>
      <c r="D99">
        <v>12</v>
      </c>
      <c r="E99">
        <v>20</v>
      </c>
      <c r="F99">
        <v>7</v>
      </c>
      <c r="G99" t="s">
        <v>116</v>
      </c>
      <c r="H99" t="s">
        <v>157</v>
      </c>
      <c r="I99" t="s">
        <v>190</v>
      </c>
      <c r="J99">
        <v>2</v>
      </c>
      <c r="K99">
        <v>1913</v>
      </c>
      <c r="L99">
        <v>1901</v>
      </c>
      <c r="M99">
        <v>1935</v>
      </c>
      <c r="N99">
        <v>5</v>
      </c>
      <c r="O99">
        <v>17.5884430457</v>
      </c>
      <c r="P99">
        <v>0.17256685805300001</v>
      </c>
      <c r="Q99">
        <v>7</v>
      </c>
      <c r="R99">
        <v>1919</v>
      </c>
      <c r="S99">
        <v>0.56000000000000005</v>
      </c>
      <c r="T99">
        <v>1920</v>
      </c>
      <c r="U99">
        <v>0.24</v>
      </c>
    </row>
    <row r="100" spans="1:21">
      <c r="A100">
        <v>88</v>
      </c>
      <c r="B100" t="s">
        <v>188</v>
      </c>
      <c r="C100" t="s">
        <v>196</v>
      </c>
      <c r="D100">
        <v>12</v>
      </c>
      <c r="E100">
        <v>20</v>
      </c>
      <c r="F100">
        <v>7</v>
      </c>
      <c r="G100" t="s">
        <v>116</v>
      </c>
      <c r="H100" t="s">
        <v>157</v>
      </c>
      <c r="I100" t="s">
        <v>190</v>
      </c>
      <c r="J100">
        <v>2</v>
      </c>
      <c r="K100">
        <v>1935</v>
      </c>
      <c r="L100">
        <v>1913</v>
      </c>
      <c r="M100">
        <v>1979</v>
      </c>
      <c r="N100">
        <v>3</v>
      </c>
      <c r="O100">
        <v>35.914139434799999</v>
      </c>
      <c r="P100">
        <v>0.213191911215</v>
      </c>
      <c r="Q100">
        <v>7</v>
      </c>
      <c r="R100">
        <v>1935</v>
      </c>
      <c r="S100">
        <v>0.85</v>
      </c>
      <c r="T100">
        <v>1936</v>
      </c>
      <c r="U100">
        <v>0.08</v>
      </c>
    </row>
    <row r="101" spans="1:21">
      <c r="A101">
        <v>89</v>
      </c>
      <c r="B101" t="s">
        <v>188</v>
      </c>
      <c r="C101" t="s">
        <v>196</v>
      </c>
      <c r="D101">
        <v>12</v>
      </c>
      <c r="E101">
        <v>20</v>
      </c>
      <c r="F101">
        <v>7</v>
      </c>
      <c r="G101" t="s">
        <v>116</v>
      </c>
      <c r="H101" t="s">
        <v>157</v>
      </c>
      <c r="I101" t="s">
        <v>190</v>
      </c>
      <c r="J101">
        <v>2</v>
      </c>
      <c r="K101">
        <v>1979</v>
      </c>
      <c r="L101">
        <v>1935</v>
      </c>
      <c r="M101">
        <v>1996</v>
      </c>
      <c r="N101">
        <v>3</v>
      </c>
      <c r="O101">
        <v>36.6811442184</v>
      </c>
      <c r="P101">
        <v>0.25491881229300001</v>
      </c>
      <c r="Q101">
        <v>88</v>
      </c>
      <c r="R101">
        <v>1978</v>
      </c>
      <c r="S101">
        <v>0.51</v>
      </c>
      <c r="T101">
        <v>1979</v>
      </c>
      <c r="U101">
        <v>0.44</v>
      </c>
    </row>
    <row r="102" spans="1:21">
      <c r="A102">
        <v>90</v>
      </c>
      <c r="B102" t="s">
        <v>188</v>
      </c>
      <c r="C102" t="s">
        <v>196</v>
      </c>
      <c r="D102">
        <v>12</v>
      </c>
      <c r="E102">
        <v>20</v>
      </c>
      <c r="F102">
        <v>7</v>
      </c>
      <c r="G102" t="s">
        <v>116</v>
      </c>
      <c r="H102" t="s">
        <v>157</v>
      </c>
      <c r="I102" t="s">
        <v>190</v>
      </c>
      <c r="J102">
        <v>2</v>
      </c>
      <c r="K102">
        <v>1996</v>
      </c>
      <c r="L102">
        <v>1979</v>
      </c>
      <c r="M102">
        <v>2014</v>
      </c>
      <c r="N102">
        <v>88</v>
      </c>
      <c r="O102">
        <v>25.103483579399999</v>
      </c>
      <c r="P102">
        <v>0.30963436845199999</v>
      </c>
      <c r="Q102">
        <v>100</v>
      </c>
      <c r="R102">
        <v>1996</v>
      </c>
      <c r="S102">
        <v>0.97</v>
      </c>
      <c r="T102">
        <v>1997</v>
      </c>
      <c r="U102">
        <v>0.02</v>
      </c>
    </row>
    <row r="103" spans="1:21">
      <c r="A103">
        <v>91</v>
      </c>
      <c r="B103" t="s">
        <v>188</v>
      </c>
      <c r="C103" t="s">
        <v>197</v>
      </c>
      <c r="D103">
        <v>12</v>
      </c>
      <c r="E103">
        <v>21</v>
      </c>
      <c r="F103">
        <v>8</v>
      </c>
      <c r="G103" t="s">
        <v>116</v>
      </c>
      <c r="H103" t="s">
        <v>157</v>
      </c>
      <c r="I103" t="s">
        <v>190</v>
      </c>
      <c r="J103">
        <v>1</v>
      </c>
      <c r="K103">
        <v>1902</v>
      </c>
      <c r="L103">
        <v>1880</v>
      </c>
      <c r="M103">
        <v>1913</v>
      </c>
      <c r="N103">
        <v>2</v>
      </c>
      <c r="O103">
        <v>18.494807977499999</v>
      </c>
      <c r="P103">
        <v>-0.16466792948</v>
      </c>
      <c r="Q103">
        <v>7</v>
      </c>
      <c r="R103">
        <v>1902</v>
      </c>
      <c r="S103">
        <v>0.75</v>
      </c>
      <c r="T103">
        <v>1901</v>
      </c>
      <c r="U103">
        <v>0.21</v>
      </c>
    </row>
    <row r="104" spans="1:21">
      <c r="A104">
        <v>92</v>
      </c>
      <c r="B104" t="s">
        <v>188</v>
      </c>
      <c r="C104" t="s">
        <v>197</v>
      </c>
      <c r="D104">
        <v>12</v>
      </c>
      <c r="E104">
        <v>21</v>
      </c>
      <c r="F104">
        <v>8</v>
      </c>
      <c r="G104" t="s">
        <v>116</v>
      </c>
      <c r="H104" t="s">
        <v>157</v>
      </c>
      <c r="I104" t="s">
        <v>190</v>
      </c>
      <c r="J104">
        <v>1</v>
      </c>
      <c r="K104">
        <v>1913</v>
      </c>
      <c r="L104">
        <v>1902</v>
      </c>
      <c r="M104">
        <v>1935</v>
      </c>
      <c r="N104">
        <v>2</v>
      </c>
      <c r="O104">
        <v>17.1587180175</v>
      </c>
      <c r="P104">
        <v>0.175465606356</v>
      </c>
      <c r="Q104">
        <v>7</v>
      </c>
      <c r="R104">
        <v>1919</v>
      </c>
      <c r="S104">
        <v>0.46</v>
      </c>
      <c r="T104">
        <v>1918</v>
      </c>
      <c r="U104">
        <v>0.22</v>
      </c>
    </row>
    <row r="105" spans="1:21">
      <c r="A105">
        <v>93</v>
      </c>
      <c r="B105" t="s">
        <v>188</v>
      </c>
      <c r="C105" t="s">
        <v>197</v>
      </c>
      <c r="D105">
        <v>12</v>
      </c>
      <c r="E105">
        <v>21</v>
      </c>
      <c r="F105">
        <v>8</v>
      </c>
      <c r="G105" t="s">
        <v>116</v>
      </c>
      <c r="H105" t="s">
        <v>157</v>
      </c>
      <c r="I105" t="s">
        <v>190</v>
      </c>
      <c r="J105">
        <v>1</v>
      </c>
      <c r="K105">
        <v>1935</v>
      </c>
      <c r="L105">
        <v>1913</v>
      </c>
      <c r="M105">
        <v>1978</v>
      </c>
      <c r="N105">
        <v>4</v>
      </c>
      <c r="O105">
        <v>35.277887542099997</v>
      </c>
      <c r="P105">
        <v>0.21036756951499999</v>
      </c>
      <c r="Q105">
        <v>7</v>
      </c>
      <c r="R105">
        <v>1935</v>
      </c>
      <c r="S105">
        <v>0.7</v>
      </c>
      <c r="T105">
        <v>1933</v>
      </c>
      <c r="U105">
        <v>0.15</v>
      </c>
    </row>
    <row r="106" spans="1:21">
      <c r="A106">
        <v>94</v>
      </c>
      <c r="B106" t="s">
        <v>188</v>
      </c>
      <c r="C106" t="s">
        <v>197</v>
      </c>
      <c r="D106">
        <v>12</v>
      </c>
      <c r="E106">
        <v>21</v>
      </c>
      <c r="F106">
        <v>8</v>
      </c>
      <c r="G106" t="s">
        <v>116</v>
      </c>
      <c r="H106" t="s">
        <v>157</v>
      </c>
      <c r="I106" t="s">
        <v>190</v>
      </c>
      <c r="J106">
        <v>1</v>
      </c>
      <c r="K106">
        <v>1978</v>
      </c>
      <c r="L106">
        <v>1935</v>
      </c>
      <c r="M106">
        <v>1996</v>
      </c>
      <c r="N106">
        <v>4</v>
      </c>
      <c r="O106">
        <v>36.6811442184</v>
      </c>
      <c r="P106">
        <v>0.25491881229300001</v>
      </c>
      <c r="Q106">
        <v>12</v>
      </c>
      <c r="R106">
        <v>1978</v>
      </c>
      <c r="S106">
        <v>0.51</v>
      </c>
      <c r="T106">
        <v>1979</v>
      </c>
      <c r="U106">
        <v>0.44</v>
      </c>
    </row>
    <row r="107" spans="1:21">
      <c r="A107">
        <v>95</v>
      </c>
      <c r="B107" t="s">
        <v>188</v>
      </c>
      <c r="C107" t="s">
        <v>197</v>
      </c>
      <c r="D107">
        <v>12</v>
      </c>
      <c r="E107">
        <v>21</v>
      </c>
      <c r="F107">
        <v>8</v>
      </c>
      <c r="G107" t="s">
        <v>116</v>
      </c>
      <c r="H107" t="s">
        <v>157</v>
      </c>
      <c r="I107" t="s">
        <v>190</v>
      </c>
      <c r="J107">
        <v>1</v>
      </c>
      <c r="K107">
        <v>1996</v>
      </c>
      <c r="L107">
        <v>1978</v>
      </c>
      <c r="M107">
        <v>2014</v>
      </c>
      <c r="N107">
        <v>12</v>
      </c>
      <c r="O107">
        <v>26.0603570627</v>
      </c>
      <c r="P107">
        <v>0.31716963265100001</v>
      </c>
      <c r="Q107">
        <v>100</v>
      </c>
      <c r="R107">
        <v>1996</v>
      </c>
      <c r="S107">
        <v>0.95</v>
      </c>
      <c r="T107">
        <v>1994</v>
      </c>
      <c r="U107">
        <v>0.04</v>
      </c>
    </row>
    <row r="108" spans="1:21">
      <c r="A108">
        <v>96</v>
      </c>
      <c r="B108" t="s">
        <v>188</v>
      </c>
      <c r="C108" t="s">
        <v>198</v>
      </c>
      <c r="D108">
        <v>12</v>
      </c>
      <c r="E108">
        <v>22</v>
      </c>
      <c r="F108">
        <v>9</v>
      </c>
      <c r="G108" t="s">
        <v>116</v>
      </c>
      <c r="H108" t="s">
        <v>157</v>
      </c>
      <c r="I108" t="s">
        <v>190</v>
      </c>
      <c r="J108">
        <v>1</v>
      </c>
      <c r="K108">
        <v>1901</v>
      </c>
      <c r="L108">
        <v>1880</v>
      </c>
      <c r="M108">
        <v>1920</v>
      </c>
      <c r="N108">
        <v>1</v>
      </c>
      <c r="O108">
        <v>15.3393993035</v>
      </c>
      <c r="P108">
        <v>-0.1236856278</v>
      </c>
      <c r="Q108">
        <v>93</v>
      </c>
      <c r="R108">
        <v>1901</v>
      </c>
      <c r="S108">
        <v>0.87</v>
      </c>
      <c r="T108">
        <v>1902</v>
      </c>
      <c r="U108">
        <v>0.13</v>
      </c>
    </row>
    <row r="109" spans="1:21">
      <c r="A109">
        <v>97</v>
      </c>
      <c r="B109" t="s">
        <v>188</v>
      </c>
      <c r="C109" t="s">
        <v>198</v>
      </c>
      <c r="D109">
        <v>12</v>
      </c>
      <c r="E109">
        <v>22</v>
      </c>
      <c r="F109">
        <v>9</v>
      </c>
      <c r="G109" t="s">
        <v>116</v>
      </c>
      <c r="H109" t="s">
        <v>157</v>
      </c>
      <c r="I109" t="s">
        <v>190</v>
      </c>
      <c r="J109">
        <v>1</v>
      </c>
      <c r="K109">
        <v>1920</v>
      </c>
      <c r="L109">
        <v>1901</v>
      </c>
      <c r="M109">
        <v>1936</v>
      </c>
      <c r="N109">
        <v>1</v>
      </c>
      <c r="O109">
        <v>18.7349780927</v>
      </c>
      <c r="P109">
        <v>0.17994622144700001</v>
      </c>
      <c r="Q109">
        <v>1</v>
      </c>
      <c r="R109">
        <v>1919</v>
      </c>
      <c r="S109">
        <v>0.44</v>
      </c>
      <c r="T109">
        <v>1920</v>
      </c>
      <c r="U109">
        <v>0.31</v>
      </c>
    </row>
    <row r="110" spans="1:21">
      <c r="A110">
        <v>98</v>
      </c>
      <c r="B110" t="s">
        <v>188</v>
      </c>
      <c r="C110" t="s">
        <v>198</v>
      </c>
      <c r="D110">
        <v>12</v>
      </c>
      <c r="E110">
        <v>22</v>
      </c>
      <c r="F110">
        <v>9</v>
      </c>
      <c r="G110" t="s">
        <v>116</v>
      </c>
      <c r="H110" t="s">
        <v>157</v>
      </c>
      <c r="I110" t="s">
        <v>190</v>
      </c>
      <c r="J110">
        <v>1</v>
      </c>
      <c r="K110">
        <v>1936</v>
      </c>
      <c r="L110">
        <v>1920</v>
      </c>
      <c r="M110">
        <v>1979</v>
      </c>
      <c r="N110">
        <v>1</v>
      </c>
      <c r="O110">
        <v>26.4449167211</v>
      </c>
      <c r="P110">
        <v>0.175653232839</v>
      </c>
      <c r="Q110">
        <v>93</v>
      </c>
      <c r="R110">
        <v>1936</v>
      </c>
      <c r="S110">
        <v>0.75</v>
      </c>
      <c r="T110">
        <v>1935</v>
      </c>
      <c r="U110">
        <v>0.22</v>
      </c>
    </row>
    <row r="111" spans="1:21">
      <c r="A111">
        <v>99</v>
      </c>
      <c r="B111" t="s">
        <v>188</v>
      </c>
      <c r="C111" t="s">
        <v>198</v>
      </c>
      <c r="D111">
        <v>12</v>
      </c>
      <c r="E111">
        <v>22</v>
      </c>
      <c r="F111">
        <v>9</v>
      </c>
      <c r="G111" t="s">
        <v>116</v>
      </c>
      <c r="H111" t="s">
        <v>157</v>
      </c>
      <c r="I111" t="s">
        <v>190</v>
      </c>
      <c r="J111">
        <v>1</v>
      </c>
      <c r="K111">
        <v>1979</v>
      </c>
      <c r="L111">
        <v>1936</v>
      </c>
      <c r="M111">
        <v>1996</v>
      </c>
      <c r="N111">
        <v>85</v>
      </c>
      <c r="O111">
        <v>35.909335106900002</v>
      </c>
      <c r="P111">
        <v>0.25659887855300001</v>
      </c>
      <c r="Q111">
        <v>88</v>
      </c>
      <c r="R111">
        <v>1979</v>
      </c>
      <c r="S111">
        <v>0.54</v>
      </c>
      <c r="T111">
        <v>1978</v>
      </c>
      <c r="U111">
        <v>0.4</v>
      </c>
    </row>
    <row r="112" spans="1:21">
      <c r="A112">
        <v>100</v>
      </c>
      <c r="B112" t="s">
        <v>188</v>
      </c>
      <c r="C112" t="s">
        <v>198</v>
      </c>
      <c r="D112">
        <v>12</v>
      </c>
      <c r="E112">
        <v>22</v>
      </c>
      <c r="F112">
        <v>9</v>
      </c>
      <c r="G112" t="s">
        <v>116</v>
      </c>
      <c r="H112" t="s">
        <v>157</v>
      </c>
      <c r="I112" t="s">
        <v>190</v>
      </c>
      <c r="J112">
        <v>1</v>
      </c>
      <c r="K112">
        <v>1996</v>
      </c>
      <c r="L112">
        <v>1979</v>
      </c>
      <c r="M112">
        <v>2014</v>
      </c>
      <c r="N112">
        <v>88</v>
      </c>
      <c r="O112">
        <v>25.103483579399999</v>
      </c>
      <c r="P112">
        <v>0.30963436845199999</v>
      </c>
      <c r="Q112">
        <v>100</v>
      </c>
      <c r="R112">
        <v>1996</v>
      </c>
      <c r="S112">
        <v>0.97</v>
      </c>
      <c r="T112">
        <v>1997</v>
      </c>
      <c r="U112">
        <v>0.02</v>
      </c>
    </row>
    <row r="113" spans="1:24">
      <c r="A113" t="s">
        <v>0</v>
      </c>
      <c r="B113" t="s">
        <v>1</v>
      </c>
      <c r="C113" t="s">
        <v>2</v>
      </c>
      <c r="D113" t="s">
        <v>3</v>
      </c>
      <c r="E113" t="s">
        <v>4</v>
      </c>
      <c r="F113" t="s">
        <v>5</v>
      </c>
      <c r="G113" t="s">
        <v>149</v>
      </c>
      <c r="H113" t="s">
        <v>7</v>
      </c>
      <c r="I113" t="s">
        <v>150</v>
      </c>
      <c r="J113" t="s">
        <v>9</v>
      </c>
      <c r="K113" t="s">
        <v>10</v>
      </c>
      <c r="L113" t="s">
        <v>11</v>
      </c>
      <c r="M113" t="s">
        <v>12</v>
      </c>
      <c r="N113" t="s">
        <v>13</v>
      </c>
      <c r="O113" t="s">
        <v>14</v>
      </c>
      <c r="P113" t="s">
        <v>15</v>
      </c>
      <c r="Q113" t="s">
        <v>16</v>
      </c>
      <c r="R113" t="s">
        <v>17</v>
      </c>
      <c r="S113" t="s">
        <v>18</v>
      </c>
      <c r="T113" t="s">
        <v>19</v>
      </c>
      <c r="U113" t="s">
        <v>20</v>
      </c>
    </row>
    <row r="114" spans="1:24">
      <c r="A114">
        <v>101</v>
      </c>
      <c r="B114" t="s">
        <v>199</v>
      </c>
      <c r="C114" t="s">
        <v>200</v>
      </c>
      <c r="D114">
        <v>13</v>
      </c>
      <c r="E114">
        <v>23</v>
      </c>
      <c r="F114">
        <v>1</v>
      </c>
      <c r="G114" t="s">
        <v>116</v>
      </c>
      <c r="H114" t="s">
        <v>157</v>
      </c>
      <c r="I114" t="s">
        <v>201</v>
      </c>
      <c r="J114">
        <v>100</v>
      </c>
      <c r="K114">
        <v>1923</v>
      </c>
      <c r="L114">
        <v>1880</v>
      </c>
      <c r="M114">
        <v>1986</v>
      </c>
      <c r="N114">
        <v>100</v>
      </c>
      <c r="O114">
        <v>67.539943543299998</v>
      </c>
      <c r="P114">
        <v>0.33247197094100001</v>
      </c>
      <c r="Q114">
        <v>100</v>
      </c>
      <c r="R114">
        <v>1923</v>
      </c>
      <c r="S114">
        <v>0.74</v>
      </c>
      <c r="T114">
        <v>1924</v>
      </c>
      <c r="U114">
        <v>0.24</v>
      </c>
    </row>
    <row r="115" spans="1:24">
      <c r="A115">
        <v>102</v>
      </c>
      <c r="B115" t="s">
        <v>199</v>
      </c>
      <c r="C115" t="s">
        <v>200</v>
      </c>
      <c r="D115">
        <v>13</v>
      </c>
      <c r="E115">
        <v>23</v>
      </c>
      <c r="F115">
        <v>1</v>
      </c>
      <c r="G115" t="s">
        <v>116</v>
      </c>
      <c r="H115" t="s">
        <v>157</v>
      </c>
      <c r="I115" t="s">
        <v>201</v>
      </c>
      <c r="J115">
        <v>100</v>
      </c>
      <c r="K115">
        <v>1986</v>
      </c>
      <c r="L115">
        <v>1923</v>
      </c>
      <c r="M115">
        <v>1996</v>
      </c>
      <c r="N115">
        <v>100</v>
      </c>
      <c r="O115">
        <v>26.7977333298</v>
      </c>
      <c r="P115">
        <v>0.29483777944299999</v>
      </c>
      <c r="Q115">
        <v>100</v>
      </c>
      <c r="R115">
        <v>1986</v>
      </c>
      <c r="S115">
        <v>0.99</v>
      </c>
      <c r="T115">
        <v>1985</v>
      </c>
      <c r="U115">
        <v>0.01</v>
      </c>
    </row>
    <row r="116" spans="1:24">
      <c r="A116">
        <v>103</v>
      </c>
      <c r="B116" t="s">
        <v>199</v>
      </c>
      <c r="C116" t="s">
        <v>200</v>
      </c>
      <c r="D116">
        <v>13</v>
      </c>
      <c r="E116">
        <v>23</v>
      </c>
      <c r="F116">
        <v>1</v>
      </c>
      <c r="G116" t="s">
        <v>116</v>
      </c>
      <c r="H116" t="s">
        <v>157</v>
      </c>
      <c r="I116" t="s">
        <v>201</v>
      </c>
      <c r="J116">
        <v>100</v>
      </c>
      <c r="K116">
        <v>1996</v>
      </c>
      <c r="L116">
        <v>1986</v>
      </c>
      <c r="M116">
        <v>2014</v>
      </c>
      <c r="N116">
        <v>100</v>
      </c>
      <c r="O116">
        <v>19.256907074400001</v>
      </c>
      <c r="P116">
        <v>0.38249182159299999</v>
      </c>
      <c r="Q116">
        <v>100</v>
      </c>
      <c r="R116">
        <v>1996</v>
      </c>
      <c r="S116">
        <v>0.94</v>
      </c>
      <c r="T116">
        <v>1997</v>
      </c>
      <c r="U116">
        <v>0.05</v>
      </c>
    </row>
    <row r="117" spans="1:24">
      <c r="A117" t="s">
        <v>0</v>
      </c>
      <c r="B117" t="s">
        <v>1</v>
      </c>
      <c r="C117" t="s">
        <v>2</v>
      </c>
      <c r="D117" t="s">
        <v>3</v>
      </c>
      <c r="E117" t="s">
        <v>4</v>
      </c>
      <c r="F117" t="s">
        <v>5</v>
      </c>
      <c r="G117" t="s">
        <v>149</v>
      </c>
      <c r="H117" t="s">
        <v>7</v>
      </c>
      <c r="I117" t="s">
        <v>150</v>
      </c>
      <c r="J117" t="s">
        <v>9</v>
      </c>
      <c r="K117" t="s">
        <v>10</v>
      </c>
      <c r="L117" t="s">
        <v>11</v>
      </c>
      <c r="M117" t="s">
        <v>12</v>
      </c>
      <c r="N117" t="s">
        <v>13</v>
      </c>
      <c r="O117" t="s">
        <v>14</v>
      </c>
      <c r="P117" t="s">
        <v>15</v>
      </c>
      <c r="Q117" t="s">
        <v>16</v>
      </c>
      <c r="R117" t="s">
        <v>17</v>
      </c>
      <c r="S117" t="s">
        <v>18</v>
      </c>
      <c r="T117" t="s">
        <v>19</v>
      </c>
      <c r="U117" t="s">
        <v>20</v>
      </c>
    </row>
    <row r="118" spans="1:24">
      <c r="A118">
        <v>104</v>
      </c>
      <c r="B118" t="s">
        <v>202</v>
      </c>
      <c r="C118" t="s">
        <v>203</v>
      </c>
      <c r="D118">
        <v>14</v>
      </c>
      <c r="E118">
        <v>24</v>
      </c>
      <c r="F118">
        <v>1</v>
      </c>
      <c r="G118" t="s">
        <v>116</v>
      </c>
      <c r="H118" t="s">
        <v>157</v>
      </c>
      <c r="I118" t="s">
        <v>204</v>
      </c>
      <c r="J118">
        <v>100</v>
      </c>
      <c r="K118">
        <v>1889</v>
      </c>
      <c r="L118">
        <v>1880</v>
      </c>
      <c r="M118">
        <v>1936</v>
      </c>
      <c r="N118">
        <v>100</v>
      </c>
      <c r="O118">
        <v>21.9840485607</v>
      </c>
      <c r="P118">
        <v>-0.16149453076299999</v>
      </c>
      <c r="Q118">
        <v>100</v>
      </c>
      <c r="R118">
        <v>1889</v>
      </c>
      <c r="S118">
        <v>0.98</v>
      </c>
      <c r="T118">
        <v>1886</v>
      </c>
      <c r="U118">
        <v>0.02</v>
      </c>
    </row>
    <row r="119" spans="1:24">
      <c r="A119">
        <v>105</v>
      </c>
      <c r="B119" t="s">
        <v>202</v>
      </c>
      <c r="C119" t="s">
        <v>203</v>
      </c>
      <c r="D119">
        <v>14</v>
      </c>
      <c r="E119">
        <v>24</v>
      </c>
      <c r="F119">
        <v>1</v>
      </c>
      <c r="G119" t="s">
        <v>116</v>
      </c>
      <c r="H119" t="s">
        <v>157</v>
      </c>
      <c r="I119" t="s">
        <v>204</v>
      </c>
      <c r="J119">
        <v>100</v>
      </c>
      <c r="K119">
        <v>1936</v>
      </c>
      <c r="L119">
        <v>1889</v>
      </c>
      <c r="M119">
        <v>1968</v>
      </c>
      <c r="N119">
        <v>100</v>
      </c>
      <c r="O119">
        <v>49.949854457500003</v>
      </c>
      <c r="P119">
        <v>0.20695776269800001</v>
      </c>
      <c r="Q119">
        <v>100</v>
      </c>
      <c r="R119">
        <v>1936</v>
      </c>
      <c r="S119">
        <v>0.97</v>
      </c>
      <c r="T119">
        <v>1935</v>
      </c>
      <c r="U119">
        <v>0.03</v>
      </c>
      <c r="X119" s="9"/>
    </row>
    <row r="120" spans="1:24">
      <c r="A120">
        <v>106</v>
      </c>
      <c r="B120" t="s">
        <v>202</v>
      </c>
      <c r="C120" t="s">
        <v>203</v>
      </c>
      <c r="D120">
        <v>14</v>
      </c>
      <c r="E120">
        <v>24</v>
      </c>
      <c r="F120">
        <v>1</v>
      </c>
      <c r="G120" t="s">
        <v>116</v>
      </c>
      <c r="H120" t="s">
        <v>157</v>
      </c>
      <c r="I120" t="s">
        <v>204</v>
      </c>
      <c r="J120">
        <v>100</v>
      </c>
      <c r="K120">
        <v>1968</v>
      </c>
      <c r="L120">
        <v>1936</v>
      </c>
      <c r="M120">
        <v>1978</v>
      </c>
      <c r="N120">
        <v>100</v>
      </c>
      <c r="O120">
        <v>21.932731598099998</v>
      </c>
      <c r="P120">
        <v>0.190900712971</v>
      </c>
      <c r="Q120">
        <v>100</v>
      </c>
      <c r="R120">
        <v>1968</v>
      </c>
      <c r="S120">
        <v>1</v>
      </c>
      <c r="T120">
        <v>0</v>
      </c>
      <c r="U120">
        <v>0</v>
      </c>
      <c r="W120" s="9"/>
    </row>
    <row r="121" spans="1:24">
      <c r="A121">
        <v>107</v>
      </c>
      <c r="B121" t="s">
        <v>202</v>
      </c>
      <c r="C121" t="s">
        <v>203</v>
      </c>
      <c r="D121">
        <v>14</v>
      </c>
      <c r="E121">
        <v>24</v>
      </c>
      <c r="F121">
        <v>1</v>
      </c>
      <c r="G121" t="s">
        <v>116</v>
      </c>
      <c r="H121" t="s">
        <v>157</v>
      </c>
      <c r="I121" t="s">
        <v>204</v>
      </c>
      <c r="J121">
        <v>100</v>
      </c>
      <c r="K121">
        <v>1978</v>
      </c>
      <c r="L121">
        <v>1968</v>
      </c>
      <c r="M121">
        <v>1995</v>
      </c>
      <c r="N121">
        <v>100</v>
      </c>
      <c r="O121">
        <v>13.4653510388</v>
      </c>
      <c r="P121">
        <v>0.15804843011700001</v>
      </c>
      <c r="Q121">
        <v>100</v>
      </c>
      <c r="R121">
        <v>1978</v>
      </c>
      <c r="S121">
        <v>0.79</v>
      </c>
      <c r="T121">
        <v>1979</v>
      </c>
      <c r="U121">
        <v>0.19</v>
      </c>
    </row>
    <row r="122" spans="1:24">
      <c r="A122">
        <v>108</v>
      </c>
      <c r="B122" t="s">
        <v>202</v>
      </c>
      <c r="C122" t="s">
        <v>203</v>
      </c>
      <c r="D122">
        <v>14</v>
      </c>
      <c r="E122">
        <v>24</v>
      </c>
      <c r="F122">
        <v>1</v>
      </c>
      <c r="G122" t="s">
        <v>116</v>
      </c>
      <c r="H122" t="s">
        <v>157</v>
      </c>
      <c r="I122" t="s">
        <v>204</v>
      </c>
      <c r="J122">
        <v>100</v>
      </c>
      <c r="K122">
        <v>1995</v>
      </c>
      <c r="L122">
        <v>1978</v>
      </c>
      <c r="M122">
        <v>2014</v>
      </c>
      <c r="N122">
        <v>100</v>
      </c>
      <c r="O122">
        <v>21.036869381700001</v>
      </c>
      <c r="P122">
        <v>0.16757982358699999</v>
      </c>
      <c r="Q122">
        <v>100</v>
      </c>
      <c r="R122">
        <v>1995</v>
      </c>
      <c r="S122">
        <v>0.97</v>
      </c>
      <c r="T122">
        <v>2000</v>
      </c>
      <c r="U122">
        <v>0.02</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58"/>
  <sheetViews>
    <sheetView topLeftCell="AH1" workbookViewId="0">
      <selection activeCell="AU31" sqref="AU31"/>
    </sheetView>
  </sheetViews>
  <sheetFormatPr defaultRowHeight="14.25"/>
  <cols>
    <col min="1" max="1" width="11.59765625" bestFit="1" customWidth="1"/>
    <col min="2" max="2" width="12.73046875" bestFit="1" customWidth="1"/>
    <col min="3" max="3" width="17.86328125" bestFit="1" customWidth="1"/>
    <col min="4" max="4" width="13.73046875" bestFit="1" customWidth="1"/>
    <col min="5" max="5" width="19" bestFit="1" customWidth="1"/>
    <col min="6" max="6" width="12" bestFit="1" customWidth="1"/>
    <col min="7" max="7" width="12.73046875" bestFit="1" customWidth="1"/>
    <col min="8" max="8" width="14.265625" bestFit="1" customWidth="1"/>
    <col min="9" max="13" width="12.73046875" bestFit="1" customWidth="1"/>
    <col min="14" max="14" width="12" bestFit="1" customWidth="1"/>
    <col min="15" max="16" width="12.73046875" bestFit="1" customWidth="1"/>
    <col min="17" max="17" width="12.3984375" bestFit="1" customWidth="1"/>
    <col min="18" max="18" width="7.86328125" bestFit="1" customWidth="1"/>
    <col min="19" max="19" width="12" bestFit="1" customWidth="1"/>
    <col min="20" max="20" width="12.86328125" bestFit="1" customWidth="1"/>
    <col min="21" max="21" width="12.59765625" bestFit="1" customWidth="1"/>
    <col min="22" max="22" width="7" bestFit="1" customWidth="1"/>
    <col min="23" max="23" width="12" bestFit="1" customWidth="1"/>
    <col min="24" max="24" width="12.73046875" bestFit="1" customWidth="1"/>
    <col min="25" max="25" width="11.73046875" bestFit="1" customWidth="1"/>
    <col min="26" max="26" width="7.86328125" bestFit="1" customWidth="1"/>
    <col min="27" max="27" width="12" bestFit="1" customWidth="1"/>
    <col min="28" max="28" width="12.86328125" bestFit="1" customWidth="1"/>
    <col min="29" max="29" width="12.59765625" bestFit="1" customWidth="1"/>
    <col min="30" max="30" width="7" bestFit="1" customWidth="1"/>
    <col min="31" max="31" width="12" bestFit="1" customWidth="1"/>
    <col min="32" max="32" width="12.73046875" bestFit="1" customWidth="1"/>
    <col min="33" max="33" width="11.73046875" bestFit="1" customWidth="1"/>
    <col min="34" max="34" width="7" bestFit="1" customWidth="1"/>
    <col min="35" max="35" width="12" bestFit="1" customWidth="1"/>
    <col min="36" max="36" width="12.73046875" bestFit="1" customWidth="1"/>
    <col min="37" max="37" width="11.73046875" bestFit="1" customWidth="1"/>
    <col min="38" max="38" width="7" bestFit="1" customWidth="1"/>
    <col min="39" max="39" width="12" bestFit="1" customWidth="1"/>
    <col min="40" max="40" width="12.73046875" bestFit="1" customWidth="1"/>
    <col min="41" max="41" width="11.73046875" bestFit="1" customWidth="1"/>
    <col min="42" max="42" width="8.1328125" bestFit="1" customWidth="1"/>
    <col min="43" max="43" width="12" bestFit="1" customWidth="1"/>
    <col min="44" max="44" width="13.265625" bestFit="1" customWidth="1"/>
    <col min="45" max="45" width="12.86328125" bestFit="1" customWidth="1"/>
    <col min="46" max="46" width="5.73046875" bestFit="1" customWidth="1"/>
    <col min="47" max="47" width="12" bestFit="1" customWidth="1"/>
    <col min="48" max="48" width="12.73046875" bestFit="1" customWidth="1"/>
    <col min="49" max="49" width="9.86328125" bestFit="1" customWidth="1"/>
    <col min="50" max="50" width="6.59765625" bestFit="1" customWidth="1"/>
    <col min="51" max="52" width="12" bestFit="1" customWidth="1"/>
    <col min="53" max="53" width="11.265625" bestFit="1" customWidth="1"/>
    <col min="54" max="54" width="6.1328125" bestFit="1" customWidth="1"/>
    <col min="55" max="55" width="12" bestFit="1" customWidth="1"/>
    <col min="56" max="56" width="12.73046875" bestFit="1" customWidth="1"/>
    <col min="57" max="57" width="10.86328125" bestFit="1" customWidth="1"/>
  </cols>
  <sheetData>
    <row r="1" spans="1:57">
      <c r="A1" t="s">
        <v>31</v>
      </c>
      <c r="B1" t="s">
        <v>205</v>
      </c>
      <c r="C1" t="s">
        <v>206</v>
      </c>
      <c r="D1" t="s">
        <v>207</v>
      </c>
      <c r="E1" t="s">
        <v>208</v>
      </c>
      <c r="F1" t="s">
        <v>209</v>
      </c>
      <c r="G1" t="s">
        <v>210</v>
      </c>
      <c r="H1" t="s">
        <v>211</v>
      </c>
      <c r="I1" t="s">
        <v>212</v>
      </c>
      <c r="J1" t="s">
        <v>213</v>
      </c>
      <c r="K1" t="s">
        <v>214</v>
      </c>
      <c r="L1" t="s">
        <v>215</v>
      </c>
      <c r="M1" t="s">
        <v>216</v>
      </c>
      <c r="N1" t="s">
        <v>217</v>
      </c>
      <c r="O1" t="s">
        <v>218</v>
      </c>
      <c r="P1" t="s">
        <v>219</v>
      </c>
      <c r="Q1" t="s">
        <v>220</v>
      </c>
      <c r="R1" t="s">
        <v>221</v>
      </c>
      <c r="S1" t="s">
        <v>222</v>
      </c>
      <c r="T1" t="s">
        <v>223</v>
      </c>
      <c r="U1" t="s">
        <v>224</v>
      </c>
      <c r="V1" t="s">
        <v>225</v>
      </c>
      <c r="W1" t="s">
        <v>226</v>
      </c>
      <c r="X1" t="s">
        <v>227</v>
      </c>
      <c r="Y1" t="s">
        <v>228</v>
      </c>
      <c r="Z1" t="s">
        <v>229</v>
      </c>
      <c r="AA1" t="s">
        <v>230</v>
      </c>
      <c r="AB1" t="s">
        <v>231</v>
      </c>
      <c r="AC1" t="s">
        <v>232</v>
      </c>
      <c r="AD1" t="s">
        <v>233</v>
      </c>
      <c r="AE1" t="s">
        <v>234</v>
      </c>
      <c r="AF1" t="s">
        <v>235</v>
      </c>
      <c r="AG1" t="s">
        <v>236</v>
      </c>
      <c r="AH1" t="s">
        <v>237</v>
      </c>
      <c r="AI1" t="s">
        <v>238</v>
      </c>
      <c r="AJ1" t="s">
        <v>239</v>
      </c>
      <c r="AK1" t="s">
        <v>240</v>
      </c>
      <c r="AL1" t="s">
        <v>241</v>
      </c>
      <c r="AM1" t="s">
        <v>242</v>
      </c>
      <c r="AN1" t="s">
        <v>243</v>
      </c>
      <c r="AO1" t="s">
        <v>244</v>
      </c>
      <c r="AP1" t="s">
        <v>245</v>
      </c>
      <c r="AQ1" t="s">
        <v>246</v>
      </c>
      <c r="AR1" t="s">
        <v>247</v>
      </c>
      <c r="AS1" t="s">
        <v>248</v>
      </c>
      <c r="AT1" t="s">
        <v>249</v>
      </c>
      <c r="AU1" t="s">
        <v>250</v>
      </c>
      <c r="AV1" t="s">
        <v>251</v>
      </c>
      <c r="AW1" t="s">
        <v>252</v>
      </c>
      <c r="AX1" t="s">
        <v>253</v>
      </c>
      <c r="AY1" t="s">
        <v>254</v>
      </c>
      <c r="AZ1" t="s">
        <v>255</v>
      </c>
      <c r="BA1" t="s">
        <v>256</v>
      </c>
      <c r="BB1" t="s">
        <v>257</v>
      </c>
      <c r="BC1" t="s">
        <v>258</v>
      </c>
      <c r="BD1" t="s">
        <v>259</v>
      </c>
      <c r="BE1" t="s">
        <v>260</v>
      </c>
    </row>
    <row r="2" spans="1:57">
      <c r="A2">
        <v>1880</v>
      </c>
      <c r="B2">
        <v>-0.23</v>
      </c>
      <c r="C2">
        <v>0</v>
      </c>
      <c r="D2">
        <v>0</v>
      </c>
      <c r="E2">
        <v>0</v>
      </c>
      <c r="F2">
        <v>-0.37</v>
      </c>
      <c r="G2">
        <v>0</v>
      </c>
      <c r="H2">
        <v>0</v>
      </c>
      <c r="I2">
        <v>0</v>
      </c>
      <c r="J2">
        <v>-0.23</v>
      </c>
      <c r="K2">
        <v>0</v>
      </c>
      <c r="L2">
        <v>0</v>
      </c>
      <c r="M2">
        <v>0</v>
      </c>
      <c r="N2">
        <v>-0.18</v>
      </c>
      <c r="O2">
        <v>0</v>
      </c>
      <c r="P2">
        <v>0</v>
      </c>
      <c r="Q2">
        <v>0</v>
      </c>
      <c r="R2">
        <v>-0.46</v>
      </c>
      <c r="S2">
        <v>0</v>
      </c>
      <c r="T2">
        <v>0</v>
      </c>
      <c r="U2">
        <v>0</v>
      </c>
      <c r="V2">
        <v>-0.09</v>
      </c>
      <c r="W2">
        <v>0</v>
      </c>
      <c r="X2">
        <v>0</v>
      </c>
      <c r="Y2">
        <v>0</v>
      </c>
      <c r="Z2">
        <v>-1.02</v>
      </c>
      <c r="AA2">
        <v>0</v>
      </c>
      <c r="AB2">
        <v>0</v>
      </c>
      <c r="AC2">
        <v>0</v>
      </c>
      <c r="AD2">
        <v>0.02</v>
      </c>
      <c r="AE2">
        <v>0</v>
      </c>
      <c r="AF2">
        <v>0</v>
      </c>
      <c r="AG2">
        <v>0</v>
      </c>
      <c r="AH2">
        <v>-0.04</v>
      </c>
      <c r="AI2">
        <v>0</v>
      </c>
      <c r="AJ2">
        <v>0</v>
      </c>
      <c r="AK2">
        <v>0</v>
      </c>
      <c r="AL2">
        <v>0.61</v>
      </c>
      <c r="AM2">
        <v>0</v>
      </c>
      <c r="AN2">
        <v>0</v>
      </c>
      <c r="AO2">
        <v>0</v>
      </c>
      <c r="AP2">
        <v>-0.28000000000000003</v>
      </c>
      <c r="AQ2">
        <v>0</v>
      </c>
      <c r="AR2">
        <v>0</v>
      </c>
      <c r="AS2">
        <v>0</v>
      </c>
      <c r="AT2">
        <v>-0.22</v>
      </c>
      <c r="AU2">
        <v>0</v>
      </c>
      <c r="AV2">
        <v>0</v>
      </c>
      <c r="AW2">
        <v>0</v>
      </c>
      <c r="AX2">
        <v>-0.34</v>
      </c>
      <c r="AY2">
        <v>0</v>
      </c>
      <c r="AZ2">
        <v>0</v>
      </c>
      <c r="BA2">
        <v>0</v>
      </c>
      <c r="BB2">
        <v>-0.1</v>
      </c>
      <c r="BC2">
        <v>0</v>
      </c>
      <c r="BD2">
        <v>0</v>
      </c>
      <c r="BE2">
        <v>0</v>
      </c>
    </row>
    <row r="3" spans="1:57">
      <c r="A3">
        <v>1881</v>
      </c>
      <c r="B3">
        <v>-0.13</v>
      </c>
      <c r="C3">
        <v>0</v>
      </c>
      <c r="D3">
        <v>0</v>
      </c>
      <c r="E3">
        <v>0</v>
      </c>
      <c r="F3">
        <v>-0.28999999999999998</v>
      </c>
      <c r="G3">
        <v>0</v>
      </c>
      <c r="H3">
        <v>0</v>
      </c>
      <c r="I3">
        <v>0</v>
      </c>
      <c r="J3">
        <v>-0.08</v>
      </c>
      <c r="K3">
        <v>0</v>
      </c>
      <c r="L3">
        <v>0</v>
      </c>
      <c r="M3">
        <v>0</v>
      </c>
      <c r="N3">
        <v>-0.02</v>
      </c>
      <c r="O3">
        <v>0</v>
      </c>
      <c r="P3">
        <v>0</v>
      </c>
      <c r="Q3">
        <v>0</v>
      </c>
      <c r="R3">
        <v>-0.42</v>
      </c>
      <c r="S3">
        <v>0</v>
      </c>
      <c r="T3">
        <v>0</v>
      </c>
      <c r="U3">
        <v>0</v>
      </c>
      <c r="V3">
        <v>-0.09</v>
      </c>
      <c r="W3">
        <v>0</v>
      </c>
      <c r="X3">
        <v>0</v>
      </c>
      <c r="Y3">
        <v>0</v>
      </c>
      <c r="Z3">
        <v>-0.67</v>
      </c>
      <c r="AA3">
        <v>0</v>
      </c>
      <c r="AB3">
        <v>0</v>
      </c>
      <c r="AC3">
        <v>0</v>
      </c>
      <c r="AD3">
        <v>-0.01</v>
      </c>
      <c r="AE3">
        <v>0</v>
      </c>
      <c r="AF3">
        <v>0</v>
      </c>
      <c r="AG3">
        <v>0</v>
      </c>
      <c r="AH3">
        <v>-0.05</v>
      </c>
      <c r="AI3">
        <v>0</v>
      </c>
      <c r="AJ3">
        <v>0</v>
      </c>
      <c r="AK3">
        <v>0</v>
      </c>
      <c r="AL3">
        <v>0.34</v>
      </c>
      <c r="AM3">
        <v>0</v>
      </c>
      <c r="AN3">
        <v>0</v>
      </c>
      <c r="AO3">
        <v>0</v>
      </c>
      <c r="AP3">
        <v>-0.13</v>
      </c>
      <c r="AQ3">
        <v>0</v>
      </c>
      <c r="AR3">
        <v>0</v>
      </c>
      <c r="AS3">
        <v>0</v>
      </c>
      <c r="AT3">
        <v>-0.13</v>
      </c>
      <c r="AU3">
        <v>0</v>
      </c>
      <c r="AV3">
        <v>0</v>
      </c>
      <c r="AW3">
        <v>0</v>
      </c>
      <c r="AX3">
        <v>-0.22</v>
      </c>
      <c r="AY3">
        <v>0</v>
      </c>
      <c r="AZ3">
        <v>0</v>
      </c>
      <c r="BA3">
        <v>0</v>
      </c>
      <c r="BB3">
        <v>-0.04</v>
      </c>
      <c r="BC3">
        <v>0</v>
      </c>
      <c r="BD3">
        <v>0</v>
      </c>
      <c r="BE3">
        <v>0</v>
      </c>
    </row>
    <row r="4" spans="1:57">
      <c r="A4">
        <v>1882</v>
      </c>
      <c r="B4">
        <v>-0.03</v>
      </c>
      <c r="C4">
        <v>0</v>
      </c>
      <c r="D4">
        <v>0</v>
      </c>
      <c r="E4">
        <v>0</v>
      </c>
      <c r="F4">
        <v>-0.24</v>
      </c>
      <c r="G4">
        <v>0</v>
      </c>
      <c r="H4">
        <v>0</v>
      </c>
      <c r="I4">
        <v>0</v>
      </c>
      <c r="J4">
        <v>-0.21</v>
      </c>
      <c r="K4">
        <v>0</v>
      </c>
      <c r="L4">
        <v>0</v>
      </c>
      <c r="M4">
        <v>0</v>
      </c>
      <c r="N4">
        <v>-0.16</v>
      </c>
      <c r="O4">
        <v>0</v>
      </c>
      <c r="P4">
        <v>0</v>
      </c>
      <c r="Q4">
        <v>0</v>
      </c>
      <c r="R4">
        <v>-0.23</v>
      </c>
      <c r="S4">
        <v>0</v>
      </c>
      <c r="T4">
        <v>0</v>
      </c>
      <c r="U4">
        <v>0</v>
      </c>
      <c r="V4">
        <v>-0.08</v>
      </c>
      <c r="W4">
        <v>0</v>
      </c>
      <c r="X4">
        <v>0</v>
      </c>
      <c r="Y4">
        <v>0</v>
      </c>
      <c r="Z4">
        <v>-1.36</v>
      </c>
      <c r="AA4">
        <v>0</v>
      </c>
      <c r="AB4">
        <v>0</v>
      </c>
      <c r="AC4">
        <v>0</v>
      </c>
      <c r="AD4">
        <v>0.04</v>
      </c>
      <c r="AE4">
        <v>0</v>
      </c>
      <c r="AF4">
        <v>0</v>
      </c>
      <c r="AG4">
        <v>0</v>
      </c>
      <c r="AH4">
        <v>-0.03</v>
      </c>
      <c r="AI4">
        <v>0</v>
      </c>
      <c r="AJ4">
        <v>0</v>
      </c>
      <c r="AK4">
        <v>0</v>
      </c>
      <c r="AL4">
        <v>0.51</v>
      </c>
      <c r="AM4">
        <v>0</v>
      </c>
      <c r="AN4">
        <v>0</v>
      </c>
      <c r="AO4">
        <v>0</v>
      </c>
      <c r="AP4">
        <v>-0.25</v>
      </c>
      <c r="AQ4">
        <v>0</v>
      </c>
      <c r="AR4">
        <v>0</v>
      </c>
      <c r="AS4">
        <v>0</v>
      </c>
      <c r="AT4">
        <v>-0.16</v>
      </c>
      <c r="AU4">
        <v>0</v>
      </c>
      <c r="AV4">
        <v>0</v>
      </c>
      <c r="AW4">
        <v>0</v>
      </c>
      <c r="AX4">
        <v>-0.24</v>
      </c>
      <c r="AY4">
        <v>0</v>
      </c>
      <c r="AZ4">
        <v>0</v>
      </c>
      <c r="BA4">
        <v>0</v>
      </c>
      <c r="BB4">
        <v>-0.08</v>
      </c>
      <c r="BC4">
        <v>0</v>
      </c>
      <c r="BD4">
        <v>0</v>
      </c>
      <c r="BE4">
        <v>0</v>
      </c>
    </row>
    <row r="5" spans="1:57">
      <c r="A5">
        <v>1883</v>
      </c>
      <c r="B5">
        <v>-0.15</v>
      </c>
      <c r="C5">
        <v>0</v>
      </c>
      <c r="D5">
        <v>0</v>
      </c>
      <c r="E5">
        <v>0</v>
      </c>
      <c r="F5">
        <v>-0.37</v>
      </c>
      <c r="G5">
        <v>0</v>
      </c>
      <c r="H5">
        <v>0</v>
      </c>
      <c r="I5">
        <v>0</v>
      </c>
      <c r="J5">
        <v>-0.19</v>
      </c>
      <c r="K5">
        <v>0</v>
      </c>
      <c r="L5">
        <v>0</v>
      </c>
      <c r="M5">
        <v>0</v>
      </c>
      <c r="N5">
        <v>-0.19</v>
      </c>
      <c r="O5">
        <v>0</v>
      </c>
      <c r="P5">
        <v>0</v>
      </c>
      <c r="Q5">
        <v>0</v>
      </c>
      <c r="R5">
        <v>-0.7</v>
      </c>
      <c r="S5">
        <v>0</v>
      </c>
      <c r="T5">
        <v>0</v>
      </c>
      <c r="U5">
        <v>0</v>
      </c>
      <c r="V5">
        <v>-0.08</v>
      </c>
      <c r="W5">
        <v>0</v>
      </c>
      <c r="X5">
        <v>0</v>
      </c>
      <c r="Y5">
        <v>0</v>
      </c>
      <c r="Z5">
        <v>-0.38</v>
      </c>
      <c r="AA5">
        <v>0</v>
      </c>
      <c r="AB5">
        <v>0</v>
      </c>
      <c r="AC5">
        <v>0</v>
      </c>
      <c r="AD5">
        <v>7.0000000000000007E-2</v>
      </c>
      <c r="AE5">
        <v>0</v>
      </c>
      <c r="AF5">
        <v>0</v>
      </c>
      <c r="AG5">
        <v>0</v>
      </c>
      <c r="AH5">
        <v>-0.02</v>
      </c>
      <c r="AI5">
        <v>0</v>
      </c>
      <c r="AJ5">
        <v>0</v>
      </c>
      <c r="AK5">
        <v>0</v>
      </c>
      <c r="AL5">
        <v>0.48</v>
      </c>
      <c r="AM5">
        <v>0</v>
      </c>
      <c r="AN5">
        <v>0</v>
      </c>
      <c r="AO5">
        <v>0</v>
      </c>
      <c r="AP5">
        <v>-0.18</v>
      </c>
      <c r="AQ5">
        <v>0</v>
      </c>
      <c r="AR5">
        <v>0</v>
      </c>
      <c r="AS5">
        <v>0</v>
      </c>
      <c r="AT5">
        <v>-0.19</v>
      </c>
      <c r="AU5">
        <v>0</v>
      </c>
      <c r="AV5">
        <v>0</v>
      </c>
      <c r="AW5">
        <v>0</v>
      </c>
      <c r="AX5">
        <v>-0.3</v>
      </c>
      <c r="AY5">
        <v>0</v>
      </c>
      <c r="AZ5">
        <v>0</v>
      </c>
      <c r="BA5">
        <v>0</v>
      </c>
      <c r="BB5">
        <v>-0.09</v>
      </c>
      <c r="BC5">
        <v>0</v>
      </c>
      <c r="BD5">
        <v>0</v>
      </c>
      <c r="BE5">
        <v>0</v>
      </c>
    </row>
    <row r="6" spans="1:57">
      <c r="A6">
        <v>1884</v>
      </c>
      <c r="B6">
        <v>-0.33</v>
      </c>
      <c r="C6">
        <v>0</v>
      </c>
      <c r="D6">
        <v>0</v>
      </c>
      <c r="E6">
        <v>0</v>
      </c>
      <c r="F6">
        <v>-0.55000000000000004</v>
      </c>
      <c r="G6">
        <v>0</v>
      </c>
      <c r="H6">
        <v>0</v>
      </c>
      <c r="I6">
        <v>0</v>
      </c>
      <c r="J6">
        <v>-0.17</v>
      </c>
      <c r="K6">
        <v>0</v>
      </c>
      <c r="L6">
        <v>0</v>
      </c>
      <c r="M6">
        <v>0</v>
      </c>
      <c r="N6">
        <v>-0.13</v>
      </c>
      <c r="O6">
        <v>0</v>
      </c>
      <c r="P6">
        <v>0</v>
      </c>
      <c r="Q6">
        <v>0</v>
      </c>
      <c r="R6">
        <v>-0.65</v>
      </c>
      <c r="S6">
        <v>0</v>
      </c>
      <c r="T6">
        <v>0</v>
      </c>
      <c r="U6">
        <v>0</v>
      </c>
      <c r="V6">
        <v>-0.21</v>
      </c>
      <c r="W6">
        <v>0</v>
      </c>
      <c r="X6">
        <v>0</v>
      </c>
      <c r="Y6">
        <v>0</v>
      </c>
      <c r="Z6">
        <v>-1.34</v>
      </c>
      <c r="AA6">
        <v>0</v>
      </c>
      <c r="AB6">
        <v>0</v>
      </c>
      <c r="AC6">
        <v>0</v>
      </c>
      <c r="AD6">
        <v>-0.03</v>
      </c>
      <c r="AE6">
        <v>0</v>
      </c>
      <c r="AF6">
        <v>0</v>
      </c>
      <c r="AG6">
        <v>0</v>
      </c>
      <c r="AH6">
        <v>-0.13</v>
      </c>
      <c r="AI6">
        <v>0</v>
      </c>
      <c r="AJ6">
        <v>0</v>
      </c>
      <c r="AK6">
        <v>0</v>
      </c>
      <c r="AL6">
        <v>0.32</v>
      </c>
      <c r="AM6">
        <v>0</v>
      </c>
      <c r="AN6">
        <v>0</v>
      </c>
      <c r="AO6">
        <v>0</v>
      </c>
      <c r="AP6">
        <v>-0.21</v>
      </c>
      <c r="AQ6">
        <v>0</v>
      </c>
      <c r="AR6">
        <v>0</v>
      </c>
      <c r="AS6">
        <v>0</v>
      </c>
      <c r="AT6">
        <v>-0.27</v>
      </c>
      <c r="AU6">
        <v>0</v>
      </c>
      <c r="AV6">
        <v>0</v>
      </c>
      <c r="AW6">
        <v>0</v>
      </c>
      <c r="AX6">
        <v>-0.41</v>
      </c>
      <c r="AY6">
        <v>0</v>
      </c>
      <c r="AZ6">
        <v>0</v>
      </c>
      <c r="BA6">
        <v>0</v>
      </c>
      <c r="BB6">
        <v>-0.13</v>
      </c>
      <c r="BC6">
        <v>0</v>
      </c>
      <c r="BD6">
        <v>0</v>
      </c>
      <c r="BE6">
        <v>0</v>
      </c>
    </row>
    <row r="7" spans="1:57">
      <c r="A7">
        <v>1885</v>
      </c>
      <c r="B7">
        <v>-0.36</v>
      </c>
      <c r="C7">
        <v>0</v>
      </c>
      <c r="D7">
        <v>0</v>
      </c>
      <c r="E7">
        <v>0</v>
      </c>
      <c r="F7">
        <v>-0.52</v>
      </c>
      <c r="G7">
        <v>0</v>
      </c>
      <c r="H7">
        <v>0</v>
      </c>
      <c r="I7">
        <v>0</v>
      </c>
      <c r="J7">
        <v>-0.14000000000000001</v>
      </c>
      <c r="K7">
        <v>0</v>
      </c>
      <c r="L7">
        <v>0</v>
      </c>
      <c r="M7">
        <v>0</v>
      </c>
      <c r="N7">
        <v>-0.19</v>
      </c>
      <c r="O7">
        <v>0</v>
      </c>
      <c r="P7">
        <v>0</v>
      </c>
      <c r="Q7">
        <v>0</v>
      </c>
      <c r="R7">
        <v>-0.56000000000000005</v>
      </c>
      <c r="S7">
        <v>0</v>
      </c>
      <c r="T7">
        <v>0</v>
      </c>
      <c r="U7">
        <v>0</v>
      </c>
      <c r="V7">
        <v>-0.25</v>
      </c>
      <c r="W7">
        <v>0</v>
      </c>
      <c r="X7">
        <v>0</v>
      </c>
      <c r="Y7">
        <v>0</v>
      </c>
      <c r="Z7">
        <v>-1.22</v>
      </c>
      <c r="AA7">
        <v>0</v>
      </c>
      <c r="AB7">
        <v>0</v>
      </c>
      <c r="AC7">
        <v>0</v>
      </c>
      <c r="AD7">
        <v>0.03</v>
      </c>
      <c r="AE7">
        <v>0</v>
      </c>
      <c r="AF7">
        <v>0</v>
      </c>
      <c r="AG7">
        <v>0</v>
      </c>
      <c r="AH7">
        <v>-0.14000000000000001</v>
      </c>
      <c r="AI7">
        <v>0</v>
      </c>
      <c r="AJ7">
        <v>0</v>
      </c>
      <c r="AK7">
        <v>0</v>
      </c>
      <c r="AL7">
        <v>0.5</v>
      </c>
      <c r="AM7">
        <v>0</v>
      </c>
      <c r="AN7">
        <v>0</v>
      </c>
      <c r="AO7">
        <v>0</v>
      </c>
      <c r="AP7">
        <v>-0.09</v>
      </c>
      <c r="AQ7">
        <v>0</v>
      </c>
      <c r="AR7">
        <v>0</v>
      </c>
      <c r="AS7">
        <v>0</v>
      </c>
      <c r="AT7">
        <v>-0.25</v>
      </c>
      <c r="AU7">
        <v>0</v>
      </c>
      <c r="AV7">
        <v>0</v>
      </c>
      <c r="AW7">
        <v>0</v>
      </c>
      <c r="AX7">
        <v>-0.35</v>
      </c>
      <c r="AY7">
        <v>0</v>
      </c>
      <c r="AZ7">
        <v>0</v>
      </c>
      <c r="BA7">
        <v>0</v>
      </c>
      <c r="BB7">
        <v>-0.16</v>
      </c>
      <c r="BC7">
        <v>0</v>
      </c>
      <c r="BD7">
        <v>0</v>
      </c>
      <c r="BE7">
        <v>0</v>
      </c>
    </row>
    <row r="8" spans="1:57">
      <c r="A8">
        <v>1886</v>
      </c>
      <c r="B8">
        <v>-0.27</v>
      </c>
      <c r="C8">
        <v>0</v>
      </c>
      <c r="D8">
        <v>0</v>
      </c>
      <c r="E8">
        <v>0</v>
      </c>
      <c r="F8">
        <v>-0.42</v>
      </c>
      <c r="G8">
        <v>0</v>
      </c>
      <c r="H8">
        <v>0</v>
      </c>
      <c r="I8">
        <v>0</v>
      </c>
      <c r="J8">
        <v>-0.21</v>
      </c>
      <c r="K8">
        <v>0</v>
      </c>
      <c r="L8">
        <v>0</v>
      </c>
      <c r="M8">
        <v>0</v>
      </c>
      <c r="N8">
        <v>-0.21</v>
      </c>
      <c r="O8">
        <v>0</v>
      </c>
      <c r="P8">
        <v>0</v>
      </c>
      <c r="Q8">
        <v>0</v>
      </c>
      <c r="R8">
        <v>-0.39</v>
      </c>
      <c r="S8">
        <v>0</v>
      </c>
      <c r="T8">
        <v>0</v>
      </c>
      <c r="U8">
        <v>0</v>
      </c>
      <c r="V8">
        <v>-0.15</v>
      </c>
      <c r="W8">
        <v>18.941833815100001</v>
      </c>
      <c r="X8">
        <v>-0.18225079106600001</v>
      </c>
      <c r="Y8">
        <v>93</v>
      </c>
      <c r="Z8">
        <v>-1.24</v>
      </c>
      <c r="AA8">
        <v>0</v>
      </c>
      <c r="AB8">
        <v>0</v>
      </c>
      <c r="AC8">
        <v>0</v>
      </c>
      <c r="AD8">
        <v>-0.08</v>
      </c>
      <c r="AE8">
        <v>18.8458123345</v>
      </c>
      <c r="AF8">
        <v>-0.26967276973400001</v>
      </c>
      <c r="AG8">
        <v>100</v>
      </c>
      <c r="AH8">
        <v>-0.12</v>
      </c>
      <c r="AI8">
        <v>14.372751195399999</v>
      </c>
      <c r="AJ8">
        <v>-0.18281977298999999</v>
      </c>
      <c r="AK8">
        <v>100</v>
      </c>
      <c r="AL8">
        <v>0.54</v>
      </c>
      <c r="AM8">
        <v>0</v>
      </c>
      <c r="AN8">
        <v>0</v>
      </c>
      <c r="AO8">
        <v>0</v>
      </c>
      <c r="AP8">
        <v>-0.21</v>
      </c>
      <c r="AQ8">
        <v>0</v>
      </c>
      <c r="AR8">
        <v>0</v>
      </c>
      <c r="AS8">
        <v>0</v>
      </c>
      <c r="AT8">
        <v>-0.24</v>
      </c>
      <c r="AU8">
        <v>0</v>
      </c>
      <c r="AV8">
        <v>0</v>
      </c>
      <c r="AW8">
        <v>0</v>
      </c>
      <c r="AX8">
        <v>-0.33</v>
      </c>
      <c r="AY8">
        <v>0</v>
      </c>
      <c r="AZ8">
        <v>0</v>
      </c>
      <c r="BA8">
        <v>0</v>
      </c>
      <c r="BB8">
        <v>-0.16</v>
      </c>
      <c r="BC8">
        <v>0</v>
      </c>
      <c r="BD8">
        <v>0</v>
      </c>
      <c r="BE8">
        <v>0</v>
      </c>
    </row>
    <row r="9" spans="1:57">
      <c r="A9">
        <v>1887</v>
      </c>
      <c r="B9">
        <v>-0.13</v>
      </c>
      <c r="C9">
        <v>0</v>
      </c>
      <c r="D9">
        <v>0</v>
      </c>
      <c r="E9">
        <v>0</v>
      </c>
      <c r="F9">
        <v>-0.37</v>
      </c>
      <c r="G9">
        <v>0</v>
      </c>
      <c r="H9">
        <v>0</v>
      </c>
      <c r="I9">
        <v>0</v>
      </c>
      <c r="J9">
        <v>-0.31</v>
      </c>
      <c r="K9">
        <v>0</v>
      </c>
      <c r="L9">
        <v>0</v>
      </c>
      <c r="M9">
        <v>0</v>
      </c>
      <c r="N9">
        <v>-0.33</v>
      </c>
      <c r="O9">
        <v>0</v>
      </c>
      <c r="P9">
        <v>0</v>
      </c>
      <c r="Q9">
        <v>0</v>
      </c>
      <c r="R9">
        <v>-0.37</v>
      </c>
      <c r="S9">
        <v>0</v>
      </c>
      <c r="T9">
        <v>0</v>
      </c>
      <c r="U9">
        <v>0</v>
      </c>
      <c r="V9">
        <v>-0.31</v>
      </c>
      <c r="W9">
        <v>0</v>
      </c>
      <c r="X9">
        <v>0</v>
      </c>
      <c r="Y9">
        <v>0</v>
      </c>
      <c r="Z9">
        <v>-1.61</v>
      </c>
      <c r="AA9">
        <v>0</v>
      </c>
      <c r="AB9">
        <v>0</v>
      </c>
      <c r="AC9">
        <v>0</v>
      </c>
      <c r="AD9">
        <v>-0.22</v>
      </c>
      <c r="AE9">
        <v>0</v>
      </c>
      <c r="AF9">
        <v>0</v>
      </c>
      <c r="AG9">
        <v>0</v>
      </c>
      <c r="AH9">
        <v>-0.27</v>
      </c>
      <c r="AI9">
        <v>0</v>
      </c>
      <c r="AJ9">
        <v>0</v>
      </c>
      <c r="AK9">
        <v>0</v>
      </c>
      <c r="AL9">
        <v>0.25</v>
      </c>
      <c r="AM9">
        <v>0</v>
      </c>
      <c r="AN9">
        <v>0</v>
      </c>
      <c r="AO9">
        <v>0</v>
      </c>
      <c r="AP9">
        <v>-0.28999999999999998</v>
      </c>
      <c r="AQ9">
        <v>0</v>
      </c>
      <c r="AR9">
        <v>0</v>
      </c>
      <c r="AS9">
        <v>0</v>
      </c>
      <c r="AT9">
        <v>-0.32</v>
      </c>
      <c r="AU9">
        <v>0</v>
      </c>
      <c r="AV9">
        <v>0</v>
      </c>
      <c r="AW9">
        <v>0</v>
      </c>
      <c r="AX9">
        <v>-0.33</v>
      </c>
      <c r="AY9">
        <v>0</v>
      </c>
      <c r="AZ9">
        <v>0</v>
      </c>
      <c r="BA9">
        <v>0</v>
      </c>
      <c r="BB9">
        <v>-0.3</v>
      </c>
      <c r="BC9">
        <v>0</v>
      </c>
      <c r="BD9">
        <v>0</v>
      </c>
      <c r="BE9">
        <v>0</v>
      </c>
    </row>
    <row r="10" spans="1:57">
      <c r="A10">
        <v>1888</v>
      </c>
      <c r="B10">
        <v>-0.09</v>
      </c>
      <c r="C10">
        <v>0</v>
      </c>
      <c r="D10">
        <v>0</v>
      </c>
      <c r="E10">
        <v>0</v>
      </c>
      <c r="F10">
        <v>-0.35</v>
      </c>
      <c r="G10">
        <v>0</v>
      </c>
      <c r="H10">
        <v>0</v>
      </c>
      <c r="I10">
        <v>0</v>
      </c>
      <c r="J10">
        <v>0.03</v>
      </c>
      <c r="K10">
        <v>0</v>
      </c>
      <c r="L10">
        <v>0</v>
      </c>
      <c r="M10">
        <v>0</v>
      </c>
      <c r="N10">
        <v>0.04</v>
      </c>
      <c r="O10">
        <v>0</v>
      </c>
      <c r="P10">
        <v>0</v>
      </c>
      <c r="Q10">
        <v>0</v>
      </c>
      <c r="R10">
        <v>-0.43</v>
      </c>
      <c r="S10">
        <v>0</v>
      </c>
      <c r="T10">
        <v>0</v>
      </c>
      <c r="U10">
        <v>0</v>
      </c>
      <c r="V10">
        <v>-0.39</v>
      </c>
      <c r="W10">
        <v>0</v>
      </c>
      <c r="X10">
        <v>0</v>
      </c>
      <c r="Y10">
        <v>0</v>
      </c>
      <c r="Z10">
        <v>-1.39</v>
      </c>
      <c r="AA10">
        <v>0</v>
      </c>
      <c r="AB10">
        <v>0</v>
      </c>
      <c r="AC10">
        <v>0</v>
      </c>
      <c r="AD10">
        <v>-0.28000000000000003</v>
      </c>
      <c r="AE10">
        <v>0</v>
      </c>
      <c r="AF10">
        <v>0</v>
      </c>
      <c r="AG10">
        <v>0</v>
      </c>
      <c r="AH10">
        <v>-0.34</v>
      </c>
      <c r="AI10">
        <v>0</v>
      </c>
      <c r="AJ10">
        <v>0</v>
      </c>
      <c r="AK10">
        <v>0</v>
      </c>
      <c r="AL10">
        <v>0.31</v>
      </c>
      <c r="AM10">
        <v>0</v>
      </c>
      <c r="AN10">
        <v>0</v>
      </c>
      <c r="AO10">
        <v>0</v>
      </c>
      <c r="AP10">
        <v>0.03</v>
      </c>
      <c r="AQ10">
        <v>0</v>
      </c>
      <c r="AR10">
        <v>0</v>
      </c>
      <c r="AS10">
        <v>0</v>
      </c>
      <c r="AT10">
        <v>-0.19</v>
      </c>
      <c r="AU10">
        <v>0</v>
      </c>
      <c r="AV10">
        <v>0</v>
      </c>
      <c r="AW10">
        <v>0</v>
      </c>
      <c r="AX10">
        <v>-0.2</v>
      </c>
      <c r="AY10">
        <v>0</v>
      </c>
      <c r="AZ10">
        <v>0</v>
      </c>
      <c r="BA10">
        <v>0</v>
      </c>
      <c r="BB10">
        <v>-0.19</v>
      </c>
      <c r="BC10">
        <v>0</v>
      </c>
      <c r="BD10">
        <v>0</v>
      </c>
      <c r="BE10">
        <v>0</v>
      </c>
    </row>
    <row r="11" spans="1:57">
      <c r="A11">
        <v>1889</v>
      </c>
      <c r="B11">
        <v>-0.09</v>
      </c>
      <c r="C11">
        <v>0</v>
      </c>
      <c r="D11">
        <v>0</v>
      </c>
      <c r="E11">
        <v>0</v>
      </c>
      <c r="F11">
        <v>-0.19</v>
      </c>
      <c r="G11">
        <v>0</v>
      </c>
      <c r="H11">
        <v>0</v>
      </c>
      <c r="I11">
        <v>0</v>
      </c>
      <c r="J11">
        <v>0.01</v>
      </c>
      <c r="K11">
        <v>0</v>
      </c>
      <c r="L11">
        <v>0</v>
      </c>
      <c r="M11">
        <v>0</v>
      </c>
      <c r="N11">
        <v>0.02</v>
      </c>
      <c r="O11">
        <v>0</v>
      </c>
      <c r="P11">
        <v>0</v>
      </c>
      <c r="Q11">
        <v>0</v>
      </c>
      <c r="R11">
        <v>-0.13</v>
      </c>
      <c r="S11">
        <v>0</v>
      </c>
      <c r="T11">
        <v>0</v>
      </c>
      <c r="U11">
        <v>0</v>
      </c>
      <c r="V11">
        <v>-0.23</v>
      </c>
      <c r="W11">
        <v>0</v>
      </c>
      <c r="X11">
        <v>0</v>
      </c>
      <c r="Y11">
        <v>0</v>
      </c>
      <c r="Z11">
        <v>-0.85</v>
      </c>
      <c r="AA11">
        <v>0</v>
      </c>
      <c r="AB11">
        <v>0</v>
      </c>
      <c r="AC11">
        <v>0</v>
      </c>
      <c r="AD11">
        <v>-0.1</v>
      </c>
      <c r="AE11">
        <v>0</v>
      </c>
      <c r="AF11">
        <v>0</v>
      </c>
      <c r="AG11">
        <v>0</v>
      </c>
      <c r="AH11">
        <v>-0.17</v>
      </c>
      <c r="AI11">
        <v>0</v>
      </c>
      <c r="AJ11">
        <v>0</v>
      </c>
      <c r="AK11">
        <v>0</v>
      </c>
      <c r="AL11">
        <v>0.43</v>
      </c>
      <c r="AM11">
        <v>0</v>
      </c>
      <c r="AN11">
        <v>0</v>
      </c>
      <c r="AO11">
        <v>0</v>
      </c>
      <c r="AP11">
        <v>0</v>
      </c>
      <c r="AQ11">
        <v>0</v>
      </c>
      <c r="AR11">
        <v>0</v>
      </c>
      <c r="AS11">
        <v>0</v>
      </c>
      <c r="AT11">
        <v>-0.1</v>
      </c>
      <c r="AU11">
        <v>0</v>
      </c>
      <c r="AV11">
        <v>0</v>
      </c>
      <c r="AW11">
        <v>0</v>
      </c>
      <c r="AX11">
        <v>-0.11</v>
      </c>
      <c r="AY11">
        <v>0</v>
      </c>
      <c r="AZ11">
        <v>0</v>
      </c>
      <c r="BA11">
        <v>0</v>
      </c>
      <c r="BB11">
        <v>-0.09</v>
      </c>
      <c r="BC11">
        <v>21.9840485607</v>
      </c>
      <c r="BD11">
        <v>-0.16149453076299999</v>
      </c>
      <c r="BE11">
        <v>100</v>
      </c>
    </row>
    <row r="12" spans="1:57">
      <c r="A12">
        <v>1890</v>
      </c>
      <c r="B12">
        <v>-0.19</v>
      </c>
      <c r="C12">
        <v>0</v>
      </c>
      <c r="D12">
        <v>0</v>
      </c>
      <c r="E12">
        <v>0</v>
      </c>
      <c r="F12">
        <v>-0.39</v>
      </c>
      <c r="G12">
        <v>0</v>
      </c>
      <c r="H12">
        <v>0</v>
      </c>
      <c r="I12">
        <v>0</v>
      </c>
      <c r="J12">
        <v>-0.37</v>
      </c>
      <c r="K12">
        <v>0</v>
      </c>
      <c r="L12">
        <v>0</v>
      </c>
      <c r="M12">
        <v>0</v>
      </c>
      <c r="N12">
        <v>-0.42</v>
      </c>
      <c r="O12">
        <v>0</v>
      </c>
      <c r="P12">
        <v>0</v>
      </c>
      <c r="Q12">
        <v>0</v>
      </c>
      <c r="R12">
        <v>-0.41</v>
      </c>
      <c r="S12">
        <v>0</v>
      </c>
      <c r="T12">
        <v>0</v>
      </c>
      <c r="U12">
        <v>0</v>
      </c>
      <c r="V12">
        <v>-0.23</v>
      </c>
      <c r="W12">
        <v>0</v>
      </c>
      <c r="X12">
        <v>0</v>
      </c>
      <c r="Y12">
        <v>0</v>
      </c>
      <c r="Z12">
        <v>-1.31</v>
      </c>
      <c r="AA12">
        <v>0</v>
      </c>
      <c r="AB12">
        <v>0</v>
      </c>
      <c r="AC12">
        <v>0</v>
      </c>
      <c r="AD12">
        <v>-0.24</v>
      </c>
      <c r="AE12">
        <v>0</v>
      </c>
      <c r="AF12">
        <v>0</v>
      </c>
      <c r="AG12">
        <v>0</v>
      </c>
      <c r="AH12">
        <v>-0.23</v>
      </c>
      <c r="AI12">
        <v>0</v>
      </c>
      <c r="AJ12">
        <v>0</v>
      </c>
      <c r="AK12">
        <v>0</v>
      </c>
      <c r="AL12">
        <v>0.28999999999999998</v>
      </c>
      <c r="AM12">
        <v>0</v>
      </c>
      <c r="AN12">
        <v>0</v>
      </c>
      <c r="AO12">
        <v>0</v>
      </c>
      <c r="AP12">
        <v>-0.32</v>
      </c>
      <c r="AQ12">
        <v>0</v>
      </c>
      <c r="AR12">
        <v>0</v>
      </c>
      <c r="AS12">
        <v>0</v>
      </c>
      <c r="AT12">
        <v>-0.33</v>
      </c>
      <c r="AU12">
        <v>0</v>
      </c>
      <c r="AV12">
        <v>0</v>
      </c>
      <c r="AW12">
        <v>0</v>
      </c>
      <c r="AX12">
        <v>-0.36</v>
      </c>
      <c r="AY12">
        <v>0</v>
      </c>
      <c r="AZ12">
        <v>0</v>
      </c>
      <c r="BA12">
        <v>0</v>
      </c>
      <c r="BB12">
        <v>-0.31</v>
      </c>
      <c r="BC12">
        <v>0</v>
      </c>
      <c r="BD12">
        <v>0</v>
      </c>
      <c r="BE12">
        <v>0</v>
      </c>
    </row>
    <row r="13" spans="1:57">
      <c r="A13">
        <v>1891</v>
      </c>
      <c r="B13">
        <v>-0.25</v>
      </c>
      <c r="C13">
        <v>0</v>
      </c>
      <c r="D13">
        <v>0</v>
      </c>
      <c r="E13">
        <v>0</v>
      </c>
      <c r="F13">
        <v>-0.37</v>
      </c>
      <c r="G13">
        <v>0</v>
      </c>
      <c r="H13">
        <v>0</v>
      </c>
      <c r="I13">
        <v>0</v>
      </c>
      <c r="J13">
        <v>-0.2</v>
      </c>
      <c r="K13">
        <v>0</v>
      </c>
      <c r="L13">
        <v>0</v>
      </c>
      <c r="M13">
        <v>0</v>
      </c>
      <c r="N13">
        <v>-0.28999999999999998</v>
      </c>
      <c r="O13">
        <v>0</v>
      </c>
      <c r="P13">
        <v>0</v>
      </c>
      <c r="Q13">
        <v>0</v>
      </c>
      <c r="R13">
        <v>-0.26</v>
      </c>
      <c r="S13">
        <v>0</v>
      </c>
      <c r="T13">
        <v>0</v>
      </c>
      <c r="U13">
        <v>0</v>
      </c>
      <c r="V13">
        <v>-0.27</v>
      </c>
      <c r="W13">
        <v>0</v>
      </c>
      <c r="X13">
        <v>0</v>
      </c>
      <c r="Y13">
        <v>0</v>
      </c>
      <c r="Z13">
        <v>-1.3</v>
      </c>
      <c r="AA13">
        <v>0</v>
      </c>
      <c r="AB13">
        <v>0</v>
      </c>
      <c r="AC13">
        <v>0</v>
      </c>
      <c r="AD13">
        <v>-0.25</v>
      </c>
      <c r="AE13">
        <v>0</v>
      </c>
      <c r="AF13">
        <v>0</v>
      </c>
      <c r="AG13">
        <v>0</v>
      </c>
      <c r="AH13">
        <v>-0.26</v>
      </c>
      <c r="AI13">
        <v>0</v>
      </c>
      <c r="AJ13">
        <v>0</v>
      </c>
      <c r="AK13">
        <v>0</v>
      </c>
      <c r="AL13">
        <v>7.0000000000000007E-2</v>
      </c>
      <c r="AM13">
        <v>0</v>
      </c>
      <c r="AN13">
        <v>0</v>
      </c>
      <c r="AO13">
        <v>0</v>
      </c>
      <c r="AP13">
        <v>-0.11</v>
      </c>
      <c r="AQ13">
        <v>0</v>
      </c>
      <c r="AR13">
        <v>0</v>
      </c>
      <c r="AS13">
        <v>0</v>
      </c>
      <c r="AT13">
        <v>-0.27</v>
      </c>
      <c r="AU13">
        <v>0</v>
      </c>
      <c r="AV13">
        <v>0</v>
      </c>
      <c r="AW13">
        <v>0</v>
      </c>
      <c r="AX13">
        <v>-0.27</v>
      </c>
      <c r="AY13">
        <v>0</v>
      </c>
      <c r="AZ13">
        <v>0</v>
      </c>
      <c r="BA13">
        <v>0</v>
      </c>
      <c r="BB13">
        <v>-0.27</v>
      </c>
      <c r="BC13">
        <v>0</v>
      </c>
      <c r="BD13">
        <v>0</v>
      </c>
      <c r="BE13">
        <v>0</v>
      </c>
    </row>
    <row r="14" spans="1:57">
      <c r="A14">
        <v>1892</v>
      </c>
      <c r="B14">
        <v>-0.11</v>
      </c>
      <c r="C14">
        <v>0</v>
      </c>
      <c r="D14">
        <v>0</v>
      </c>
      <c r="E14">
        <v>0</v>
      </c>
      <c r="F14">
        <v>-0.36</v>
      </c>
      <c r="G14">
        <v>0</v>
      </c>
      <c r="H14">
        <v>0</v>
      </c>
      <c r="I14">
        <v>0</v>
      </c>
      <c r="J14">
        <v>-0.37</v>
      </c>
      <c r="K14">
        <v>0</v>
      </c>
      <c r="L14">
        <v>0</v>
      </c>
      <c r="M14">
        <v>0</v>
      </c>
      <c r="N14">
        <v>-0.36</v>
      </c>
      <c r="O14">
        <v>0</v>
      </c>
      <c r="P14">
        <v>0</v>
      </c>
      <c r="Q14">
        <v>0</v>
      </c>
      <c r="R14">
        <v>-0.49</v>
      </c>
      <c r="S14">
        <v>0</v>
      </c>
      <c r="T14">
        <v>0</v>
      </c>
      <c r="U14">
        <v>0</v>
      </c>
      <c r="V14">
        <v>-0.14000000000000001</v>
      </c>
      <c r="W14">
        <v>0</v>
      </c>
      <c r="X14">
        <v>0</v>
      </c>
      <c r="Y14">
        <v>0</v>
      </c>
      <c r="Z14">
        <v>-1.24</v>
      </c>
      <c r="AA14">
        <v>0</v>
      </c>
      <c r="AB14">
        <v>0</v>
      </c>
      <c r="AC14">
        <v>0</v>
      </c>
      <c r="AD14">
        <v>-0.26</v>
      </c>
      <c r="AE14">
        <v>0</v>
      </c>
      <c r="AF14">
        <v>0</v>
      </c>
      <c r="AG14">
        <v>0</v>
      </c>
      <c r="AH14">
        <v>-0.19</v>
      </c>
      <c r="AI14">
        <v>0</v>
      </c>
      <c r="AJ14">
        <v>0</v>
      </c>
      <c r="AK14">
        <v>0</v>
      </c>
      <c r="AL14">
        <v>-0.08</v>
      </c>
      <c r="AM14">
        <v>0</v>
      </c>
      <c r="AN14">
        <v>0</v>
      </c>
      <c r="AO14">
        <v>0</v>
      </c>
      <c r="AP14">
        <v>-0.37</v>
      </c>
      <c r="AQ14">
        <v>0</v>
      </c>
      <c r="AR14">
        <v>0</v>
      </c>
      <c r="AS14">
        <v>0</v>
      </c>
      <c r="AT14">
        <v>-0.31</v>
      </c>
      <c r="AU14">
        <v>0</v>
      </c>
      <c r="AV14">
        <v>0</v>
      </c>
      <c r="AW14">
        <v>0</v>
      </c>
      <c r="AX14">
        <v>-0.37</v>
      </c>
      <c r="AY14">
        <v>0</v>
      </c>
      <c r="AZ14">
        <v>0</v>
      </c>
      <c r="BA14">
        <v>0</v>
      </c>
      <c r="BB14">
        <v>-0.26</v>
      </c>
      <c r="BC14">
        <v>0</v>
      </c>
      <c r="BD14">
        <v>0</v>
      </c>
      <c r="BE14">
        <v>0</v>
      </c>
    </row>
    <row r="15" spans="1:57">
      <c r="A15">
        <v>1893</v>
      </c>
      <c r="B15">
        <v>-0.28999999999999998</v>
      </c>
      <c r="C15">
        <v>0</v>
      </c>
      <c r="D15">
        <v>0</v>
      </c>
      <c r="E15">
        <v>0</v>
      </c>
      <c r="F15">
        <v>-0.39</v>
      </c>
      <c r="G15">
        <v>0</v>
      </c>
      <c r="H15">
        <v>0</v>
      </c>
      <c r="I15">
        <v>0</v>
      </c>
      <c r="J15">
        <v>-0.44</v>
      </c>
      <c r="K15">
        <v>0</v>
      </c>
      <c r="L15">
        <v>0</v>
      </c>
      <c r="M15">
        <v>0</v>
      </c>
      <c r="N15">
        <v>-0.44</v>
      </c>
      <c r="O15">
        <v>0</v>
      </c>
      <c r="P15">
        <v>0</v>
      </c>
      <c r="Q15">
        <v>0</v>
      </c>
      <c r="R15">
        <v>-0.4</v>
      </c>
      <c r="S15">
        <v>0</v>
      </c>
      <c r="T15">
        <v>0</v>
      </c>
      <c r="U15">
        <v>0</v>
      </c>
      <c r="V15">
        <v>-0.15</v>
      </c>
      <c r="W15">
        <v>0</v>
      </c>
      <c r="X15">
        <v>0</v>
      </c>
      <c r="Y15">
        <v>0</v>
      </c>
      <c r="Z15">
        <v>-0.85</v>
      </c>
      <c r="AA15">
        <v>0</v>
      </c>
      <c r="AB15">
        <v>0</v>
      </c>
      <c r="AC15">
        <v>0</v>
      </c>
      <c r="AD15">
        <v>-0.31</v>
      </c>
      <c r="AE15">
        <v>0</v>
      </c>
      <c r="AF15">
        <v>0</v>
      </c>
      <c r="AG15">
        <v>0</v>
      </c>
      <c r="AH15">
        <v>-0.21</v>
      </c>
      <c r="AI15">
        <v>0</v>
      </c>
      <c r="AJ15">
        <v>0</v>
      </c>
      <c r="AK15">
        <v>0</v>
      </c>
      <c r="AL15">
        <v>-0.11</v>
      </c>
      <c r="AM15">
        <v>0</v>
      </c>
      <c r="AN15">
        <v>0</v>
      </c>
      <c r="AO15">
        <v>0</v>
      </c>
      <c r="AP15">
        <v>-0.45</v>
      </c>
      <c r="AQ15">
        <v>0</v>
      </c>
      <c r="AR15">
        <v>0</v>
      </c>
      <c r="AS15">
        <v>0</v>
      </c>
      <c r="AT15">
        <v>-0.36</v>
      </c>
      <c r="AU15">
        <v>0</v>
      </c>
      <c r="AV15">
        <v>0</v>
      </c>
      <c r="AW15">
        <v>0</v>
      </c>
      <c r="AX15">
        <v>-0.42</v>
      </c>
      <c r="AY15">
        <v>0</v>
      </c>
      <c r="AZ15">
        <v>0</v>
      </c>
      <c r="BA15">
        <v>0</v>
      </c>
      <c r="BB15">
        <v>-0.3</v>
      </c>
      <c r="BC15">
        <v>0</v>
      </c>
      <c r="BD15">
        <v>0</v>
      </c>
      <c r="BE15">
        <v>0</v>
      </c>
    </row>
    <row r="16" spans="1:57">
      <c r="A16">
        <v>1894</v>
      </c>
      <c r="B16">
        <v>-0.11</v>
      </c>
      <c r="C16">
        <v>0</v>
      </c>
      <c r="D16">
        <v>0</v>
      </c>
      <c r="E16">
        <v>0</v>
      </c>
      <c r="F16">
        <v>-0.3</v>
      </c>
      <c r="G16">
        <v>0</v>
      </c>
      <c r="H16">
        <v>0</v>
      </c>
      <c r="I16">
        <v>0</v>
      </c>
      <c r="J16">
        <v>-0.36</v>
      </c>
      <c r="K16">
        <v>0</v>
      </c>
      <c r="L16">
        <v>0</v>
      </c>
      <c r="M16">
        <v>0</v>
      </c>
      <c r="N16">
        <v>-0.27</v>
      </c>
      <c r="O16">
        <v>0</v>
      </c>
      <c r="P16">
        <v>0</v>
      </c>
      <c r="Q16">
        <v>0</v>
      </c>
      <c r="R16">
        <v>-0.19</v>
      </c>
      <c r="S16">
        <v>0</v>
      </c>
      <c r="T16">
        <v>0</v>
      </c>
      <c r="U16">
        <v>0</v>
      </c>
      <c r="V16">
        <v>-0.28000000000000003</v>
      </c>
      <c r="W16">
        <v>0</v>
      </c>
      <c r="X16">
        <v>0</v>
      </c>
      <c r="Y16">
        <v>0</v>
      </c>
      <c r="Z16">
        <v>-1.33</v>
      </c>
      <c r="AA16">
        <v>0</v>
      </c>
      <c r="AB16">
        <v>0</v>
      </c>
      <c r="AC16">
        <v>0</v>
      </c>
      <c r="AD16">
        <v>-0.38</v>
      </c>
      <c r="AE16">
        <v>0</v>
      </c>
      <c r="AF16">
        <v>0</v>
      </c>
      <c r="AG16">
        <v>0</v>
      </c>
      <c r="AH16">
        <v>-0.31</v>
      </c>
      <c r="AI16">
        <v>0</v>
      </c>
      <c r="AJ16">
        <v>0</v>
      </c>
      <c r="AK16">
        <v>0</v>
      </c>
      <c r="AL16">
        <v>-0.16</v>
      </c>
      <c r="AM16">
        <v>0</v>
      </c>
      <c r="AN16">
        <v>0</v>
      </c>
      <c r="AO16">
        <v>0</v>
      </c>
      <c r="AP16">
        <v>-0.45</v>
      </c>
      <c r="AQ16">
        <v>0</v>
      </c>
      <c r="AR16">
        <v>0</v>
      </c>
      <c r="AS16">
        <v>0</v>
      </c>
      <c r="AT16">
        <v>-0.33</v>
      </c>
      <c r="AU16">
        <v>0</v>
      </c>
      <c r="AV16">
        <v>0</v>
      </c>
      <c r="AW16">
        <v>0</v>
      </c>
      <c r="AX16">
        <v>-0.36</v>
      </c>
      <c r="AY16">
        <v>0</v>
      </c>
      <c r="AZ16">
        <v>0</v>
      </c>
      <c r="BA16">
        <v>0</v>
      </c>
      <c r="BB16">
        <v>-0.3</v>
      </c>
      <c r="BC16">
        <v>0</v>
      </c>
      <c r="BD16">
        <v>0</v>
      </c>
      <c r="BE16">
        <v>0</v>
      </c>
    </row>
    <row r="17" spans="1:57">
      <c r="A17">
        <v>1895</v>
      </c>
      <c r="B17">
        <v>-0.18</v>
      </c>
      <c r="C17">
        <v>0</v>
      </c>
      <c r="D17">
        <v>0</v>
      </c>
      <c r="E17">
        <v>0</v>
      </c>
      <c r="F17">
        <v>-0.36</v>
      </c>
      <c r="G17">
        <v>0</v>
      </c>
      <c r="H17">
        <v>0</v>
      </c>
      <c r="I17">
        <v>0</v>
      </c>
      <c r="J17">
        <v>-0.14000000000000001</v>
      </c>
      <c r="K17">
        <v>0</v>
      </c>
      <c r="L17">
        <v>0</v>
      </c>
      <c r="M17">
        <v>0</v>
      </c>
      <c r="N17">
        <v>-0.11</v>
      </c>
      <c r="O17">
        <v>0</v>
      </c>
      <c r="P17">
        <v>0</v>
      </c>
      <c r="Q17">
        <v>0</v>
      </c>
      <c r="R17">
        <v>-0.4</v>
      </c>
      <c r="S17">
        <v>0</v>
      </c>
      <c r="T17">
        <v>0</v>
      </c>
      <c r="U17">
        <v>0</v>
      </c>
      <c r="V17">
        <v>-0.32</v>
      </c>
      <c r="W17">
        <v>0</v>
      </c>
      <c r="X17">
        <v>0</v>
      </c>
      <c r="Y17">
        <v>0</v>
      </c>
      <c r="Z17">
        <v>-0.94</v>
      </c>
      <c r="AA17">
        <v>0</v>
      </c>
      <c r="AB17">
        <v>0</v>
      </c>
      <c r="AC17">
        <v>0</v>
      </c>
      <c r="AD17">
        <v>-0.28000000000000003</v>
      </c>
      <c r="AE17">
        <v>0</v>
      </c>
      <c r="AF17">
        <v>0</v>
      </c>
      <c r="AG17">
        <v>0</v>
      </c>
      <c r="AH17">
        <v>-0.3</v>
      </c>
      <c r="AI17">
        <v>0</v>
      </c>
      <c r="AJ17">
        <v>0</v>
      </c>
      <c r="AK17">
        <v>0</v>
      </c>
      <c r="AL17">
        <v>-0.09</v>
      </c>
      <c r="AM17">
        <v>0</v>
      </c>
      <c r="AN17">
        <v>0</v>
      </c>
      <c r="AO17">
        <v>0</v>
      </c>
      <c r="AP17">
        <v>-0.17</v>
      </c>
      <c r="AQ17">
        <v>0</v>
      </c>
      <c r="AR17">
        <v>0</v>
      </c>
      <c r="AS17">
        <v>0</v>
      </c>
      <c r="AT17">
        <v>-0.25</v>
      </c>
      <c r="AU17">
        <v>0</v>
      </c>
      <c r="AV17">
        <v>0</v>
      </c>
      <c r="AW17">
        <v>0</v>
      </c>
      <c r="AX17">
        <v>-0.28000000000000003</v>
      </c>
      <c r="AY17">
        <v>0</v>
      </c>
      <c r="AZ17">
        <v>0</v>
      </c>
      <c r="BA17">
        <v>0</v>
      </c>
      <c r="BB17">
        <v>-0.22</v>
      </c>
      <c r="BC17">
        <v>0</v>
      </c>
      <c r="BD17">
        <v>0</v>
      </c>
      <c r="BE17">
        <v>0</v>
      </c>
    </row>
    <row r="18" spans="1:57">
      <c r="A18">
        <v>1896</v>
      </c>
      <c r="B18">
        <v>-0.14000000000000001</v>
      </c>
      <c r="C18">
        <v>0</v>
      </c>
      <c r="D18">
        <v>0</v>
      </c>
      <c r="E18">
        <v>0</v>
      </c>
      <c r="F18">
        <v>-0.35</v>
      </c>
      <c r="G18">
        <v>0</v>
      </c>
      <c r="H18">
        <v>0</v>
      </c>
      <c r="I18">
        <v>0</v>
      </c>
      <c r="J18">
        <v>-0.02</v>
      </c>
      <c r="K18">
        <v>0</v>
      </c>
      <c r="L18">
        <v>0</v>
      </c>
      <c r="M18">
        <v>0</v>
      </c>
      <c r="N18">
        <v>0.02</v>
      </c>
      <c r="O18">
        <v>0</v>
      </c>
      <c r="P18">
        <v>0</v>
      </c>
      <c r="Q18">
        <v>0</v>
      </c>
      <c r="R18">
        <v>-0.34</v>
      </c>
      <c r="S18">
        <v>0</v>
      </c>
      <c r="T18">
        <v>0</v>
      </c>
      <c r="U18">
        <v>0</v>
      </c>
      <c r="V18">
        <v>-0.26</v>
      </c>
      <c r="W18">
        <v>0</v>
      </c>
      <c r="X18">
        <v>0</v>
      </c>
      <c r="Y18">
        <v>0</v>
      </c>
      <c r="Z18">
        <v>-1.24</v>
      </c>
      <c r="AA18">
        <v>0</v>
      </c>
      <c r="AB18">
        <v>0</v>
      </c>
      <c r="AC18">
        <v>0</v>
      </c>
      <c r="AD18">
        <v>-0.21</v>
      </c>
      <c r="AE18">
        <v>0</v>
      </c>
      <c r="AF18">
        <v>0</v>
      </c>
      <c r="AG18">
        <v>0</v>
      </c>
      <c r="AH18">
        <v>-0.23</v>
      </c>
      <c r="AI18">
        <v>0</v>
      </c>
      <c r="AJ18">
        <v>0</v>
      </c>
      <c r="AK18">
        <v>0</v>
      </c>
      <c r="AL18">
        <v>0.16</v>
      </c>
      <c r="AM18">
        <v>0</v>
      </c>
      <c r="AN18">
        <v>0</v>
      </c>
      <c r="AO18">
        <v>0</v>
      </c>
      <c r="AP18">
        <v>-0.05</v>
      </c>
      <c r="AQ18">
        <v>0</v>
      </c>
      <c r="AR18">
        <v>0</v>
      </c>
      <c r="AS18">
        <v>0</v>
      </c>
      <c r="AT18">
        <v>-0.18</v>
      </c>
      <c r="AU18">
        <v>0</v>
      </c>
      <c r="AV18">
        <v>0</v>
      </c>
      <c r="AW18">
        <v>0</v>
      </c>
      <c r="AX18">
        <v>-0.23</v>
      </c>
      <c r="AY18">
        <v>0</v>
      </c>
      <c r="AZ18">
        <v>0</v>
      </c>
      <c r="BA18">
        <v>0</v>
      </c>
      <c r="BB18">
        <v>-0.13</v>
      </c>
      <c r="BC18">
        <v>0</v>
      </c>
      <c r="BD18">
        <v>0</v>
      </c>
      <c r="BE18">
        <v>0</v>
      </c>
    </row>
    <row r="19" spans="1:57">
      <c r="A19">
        <v>1897</v>
      </c>
      <c r="B19">
        <v>-0.13</v>
      </c>
      <c r="C19">
        <v>0</v>
      </c>
      <c r="D19">
        <v>0</v>
      </c>
      <c r="E19">
        <v>0</v>
      </c>
      <c r="F19">
        <v>-0.3</v>
      </c>
      <c r="G19">
        <v>0</v>
      </c>
      <c r="H19">
        <v>0</v>
      </c>
      <c r="I19">
        <v>0</v>
      </c>
      <c r="J19">
        <v>-0.03</v>
      </c>
      <c r="K19">
        <v>0</v>
      </c>
      <c r="L19">
        <v>0</v>
      </c>
      <c r="M19">
        <v>0</v>
      </c>
      <c r="N19">
        <v>0</v>
      </c>
      <c r="O19">
        <v>0</v>
      </c>
      <c r="P19">
        <v>0</v>
      </c>
      <c r="Q19">
        <v>0</v>
      </c>
      <c r="R19">
        <v>-0.33</v>
      </c>
      <c r="S19">
        <v>0</v>
      </c>
      <c r="T19">
        <v>0</v>
      </c>
      <c r="U19">
        <v>0</v>
      </c>
      <c r="V19">
        <v>-0.32</v>
      </c>
      <c r="W19">
        <v>0</v>
      </c>
      <c r="X19">
        <v>0</v>
      </c>
      <c r="Y19">
        <v>0</v>
      </c>
      <c r="Z19">
        <v>-0.87</v>
      </c>
      <c r="AA19">
        <v>0</v>
      </c>
      <c r="AB19">
        <v>0</v>
      </c>
      <c r="AC19">
        <v>0</v>
      </c>
      <c r="AD19">
        <v>-0.3</v>
      </c>
      <c r="AE19">
        <v>0</v>
      </c>
      <c r="AF19">
        <v>0</v>
      </c>
      <c r="AG19">
        <v>0</v>
      </c>
      <c r="AH19">
        <v>-0.31</v>
      </c>
      <c r="AI19">
        <v>0</v>
      </c>
      <c r="AJ19">
        <v>0</v>
      </c>
      <c r="AK19">
        <v>0</v>
      </c>
      <c r="AL19">
        <v>0.43</v>
      </c>
      <c r="AM19">
        <v>0</v>
      </c>
      <c r="AN19">
        <v>0</v>
      </c>
      <c r="AO19">
        <v>0</v>
      </c>
      <c r="AP19">
        <v>-0.05</v>
      </c>
      <c r="AQ19">
        <v>0</v>
      </c>
      <c r="AR19">
        <v>0</v>
      </c>
      <c r="AS19">
        <v>0</v>
      </c>
      <c r="AT19">
        <v>-0.19</v>
      </c>
      <c r="AU19">
        <v>0</v>
      </c>
      <c r="AV19">
        <v>0</v>
      </c>
      <c r="AW19">
        <v>0</v>
      </c>
      <c r="AX19">
        <v>-0.2</v>
      </c>
      <c r="AY19">
        <v>0</v>
      </c>
      <c r="AZ19">
        <v>0</v>
      </c>
      <c r="BA19">
        <v>0</v>
      </c>
      <c r="BB19">
        <v>-0.18</v>
      </c>
      <c r="BC19">
        <v>0</v>
      </c>
      <c r="BD19">
        <v>0</v>
      </c>
      <c r="BE19">
        <v>0</v>
      </c>
    </row>
    <row r="20" spans="1:57">
      <c r="A20">
        <v>1898</v>
      </c>
      <c r="B20">
        <v>-0.16</v>
      </c>
      <c r="C20">
        <v>0</v>
      </c>
      <c r="D20">
        <v>0</v>
      </c>
      <c r="E20">
        <v>0</v>
      </c>
      <c r="F20">
        <v>-0.32</v>
      </c>
      <c r="G20">
        <v>0</v>
      </c>
      <c r="H20">
        <v>0</v>
      </c>
      <c r="I20">
        <v>0</v>
      </c>
      <c r="J20">
        <v>-0.33</v>
      </c>
      <c r="K20">
        <v>0</v>
      </c>
      <c r="L20">
        <v>0</v>
      </c>
      <c r="M20">
        <v>0</v>
      </c>
      <c r="N20">
        <v>-0.35</v>
      </c>
      <c r="O20">
        <v>0</v>
      </c>
      <c r="P20">
        <v>0</v>
      </c>
      <c r="Q20">
        <v>0</v>
      </c>
      <c r="R20">
        <v>-0.19</v>
      </c>
      <c r="S20">
        <v>0</v>
      </c>
      <c r="T20">
        <v>0</v>
      </c>
      <c r="U20">
        <v>0</v>
      </c>
      <c r="V20">
        <v>-0.35</v>
      </c>
      <c r="W20">
        <v>0</v>
      </c>
      <c r="X20">
        <v>0</v>
      </c>
      <c r="Y20">
        <v>0</v>
      </c>
      <c r="Z20">
        <v>-1.27</v>
      </c>
      <c r="AA20">
        <v>0</v>
      </c>
      <c r="AB20">
        <v>0</v>
      </c>
      <c r="AC20">
        <v>0</v>
      </c>
      <c r="AD20">
        <v>-0.23</v>
      </c>
      <c r="AE20">
        <v>0</v>
      </c>
      <c r="AF20">
        <v>0</v>
      </c>
      <c r="AG20">
        <v>0</v>
      </c>
      <c r="AH20">
        <v>-0.3</v>
      </c>
      <c r="AI20">
        <v>0</v>
      </c>
      <c r="AJ20">
        <v>0</v>
      </c>
      <c r="AK20">
        <v>0</v>
      </c>
      <c r="AL20">
        <v>0.55000000000000004</v>
      </c>
      <c r="AM20">
        <v>0</v>
      </c>
      <c r="AN20">
        <v>0</v>
      </c>
      <c r="AO20">
        <v>0</v>
      </c>
      <c r="AP20">
        <v>-0.31</v>
      </c>
      <c r="AQ20">
        <v>0</v>
      </c>
      <c r="AR20">
        <v>0</v>
      </c>
      <c r="AS20">
        <v>0</v>
      </c>
      <c r="AT20">
        <v>-0.32</v>
      </c>
      <c r="AU20">
        <v>0</v>
      </c>
      <c r="AV20">
        <v>0</v>
      </c>
      <c r="AW20">
        <v>0</v>
      </c>
      <c r="AX20">
        <v>-0.32</v>
      </c>
      <c r="AY20">
        <v>0</v>
      </c>
      <c r="AZ20">
        <v>0</v>
      </c>
      <c r="BA20">
        <v>0</v>
      </c>
      <c r="BB20">
        <v>-0.32</v>
      </c>
      <c r="BC20">
        <v>0</v>
      </c>
      <c r="BD20">
        <v>0</v>
      </c>
      <c r="BE20">
        <v>0</v>
      </c>
    </row>
    <row r="21" spans="1:57">
      <c r="A21">
        <v>1899</v>
      </c>
      <c r="B21">
        <v>-0.06</v>
      </c>
      <c r="C21">
        <v>0</v>
      </c>
      <c r="D21">
        <v>0</v>
      </c>
      <c r="E21">
        <v>0</v>
      </c>
      <c r="F21">
        <v>-0.18</v>
      </c>
      <c r="G21">
        <v>0</v>
      </c>
      <c r="H21">
        <v>0</v>
      </c>
      <c r="I21">
        <v>0</v>
      </c>
      <c r="J21">
        <v>-0.2</v>
      </c>
      <c r="K21">
        <v>0</v>
      </c>
      <c r="L21">
        <v>0</v>
      </c>
      <c r="M21">
        <v>0</v>
      </c>
      <c r="N21">
        <v>-0.17</v>
      </c>
      <c r="O21">
        <v>0</v>
      </c>
      <c r="P21">
        <v>0</v>
      </c>
      <c r="Q21">
        <v>0</v>
      </c>
      <c r="R21">
        <v>-0.04</v>
      </c>
      <c r="S21">
        <v>0</v>
      </c>
      <c r="T21">
        <v>0</v>
      </c>
      <c r="U21">
        <v>0</v>
      </c>
      <c r="V21">
        <v>-0.27</v>
      </c>
      <c r="W21">
        <v>0</v>
      </c>
      <c r="X21">
        <v>0</v>
      </c>
      <c r="Y21">
        <v>0</v>
      </c>
      <c r="Z21">
        <v>-1.06</v>
      </c>
      <c r="AA21">
        <v>0</v>
      </c>
      <c r="AB21">
        <v>0</v>
      </c>
      <c r="AC21">
        <v>0</v>
      </c>
      <c r="AD21">
        <v>-0.21</v>
      </c>
      <c r="AE21">
        <v>0</v>
      </c>
      <c r="AF21">
        <v>0</v>
      </c>
      <c r="AG21">
        <v>0</v>
      </c>
      <c r="AH21">
        <v>-0.24</v>
      </c>
      <c r="AI21">
        <v>13.173203596700001</v>
      </c>
      <c r="AJ21">
        <v>-8.3480656646800003E-2</v>
      </c>
      <c r="AK21">
        <v>100</v>
      </c>
      <c r="AL21">
        <v>0.57999999999999996</v>
      </c>
      <c r="AM21">
        <v>0</v>
      </c>
      <c r="AN21">
        <v>0</v>
      </c>
      <c r="AO21">
        <v>0</v>
      </c>
      <c r="AP21">
        <v>-0.24</v>
      </c>
      <c r="AQ21">
        <v>0</v>
      </c>
      <c r="AR21">
        <v>0</v>
      </c>
      <c r="AS21">
        <v>0</v>
      </c>
      <c r="AT21">
        <v>-0.21</v>
      </c>
      <c r="AU21">
        <v>0</v>
      </c>
      <c r="AV21">
        <v>0</v>
      </c>
      <c r="AW21">
        <v>0</v>
      </c>
      <c r="AX21">
        <v>-0.21</v>
      </c>
      <c r="AY21">
        <v>0</v>
      </c>
      <c r="AZ21">
        <v>0</v>
      </c>
      <c r="BA21">
        <v>0</v>
      </c>
      <c r="BB21">
        <v>-0.21</v>
      </c>
      <c r="BC21">
        <v>0</v>
      </c>
      <c r="BD21">
        <v>0</v>
      </c>
      <c r="BE21">
        <v>0</v>
      </c>
    </row>
    <row r="22" spans="1:57">
      <c r="A22">
        <v>1900</v>
      </c>
      <c r="B22">
        <v>-0.08</v>
      </c>
      <c r="C22">
        <v>0</v>
      </c>
      <c r="D22">
        <v>0</v>
      </c>
      <c r="E22">
        <v>0</v>
      </c>
      <c r="F22">
        <v>-0.16</v>
      </c>
      <c r="G22">
        <v>0</v>
      </c>
      <c r="H22">
        <v>0</v>
      </c>
      <c r="I22">
        <v>0</v>
      </c>
      <c r="J22">
        <v>-0.01</v>
      </c>
      <c r="K22">
        <v>0</v>
      </c>
      <c r="L22">
        <v>0</v>
      </c>
      <c r="M22">
        <v>0</v>
      </c>
      <c r="N22">
        <v>-0.01</v>
      </c>
      <c r="O22">
        <v>0</v>
      </c>
      <c r="P22">
        <v>0</v>
      </c>
      <c r="Q22">
        <v>0</v>
      </c>
      <c r="R22">
        <v>-0.1</v>
      </c>
      <c r="S22">
        <v>0</v>
      </c>
      <c r="T22">
        <v>0</v>
      </c>
      <c r="U22">
        <v>0</v>
      </c>
      <c r="V22">
        <v>-0.37</v>
      </c>
      <c r="W22">
        <v>0</v>
      </c>
      <c r="X22">
        <v>0</v>
      </c>
      <c r="Y22">
        <v>0</v>
      </c>
      <c r="Z22">
        <v>-0.63</v>
      </c>
      <c r="AA22">
        <v>0</v>
      </c>
      <c r="AB22">
        <v>0</v>
      </c>
      <c r="AC22">
        <v>0</v>
      </c>
      <c r="AD22">
        <v>-0.28999999999999998</v>
      </c>
      <c r="AE22">
        <v>0</v>
      </c>
      <c r="AF22">
        <v>0</v>
      </c>
      <c r="AG22">
        <v>0</v>
      </c>
      <c r="AH22">
        <v>-0.33</v>
      </c>
      <c r="AI22">
        <v>0</v>
      </c>
      <c r="AJ22">
        <v>0</v>
      </c>
      <c r="AK22">
        <v>0</v>
      </c>
      <c r="AL22">
        <v>0.33</v>
      </c>
      <c r="AM22">
        <v>0</v>
      </c>
      <c r="AN22">
        <v>0</v>
      </c>
      <c r="AO22">
        <v>0</v>
      </c>
      <c r="AP22">
        <v>-0.01</v>
      </c>
      <c r="AQ22">
        <v>0</v>
      </c>
      <c r="AR22">
        <v>0</v>
      </c>
      <c r="AS22">
        <v>0</v>
      </c>
      <c r="AT22">
        <v>-0.15</v>
      </c>
      <c r="AU22">
        <v>0</v>
      </c>
      <c r="AV22">
        <v>0</v>
      </c>
      <c r="AW22">
        <v>0</v>
      </c>
      <c r="AX22">
        <v>-0.1</v>
      </c>
      <c r="AY22">
        <v>0</v>
      </c>
      <c r="AZ22">
        <v>0</v>
      </c>
      <c r="BA22">
        <v>0</v>
      </c>
      <c r="BB22">
        <v>-0.2</v>
      </c>
      <c r="BC22">
        <v>0</v>
      </c>
      <c r="BD22">
        <v>0</v>
      </c>
      <c r="BE22">
        <v>0</v>
      </c>
    </row>
    <row r="23" spans="1:57">
      <c r="A23">
        <v>1901</v>
      </c>
      <c r="B23">
        <v>-0.03</v>
      </c>
      <c r="C23">
        <v>0</v>
      </c>
      <c r="D23">
        <v>0</v>
      </c>
      <c r="E23">
        <v>0</v>
      </c>
      <c r="F23">
        <v>-0.11</v>
      </c>
      <c r="G23">
        <v>0</v>
      </c>
      <c r="H23">
        <v>0</v>
      </c>
      <c r="I23">
        <v>0</v>
      </c>
      <c r="J23">
        <v>-0.16</v>
      </c>
      <c r="K23">
        <v>0</v>
      </c>
      <c r="L23">
        <v>0</v>
      </c>
      <c r="M23">
        <v>0</v>
      </c>
      <c r="N23">
        <v>-0.17</v>
      </c>
      <c r="O23">
        <v>0</v>
      </c>
      <c r="P23">
        <v>0</v>
      </c>
      <c r="Q23">
        <v>0</v>
      </c>
      <c r="R23">
        <v>-0.04</v>
      </c>
      <c r="S23">
        <v>0</v>
      </c>
      <c r="T23">
        <v>0</v>
      </c>
      <c r="U23">
        <v>0</v>
      </c>
      <c r="V23">
        <v>-0.42</v>
      </c>
      <c r="W23">
        <v>0</v>
      </c>
      <c r="X23">
        <v>0</v>
      </c>
      <c r="Y23">
        <v>0</v>
      </c>
      <c r="Z23">
        <v>-0.55000000000000004</v>
      </c>
      <c r="AA23">
        <v>0</v>
      </c>
      <c r="AB23">
        <v>0</v>
      </c>
      <c r="AC23">
        <v>0</v>
      </c>
      <c r="AD23">
        <v>-0.3</v>
      </c>
      <c r="AE23">
        <v>0</v>
      </c>
      <c r="AF23">
        <v>0</v>
      </c>
      <c r="AG23">
        <v>0</v>
      </c>
      <c r="AH23">
        <v>-0.37</v>
      </c>
      <c r="AI23">
        <v>0</v>
      </c>
      <c r="AJ23">
        <v>0</v>
      </c>
      <c r="AK23">
        <v>0</v>
      </c>
      <c r="AL23">
        <v>0.1</v>
      </c>
      <c r="AM23">
        <v>0</v>
      </c>
      <c r="AN23">
        <v>0</v>
      </c>
      <c r="AO23">
        <v>0</v>
      </c>
      <c r="AP23">
        <v>-0.15</v>
      </c>
      <c r="AQ23">
        <v>0</v>
      </c>
      <c r="AR23">
        <v>0</v>
      </c>
      <c r="AS23">
        <v>0</v>
      </c>
      <c r="AT23">
        <v>-0.21</v>
      </c>
      <c r="AU23">
        <v>15.6571758734</v>
      </c>
      <c r="AV23">
        <v>-0.128732002899</v>
      </c>
      <c r="AW23">
        <v>80</v>
      </c>
      <c r="AX23">
        <v>-0.13</v>
      </c>
      <c r="AY23">
        <v>0</v>
      </c>
      <c r="AZ23">
        <v>0</v>
      </c>
      <c r="BA23">
        <v>0</v>
      </c>
      <c r="BB23">
        <v>-0.28999999999999998</v>
      </c>
      <c r="BC23">
        <v>0</v>
      </c>
      <c r="BD23">
        <v>0</v>
      </c>
      <c r="BE23">
        <v>0</v>
      </c>
    </row>
    <row r="24" spans="1:57">
      <c r="A24">
        <v>1902</v>
      </c>
      <c r="B24">
        <v>-0.16</v>
      </c>
      <c r="C24">
        <v>0</v>
      </c>
      <c r="D24">
        <v>0</v>
      </c>
      <c r="E24">
        <v>0</v>
      </c>
      <c r="F24">
        <v>-0.45</v>
      </c>
      <c r="G24">
        <v>0</v>
      </c>
      <c r="H24">
        <v>0</v>
      </c>
      <c r="I24">
        <v>0</v>
      </c>
      <c r="J24">
        <v>-0.17</v>
      </c>
      <c r="K24">
        <v>13.222026916800001</v>
      </c>
      <c r="L24">
        <v>-0.164837340596</v>
      </c>
      <c r="M24">
        <v>100</v>
      </c>
      <c r="N24">
        <v>-0.19</v>
      </c>
      <c r="O24">
        <v>0</v>
      </c>
      <c r="P24">
        <v>0</v>
      </c>
      <c r="Q24">
        <v>0</v>
      </c>
      <c r="R24">
        <v>-0.45</v>
      </c>
      <c r="S24">
        <v>0</v>
      </c>
      <c r="T24">
        <v>0</v>
      </c>
      <c r="U24">
        <v>0</v>
      </c>
      <c r="V24">
        <v>-0.36</v>
      </c>
      <c r="W24">
        <v>0</v>
      </c>
      <c r="X24">
        <v>0</v>
      </c>
      <c r="Y24">
        <v>0</v>
      </c>
      <c r="Z24">
        <v>-1.57</v>
      </c>
      <c r="AA24">
        <v>15.546301013500001</v>
      </c>
      <c r="AB24">
        <v>0.48395254057999998</v>
      </c>
      <c r="AC24">
        <v>100</v>
      </c>
      <c r="AD24">
        <v>-0.32</v>
      </c>
      <c r="AE24">
        <v>0</v>
      </c>
      <c r="AF24">
        <v>0</v>
      </c>
      <c r="AG24">
        <v>0</v>
      </c>
      <c r="AH24">
        <v>-0.34</v>
      </c>
      <c r="AI24">
        <v>0</v>
      </c>
      <c r="AJ24">
        <v>0</v>
      </c>
      <c r="AK24">
        <v>0</v>
      </c>
      <c r="AL24">
        <v>0.14000000000000001</v>
      </c>
      <c r="AM24">
        <v>0</v>
      </c>
      <c r="AN24">
        <v>0</v>
      </c>
      <c r="AO24">
        <v>0</v>
      </c>
      <c r="AP24">
        <v>-0.16</v>
      </c>
      <c r="AQ24">
        <v>0</v>
      </c>
      <c r="AR24">
        <v>0</v>
      </c>
      <c r="AS24">
        <v>0</v>
      </c>
      <c r="AT24">
        <v>-0.31</v>
      </c>
      <c r="AU24">
        <v>0</v>
      </c>
      <c r="AV24">
        <v>0</v>
      </c>
      <c r="AW24">
        <v>0</v>
      </c>
      <c r="AX24">
        <v>-0.34</v>
      </c>
      <c r="AY24">
        <v>0</v>
      </c>
      <c r="AZ24">
        <v>0</v>
      </c>
      <c r="BA24">
        <v>0</v>
      </c>
      <c r="BB24">
        <v>-0.28000000000000003</v>
      </c>
      <c r="BC24">
        <v>0</v>
      </c>
      <c r="BD24">
        <v>0</v>
      </c>
      <c r="BE24">
        <v>0</v>
      </c>
    </row>
    <row r="25" spans="1:57">
      <c r="A25">
        <v>1903</v>
      </c>
      <c r="B25">
        <v>-0.41</v>
      </c>
      <c r="C25">
        <v>0</v>
      </c>
      <c r="D25">
        <v>0</v>
      </c>
      <c r="E25">
        <v>0</v>
      </c>
      <c r="F25">
        <v>-0.39</v>
      </c>
      <c r="G25">
        <v>0</v>
      </c>
      <c r="H25">
        <v>0</v>
      </c>
      <c r="I25">
        <v>0</v>
      </c>
      <c r="J25">
        <v>-0.33</v>
      </c>
      <c r="K25">
        <v>0</v>
      </c>
      <c r="L25">
        <v>0</v>
      </c>
      <c r="M25">
        <v>0</v>
      </c>
      <c r="N25">
        <v>-0.39</v>
      </c>
      <c r="O25">
        <v>0</v>
      </c>
      <c r="P25">
        <v>0</v>
      </c>
      <c r="Q25">
        <v>0</v>
      </c>
      <c r="R25">
        <v>-0.32</v>
      </c>
      <c r="S25">
        <v>0</v>
      </c>
      <c r="T25">
        <v>0</v>
      </c>
      <c r="U25">
        <v>0</v>
      </c>
      <c r="V25">
        <v>-0.43</v>
      </c>
      <c r="W25">
        <v>0</v>
      </c>
      <c r="X25">
        <v>0</v>
      </c>
      <c r="Y25">
        <v>0</v>
      </c>
      <c r="Z25">
        <v>-0.48</v>
      </c>
      <c r="AA25">
        <v>0</v>
      </c>
      <c r="AB25">
        <v>0</v>
      </c>
      <c r="AC25">
        <v>0</v>
      </c>
      <c r="AD25">
        <v>-0.32</v>
      </c>
      <c r="AE25">
        <v>23.522026355400001</v>
      </c>
      <c r="AF25">
        <v>-0.13227459345100001</v>
      </c>
      <c r="AG25">
        <v>100</v>
      </c>
      <c r="AH25">
        <v>-0.38</v>
      </c>
      <c r="AI25">
        <v>0</v>
      </c>
      <c r="AJ25">
        <v>0</v>
      </c>
      <c r="AK25">
        <v>0</v>
      </c>
      <c r="AL25">
        <v>-0.24</v>
      </c>
      <c r="AM25">
        <v>0</v>
      </c>
      <c r="AN25">
        <v>0</v>
      </c>
      <c r="AO25">
        <v>0</v>
      </c>
      <c r="AP25">
        <v>-0.28000000000000003</v>
      </c>
      <c r="AQ25">
        <v>14.4061857158</v>
      </c>
      <c r="AR25">
        <v>-0.183325561044</v>
      </c>
      <c r="AS25">
        <v>100</v>
      </c>
      <c r="AT25">
        <v>-0.37</v>
      </c>
      <c r="AU25">
        <v>0</v>
      </c>
      <c r="AV25">
        <v>0</v>
      </c>
      <c r="AW25">
        <v>0</v>
      </c>
      <c r="AX25">
        <v>-0.35</v>
      </c>
      <c r="AY25">
        <v>0</v>
      </c>
      <c r="AZ25">
        <v>0</v>
      </c>
      <c r="BA25">
        <v>0</v>
      </c>
      <c r="BB25">
        <v>-0.39</v>
      </c>
      <c r="BC25">
        <v>0</v>
      </c>
      <c r="BD25">
        <v>0</v>
      </c>
      <c r="BE25">
        <v>0</v>
      </c>
    </row>
    <row r="26" spans="1:57">
      <c r="A26">
        <v>1904</v>
      </c>
      <c r="B26">
        <v>-0.37</v>
      </c>
      <c r="C26">
        <v>0</v>
      </c>
      <c r="D26">
        <v>0</v>
      </c>
      <c r="E26">
        <v>0</v>
      </c>
      <c r="F26">
        <v>-0.43</v>
      </c>
      <c r="G26">
        <v>0</v>
      </c>
      <c r="H26">
        <v>0</v>
      </c>
      <c r="I26">
        <v>0</v>
      </c>
      <c r="J26">
        <v>-0.48</v>
      </c>
      <c r="K26">
        <v>0</v>
      </c>
      <c r="L26">
        <v>0</v>
      </c>
      <c r="M26">
        <v>0</v>
      </c>
      <c r="N26">
        <v>-0.51</v>
      </c>
      <c r="O26">
        <v>0</v>
      </c>
      <c r="P26">
        <v>0</v>
      </c>
      <c r="Q26">
        <v>0</v>
      </c>
      <c r="R26">
        <v>-0.54</v>
      </c>
      <c r="S26">
        <v>0</v>
      </c>
      <c r="T26">
        <v>0</v>
      </c>
      <c r="U26">
        <v>0</v>
      </c>
      <c r="V26">
        <v>-0.42</v>
      </c>
      <c r="W26">
        <v>0</v>
      </c>
      <c r="X26">
        <v>0</v>
      </c>
      <c r="Y26">
        <v>0</v>
      </c>
      <c r="Z26">
        <v>-0.36</v>
      </c>
      <c r="AA26">
        <v>0</v>
      </c>
      <c r="AB26">
        <v>0</v>
      </c>
      <c r="AC26">
        <v>0</v>
      </c>
      <c r="AD26">
        <v>-0.35</v>
      </c>
      <c r="AE26">
        <v>0</v>
      </c>
      <c r="AF26">
        <v>0</v>
      </c>
      <c r="AG26">
        <v>0</v>
      </c>
      <c r="AH26">
        <v>-0.4</v>
      </c>
      <c r="AI26">
        <v>0</v>
      </c>
      <c r="AJ26">
        <v>0</v>
      </c>
      <c r="AK26">
        <v>0</v>
      </c>
      <c r="AL26">
        <v>-1</v>
      </c>
      <c r="AM26">
        <v>0</v>
      </c>
      <c r="AN26">
        <v>0</v>
      </c>
      <c r="AO26">
        <v>0</v>
      </c>
      <c r="AP26">
        <v>-0.45</v>
      </c>
      <c r="AQ26">
        <v>0</v>
      </c>
      <c r="AR26">
        <v>0</v>
      </c>
      <c r="AS26">
        <v>0</v>
      </c>
      <c r="AT26">
        <v>-0.44</v>
      </c>
      <c r="AU26">
        <v>0</v>
      </c>
      <c r="AV26">
        <v>0</v>
      </c>
      <c r="AW26">
        <v>0</v>
      </c>
      <c r="AX26">
        <v>-0.44</v>
      </c>
      <c r="AY26">
        <v>0</v>
      </c>
      <c r="AZ26">
        <v>0</v>
      </c>
      <c r="BA26">
        <v>0</v>
      </c>
      <c r="BB26">
        <v>-0.44</v>
      </c>
      <c r="BC26">
        <v>0</v>
      </c>
      <c r="BD26">
        <v>0</v>
      </c>
      <c r="BE26">
        <v>0</v>
      </c>
    </row>
    <row r="27" spans="1:57">
      <c r="A27">
        <v>1905</v>
      </c>
      <c r="B27">
        <v>-0.51</v>
      </c>
      <c r="C27">
        <v>0</v>
      </c>
      <c r="D27">
        <v>0</v>
      </c>
      <c r="E27">
        <v>0</v>
      </c>
      <c r="F27">
        <v>-0.34</v>
      </c>
      <c r="G27">
        <v>0</v>
      </c>
      <c r="H27">
        <v>0</v>
      </c>
      <c r="I27">
        <v>0</v>
      </c>
      <c r="J27">
        <v>-0.2</v>
      </c>
      <c r="K27">
        <v>0</v>
      </c>
      <c r="L27">
        <v>0</v>
      </c>
      <c r="M27">
        <v>0</v>
      </c>
      <c r="N27">
        <v>-0.17</v>
      </c>
      <c r="O27">
        <v>0</v>
      </c>
      <c r="P27">
        <v>0</v>
      </c>
      <c r="Q27">
        <v>0</v>
      </c>
      <c r="R27">
        <v>-0.16</v>
      </c>
      <c r="S27">
        <v>0</v>
      </c>
      <c r="T27">
        <v>0</v>
      </c>
      <c r="U27">
        <v>0</v>
      </c>
      <c r="V27">
        <v>-0.43</v>
      </c>
      <c r="W27">
        <v>0</v>
      </c>
      <c r="X27">
        <v>0</v>
      </c>
      <c r="Y27">
        <v>0</v>
      </c>
      <c r="Z27">
        <v>-0.16</v>
      </c>
      <c r="AA27">
        <v>0</v>
      </c>
      <c r="AB27">
        <v>0</v>
      </c>
      <c r="AC27">
        <v>0</v>
      </c>
      <c r="AD27">
        <v>-0.34</v>
      </c>
      <c r="AE27">
        <v>0</v>
      </c>
      <c r="AF27">
        <v>0</v>
      </c>
      <c r="AG27">
        <v>0</v>
      </c>
      <c r="AH27">
        <v>-0.39</v>
      </c>
      <c r="AI27">
        <v>0</v>
      </c>
      <c r="AJ27">
        <v>0</v>
      </c>
      <c r="AK27">
        <v>0</v>
      </c>
      <c r="AL27">
        <v>-0.06</v>
      </c>
      <c r="AM27">
        <v>0</v>
      </c>
      <c r="AN27">
        <v>0</v>
      </c>
      <c r="AO27">
        <v>0</v>
      </c>
      <c r="AP27">
        <v>-0.23</v>
      </c>
      <c r="AQ27">
        <v>0</v>
      </c>
      <c r="AR27">
        <v>0</v>
      </c>
      <c r="AS27">
        <v>0</v>
      </c>
      <c r="AT27">
        <v>-0.3</v>
      </c>
      <c r="AU27">
        <v>0</v>
      </c>
      <c r="AV27">
        <v>0</v>
      </c>
      <c r="AW27">
        <v>0</v>
      </c>
      <c r="AX27">
        <v>-0.3</v>
      </c>
      <c r="AY27">
        <v>0</v>
      </c>
      <c r="AZ27">
        <v>0</v>
      </c>
      <c r="BA27">
        <v>0</v>
      </c>
      <c r="BB27">
        <v>-0.3</v>
      </c>
      <c r="BC27">
        <v>0</v>
      </c>
      <c r="BD27">
        <v>0</v>
      </c>
      <c r="BE27">
        <v>0</v>
      </c>
    </row>
    <row r="28" spans="1:57">
      <c r="A28">
        <v>1906</v>
      </c>
      <c r="B28">
        <v>-0.32</v>
      </c>
      <c r="C28">
        <v>0</v>
      </c>
      <c r="D28">
        <v>0</v>
      </c>
      <c r="E28">
        <v>0</v>
      </c>
      <c r="F28">
        <v>-0.21</v>
      </c>
      <c r="G28">
        <v>0</v>
      </c>
      <c r="H28">
        <v>0</v>
      </c>
      <c r="I28">
        <v>0</v>
      </c>
      <c r="J28">
        <v>-0.28000000000000003</v>
      </c>
      <c r="K28">
        <v>0</v>
      </c>
      <c r="L28">
        <v>0</v>
      </c>
      <c r="M28">
        <v>0</v>
      </c>
      <c r="N28">
        <v>-0.28000000000000003</v>
      </c>
      <c r="O28">
        <v>0</v>
      </c>
      <c r="P28">
        <v>0</v>
      </c>
      <c r="Q28">
        <v>0</v>
      </c>
      <c r="R28">
        <v>-0.01</v>
      </c>
      <c r="S28">
        <v>0</v>
      </c>
      <c r="T28">
        <v>0</v>
      </c>
      <c r="U28">
        <v>0</v>
      </c>
      <c r="V28">
        <v>-0.3</v>
      </c>
      <c r="W28">
        <v>0</v>
      </c>
      <c r="X28">
        <v>0</v>
      </c>
      <c r="Y28">
        <v>0</v>
      </c>
      <c r="Z28">
        <v>-0.32</v>
      </c>
      <c r="AA28">
        <v>0</v>
      </c>
      <c r="AB28">
        <v>0</v>
      </c>
      <c r="AC28">
        <v>0</v>
      </c>
      <c r="AD28">
        <v>-0.34</v>
      </c>
      <c r="AE28">
        <v>0</v>
      </c>
      <c r="AF28">
        <v>0</v>
      </c>
      <c r="AG28">
        <v>0</v>
      </c>
      <c r="AH28">
        <v>-0.31</v>
      </c>
      <c r="AI28">
        <v>0</v>
      </c>
      <c r="AJ28">
        <v>0</v>
      </c>
      <c r="AK28">
        <v>0</v>
      </c>
      <c r="AL28">
        <v>-0.41</v>
      </c>
      <c r="AM28">
        <v>0</v>
      </c>
      <c r="AN28">
        <v>0</v>
      </c>
      <c r="AO28">
        <v>0</v>
      </c>
      <c r="AP28">
        <v>-0.28000000000000003</v>
      </c>
      <c r="AQ28">
        <v>0</v>
      </c>
      <c r="AR28">
        <v>0</v>
      </c>
      <c r="AS28">
        <v>0</v>
      </c>
      <c r="AT28">
        <v>-0.27</v>
      </c>
      <c r="AU28">
        <v>0</v>
      </c>
      <c r="AV28">
        <v>0</v>
      </c>
      <c r="AW28">
        <v>0</v>
      </c>
      <c r="AX28">
        <v>-0.24</v>
      </c>
      <c r="AY28">
        <v>0</v>
      </c>
      <c r="AZ28">
        <v>0</v>
      </c>
      <c r="BA28">
        <v>0</v>
      </c>
      <c r="BB28">
        <v>-0.3</v>
      </c>
      <c r="BC28">
        <v>0</v>
      </c>
      <c r="BD28">
        <v>0</v>
      </c>
      <c r="BE28">
        <v>0</v>
      </c>
    </row>
    <row r="29" spans="1:57">
      <c r="A29">
        <v>1907</v>
      </c>
      <c r="B29">
        <v>-0.42</v>
      </c>
      <c r="C29">
        <v>0</v>
      </c>
      <c r="D29">
        <v>0</v>
      </c>
      <c r="E29">
        <v>0</v>
      </c>
      <c r="F29">
        <v>-0.56000000000000005</v>
      </c>
      <c r="G29">
        <v>0</v>
      </c>
      <c r="H29">
        <v>0</v>
      </c>
      <c r="I29">
        <v>0</v>
      </c>
      <c r="J29">
        <v>-0.4</v>
      </c>
      <c r="K29">
        <v>0</v>
      </c>
      <c r="L29">
        <v>0</v>
      </c>
      <c r="M29">
        <v>0</v>
      </c>
      <c r="N29">
        <v>-0.4</v>
      </c>
      <c r="O29">
        <v>0</v>
      </c>
      <c r="P29">
        <v>0</v>
      </c>
      <c r="Q29">
        <v>0</v>
      </c>
      <c r="R29">
        <v>-0.69</v>
      </c>
      <c r="S29">
        <v>0</v>
      </c>
      <c r="T29">
        <v>0</v>
      </c>
      <c r="U29">
        <v>0</v>
      </c>
      <c r="V29">
        <v>-0.3</v>
      </c>
      <c r="W29">
        <v>0</v>
      </c>
      <c r="X29">
        <v>0</v>
      </c>
      <c r="Y29">
        <v>0</v>
      </c>
      <c r="Z29">
        <v>-0.76</v>
      </c>
      <c r="AA29">
        <v>0</v>
      </c>
      <c r="AB29">
        <v>0</v>
      </c>
      <c r="AC29">
        <v>0</v>
      </c>
      <c r="AD29">
        <v>-0.39</v>
      </c>
      <c r="AE29">
        <v>0</v>
      </c>
      <c r="AF29">
        <v>0</v>
      </c>
      <c r="AG29">
        <v>0</v>
      </c>
      <c r="AH29">
        <v>-0.34</v>
      </c>
      <c r="AI29">
        <v>0</v>
      </c>
      <c r="AJ29">
        <v>0</v>
      </c>
      <c r="AK29">
        <v>0</v>
      </c>
      <c r="AL29">
        <v>-0.95</v>
      </c>
      <c r="AM29">
        <v>0</v>
      </c>
      <c r="AN29">
        <v>0</v>
      </c>
      <c r="AO29">
        <v>0</v>
      </c>
      <c r="AP29">
        <v>-0.4</v>
      </c>
      <c r="AQ29">
        <v>0</v>
      </c>
      <c r="AR29">
        <v>0</v>
      </c>
      <c r="AS29">
        <v>0</v>
      </c>
      <c r="AT29">
        <v>-0.43</v>
      </c>
      <c r="AU29">
        <v>0</v>
      </c>
      <c r="AV29">
        <v>0</v>
      </c>
      <c r="AW29">
        <v>0</v>
      </c>
      <c r="AX29">
        <v>-0.49</v>
      </c>
      <c r="AY29">
        <v>0</v>
      </c>
      <c r="AZ29">
        <v>0</v>
      </c>
      <c r="BA29">
        <v>0</v>
      </c>
      <c r="BB29">
        <v>-0.36</v>
      </c>
      <c r="BC29">
        <v>0</v>
      </c>
      <c r="BD29">
        <v>0</v>
      </c>
      <c r="BE29">
        <v>0</v>
      </c>
    </row>
    <row r="30" spans="1:57">
      <c r="A30">
        <v>1908</v>
      </c>
      <c r="B30">
        <v>-0.39</v>
      </c>
      <c r="C30">
        <v>0</v>
      </c>
      <c r="D30">
        <v>0</v>
      </c>
      <c r="E30">
        <v>0</v>
      </c>
      <c r="F30">
        <v>-0.43</v>
      </c>
      <c r="G30">
        <v>0</v>
      </c>
      <c r="H30">
        <v>0</v>
      </c>
      <c r="I30">
        <v>0</v>
      </c>
      <c r="J30">
        <v>-0.51</v>
      </c>
      <c r="K30">
        <v>0</v>
      </c>
      <c r="L30">
        <v>0</v>
      </c>
      <c r="M30">
        <v>0</v>
      </c>
      <c r="N30">
        <v>-0.52</v>
      </c>
      <c r="O30">
        <v>0</v>
      </c>
      <c r="P30">
        <v>0</v>
      </c>
      <c r="Q30">
        <v>0</v>
      </c>
      <c r="R30">
        <v>-0.47</v>
      </c>
      <c r="S30">
        <v>0</v>
      </c>
      <c r="T30">
        <v>0</v>
      </c>
      <c r="U30">
        <v>0</v>
      </c>
      <c r="V30">
        <v>-0.37</v>
      </c>
      <c r="W30">
        <v>0</v>
      </c>
      <c r="X30">
        <v>0</v>
      </c>
      <c r="Y30">
        <v>0</v>
      </c>
      <c r="Z30">
        <v>-0.51</v>
      </c>
      <c r="AA30">
        <v>0</v>
      </c>
      <c r="AB30">
        <v>0</v>
      </c>
      <c r="AC30">
        <v>0</v>
      </c>
      <c r="AD30">
        <v>-0.37</v>
      </c>
      <c r="AE30">
        <v>0</v>
      </c>
      <c r="AF30">
        <v>0</v>
      </c>
      <c r="AG30">
        <v>0</v>
      </c>
      <c r="AH30">
        <v>-0.35</v>
      </c>
      <c r="AI30">
        <v>0</v>
      </c>
      <c r="AJ30">
        <v>0</v>
      </c>
      <c r="AK30">
        <v>0</v>
      </c>
      <c r="AL30">
        <v>0.91</v>
      </c>
      <c r="AM30">
        <v>0</v>
      </c>
      <c r="AN30">
        <v>0</v>
      </c>
      <c r="AO30">
        <v>0</v>
      </c>
      <c r="AP30">
        <v>-0.49</v>
      </c>
      <c r="AQ30">
        <v>0</v>
      </c>
      <c r="AR30">
        <v>0</v>
      </c>
      <c r="AS30">
        <v>0</v>
      </c>
      <c r="AT30">
        <v>-0.44</v>
      </c>
      <c r="AU30">
        <v>0</v>
      </c>
      <c r="AV30">
        <v>0</v>
      </c>
      <c r="AW30">
        <v>0</v>
      </c>
      <c r="AX30">
        <v>-0.46</v>
      </c>
      <c r="AY30">
        <v>0</v>
      </c>
      <c r="AZ30">
        <v>0</v>
      </c>
      <c r="BA30">
        <v>0</v>
      </c>
      <c r="BB30">
        <v>-0.42</v>
      </c>
      <c r="BC30">
        <v>0</v>
      </c>
      <c r="BD30">
        <v>0</v>
      </c>
      <c r="BE30">
        <v>0</v>
      </c>
    </row>
    <row r="31" spans="1:57">
      <c r="A31">
        <v>1909</v>
      </c>
      <c r="B31">
        <v>-0.32</v>
      </c>
      <c r="C31">
        <v>0</v>
      </c>
      <c r="D31">
        <v>0</v>
      </c>
      <c r="E31">
        <v>0</v>
      </c>
      <c r="F31">
        <v>-0.44</v>
      </c>
      <c r="G31">
        <v>0</v>
      </c>
      <c r="H31">
        <v>0</v>
      </c>
      <c r="I31">
        <v>0</v>
      </c>
      <c r="J31">
        <v>-0.51</v>
      </c>
      <c r="K31">
        <v>0</v>
      </c>
      <c r="L31">
        <v>0</v>
      </c>
      <c r="M31">
        <v>0</v>
      </c>
      <c r="N31">
        <v>-0.56000000000000005</v>
      </c>
      <c r="O31">
        <v>0</v>
      </c>
      <c r="P31">
        <v>0</v>
      </c>
      <c r="Q31">
        <v>0</v>
      </c>
      <c r="R31">
        <v>-0.48</v>
      </c>
      <c r="S31">
        <v>0</v>
      </c>
      <c r="T31">
        <v>0</v>
      </c>
      <c r="U31">
        <v>0</v>
      </c>
      <c r="V31">
        <v>-0.46</v>
      </c>
      <c r="W31">
        <v>0</v>
      </c>
      <c r="X31">
        <v>0</v>
      </c>
      <c r="Y31">
        <v>0</v>
      </c>
      <c r="Z31">
        <v>-0.83</v>
      </c>
      <c r="AA31">
        <v>0</v>
      </c>
      <c r="AB31">
        <v>0</v>
      </c>
      <c r="AC31">
        <v>0</v>
      </c>
      <c r="AD31">
        <v>-0.43</v>
      </c>
      <c r="AE31">
        <v>0</v>
      </c>
      <c r="AF31">
        <v>0</v>
      </c>
      <c r="AG31">
        <v>0</v>
      </c>
      <c r="AH31">
        <v>-0.44</v>
      </c>
      <c r="AI31">
        <v>0</v>
      </c>
      <c r="AJ31">
        <v>0</v>
      </c>
      <c r="AK31">
        <v>0</v>
      </c>
      <c r="AL31">
        <v>-0.23</v>
      </c>
      <c r="AM31">
        <v>0</v>
      </c>
      <c r="AN31">
        <v>0</v>
      </c>
      <c r="AO31">
        <v>0</v>
      </c>
      <c r="AP31">
        <v>-0.47</v>
      </c>
      <c r="AQ31">
        <v>0</v>
      </c>
      <c r="AR31">
        <v>0</v>
      </c>
      <c r="AS31">
        <v>0</v>
      </c>
      <c r="AT31">
        <v>-0.47</v>
      </c>
      <c r="AU31">
        <v>0</v>
      </c>
      <c r="AV31">
        <v>0</v>
      </c>
      <c r="AW31">
        <v>0</v>
      </c>
      <c r="AX31">
        <v>-0.45</v>
      </c>
      <c r="AY31">
        <v>0</v>
      </c>
      <c r="AZ31">
        <v>0</v>
      </c>
      <c r="BA31">
        <v>0</v>
      </c>
      <c r="BB31">
        <v>-0.49</v>
      </c>
      <c r="BC31">
        <v>0</v>
      </c>
      <c r="BD31">
        <v>0</v>
      </c>
      <c r="BE31">
        <v>0</v>
      </c>
    </row>
    <row r="32" spans="1:57">
      <c r="A32">
        <v>1910</v>
      </c>
      <c r="B32">
        <v>-0.42</v>
      </c>
      <c r="C32">
        <v>0</v>
      </c>
      <c r="D32">
        <v>0</v>
      </c>
      <c r="E32">
        <v>0</v>
      </c>
      <c r="F32">
        <v>-0.38</v>
      </c>
      <c r="G32">
        <v>0</v>
      </c>
      <c r="H32">
        <v>0</v>
      </c>
      <c r="I32">
        <v>0</v>
      </c>
      <c r="J32">
        <v>-0.55000000000000004</v>
      </c>
      <c r="K32">
        <v>0</v>
      </c>
      <c r="L32">
        <v>0</v>
      </c>
      <c r="M32">
        <v>0</v>
      </c>
      <c r="N32">
        <v>-0.53</v>
      </c>
      <c r="O32">
        <v>0</v>
      </c>
      <c r="P32">
        <v>0</v>
      </c>
      <c r="Q32">
        <v>0</v>
      </c>
      <c r="R32">
        <v>-0.16</v>
      </c>
      <c r="S32">
        <v>0</v>
      </c>
      <c r="T32">
        <v>0</v>
      </c>
      <c r="U32">
        <v>0</v>
      </c>
      <c r="V32">
        <v>-0.41</v>
      </c>
      <c r="W32">
        <v>0</v>
      </c>
      <c r="X32">
        <v>0</v>
      </c>
      <c r="Y32">
        <v>0</v>
      </c>
      <c r="Z32">
        <v>-0.76</v>
      </c>
      <c r="AA32">
        <v>0</v>
      </c>
      <c r="AB32">
        <v>0</v>
      </c>
      <c r="AC32">
        <v>0</v>
      </c>
      <c r="AD32">
        <v>-0.47</v>
      </c>
      <c r="AE32">
        <v>0</v>
      </c>
      <c r="AF32">
        <v>0</v>
      </c>
      <c r="AG32">
        <v>0</v>
      </c>
      <c r="AH32">
        <v>-0.42</v>
      </c>
      <c r="AI32">
        <v>0</v>
      </c>
      <c r="AJ32">
        <v>0</v>
      </c>
      <c r="AK32">
        <v>0</v>
      </c>
      <c r="AL32">
        <v>0.48</v>
      </c>
      <c r="AM32">
        <v>0</v>
      </c>
      <c r="AN32">
        <v>0</v>
      </c>
      <c r="AO32">
        <v>0</v>
      </c>
      <c r="AP32">
        <v>-0.56999999999999995</v>
      </c>
      <c r="AQ32">
        <v>0</v>
      </c>
      <c r="AR32">
        <v>0</v>
      </c>
      <c r="AS32">
        <v>0</v>
      </c>
      <c r="AT32">
        <v>-0.46</v>
      </c>
      <c r="AU32">
        <v>0</v>
      </c>
      <c r="AV32">
        <v>0</v>
      </c>
      <c r="AW32">
        <v>0</v>
      </c>
      <c r="AX32">
        <v>-0.46</v>
      </c>
      <c r="AY32">
        <v>0</v>
      </c>
      <c r="AZ32">
        <v>0</v>
      </c>
      <c r="BA32">
        <v>0</v>
      </c>
      <c r="BB32">
        <v>-0.46</v>
      </c>
      <c r="BC32">
        <v>0</v>
      </c>
      <c r="BD32">
        <v>0</v>
      </c>
      <c r="BE32">
        <v>0</v>
      </c>
    </row>
    <row r="33" spans="1:57">
      <c r="A33">
        <v>1911</v>
      </c>
      <c r="B33">
        <v>-0.36</v>
      </c>
      <c r="C33">
        <v>0</v>
      </c>
      <c r="D33">
        <v>0</v>
      </c>
      <c r="E33">
        <v>0</v>
      </c>
      <c r="F33">
        <v>-0.34</v>
      </c>
      <c r="G33">
        <v>0</v>
      </c>
      <c r="H33">
        <v>0</v>
      </c>
      <c r="I33">
        <v>0</v>
      </c>
      <c r="J33">
        <v>-0.47</v>
      </c>
      <c r="K33">
        <v>0</v>
      </c>
      <c r="L33">
        <v>0</v>
      </c>
      <c r="M33">
        <v>0</v>
      </c>
      <c r="N33">
        <v>-0.45</v>
      </c>
      <c r="O33">
        <v>0</v>
      </c>
      <c r="P33">
        <v>0</v>
      </c>
      <c r="Q33">
        <v>0</v>
      </c>
      <c r="R33">
        <v>-0.31</v>
      </c>
      <c r="S33">
        <v>0</v>
      </c>
      <c r="T33">
        <v>0</v>
      </c>
      <c r="U33">
        <v>0</v>
      </c>
      <c r="V33">
        <v>-0.52</v>
      </c>
      <c r="W33">
        <v>0</v>
      </c>
      <c r="X33">
        <v>0</v>
      </c>
      <c r="Y33">
        <v>0</v>
      </c>
      <c r="Z33">
        <v>-0.35</v>
      </c>
      <c r="AA33">
        <v>0</v>
      </c>
      <c r="AB33">
        <v>0</v>
      </c>
      <c r="AC33">
        <v>0</v>
      </c>
      <c r="AD33">
        <v>-0.53</v>
      </c>
      <c r="AE33">
        <v>0</v>
      </c>
      <c r="AF33">
        <v>0</v>
      </c>
      <c r="AG33">
        <v>0</v>
      </c>
      <c r="AH33">
        <v>-0.51</v>
      </c>
      <c r="AI33">
        <v>0</v>
      </c>
      <c r="AJ33">
        <v>0</v>
      </c>
      <c r="AK33">
        <v>0</v>
      </c>
      <c r="AL33">
        <v>0.37</v>
      </c>
      <c r="AM33">
        <v>17.608228042499999</v>
      </c>
      <c r="AN33">
        <v>-0.69105160652700004</v>
      </c>
      <c r="AO33">
        <v>100</v>
      </c>
      <c r="AP33">
        <v>-0.5</v>
      </c>
      <c r="AQ33">
        <v>0</v>
      </c>
      <c r="AR33">
        <v>0</v>
      </c>
      <c r="AS33">
        <v>0</v>
      </c>
      <c r="AT33">
        <v>-0.45</v>
      </c>
      <c r="AU33">
        <v>0</v>
      </c>
      <c r="AV33">
        <v>0</v>
      </c>
      <c r="AW33">
        <v>0</v>
      </c>
      <c r="AX33">
        <v>-0.4</v>
      </c>
      <c r="AY33">
        <v>0</v>
      </c>
      <c r="AZ33">
        <v>0</v>
      </c>
      <c r="BA33">
        <v>0</v>
      </c>
      <c r="BB33">
        <v>-0.49</v>
      </c>
      <c r="BC33">
        <v>0</v>
      </c>
      <c r="BD33">
        <v>0</v>
      </c>
      <c r="BE33">
        <v>0</v>
      </c>
    </row>
    <row r="34" spans="1:57">
      <c r="A34">
        <v>1912</v>
      </c>
      <c r="B34">
        <v>-0.44</v>
      </c>
      <c r="C34">
        <v>0</v>
      </c>
      <c r="D34">
        <v>0</v>
      </c>
      <c r="E34">
        <v>0</v>
      </c>
      <c r="F34">
        <v>-0.56999999999999995</v>
      </c>
      <c r="G34">
        <v>0</v>
      </c>
      <c r="H34">
        <v>0</v>
      </c>
      <c r="I34">
        <v>0</v>
      </c>
      <c r="J34">
        <v>-0.3</v>
      </c>
      <c r="K34">
        <v>0</v>
      </c>
      <c r="L34">
        <v>0</v>
      </c>
      <c r="M34">
        <v>0</v>
      </c>
      <c r="N34">
        <v>-0.19</v>
      </c>
      <c r="O34">
        <v>0</v>
      </c>
      <c r="P34">
        <v>0</v>
      </c>
      <c r="Q34">
        <v>0</v>
      </c>
      <c r="R34">
        <v>-0.7</v>
      </c>
      <c r="S34">
        <v>0</v>
      </c>
      <c r="T34">
        <v>0</v>
      </c>
      <c r="U34">
        <v>0</v>
      </c>
      <c r="V34">
        <v>-0.48</v>
      </c>
      <c r="W34">
        <v>0</v>
      </c>
      <c r="X34">
        <v>0</v>
      </c>
      <c r="Y34">
        <v>0</v>
      </c>
      <c r="Z34">
        <v>-0.75</v>
      </c>
      <c r="AA34">
        <v>0</v>
      </c>
      <c r="AB34">
        <v>0</v>
      </c>
      <c r="AC34">
        <v>0</v>
      </c>
      <c r="AD34">
        <v>-0.3</v>
      </c>
      <c r="AE34">
        <v>0</v>
      </c>
      <c r="AF34">
        <v>0</v>
      </c>
      <c r="AG34">
        <v>0</v>
      </c>
      <c r="AH34">
        <v>-0.42</v>
      </c>
      <c r="AI34">
        <v>0</v>
      </c>
      <c r="AJ34">
        <v>0</v>
      </c>
      <c r="AK34">
        <v>0</v>
      </c>
      <c r="AL34">
        <v>-1.29</v>
      </c>
      <c r="AM34">
        <v>0</v>
      </c>
      <c r="AN34">
        <v>0</v>
      </c>
      <c r="AO34">
        <v>0</v>
      </c>
      <c r="AP34">
        <v>-0.39</v>
      </c>
      <c r="AQ34">
        <v>0</v>
      </c>
      <c r="AR34">
        <v>0</v>
      </c>
      <c r="AS34">
        <v>0</v>
      </c>
      <c r="AT34">
        <v>-0.41</v>
      </c>
      <c r="AU34">
        <v>0</v>
      </c>
      <c r="AV34">
        <v>0</v>
      </c>
      <c r="AW34">
        <v>0</v>
      </c>
      <c r="AX34">
        <v>-0.5</v>
      </c>
      <c r="AY34">
        <v>0</v>
      </c>
      <c r="AZ34">
        <v>0</v>
      </c>
      <c r="BA34">
        <v>0</v>
      </c>
      <c r="BB34">
        <v>-0.33</v>
      </c>
      <c r="BC34">
        <v>0</v>
      </c>
      <c r="BD34">
        <v>0</v>
      </c>
      <c r="BE34">
        <v>0</v>
      </c>
    </row>
    <row r="35" spans="1:57">
      <c r="A35">
        <v>1913</v>
      </c>
      <c r="B35">
        <v>-0.44</v>
      </c>
      <c r="C35">
        <v>0</v>
      </c>
      <c r="D35">
        <v>0</v>
      </c>
      <c r="E35">
        <v>0</v>
      </c>
      <c r="F35">
        <v>-0.42</v>
      </c>
      <c r="G35">
        <v>0</v>
      </c>
      <c r="H35">
        <v>0</v>
      </c>
      <c r="I35">
        <v>0</v>
      </c>
      <c r="J35">
        <v>-0.39</v>
      </c>
      <c r="K35">
        <v>0</v>
      </c>
      <c r="L35">
        <v>0</v>
      </c>
      <c r="M35">
        <v>0</v>
      </c>
      <c r="N35">
        <v>-0.23</v>
      </c>
      <c r="O35">
        <v>0</v>
      </c>
      <c r="P35">
        <v>0</v>
      </c>
      <c r="Q35">
        <v>0</v>
      </c>
      <c r="R35">
        <v>-0.28999999999999998</v>
      </c>
      <c r="S35">
        <v>0</v>
      </c>
      <c r="T35">
        <v>0</v>
      </c>
      <c r="U35">
        <v>0</v>
      </c>
      <c r="V35">
        <v>-0.36</v>
      </c>
      <c r="W35">
        <v>0</v>
      </c>
      <c r="X35">
        <v>0</v>
      </c>
      <c r="Y35">
        <v>0</v>
      </c>
      <c r="Z35">
        <v>-0.64</v>
      </c>
      <c r="AA35">
        <v>0</v>
      </c>
      <c r="AB35">
        <v>0</v>
      </c>
      <c r="AC35">
        <v>0</v>
      </c>
      <c r="AD35">
        <v>-0.39</v>
      </c>
      <c r="AE35">
        <v>0</v>
      </c>
      <c r="AF35">
        <v>0</v>
      </c>
      <c r="AG35">
        <v>0</v>
      </c>
      <c r="AH35">
        <v>-0.37</v>
      </c>
      <c r="AI35">
        <v>0</v>
      </c>
      <c r="AJ35">
        <v>0</v>
      </c>
      <c r="AK35">
        <v>0</v>
      </c>
      <c r="AL35">
        <v>-0.66</v>
      </c>
      <c r="AM35">
        <v>0</v>
      </c>
      <c r="AN35">
        <v>0</v>
      </c>
      <c r="AO35">
        <v>0</v>
      </c>
      <c r="AP35">
        <v>-0.55000000000000004</v>
      </c>
      <c r="AQ35">
        <v>0</v>
      </c>
      <c r="AR35">
        <v>0</v>
      </c>
      <c r="AS35">
        <v>0</v>
      </c>
      <c r="AT35">
        <v>-0.39</v>
      </c>
      <c r="AU35">
        <v>0</v>
      </c>
      <c r="AV35">
        <v>0</v>
      </c>
      <c r="AW35">
        <v>0</v>
      </c>
      <c r="AX35">
        <v>-0.47</v>
      </c>
      <c r="AY35">
        <v>0</v>
      </c>
      <c r="AZ35">
        <v>0</v>
      </c>
      <c r="BA35">
        <v>0</v>
      </c>
      <c r="BB35">
        <v>-0.31</v>
      </c>
      <c r="BC35">
        <v>0</v>
      </c>
      <c r="BD35">
        <v>0</v>
      </c>
      <c r="BE35">
        <v>0</v>
      </c>
    </row>
    <row r="36" spans="1:57">
      <c r="A36">
        <v>1914</v>
      </c>
      <c r="B36">
        <v>-0.24</v>
      </c>
      <c r="C36">
        <v>0</v>
      </c>
      <c r="D36">
        <v>0</v>
      </c>
      <c r="E36">
        <v>0</v>
      </c>
      <c r="F36">
        <v>-0.23</v>
      </c>
      <c r="G36">
        <v>0</v>
      </c>
      <c r="H36">
        <v>0</v>
      </c>
      <c r="I36">
        <v>0</v>
      </c>
      <c r="J36">
        <v>-0.18</v>
      </c>
      <c r="K36">
        <v>0</v>
      </c>
      <c r="L36">
        <v>0</v>
      </c>
      <c r="M36">
        <v>0</v>
      </c>
      <c r="N36">
        <v>-0.13</v>
      </c>
      <c r="O36">
        <v>0</v>
      </c>
      <c r="P36">
        <v>0</v>
      </c>
      <c r="Q36">
        <v>0</v>
      </c>
      <c r="R36">
        <v>-0.06</v>
      </c>
      <c r="S36">
        <v>0</v>
      </c>
      <c r="T36">
        <v>0</v>
      </c>
      <c r="U36">
        <v>0</v>
      </c>
      <c r="V36">
        <v>-0.27</v>
      </c>
      <c r="W36">
        <v>0</v>
      </c>
      <c r="X36">
        <v>0</v>
      </c>
      <c r="Y36">
        <v>0</v>
      </c>
      <c r="Z36">
        <v>-0.6</v>
      </c>
      <c r="AA36">
        <v>0</v>
      </c>
      <c r="AB36">
        <v>0</v>
      </c>
      <c r="AC36">
        <v>0</v>
      </c>
      <c r="AD36">
        <v>-0.36</v>
      </c>
      <c r="AE36">
        <v>0</v>
      </c>
      <c r="AF36">
        <v>0</v>
      </c>
      <c r="AG36">
        <v>0</v>
      </c>
      <c r="AH36">
        <v>-0.28999999999999998</v>
      </c>
      <c r="AI36">
        <v>0</v>
      </c>
      <c r="AJ36">
        <v>0</v>
      </c>
      <c r="AK36">
        <v>0</v>
      </c>
      <c r="AL36">
        <v>-0.11</v>
      </c>
      <c r="AM36">
        <v>0</v>
      </c>
      <c r="AN36">
        <v>0</v>
      </c>
      <c r="AO36">
        <v>0</v>
      </c>
      <c r="AP36">
        <v>-0.23</v>
      </c>
      <c r="AQ36">
        <v>0</v>
      </c>
      <c r="AR36">
        <v>0</v>
      </c>
      <c r="AS36">
        <v>0</v>
      </c>
      <c r="AT36">
        <v>-0.23</v>
      </c>
      <c r="AU36">
        <v>0</v>
      </c>
      <c r="AV36">
        <v>0</v>
      </c>
      <c r="AW36">
        <v>0</v>
      </c>
      <c r="AX36">
        <v>-0.23</v>
      </c>
      <c r="AY36">
        <v>0</v>
      </c>
      <c r="AZ36">
        <v>0</v>
      </c>
      <c r="BA36">
        <v>0</v>
      </c>
      <c r="BB36">
        <v>-0.23</v>
      </c>
      <c r="BC36">
        <v>0</v>
      </c>
      <c r="BD36">
        <v>0</v>
      </c>
      <c r="BE36">
        <v>0</v>
      </c>
    </row>
    <row r="37" spans="1:57">
      <c r="A37">
        <v>1915</v>
      </c>
      <c r="B37">
        <v>-0.15</v>
      </c>
      <c r="C37">
        <v>0</v>
      </c>
      <c r="D37">
        <v>0</v>
      </c>
      <c r="E37">
        <v>0</v>
      </c>
      <c r="F37">
        <v>-0.19</v>
      </c>
      <c r="G37">
        <v>0</v>
      </c>
      <c r="H37">
        <v>0</v>
      </c>
      <c r="I37">
        <v>0</v>
      </c>
      <c r="J37">
        <v>-0.09</v>
      </c>
      <c r="K37">
        <v>0</v>
      </c>
      <c r="L37">
        <v>0</v>
      </c>
      <c r="M37">
        <v>0</v>
      </c>
      <c r="N37">
        <v>-0.11</v>
      </c>
      <c r="O37">
        <v>0</v>
      </c>
      <c r="P37">
        <v>0</v>
      </c>
      <c r="Q37">
        <v>0</v>
      </c>
      <c r="R37">
        <v>-0.06</v>
      </c>
      <c r="S37">
        <v>0</v>
      </c>
      <c r="T37">
        <v>0</v>
      </c>
      <c r="U37">
        <v>0</v>
      </c>
      <c r="V37">
        <v>-0.18</v>
      </c>
      <c r="W37">
        <v>0</v>
      </c>
      <c r="X37">
        <v>0</v>
      </c>
      <c r="Y37">
        <v>0</v>
      </c>
      <c r="Z37">
        <v>-0.64</v>
      </c>
      <c r="AA37">
        <v>0</v>
      </c>
      <c r="AB37">
        <v>0</v>
      </c>
      <c r="AC37">
        <v>0</v>
      </c>
      <c r="AD37">
        <v>-0.33</v>
      </c>
      <c r="AE37">
        <v>0</v>
      </c>
      <c r="AF37">
        <v>0</v>
      </c>
      <c r="AG37">
        <v>0</v>
      </c>
      <c r="AH37">
        <v>-0.25</v>
      </c>
      <c r="AI37">
        <v>0</v>
      </c>
      <c r="AJ37">
        <v>0</v>
      </c>
      <c r="AK37">
        <v>0</v>
      </c>
      <c r="AL37">
        <v>-1.69</v>
      </c>
      <c r="AM37">
        <v>0</v>
      </c>
      <c r="AN37">
        <v>0</v>
      </c>
      <c r="AO37">
        <v>0</v>
      </c>
      <c r="AP37">
        <v>-7.0000000000000007E-2</v>
      </c>
      <c r="AQ37">
        <v>0</v>
      </c>
      <c r="AR37">
        <v>0</v>
      </c>
      <c r="AS37">
        <v>0</v>
      </c>
      <c r="AT37">
        <v>-0.17</v>
      </c>
      <c r="AU37">
        <v>0</v>
      </c>
      <c r="AV37">
        <v>0</v>
      </c>
      <c r="AW37">
        <v>0</v>
      </c>
      <c r="AX37">
        <v>-0.14000000000000001</v>
      </c>
      <c r="AY37">
        <v>0</v>
      </c>
      <c r="AZ37">
        <v>0</v>
      </c>
      <c r="BA37">
        <v>0</v>
      </c>
      <c r="BB37">
        <v>-0.19</v>
      </c>
      <c r="BC37">
        <v>0</v>
      </c>
      <c r="BD37">
        <v>0</v>
      </c>
      <c r="BE37">
        <v>0</v>
      </c>
    </row>
    <row r="38" spans="1:57">
      <c r="A38">
        <v>1916</v>
      </c>
      <c r="B38">
        <v>-0.19</v>
      </c>
      <c r="C38">
        <v>0</v>
      </c>
      <c r="D38">
        <v>0</v>
      </c>
      <c r="E38">
        <v>0</v>
      </c>
      <c r="F38">
        <v>-0.28999999999999998</v>
      </c>
      <c r="G38">
        <v>0</v>
      </c>
      <c r="H38">
        <v>0</v>
      </c>
      <c r="I38">
        <v>0</v>
      </c>
      <c r="J38">
        <v>-0.46</v>
      </c>
      <c r="K38">
        <v>0</v>
      </c>
      <c r="L38">
        <v>0</v>
      </c>
      <c r="M38">
        <v>0</v>
      </c>
      <c r="N38">
        <v>-0.42</v>
      </c>
      <c r="O38">
        <v>0</v>
      </c>
      <c r="P38">
        <v>0</v>
      </c>
      <c r="Q38">
        <v>0</v>
      </c>
      <c r="R38">
        <v>-0.42</v>
      </c>
      <c r="S38">
        <v>0</v>
      </c>
      <c r="T38">
        <v>0</v>
      </c>
      <c r="U38">
        <v>0</v>
      </c>
      <c r="V38">
        <v>-0.28000000000000003</v>
      </c>
      <c r="W38">
        <v>0</v>
      </c>
      <c r="X38">
        <v>0</v>
      </c>
      <c r="Y38">
        <v>0</v>
      </c>
      <c r="Z38">
        <v>-0.36</v>
      </c>
      <c r="AA38">
        <v>0</v>
      </c>
      <c r="AB38">
        <v>0</v>
      </c>
      <c r="AC38">
        <v>0</v>
      </c>
      <c r="AD38">
        <v>-0.32</v>
      </c>
      <c r="AE38">
        <v>0</v>
      </c>
      <c r="AF38">
        <v>0</v>
      </c>
      <c r="AG38">
        <v>0</v>
      </c>
      <c r="AH38">
        <v>-0.3</v>
      </c>
      <c r="AI38">
        <v>0</v>
      </c>
      <c r="AJ38">
        <v>0</v>
      </c>
      <c r="AK38">
        <v>0</v>
      </c>
      <c r="AL38">
        <v>-0.94</v>
      </c>
      <c r="AM38">
        <v>0</v>
      </c>
      <c r="AN38">
        <v>0</v>
      </c>
      <c r="AO38">
        <v>0</v>
      </c>
      <c r="AP38">
        <v>-0.5</v>
      </c>
      <c r="AQ38">
        <v>0</v>
      </c>
      <c r="AR38">
        <v>0</v>
      </c>
      <c r="AS38">
        <v>0</v>
      </c>
      <c r="AT38">
        <v>-0.36</v>
      </c>
      <c r="AU38">
        <v>0</v>
      </c>
      <c r="AV38">
        <v>0</v>
      </c>
      <c r="AW38">
        <v>0</v>
      </c>
      <c r="AX38">
        <v>-0.37</v>
      </c>
      <c r="AY38">
        <v>0</v>
      </c>
      <c r="AZ38">
        <v>0</v>
      </c>
      <c r="BA38">
        <v>0</v>
      </c>
      <c r="BB38">
        <v>-0.35</v>
      </c>
      <c r="BC38">
        <v>0</v>
      </c>
      <c r="BD38">
        <v>0</v>
      </c>
      <c r="BE38">
        <v>0</v>
      </c>
    </row>
    <row r="39" spans="1:57">
      <c r="A39">
        <v>1917</v>
      </c>
      <c r="B39">
        <v>-0.35</v>
      </c>
      <c r="C39">
        <v>0</v>
      </c>
      <c r="D39">
        <v>0</v>
      </c>
      <c r="E39">
        <v>0</v>
      </c>
      <c r="F39">
        <v>-0.43</v>
      </c>
      <c r="G39">
        <v>0</v>
      </c>
      <c r="H39">
        <v>0</v>
      </c>
      <c r="I39">
        <v>0</v>
      </c>
      <c r="J39">
        <v>-0.57999999999999996</v>
      </c>
      <c r="K39">
        <v>0</v>
      </c>
      <c r="L39">
        <v>0</v>
      </c>
      <c r="M39">
        <v>0</v>
      </c>
      <c r="N39">
        <v>-0.5</v>
      </c>
      <c r="O39">
        <v>0</v>
      </c>
      <c r="P39">
        <v>0</v>
      </c>
      <c r="Q39">
        <v>0</v>
      </c>
      <c r="R39">
        <v>-0.41</v>
      </c>
      <c r="S39">
        <v>0</v>
      </c>
      <c r="T39">
        <v>0</v>
      </c>
      <c r="U39">
        <v>0</v>
      </c>
      <c r="V39">
        <v>-0.27</v>
      </c>
      <c r="W39">
        <v>0</v>
      </c>
      <c r="X39">
        <v>0</v>
      </c>
      <c r="Y39">
        <v>0</v>
      </c>
      <c r="Z39">
        <v>-0.81</v>
      </c>
      <c r="AA39">
        <v>0</v>
      </c>
      <c r="AB39">
        <v>0</v>
      </c>
      <c r="AC39">
        <v>0</v>
      </c>
      <c r="AD39">
        <v>-0.27</v>
      </c>
      <c r="AE39">
        <v>0</v>
      </c>
      <c r="AF39">
        <v>0</v>
      </c>
      <c r="AG39">
        <v>0</v>
      </c>
      <c r="AH39">
        <v>-0.25</v>
      </c>
      <c r="AI39">
        <v>0</v>
      </c>
      <c r="AJ39">
        <v>0</v>
      </c>
      <c r="AK39">
        <v>0</v>
      </c>
      <c r="AL39">
        <v>0.44</v>
      </c>
      <c r="AM39">
        <v>0</v>
      </c>
      <c r="AN39">
        <v>0</v>
      </c>
      <c r="AO39">
        <v>0</v>
      </c>
      <c r="AP39">
        <v>-0.66</v>
      </c>
      <c r="AQ39">
        <v>0</v>
      </c>
      <c r="AR39">
        <v>0</v>
      </c>
      <c r="AS39">
        <v>0</v>
      </c>
      <c r="AT39">
        <v>-0.44</v>
      </c>
      <c r="AU39">
        <v>0</v>
      </c>
      <c r="AV39">
        <v>0</v>
      </c>
      <c r="AW39">
        <v>0</v>
      </c>
      <c r="AX39">
        <v>-0.52</v>
      </c>
      <c r="AY39">
        <v>0</v>
      </c>
      <c r="AZ39">
        <v>0</v>
      </c>
      <c r="BA39">
        <v>0</v>
      </c>
      <c r="BB39">
        <v>-0.35</v>
      </c>
      <c r="BC39">
        <v>0</v>
      </c>
      <c r="BD39">
        <v>0</v>
      </c>
      <c r="BE39">
        <v>0</v>
      </c>
    </row>
    <row r="40" spans="1:57">
      <c r="A40">
        <v>1918</v>
      </c>
      <c r="B40">
        <v>-0.24</v>
      </c>
      <c r="C40">
        <v>0</v>
      </c>
      <c r="D40">
        <v>0</v>
      </c>
      <c r="E40">
        <v>0</v>
      </c>
      <c r="F40">
        <v>-0.35</v>
      </c>
      <c r="G40">
        <v>0</v>
      </c>
      <c r="H40">
        <v>0</v>
      </c>
      <c r="I40">
        <v>0</v>
      </c>
      <c r="J40">
        <v>-0.34</v>
      </c>
      <c r="K40">
        <v>0</v>
      </c>
      <c r="L40">
        <v>0</v>
      </c>
      <c r="M40">
        <v>0</v>
      </c>
      <c r="N40">
        <v>-0.28999999999999998</v>
      </c>
      <c r="O40">
        <v>0</v>
      </c>
      <c r="P40">
        <v>0</v>
      </c>
      <c r="Q40">
        <v>0</v>
      </c>
      <c r="R40">
        <v>-0.16</v>
      </c>
      <c r="S40">
        <v>0</v>
      </c>
      <c r="T40">
        <v>0</v>
      </c>
      <c r="U40">
        <v>0</v>
      </c>
      <c r="V40">
        <v>-0.2</v>
      </c>
      <c r="W40">
        <v>0</v>
      </c>
      <c r="X40">
        <v>0</v>
      </c>
      <c r="Y40">
        <v>0</v>
      </c>
      <c r="Z40">
        <v>-1.19</v>
      </c>
      <c r="AA40">
        <v>0</v>
      </c>
      <c r="AB40">
        <v>0</v>
      </c>
      <c r="AC40">
        <v>0</v>
      </c>
      <c r="AD40">
        <v>-0.31</v>
      </c>
      <c r="AE40">
        <v>0</v>
      </c>
      <c r="AF40">
        <v>0</v>
      </c>
      <c r="AG40">
        <v>0</v>
      </c>
      <c r="AH40">
        <v>-0.24</v>
      </c>
      <c r="AI40">
        <v>0</v>
      </c>
      <c r="AJ40">
        <v>0</v>
      </c>
      <c r="AK40">
        <v>0</v>
      </c>
      <c r="AL40">
        <v>0.12</v>
      </c>
      <c r="AM40">
        <v>0</v>
      </c>
      <c r="AN40">
        <v>0</v>
      </c>
      <c r="AO40">
        <v>0</v>
      </c>
      <c r="AP40">
        <v>-0.4</v>
      </c>
      <c r="AQ40">
        <v>0</v>
      </c>
      <c r="AR40">
        <v>0</v>
      </c>
      <c r="AS40">
        <v>0</v>
      </c>
      <c r="AT40">
        <v>-0.31</v>
      </c>
      <c r="AU40">
        <v>0</v>
      </c>
      <c r="AV40">
        <v>0</v>
      </c>
      <c r="AW40">
        <v>0</v>
      </c>
      <c r="AX40">
        <v>-0.37</v>
      </c>
      <c r="AY40">
        <v>0</v>
      </c>
      <c r="AZ40">
        <v>0</v>
      </c>
      <c r="BA40">
        <v>0</v>
      </c>
      <c r="BB40">
        <v>-0.26</v>
      </c>
      <c r="BC40">
        <v>0</v>
      </c>
      <c r="BD40">
        <v>0</v>
      </c>
      <c r="BE40">
        <v>0</v>
      </c>
    </row>
    <row r="41" spans="1:57">
      <c r="A41">
        <v>1919</v>
      </c>
      <c r="B41">
        <v>-0.28000000000000003</v>
      </c>
      <c r="C41">
        <v>0</v>
      </c>
      <c r="D41">
        <v>0</v>
      </c>
      <c r="E41">
        <v>0</v>
      </c>
      <c r="F41">
        <v>-0.43</v>
      </c>
      <c r="G41">
        <v>0</v>
      </c>
      <c r="H41">
        <v>0</v>
      </c>
      <c r="I41">
        <v>0</v>
      </c>
      <c r="J41">
        <v>-0.19</v>
      </c>
      <c r="K41">
        <v>0</v>
      </c>
      <c r="L41">
        <v>0</v>
      </c>
      <c r="M41">
        <v>0</v>
      </c>
      <c r="N41">
        <v>-0.17</v>
      </c>
      <c r="O41">
        <v>0</v>
      </c>
      <c r="P41">
        <v>0</v>
      </c>
      <c r="Q41">
        <v>0</v>
      </c>
      <c r="R41">
        <v>-0.47</v>
      </c>
      <c r="S41">
        <v>40.538761885500001</v>
      </c>
      <c r="T41">
        <v>0.39433118172999998</v>
      </c>
      <c r="U41">
        <v>100</v>
      </c>
      <c r="V41">
        <v>-0.25</v>
      </c>
      <c r="W41">
        <v>0</v>
      </c>
      <c r="X41">
        <v>0</v>
      </c>
      <c r="Y41">
        <v>0</v>
      </c>
      <c r="Z41">
        <v>-0.94</v>
      </c>
      <c r="AA41">
        <v>32.196548920600002</v>
      </c>
      <c r="AB41">
        <v>0.78604807425000001</v>
      </c>
      <c r="AC41">
        <v>100</v>
      </c>
      <c r="AD41">
        <v>-0.35</v>
      </c>
      <c r="AE41">
        <v>0</v>
      </c>
      <c r="AF41">
        <v>0</v>
      </c>
      <c r="AG41">
        <v>0</v>
      </c>
      <c r="AH41">
        <v>-0.27</v>
      </c>
      <c r="AI41">
        <v>0</v>
      </c>
      <c r="AJ41">
        <v>0</v>
      </c>
      <c r="AK41">
        <v>0</v>
      </c>
      <c r="AL41">
        <v>0.51</v>
      </c>
      <c r="AM41">
        <v>0</v>
      </c>
      <c r="AN41">
        <v>0</v>
      </c>
      <c r="AO41">
        <v>0</v>
      </c>
      <c r="AP41">
        <v>-0.21</v>
      </c>
      <c r="AQ41">
        <v>0</v>
      </c>
      <c r="AR41">
        <v>0</v>
      </c>
      <c r="AS41">
        <v>0</v>
      </c>
      <c r="AT41">
        <v>-0.28999999999999998</v>
      </c>
      <c r="AU41">
        <v>18.7349780927</v>
      </c>
      <c r="AV41">
        <v>0.17994622144700001</v>
      </c>
      <c r="AW41">
        <v>80</v>
      </c>
      <c r="AX41">
        <v>-0.34</v>
      </c>
      <c r="AY41">
        <v>0</v>
      </c>
      <c r="AZ41">
        <v>0</v>
      </c>
      <c r="BA41">
        <v>0</v>
      </c>
      <c r="BB41">
        <v>-0.23</v>
      </c>
      <c r="BC41">
        <v>0</v>
      </c>
      <c r="BD41">
        <v>0</v>
      </c>
      <c r="BE41">
        <v>0</v>
      </c>
    </row>
    <row r="42" spans="1:57">
      <c r="A42">
        <v>1920</v>
      </c>
      <c r="B42">
        <v>-0.28000000000000003</v>
      </c>
      <c r="C42">
        <v>0</v>
      </c>
      <c r="D42">
        <v>0</v>
      </c>
      <c r="E42">
        <v>0</v>
      </c>
      <c r="F42">
        <v>-0.2</v>
      </c>
      <c r="G42">
        <v>65.076728433599996</v>
      </c>
      <c r="H42">
        <v>0.387566552354</v>
      </c>
      <c r="I42">
        <v>100</v>
      </c>
      <c r="J42">
        <v>-0.32</v>
      </c>
      <c r="K42">
        <v>0</v>
      </c>
      <c r="L42">
        <v>0</v>
      </c>
      <c r="M42">
        <v>0</v>
      </c>
      <c r="N42">
        <v>-0.24</v>
      </c>
      <c r="O42">
        <v>0</v>
      </c>
      <c r="P42">
        <v>0</v>
      </c>
      <c r="Q42">
        <v>0</v>
      </c>
      <c r="R42">
        <v>-0.11</v>
      </c>
      <c r="S42">
        <v>0</v>
      </c>
      <c r="T42">
        <v>0</v>
      </c>
      <c r="U42">
        <v>0</v>
      </c>
      <c r="V42">
        <v>-0.25</v>
      </c>
      <c r="W42">
        <v>0</v>
      </c>
      <c r="X42">
        <v>0</v>
      </c>
      <c r="Y42">
        <v>0</v>
      </c>
      <c r="Z42">
        <v>-0.06</v>
      </c>
      <c r="AA42">
        <v>0</v>
      </c>
      <c r="AB42">
        <v>0</v>
      </c>
      <c r="AC42">
        <v>0</v>
      </c>
      <c r="AD42">
        <v>-0.36</v>
      </c>
      <c r="AE42">
        <v>0</v>
      </c>
      <c r="AF42">
        <v>0</v>
      </c>
      <c r="AG42">
        <v>0</v>
      </c>
      <c r="AH42">
        <v>-0.28999999999999998</v>
      </c>
      <c r="AI42">
        <v>0</v>
      </c>
      <c r="AJ42">
        <v>0</v>
      </c>
      <c r="AK42">
        <v>0</v>
      </c>
      <c r="AL42">
        <v>-0.59</v>
      </c>
      <c r="AM42">
        <v>0</v>
      </c>
      <c r="AN42">
        <v>0</v>
      </c>
      <c r="AO42">
        <v>0</v>
      </c>
      <c r="AP42">
        <v>-0.4</v>
      </c>
      <c r="AQ42">
        <v>0</v>
      </c>
      <c r="AR42">
        <v>0</v>
      </c>
      <c r="AS42">
        <v>0</v>
      </c>
      <c r="AT42">
        <v>-0.27</v>
      </c>
      <c r="AU42">
        <v>0</v>
      </c>
      <c r="AV42">
        <v>0</v>
      </c>
      <c r="AW42">
        <v>0</v>
      </c>
      <c r="AX42">
        <v>-0.28000000000000003</v>
      </c>
      <c r="AY42">
        <v>0</v>
      </c>
      <c r="AZ42">
        <v>0</v>
      </c>
      <c r="BA42">
        <v>0</v>
      </c>
      <c r="BB42">
        <v>-0.27</v>
      </c>
      <c r="BC42">
        <v>0</v>
      </c>
      <c r="BD42">
        <v>0</v>
      </c>
      <c r="BE42">
        <v>0</v>
      </c>
    </row>
    <row r="43" spans="1:57">
      <c r="A43">
        <v>1921</v>
      </c>
      <c r="B43">
        <v>-0.04</v>
      </c>
      <c r="C43">
        <v>0</v>
      </c>
      <c r="D43">
        <v>0</v>
      </c>
      <c r="E43">
        <v>0</v>
      </c>
      <c r="F43">
        <v>0.04</v>
      </c>
      <c r="G43">
        <v>0</v>
      </c>
      <c r="H43">
        <v>0</v>
      </c>
      <c r="I43">
        <v>0</v>
      </c>
      <c r="J43">
        <v>-0.32</v>
      </c>
      <c r="K43">
        <v>0</v>
      </c>
      <c r="L43">
        <v>0</v>
      </c>
      <c r="M43">
        <v>0</v>
      </c>
      <c r="N43">
        <v>-0.3</v>
      </c>
      <c r="O43">
        <v>0</v>
      </c>
      <c r="P43">
        <v>0</v>
      </c>
      <c r="Q43">
        <v>0</v>
      </c>
      <c r="R43">
        <v>0.23</v>
      </c>
      <c r="S43">
        <v>0</v>
      </c>
      <c r="T43">
        <v>0</v>
      </c>
      <c r="U43">
        <v>0</v>
      </c>
      <c r="V43">
        <v>-0.28999999999999998</v>
      </c>
      <c r="W43">
        <v>0</v>
      </c>
      <c r="X43">
        <v>0</v>
      </c>
      <c r="Y43">
        <v>0</v>
      </c>
      <c r="Z43">
        <v>-0.1</v>
      </c>
      <c r="AA43">
        <v>0</v>
      </c>
      <c r="AB43">
        <v>0</v>
      </c>
      <c r="AC43">
        <v>0</v>
      </c>
      <c r="AD43">
        <v>-0.35</v>
      </c>
      <c r="AE43">
        <v>0</v>
      </c>
      <c r="AF43">
        <v>0</v>
      </c>
      <c r="AG43">
        <v>0</v>
      </c>
      <c r="AH43">
        <v>-0.31</v>
      </c>
      <c r="AI43">
        <v>0</v>
      </c>
      <c r="AJ43">
        <v>0</v>
      </c>
      <c r="AK43">
        <v>0</v>
      </c>
      <c r="AL43">
        <v>-0.4</v>
      </c>
      <c r="AM43">
        <v>0</v>
      </c>
      <c r="AN43">
        <v>0</v>
      </c>
      <c r="AO43">
        <v>0</v>
      </c>
      <c r="AP43">
        <v>-0.33</v>
      </c>
      <c r="AQ43">
        <v>0</v>
      </c>
      <c r="AR43">
        <v>0</v>
      </c>
      <c r="AS43">
        <v>0</v>
      </c>
      <c r="AT43">
        <v>-0.21</v>
      </c>
      <c r="AU43">
        <v>0</v>
      </c>
      <c r="AV43">
        <v>0</v>
      </c>
      <c r="AW43">
        <v>0</v>
      </c>
      <c r="AX43">
        <v>-0.11</v>
      </c>
      <c r="AY43">
        <v>0</v>
      </c>
      <c r="AZ43">
        <v>0</v>
      </c>
      <c r="BA43">
        <v>0</v>
      </c>
      <c r="BB43">
        <v>-0.3</v>
      </c>
      <c r="BC43">
        <v>0</v>
      </c>
      <c r="BD43">
        <v>0</v>
      </c>
      <c r="BE43">
        <v>0</v>
      </c>
    </row>
    <row r="44" spans="1:57">
      <c r="A44">
        <v>1922</v>
      </c>
      <c r="B44">
        <v>-0.08</v>
      </c>
      <c r="C44">
        <v>0</v>
      </c>
      <c r="D44">
        <v>0</v>
      </c>
      <c r="E44">
        <v>0</v>
      </c>
      <c r="F44">
        <v>-0.2</v>
      </c>
      <c r="G44">
        <v>0</v>
      </c>
      <c r="H44">
        <v>0</v>
      </c>
      <c r="I44">
        <v>0</v>
      </c>
      <c r="J44">
        <v>-0.35</v>
      </c>
      <c r="K44">
        <v>0</v>
      </c>
      <c r="L44">
        <v>0</v>
      </c>
      <c r="M44">
        <v>0</v>
      </c>
      <c r="N44">
        <v>-0.34</v>
      </c>
      <c r="O44">
        <v>0</v>
      </c>
      <c r="P44">
        <v>0</v>
      </c>
      <c r="Q44">
        <v>0</v>
      </c>
      <c r="R44">
        <v>-0.3</v>
      </c>
      <c r="S44">
        <v>0</v>
      </c>
      <c r="T44">
        <v>0</v>
      </c>
      <c r="U44">
        <v>0</v>
      </c>
      <c r="V44">
        <v>-0.28000000000000003</v>
      </c>
      <c r="W44">
        <v>0</v>
      </c>
      <c r="X44">
        <v>0</v>
      </c>
      <c r="Y44">
        <v>0</v>
      </c>
      <c r="Z44">
        <v>-0.37</v>
      </c>
      <c r="AA44">
        <v>0</v>
      </c>
      <c r="AB44">
        <v>0</v>
      </c>
      <c r="AC44">
        <v>0</v>
      </c>
      <c r="AD44">
        <v>-0.41</v>
      </c>
      <c r="AE44">
        <v>0</v>
      </c>
      <c r="AF44">
        <v>0</v>
      </c>
      <c r="AG44">
        <v>0</v>
      </c>
      <c r="AH44">
        <v>-0.32</v>
      </c>
      <c r="AI44">
        <v>0</v>
      </c>
      <c r="AJ44">
        <v>0</v>
      </c>
      <c r="AK44">
        <v>0</v>
      </c>
      <c r="AL44">
        <v>0.04</v>
      </c>
      <c r="AM44">
        <v>0</v>
      </c>
      <c r="AN44">
        <v>0</v>
      </c>
      <c r="AO44">
        <v>0</v>
      </c>
      <c r="AP44">
        <v>-0.35</v>
      </c>
      <c r="AQ44">
        <v>0</v>
      </c>
      <c r="AR44">
        <v>0</v>
      </c>
      <c r="AS44">
        <v>0</v>
      </c>
      <c r="AT44">
        <v>-0.28999999999999998</v>
      </c>
      <c r="AU44">
        <v>0</v>
      </c>
      <c r="AV44">
        <v>0</v>
      </c>
      <c r="AW44">
        <v>0</v>
      </c>
      <c r="AX44">
        <v>-0.26</v>
      </c>
      <c r="AY44">
        <v>0</v>
      </c>
      <c r="AZ44">
        <v>0</v>
      </c>
      <c r="BA44">
        <v>0</v>
      </c>
      <c r="BB44">
        <v>-0.33</v>
      </c>
      <c r="BC44">
        <v>0</v>
      </c>
      <c r="BD44">
        <v>0</v>
      </c>
      <c r="BE44">
        <v>0</v>
      </c>
    </row>
    <row r="45" spans="1:57">
      <c r="A45">
        <v>1923</v>
      </c>
      <c r="B45">
        <v>-0.2</v>
      </c>
      <c r="C45">
        <v>0</v>
      </c>
      <c r="D45">
        <v>0</v>
      </c>
      <c r="E45">
        <v>0</v>
      </c>
      <c r="F45">
        <v>-0.09</v>
      </c>
      <c r="G45">
        <v>0</v>
      </c>
      <c r="H45">
        <v>0</v>
      </c>
      <c r="I45">
        <v>0</v>
      </c>
      <c r="J45">
        <v>-0.33</v>
      </c>
      <c r="K45">
        <v>0</v>
      </c>
      <c r="L45">
        <v>0</v>
      </c>
      <c r="M45">
        <v>0</v>
      </c>
      <c r="N45">
        <v>-0.28000000000000003</v>
      </c>
      <c r="O45">
        <v>0</v>
      </c>
      <c r="P45">
        <v>0</v>
      </c>
      <c r="Q45">
        <v>0</v>
      </c>
      <c r="R45">
        <v>-0.05</v>
      </c>
      <c r="S45">
        <v>0</v>
      </c>
      <c r="T45">
        <v>0</v>
      </c>
      <c r="U45">
        <v>0</v>
      </c>
      <c r="V45">
        <v>-0.3</v>
      </c>
      <c r="W45">
        <v>0</v>
      </c>
      <c r="X45">
        <v>0</v>
      </c>
      <c r="Y45">
        <v>0</v>
      </c>
      <c r="Z45">
        <v>0.14000000000000001</v>
      </c>
      <c r="AA45">
        <v>0</v>
      </c>
      <c r="AB45">
        <v>0</v>
      </c>
      <c r="AC45">
        <v>0</v>
      </c>
      <c r="AD45">
        <v>-0.41</v>
      </c>
      <c r="AE45">
        <v>0</v>
      </c>
      <c r="AF45">
        <v>0</v>
      </c>
      <c r="AG45">
        <v>0</v>
      </c>
      <c r="AH45">
        <v>-0.34</v>
      </c>
      <c r="AI45">
        <v>0</v>
      </c>
      <c r="AJ45">
        <v>0</v>
      </c>
      <c r="AK45">
        <v>0</v>
      </c>
      <c r="AL45">
        <v>-0.3</v>
      </c>
      <c r="AM45">
        <v>0</v>
      </c>
      <c r="AN45">
        <v>0</v>
      </c>
      <c r="AO45">
        <v>0</v>
      </c>
      <c r="AP45">
        <v>-0.37</v>
      </c>
      <c r="AQ45">
        <v>0</v>
      </c>
      <c r="AR45">
        <v>0</v>
      </c>
      <c r="AS45">
        <v>0</v>
      </c>
      <c r="AT45">
        <v>-0.26</v>
      </c>
      <c r="AU45">
        <v>0</v>
      </c>
      <c r="AV45">
        <v>0</v>
      </c>
      <c r="AW45">
        <v>0</v>
      </c>
      <c r="AX45">
        <v>-0.2</v>
      </c>
      <c r="AY45">
        <v>67.539943543299998</v>
      </c>
      <c r="AZ45">
        <v>0.33247197094100001</v>
      </c>
      <c r="BA45">
        <v>100</v>
      </c>
      <c r="BB45">
        <v>-0.31</v>
      </c>
      <c r="BC45">
        <v>0</v>
      </c>
      <c r="BD45">
        <v>0</v>
      </c>
      <c r="BE45">
        <v>0</v>
      </c>
    </row>
    <row r="46" spans="1:57">
      <c r="A46">
        <v>1924</v>
      </c>
      <c r="B46">
        <v>-0.11</v>
      </c>
      <c r="C46">
        <v>0</v>
      </c>
      <c r="D46">
        <v>0</v>
      </c>
      <c r="E46">
        <v>0</v>
      </c>
      <c r="F46">
        <v>-7.0000000000000007E-2</v>
      </c>
      <c r="G46">
        <v>0</v>
      </c>
      <c r="H46">
        <v>0</v>
      </c>
      <c r="I46">
        <v>0</v>
      </c>
      <c r="J46">
        <v>-0.25</v>
      </c>
      <c r="K46">
        <v>0</v>
      </c>
      <c r="L46">
        <v>0</v>
      </c>
      <c r="M46">
        <v>0</v>
      </c>
      <c r="N46">
        <v>-0.24</v>
      </c>
      <c r="O46">
        <v>0</v>
      </c>
      <c r="P46">
        <v>0</v>
      </c>
      <c r="Q46">
        <v>0</v>
      </c>
      <c r="R46">
        <v>-0.14000000000000001</v>
      </c>
      <c r="S46">
        <v>0</v>
      </c>
      <c r="T46">
        <v>0</v>
      </c>
      <c r="U46">
        <v>0</v>
      </c>
      <c r="V46">
        <v>-0.41</v>
      </c>
      <c r="W46">
        <v>0</v>
      </c>
      <c r="X46">
        <v>0</v>
      </c>
      <c r="Y46">
        <v>0</v>
      </c>
      <c r="Z46">
        <v>0.21</v>
      </c>
      <c r="AA46">
        <v>0</v>
      </c>
      <c r="AB46">
        <v>0</v>
      </c>
      <c r="AC46">
        <v>0</v>
      </c>
      <c r="AD46">
        <v>-0.42</v>
      </c>
      <c r="AE46">
        <v>0</v>
      </c>
      <c r="AF46">
        <v>0</v>
      </c>
      <c r="AG46">
        <v>0</v>
      </c>
      <c r="AH46">
        <v>-0.42</v>
      </c>
      <c r="AI46">
        <v>0</v>
      </c>
      <c r="AJ46">
        <v>0</v>
      </c>
      <c r="AK46">
        <v>0</v>
      </c>
      <c r="AL46">
        <v>-0.36</v>
      </c>
      <c r="AM46">
        <v>0</v>
      </c>
      <c r="AN46">
        <v>0</v>
      </c>
      <c r="AO46">
        <v>0</v>
      </c>
      <c r="AP46">
        <v>-0.25</v>
      </c>
      <c r="AQ46">
        <v>0</v>
      </c>
      <c r="AR46">
        <v>0</v>
      </c>
      <c r="AS46">
        <v>0</v>
      </c>
      <c r="AT46">
        <v>-0.24</v>
      </c>
      <c r="AU46">
        <v>0</v>
      </c>
      <c r="AV46">
        <v>0</v>
      </c>
      <c r="AW46">
        <v>0</v>
      </c>
      <c r="AX46">
        <v>-0.14000000000000001</v>
      </c>
      <c r="AY46">
        <v>0</v>
      </c>
      <c r="AZ46">
        <v>0</v>
      </c>
      <c r="BA46">
        <v>0</v>
      </c>
      <c r="BB46">
        <v>-0.35</v>
      </c>
      <c r="BC46">
        <v>0</v>
      </c>
      <c r="BD46">
        <v>0</v>
      </c>
      <c r="BE46">
        <v>0</v>
      </c>
    </row>
    <row r="47" spans="1:57">
      <c r="A47">
        <v>1925</v>
      </c>
      <c r="B47">
        <v>-0.08</v>
      </c>
      <c r="C47">
        <v>0</v>
      </c>
      <c r="D47">
        <v>0</v>
      </c>
      <c r="E47">
        <v>0</v>
      </c>
      <c r="F47">
        <v>0.01</v>
      </c>
      <c r="G47">
        <v>0</v>
      </c>
      <c r="H47">
        <v>0</v>
      </c>
      <c r="I47">
        <v>0</v>
      </c>
      <c r="J47">
        <v>-0.26</v>
      </c>
      <c r="K47">
        <v>36.794200111099997</v>
      </c>
      <c r="L47">
        <v>0.30793097741199998</v>
      </c>
      <c r="M47">
        <v>100</v>
      </c>
      <c r="N47">
        <v>-0.24</v>
      </c>
      <c r="O47">
        <v>0</v>
      </c>
      <c r="P47">
        <v>0</v>
      </c>
      <c r="Q47">
        <v>0</v>
      </c>
      <c r="R47">
        <v>0.26</v>
      </c>
      <c r="S47">
        <v>0</v>
      </c>
      <c r="T47">
        <v>0</v>
      </c>
      <c r="U47">
        <v>0</v>
      </c>
      <c r="V47">
        <v>-0.28000000000000003</v>
      </c>
      <c r="W47">
        <v>0</v>
      </c>
      <c r="X47">
        <v>0</v>
      </c>
      <c r="Y47">
        <v>0</v>
      </c>
      <c r="Z47">
        <v>-0.24</v>
      </c>
      <c r="AA47">
        <v>0</v>
      </c>
      <c r="AB47">
        <v>0</v>
      </c>
      <c r="AC47">
        <v>0</v>
      </c>
      <c r="AD47">
        <v>-0.56999999999999995</v>
      </c>
      <c r="AE47">
        <v>0</v>
      </c>
      <c r="AF47">
        <v>0</v>
      </c>
      <c r="AG47">
        <v>0</v>
      </c>
      <c r="AH47">
        <v>-0.39</v>
      </c>
      <c r="AI47">
        <v>0</v>
      </c>
      <c r="AJ47">
        <v>0</v>
      </c>
      <c r="AK47">
        <v>0</v>
      </c>
      <c r="AL47">
        <v>-0.54</v>
      </c>
      <c r="AM47">
        <v>0</v>
      </c>
      <c r="AN47">
        <v>0</v>
      </c>
      <c r="AO47">
        <v>0</v>
      </c>
      <c r="AP47">
        <v>-0.28000000000000003</v>
      </c>
      <c r="AQ47">
        <v>38.679382605999997</v>
      </c>
      <c r="AR47">
        <v>0.34508893071899999</v>
      </c>
      <c r="AS47">
        <v>100</v>
      </c>
      <c r="AT47">
        <v>-0.22</v>
      </c>
      <c r="AU47">
        <v>0</v>
      </c>
      <c r="AV47">
        <v>0</v>
      </c>
      <c r="AW47">
        <v>0</v>
      </c>
      <c r="AX47">
        <v>-0.11</v>
      </c>
      <c r="AY47">
        <v>0</v>
      </c>
      <c r="AZ47">
        <v>0</v>
      </c>
      <c r="BA47">
        <v>0</v>
      </c>
      <c r="BB47">
        <v>-0.33</v>
      </c>
      <c r="BC47">
        <v>0</v>
      </c>
      <c r="BD47">
        <v>0</v>
      </c>
      <c r="BE47">
        <v>0</v>
      </c>
    </row>
    <row r="48" spans="1:57">
      <c r="A48">
        <v>1926</v>
      </c>
      <c r="B48">
        <v>-0.13</v>
      </c>
      <c r="C48">
        <v>0</v>
      </c>
      <c r="D48">
        <v>0</v>
      </c>
      <c r="E48">
        <v>0</v>
      </c>
      <c r="F48">
        <v>0.04</v>
      </c>
      <c r="G48">
        <v>0</v>
      </c>
      <c r="H48">
        <v>0</v>
      </c>
      <c r="I48">
        <v>0</v>
      </c>
      <c r="J48">
        <v>0</v>
      </c>
      <c r="K48">
        <v>0</v>
      </c>
      <c r="L48">
        <v>0</v>
      </c>
      <c r="M48">
        <v>0</v>
      </c>
      <c r="N48">
        <v>0.01</v>
      </c>
      <c r="O48">
        <v>0</v>
      </c>
      <c r="P48">
        <v>0</v>
      </c>
      <c r="Q48">
        <v>0</v>
      </c>
      <c r="R48">
        <v>0.2</v>
      </c>
      <c r="S48">
        <v>0</v>
      </c>
      <c r="T48">
        <v>0</v>
      </c>
      <c r="U48">
        <v>0</v>
      </c>
      <c r="V48">
        <v>-0.35</v>
      </c>
      <c r="W48">
        <v>0</v>
      </c>
      <c r="X48">
        <v>0</v>
      </c>
      <c r="Y48">
        <v>0</v>
      </c>
      <c r="Z48">
        <v>0.31</v>
      </c>
      <c r="AA48">
        <v>0</v>
      </c>
      <c r="AB48">
        <v>0</v>
      </c>
      <c r="AC48">
        <v>0</v>
      </c>
      <c r="AD48">
        <v>-0.42</v>
      </c>
      <c r="AE48">
        <v>0</v>
      </c>
      <c r="AF48">
        <v>0</v>
      </c>
      <c r="AG48">
        <v>0</v>
      </c>
      <c r="AH48">
        <v>-0.37</v>
      </c>
      <c r="AI48">
        <v>0</v>
      </c>
      <c r="AJ48">
        <v>0</v>
      </c>
      <c r="AK48">
        <v>0</v>
      </c>
      <c r="AL48">
        <v>-0.3</v>
      </c>
      <c r="AM48">
        <v>0</v>
      </c>
      <c r="AN48">
        <v>0</v>
      </c>
      <c r="AO48">
        <v>0</v>
      </c>
      <c r="AP48">
        <v>0</v>
      </c>
      <c r="AQ48">
        <v>0</v>
      </c>
      <c r="AR48">
        <v>0</v>
      </c>
      <c r="AS48">
        <v>0</v>
      </c>
      <c r="AT48">
        <v>-0.1</v>
      </c>
      <c r="AU48">
        <v>0</v>
      </c>
      <c r="AV48">
        <v>0</v>
      </c>
      <c r="AW48">
        <v>0</v>
      </c>
      <c r="AX48">
        <v>0.02</v>
      </c>
      <c r="AY48">
        <v>0</v>
      </c>
      <c r="AZ48">
        <v>0</v>
      </c>
      <c r="BA48">
        <v>0</v>
      </c>
      <c r="BB48">
        <v>-0.22</v>
      </c>
      <c r="BC48">
        <v>0</v>
      </c>
      <c r="BD48">
        <v>0</v>
      </c>
      <c r="BE48">
        <v>0</v>
      </c>
    </row>
    <row r="49" spans="1:57">
      <c r="A49">
        <v>1927</v>
      </c>
      <c r="B49">
        <v>-0.03</v>
      </c>
      <c r="C49">
        <v>0</v>
      </c>
      <c r="D49">
        <v>0</v>
      </c>
      <c r="E49">
        <v>0</v>
      </c>
      <c r="F49">
        <v>-0.1</v>
      </c>
      <c r="G49">
        <v>0</v>
      </c>
      <c r="H49">
        <v>0</v>
      </c>
      <c r="I49">
        <v>0</v>
      </c>
      <c r="J49">
        <v>-0.13</v>
      </c>
      <c r="K49">
        <v>0</v>
      </c>
      <c r="L49">
        <v>0</v>
      </c>
      <c r="M49">
        <v>0</v>
      </c>
      <c r="N49">
        <v>-0.18</v>
      </c>
      <c r="O49">
        <v>0</v>
      </c>
      <c r="P49">
        <v>0</v>
      </c>
      <c r="Q49">
        <v>0</v>
      </c>
      <c r="R49">
        <v>-0.15</v>
      </c>
      <c r="S49">
        <v>0</v>
      </c>
      <c r="T49">
        <v>0</v>
      </c>
      <c r="U49">
        <v>0</v>
      </c>
      <c r="V49">
        <v>-0.28000000000000003</v>
      </c>
      <c r="W49">
        <v>0</v>
      </c>
      <c r="X49">
        <v>0</v>
      </c>
      <c r="Y49">
        <v>0</v>
      </c>
      <c r="Z49">
        <v>-0.24</v>
      </c>
      <c r="AA49">
        <v>0</v>
      </c>
      <c r="AB49">
        <v>0</v>
      </c>
      <c r="AC49">
        <v>0</v>
      </c>
      <c r="AD49">
        <v>-0.41</v>
      </c>
      <c r="AE49">
        <v>0</v>
      </c>
      <c r="AF49">
        <v>0</v>
      </c>
      <c r="AG49">
        <v>0</v>
      </c>
      <c r="AH49">
        <v>-0.34</v>
      </c>
      <c r="AI49">
        <v>0</v>
      </c>
      <c r="AJ49">
        <v>0</v>
      </c>
      <c r="AK49">
        <v>0</v>
      </c>
      <c r="AL49">
        <v>-1.21</v>
      </c>
      <c r="AM49">
        <v>0</v>
      </c>
      <c r="AN49">
        <v>0</v>
      </c>
      <c r="AO49">
        <v>0</v>
      </c>
      <c r="AP49">
        <v>-0.09</v>
      </c>
      <c r="AQ49">
        <v>0</v>
      </c>
      <c r="AR49">
        <v>0</v>
      </c>
      <c r="AS49">
        <v>0</v>
      </c>
      <c r="AT49">
        <v>-0.19</v>
      </c>
      <c r="AU49">
        <v>0</v>
      </c>
      <c r="AV49">
        <v>0</v>
      </c>
      <c r="AW49">
        <v>0</v>
      </c>
      <c r="AX49">
        <v>-0.1</v>
      </c>
      <c r="AY49">
        <v>0</v>
      </c>
      <c r="AZ49">
        <v>0</v>
      </c>
      <c r="BA49">
        <v>0</v>
      </c>
      <c r="BB49">
        <v>-0.27</v>
      </c>
      <c r="BC49">
        <v>0</v>
      </c>
      <c r="BD49">
        <v>0</v>
      </c>
      <c r="BE49">
        <v>0</v>
      </c>
    </row>
    <row r="50" spans="1:57">
      <c r="A50">
        <v>1928</v>
      </c>
      <c r="B50">
        <v>-0.11</v>
      </c>
      <c r="C50">
        <v>0</v>
      </c>
      <c r="D50">
        <v>0</v>
      </c>
      <c r="E50">
        <v>0</v>
      </c>
      <c r="F50">
        <v>-0.02</v>
      </c>
      <c r="G50">
        <v>0</v>
      </c>
      <c r="H50">
        <v>0</v>
      </c>
      <c r="I50">
        <v>0</v>
      </c>
      <c r="J50">
        <v>-0.12</v>
      </c>
      <c r="K50">
        <v>0</v>
      </c>
      <c r="L50">
        <v>0</v>
      </c>
      <c r="M50">
        <v>0</v>
      </c>
      <c r="N50">
        <v>-0.12</v>
      </c>
      <c r="O50">
        <v>0</v>
      </c>
      <c r="P50">
        <v>0</v>
      </c>
      <c r="Q50">
        <v>0</v>
      </c>
      <c r="R50">
        <v>-0.08</v>
      </c>
      <c r="S50">
        <v>0</v>
      </c>
      <c r="T50">
        <v>0</v>
      </c>
      <c r="U50">
        <v>0</v>
      </c>
      <c r="V50">
        <v>-0.27</v>
      </c>
      <c r="W50">
        <v>0</v>
      </c>
      <c r="X50">
        <v>0</v>
      </c>
      <c r="Y50">
        <v>0</v>
      </c>
      <c r="Z50">
        <v>0.44</v>
      </c>
      <c r="AA50">
        <v>0</v>
      </c>
      <c r="AB50">
        <v>0</v>
      </c>
      <c r="AC50">
        <v>0</v>
      </c>
      <c r="AD50">
        <v>-0.47</v>
      </c>
      <c r="AE50">
        <v>0</v>
      </c>
      <c r="AF50">
        <v>0</v>
      </c>
      <c r="AG50">
        <v>0</v>
      </c>
      <c r="AH50">
        <v>-0.36</v>
      </c>
      <c r="AI50">
        <v>0</v>
      </c>
      <c r="AJ50">
        <v>0</v>
      </c>
      <c r="AK50">
        <v>0</v>
      </c>
      <c r="AL50">
        <v>-1.95</v>
      </c>
      <c r="AM50">
        <v>0</v>
      </c>
      <c r="AN50">
        <v>0</v>
      </c>
      <c r="AO50">
        <v>0</v>
      </c>
      <c r="AP50">
        <v>-0.13</v>
      </c>
      <c r="AQ50">
        <v>0</v>
      </c>
      <c r="AR50">
        <v>0</v>
      </c>
      <c r="AS50">
        <v>0</v>
      </c>
      <c r="AT50">
        <v>-0.16</v>
      </c>
      <c r="AU50">
        <v>0</v>
      </c>
      <c r="AV50">
        <v>0</v>
      </c>
      <c r="AW50">
        <v>0</v>
      </c>
      <c r="AX50">
        <v>-0.06</v>
      </c>
      <c r="AY50">
        <v>0</v>
      </c>
      <c r="AZ50">
        <v>0</v>
      </c>
      <c r="BA50">
        <v>0</v>
      </c>
      <c r="BB50">
        <v>-0.26</v>
      </c>
      <c r="BC50">
        <v>0</v>
      </c>
      <c r="BD50">
        <v>0</v>
      </c>
      <c r="BE50">
        <v>0</v>
      </c>
    </row>
    <row r="51" spans="1:57">
      <c r="A51">
        <v>1929</v>
      </c>
      <c r="B51">
        <v>-0.26</v>
      </c>
      <c r="C51">
        <v>47.711636059200004</v>
      </c>
      <c r="D51">
        <v>0.27774240107100001</v>
      </c>
      <c r="E51">
        <v>88</v>
      </c>
      <c r="F51">
        <v>-0.31</v>
      </c>
      <c r="G51">
        <v>0</v>
      </c>
      <c r="H51">
        <v>0</v>
      </c>
      <c r="I51">
        <v>0</v>
      </c>
      <c r="J51">
        <v>-0.25</v>
      </c>
      <c r="K51">
        <v>0</v>
      </c>
      <c r="L51">
        <v>0</v>
      </c>
      <c r="M51">
        <v>0</v>
      </c>
      <c r="N51">
        <v>-0.25</v>
      </c>
      <c r="O51">
        <v>0</v>
      </c>
      <c r="P51">
        <v>0</v>
      </c>
      <c r="Q51">
        <v>0</v>
      </c>
      <c r="R51">
        <v>-0.48</v>
      </c>
      <c r="S51">
        <v>0</v>
      </c>
      <c r="T51">
        <v>0</v>
      </c>
      <c r="U51">
        <v>0</v>
      </c>
      <c r="V51">
        <v>-0.36</v>
      </c>
      <c r="W51">
        <v>0</v>
      </c>
      <c r="X51">
        <v>0</v>
      </c>
      <c r="Y51">
        <v>0</v>
      </c>
      <c r="Z51">
        <v>-0.1</v>
      </c>
      <c r="AA51">
        <v>0</v>
      </c>
      <c r="AB51">
        <v>0</v>
      </c>
      <c r="AC51">
        <v>0</v>
      </c>
      <c r="AD51">
        <v>-0.47</v>
      </c>
      <c r="AE51">
        <v>0</v>
      </c>
      <c r="AF51">
        <v>0</v>
      </c>
      <c r="AG51">
        <v>0</v>
      </c>
      <c r="AH51">
        <v>-0.4</v>
      </c>
      <c r="AI51">
        <v>0</v>
      </c>
      <c r="AJ51">
        <v>0</v>
      </c>
      <c r="AK51">
        <v>0</v>
      </c>
      <c r="AL51">
        <v>-0.9</v>
      </c>
      <c r="AM51">
        <v>0</v>
      </c>
      <c r="AN51">
        <v>0</v>
      </c>
      <c r="AO51">
        <v>0</v>
      </c>
      <c r="AP51">
        <v>-0.24</v>
      </c>
      <c r="AQ51">
        <v>0</v>
      </c>
      <c r="AR51">
        <v>0</v>
      </c>
      <c r="AS51">
        <v>0</v>
      </c>
      <c r="AT51">
        <v>-0.31</v>
      </c>
      <c r="AU51">
        <v>0</v>
      </c>
      <c r="AV51">
        <v>0</v>
      </c>
      <c r="AW51">
        <v>0</v>
      </c>
      <c r="AX51">
        <v>-0.28000000000000003</v>
      </c>
      <c r="AY51">
        <v>0</v>
      </c>
      <c r="AZ51">
        <v>0</v>
      </c>
      <c r="BA51">
        <v>0</v>
      </c>
      <c r="BB51">
        <v>-0.34</v>
      </c>
      <c r="BC51">
        <v>0</v>
      </c>
      <c r="BD51">
        <v>0</v>
      </c>
      <c r="BE51">
        <v>0</v>
      </c>
    </row>
    <row r="52" spans="1:57">
      <c r="A52">
        <v>1930</v>
      </c>
      <c r="B52">
        <v>0.03</v>
      </c>
      <c r="C52">
        <v>0</v>
      </c>
      <c r="D52">
        <v>0</v>
      </c>
      <c r="E52">
        <v>0</v>
      </c>
      <c r="F52">
        <v>0.13</v>
      </c>
      <c r="G52">
        <v>0</v>
      </c>
      <c r="H52">
        <v>0</v>
      </c>
      <c r="I52">
        <v>0</v>
      </c>
      <c r="J52">
        <v>-0.1</v>
      </c>
      <c r="K52">
        <v>0</v>
      </c>
      <c r="L52">
        <v>0</v>
      </c>
      <c r="M52">
        <v>0</v>
      </c>
      <c r="N52">
        <v>-0.13</v>
      </c>
      <c r="O52">
        <v>0</v>
      </c>
      <c r="P52">
        <v>0</v>
      </c>
      <c r="Q52">
        <v>0</v>
      </c>
      <c r="R52">
        <v>0.19</v>
      </c>
      <c r="S52">
        <v>0</v>
      </c>
      <c r="T52">
        <v>0</v>
      </c>
      <c r="U52">
        <v>0</v>
      </c>
      <c r="V52">
        <v>-0.3</v>
      </c>
      <c r="W52">
        <v>0</v>
      </c>
      <c r="X52">
        <v>0</v>
      </c>
      <c r="Y52">
        <v>0</v>
      </c>
      <c r="Z52">
        <v>0.34</v>
      </c>
      <c r="AA52">
        <v>0</v>
      </c>
      <c r="AB52">
        <v>0</v>
      </c>
      <c r="AC52">
        <v>0</v>
      </c>
      <c r="AD52">
        <v>-0.48</v>
      </c>
      <c r="AE52">
        <v>0</v>
      </c>
      <c r="AF52">
        <v>0</v>
      </c>
      <c r="AG52">
        <v>0</v>
      </c>
      <c r="AH52">
        <v>-0.39</v>
      </c>
      <c r="AI52">
        <v>0</v>
      </c>
      <c r="AJ52">
        <v>0</v>
      </c>
      <c r="AK52">
        <v>0</v>
      </c>
      <c r="AL52">
        <v>-2.31</v>
      </c>
      <c r="AM52">
        <v>0</v>
      </c>
      <c r="AN52">
        <v>0</v>
      </c>
      <c r="AO52">
        <v>0</v>
      </c>
      <c r="AP52">
        <v>-7.0000000000000007E-2</v>
      </c>
      <c r="AQ52">
        <v>0</v>
      </c>
      <c r="AR52">
        <v>0</v>
      </c>
      <c r="AS52">
        <v>0</v>
      </c>
      <c r="AT52">
        <v>-0.12</v>
      </c>
      <c r="AU52">
        <v>0</v>
      </c>
      <c r="AV52">
        <v>0</v>
      </c>
      <c r="AW52">
        <v>0</v>
      </c>
      <c r="AX52">
        <v>0.05</v>
      </c>
      <c r="AY52">
        <v>0</v>
      </c>
      <c r="AZ52">
        <v>0</v>
      </c>
      <c r="BA52">
        <v>0</v>
      </c>
      <c r="BB52">
        <v>-0.28999999999999998</v>
      </c>
      <c r="BC52">
        <v>0</v>
      </c>
      <c r="BD52">
        <v>0</v>
      </c>
      <c r="BE52">
        <v>0</v>
      </c>
    </row>
    <row r="53" spans="1:57">
      <c r="A53">
        <v>1931</v>
      </c>
      <c r="B53">
        <v>-0.02</v>
      </c>
      <c r="C53">
        <v>0</v>
      </c>
      <c r="D53">
        <v>0</v>
      </c>
      <c r="E53">
        <v>0</v>
      </c>
      <c r="F53">
        <v>0.08</v>
      </c>
      <c r="G53">
        <v>0</v>
      </c>
      <c r="H53">
        <v>0</v>
      </c>
      <c r="I53">
        <v>0</v>
      </c>
      <c r="J53">
        <v>0.06</v>
      </c>
      <c r="K53">
        <v>0</v>
      </c>
      <c r="L53">
        <v>0</v>
      </c>
      <c r="M53">
        <v>0</v>
      </c>
      <c r="N53">
        <v>0.02</v>
      </c>
      <c r="O53">
        <v>0</v>
      </c>
      <c r="P53">
        <v>0</v>
      </c>
      <c r="Q53">
        <v>0</v>
      </c>
      <c r="R53">
        <v>0.08</v>
      </c>
      <c r="S53">
        <v>0</v>
      </c>
      <c r="T53">
        <v>0</v>
      </c>
      <c r="U53">
        <v>0</v>
      </c>
      <c r="V53">
        <v>-0.4</v>
      </c>
      <c r="W53">
        <v>0</v>
      </c>
      <c r="X53">
        <v>0</v>
      </c>
      <c r="Y53">
        <v>0</v>
      </c>
      <c r="Z53">
        <v>0.38</v>
      </c>
      <c r="AA53">
        <v>0</v>
      </c>
      <c r="AB53">
        <v>0</v>
      </c>
      <c r="AC53">
        <v>0</v>
      </c>
      <c r="AD53">
        <v>-0.4</v>
      </c>
      <c r="AE53">
        <v>0</v>
      </c>
      <c r="AF53">
        <v>0</v>
      </c>
      <c r="AG53">
        <v>0</v>
      </c>
      <c r="AH53">
        <v>-0.4</v>
      </c>
      <c r="AI53">
        <v>0</v>
      </c>
      <c r="AJ53">
        <v>0</v>
      </c>
      <c r="AK53">
        <v>0</v>
      </c>
      <c r="AL53">
        <v>-0.19</v>
      </c>
      <c r="AM53">
        <v>0</v>
      </c>
      <c r="AN53">
        <v>0</v>
      </c>
      <c r="AO53">
        <v>0</v>
      </c>
      <c r="AP53">
        <v>0.1</v>
      </c>
      <c r="AQ53">
        <v>0</v>
      </c>
      <c r="AR53">
        <v>0</v>
      </c>
      <c r="AS53">
        <v>0</v>
      </c>
      <c r="AT53">
        <v>-7.0000000000000007E-2</v>
      </c>
      <c r="AU53">
        <v>0</v>
      </c>
      <c r="AV53">
        <v>0</v>
      </c>
      <c r="AW53">
        <v>0</v>
      </c>
      <c r="AX53">
        <v>0.09</v>
      </c>
      <c r="AY53">
        <v>0</v>
      </c>
      <c r="AZ53">
        <v>0</v>
      </c>
      <c r="BA53">
        <v>0</v>
      </c>
      <c r="BB53">
        <v>-0.23</v>
      </c>
      <c r="BC53">
        <v>0</v>
      </c>
      <c r="BD53">
        <v>0</v>
      </c>
      <c r="BE53">
        <v>0</v>
      </c>
    </row>
    <row r="54" spans="1:57">
      <c r="A54">
        <v>1932</v>
      </c>
      <c r="B54">
        <v>-0.05</v>
      </c>
      <c r="C54">
        <v>0</v>
      </c>
      <c r="D54">
        <v>0</v>
      </c>
      <c r="E54">
        <v>0</v>
      </c>
      <c r="F54">
        <v>0.11</v>
      </c>
      <c r="G54">
        <v>0</v>
      </c>
      <c r="H54">
        <v>0</v>
      </c>
      <c r="I54">
        <v>0</v>
      </c>
      <c r="J54">
        <v>-0.12</v>
      </c>
      <c r="K54">
        <v>0</v>
      </c>
      <c r="L54">
        <v>0</v>
      </c>
      <c r="M54">
        <v>0</v>
      </c>
      <c r="N54">
        <v>-0.14000000000000001</v>
      </c>
      <c r="O54">
        <v>0</v>
      </c>
      <c r="P54">
        <v>0</v>
      </c>
      <c r="Q54">
        <v>0</v>
      </c>
      <c r="R54">
        <v>0.35</v>
      </c>
      <c r="S54">
        <v>0</v>
      </c>
      <c r="T54">
        <v>0</v>
      </c>
      <c r="U54">
        <v>0</v>
      </c>
      <c r="V54">
        <v>-0.22</v>
      </c>
      <c r="W54">
        <v>49.677858487999998</v>
      </c>
      <c r="X54">
        <v>0.21876651049099999</v>
      </c>
      <c r="Y54">
        <v>93</v>
      </c>
      <c r="Z54">
        <v>0.15</v>
      </c>
      <c r="AA54">
        <v>0</v>
      </c>
      <c r="AB54">
        <v>0</v>
      </c>
      <c r="AC54">
        <v>0</v>
      </c>
      <c r="AD54">
        <v>-0.45</v>
      </c>
      <c r="AE54">
        <v>0</v>
      </c>
      <c r="AF54">
        <v>0</v>
      </c>
      <c r="AG54">
        <v>0</v>
      </c>
      <c r="AH54">
        <v>-0.31</v>
      </c>
      <c r="AI54">
        <v>0</v>
      </c>
      <c r="AJ54">
        <v>0</v>
      </c>
      <c r="AK54">
        <v>0</v>
      </c>
      <c r="AL54">
        <v>-0.74</v>
      </c>
      <c r="AM54">
        <v>0</v>
      </c>
      <c r="AN54">
        <v>0</v>
      </c>
      <c r="AO54">
        <v>0</v>
      </c>
      <c r="AP54">
        <v>-0.1</v>
      </c>
      <c r="AQ54">
        <v>0</v>
      </c>
      <c r="AR54">
        <v>0</v>
      </c>
      <c r="AS54">
        <v>0</v>
      </c>
      <c r="AT54">
        <v>-0.11</v>
      </c>
      <c r="AU54">
        <v>0</v>
      </c>
      <c r="AV54">
        <v>0</v>
      </c>
      <c r="AW54">
        <v>0</v>
      </c>
      <c r="AX54">
        <v>0.03</v>
      </c>
      <c r="AY54">
        <v>0</v>
      </c>
      <c r="AZ54">
        <v>0</v>
      </c>
      <c r="BA54">
        <v>0</v>
      </c>
      <c r="BB54">
        <v>-0.24</v>
      </c>
      <c r="BC54">
        <v>0</v>
      </c>
      <c r="BD54">
        <v>0</v>
      </c>
      <c r="BE54">
        <v>0</v>
      </c>
    </row>
    <row r="55" spans="1:57">
      <c r="A55">
        <v>1933</v>
      </c>
      <c r="B55">
        <v>-0.03</v>
      </c>
      <c r="C55">
        <v>0</v>
      </c>
      <c r="D55">
        <v>0</v>
      </c>
      <c r="E55">
        <v>0</v>
      </c>
      <c r="F55">
        <v>-0.21</v>
      </c>
      <c r="G55">
        <v>0</v>
      </c>
      <c r="H55">
        <v>0</v>
      </c>
      <c r="I55">
        <v>0</v>
      </c>
      <c r="J55">
        <v>-0.24</v>
      </c>
      <c r="K55">
        <v>0</v>
      </c>
      <c r="L55">
        <v>0</v>
      </c>
      <c r="M55">
        <v>0</v>
      </c>
      <c r="N55">
        <v>-0.26</v>
      </c>
      <c r="O55">
        <v>0</v>
      </c>
      <c r="P55">
        <v>0</v>
      </c>
      <c r="Q55">
        <v>0</v>
      </c>
      <c r="R55">
        <v>-0.38</v>
      </c>
      <c r="S55">
        <v>0</v>
      </c>
      <c r="T55">
        <v>0</v>
      </c>
      <c r="U55">
        <v>0</v>
      </c>
      <c r="V55">
        <v>-0.19</v>
      </c>
      <c r="W55">
        <v>0</v>
      </c>
      <c r="X55">
        <v>0</v>
      </c>
      <c r="Y55">
        <v>0</v>
      </c>
      <c r="Z55">
        <v>-0.42</v>
      </c>
      <c r="AA55">
        <v>0</v>
      </c>
      <c r="AB55">
        <v>0</v>
      </c>
      <c r="AC55">
        <v>0</v>
      </c>
      <c r="AD55">
        <v>-0.48</v>
      </c>
      <c r="AE55">
        <v>0</v>
      </c>
      <c r="AF55">
        <v>0</v>
      </c>
      <c r="AG55">
        <v>0</v>
      </c>
      <c r="AH55">
        <v>-0.3</v>
      </c>
      <c r="AI55">
        <v>0</v>
      </c>
      <c r="AJ55">
        <v>0</v>
      </c>
      <c r="AK55">
        <v>0</v>
      </c>
      <c r="AL55">
        <v>-0.89</v>
      </c>
      <c r="AM55">
        <v>0</v>
      </c>
      <c r="AN55">
        <v>0</v>
      </c>
      <c r="AO55">
        <v>0</v>
      </c>
      <c r="AP55">
        <v>-0.23</v>
      </c>
      <c r="AQ55">
        <v>0</v>
      </c>
      <c r="AR55">
        <v>0</v>
      </c>
      <c r="AS55">
        <v>0</v>
      </c>
      <c r="AT55">
        <v>-0.25</v>
      </c>
      <c r="AU55">
        <v>0</v>
      </c>
      <c r="AV55">
        <v>0</v>
      </c>
      <c r="AW55">
        <v>0</v>
      </c>
      <c r="AX55">
        <v>-0.21</v>
      </c>
      <c r="AY55">
        <v>0</v>
      </c>
      <c r="AZ55">
        <v>0</v>
      </c>
      <c r="BA55">
        <v>0</v>
      </c>
      <c r="BB55">
        <v>-0.28000000000000003</v>
      </c>
      <c r="BC55">
        <v>0</v>
      </c>
      <c r="BD55">
        <v>0</v>
      </c>
      <c r="BE55">
        <v>0</v>
      </c>
    </row>
    <row r="56" spans="1:57">
      <c r="A56">
        <v>1934</v>
      </c>
      <c r="B56">
        <v>-0.04</v>
      </c>
      <c r="C56">
        <v>0</v>
      </c>
      <c r="D56">
        <v>0</v>
      </c>
      <c r="E56">
        <v>0</v>
      </c>
      <c r="F56">
        <v>0.2</v>
      </c>
      <c r="G56">
        <v>0</v>
      </c>
      <c r="H56">
        <v>0</v>
      </c>
      <c r="I56">
        <v>0</v>
      </c>
      <c r="J56">
        <v>-0.22</v>
      </c>
      <c r="K56">
        <v>0</v>
      </c>
      <c r="L56">
        <v>0</v>
      </c>
      <c r="M56">
        <v>0</v>
      </c>
      <c r="N56">
        <v>-0.22</v>
      </c>
      <c r="O56">
        <v>0</v>
      </c>
      <c r="P56">
        <v>0</v>
      </c>
      <c r="Q56">
        <v>0</v>
      </c>
      <c r="R56">
        <v>0.41</v>
      </c>
      <c r="S56">
        <v>0</v>
      </c>
      <c r="T56">
        <v>0</v>
      </c>
      <c r="U56">
        <v>0</v>
      </c>
      <c r="V56">
        <v>-0.12</v>
      </c>
      <c r="W56">
        <v>0</v>
      </c>
      <c r="X56">
        <v>0</v>
      </c>
      <c r="Y56">
        <v>0</v>
      </c>
      <c r="Z56">
        <v>0.57999999999999996</v>
      </c>
      <c r="AA56">
        <v>0</v>
      </c>
      <c r="AB56">
        <v>0</v>
      </c>
      <c r="AC56">
        <v>0</v>
      </c>
      <c r="AD56">
        <v>-0.41</v>
      </c>
      <c r="AE56">
        <v>0</v>
      </c>
      <c r="AF56">
        <v>0</v>
      </c>
      <c r="AG56">
        <v>0</v>
      </c>
      <c r="AH56">
        <v>-0.23</v>
      </c>
      <c r="AI56">
        <v>0</v>
      </c>
      <c r="AJ56">
        <v>0</v>
      </c>
      <c r="AK56">
        <v>0</v>
      </c>
      <c r="AL56">
        <v>-0.26</v>
      </c>
      <c r="AM56">
        <v>0</v>
      </c>
      <c r="AN56">
        <v>0</v>
      </c>
      <c r="AO56">
        <v>0</v>
      </c>
      <c r="AP56">
        <v>-0.22</v>
      </c>
      <c r="AQ56">
        <v>0</v>
      </c>
      <c r="AR56">
        <v>0</v>
      </c>
      <c r="AS56">
        <v>0</v>
      </c>
      <c r="AT56">
        <v>-0.1</v>
      </c>
      <c r="AU56">
        <v>0</v>
      </c>
      <c r="AV56">
        <v>0</v>
      </c>
      <c r="AW56">
        <v>0</v>
      </c>
      <c r="AX56">
        <v>0.04</v>
      </c>
      <c r="AY56">
        <v>0</v>
      </c>
      <c r="AZ56">
        <v>0</v>
      </c>
      <c r="BA56">
        <v>0</v>
      </c>
      <c r="BB56">
        <v>-0.23</v>
      </c>
      <c r="BC56">
        <v>0</v>
      </c>
      <c r="BD56">
        <v>0</v>
      </c>
      <c r="BE56">
        <v>0</v>
      </c>
    </row>
    <row r="57" spans="1:57">
      <c r="A57">
        <v>1935</v>
      </c>
      <c r="B57">
        <v>-0.06</v>
      </c>
      <c r="C57">
        <v>0</v>
      </c>
      <c r="D57">
        <v>0</v>
      </c>
      <c r="E57">
        <v>0</v>
      </c>
      <c r="F57">
        <v>0</v>
      </c>
      <c r="G57">
        <v>0</v>
      </c>
      <c r="H57">
        <v>0</v>
      </c>
      <c r="I57">
        <v>0</v>
      </c>
      <c r="J57">
        <v>-0.16</v>
      </c>
      <c r="K57">
        <v>0</v>
      </c>
      <c r="L57">
        <v>0</v>
      </c>
      <c r="M57">
        <v>0</v>
      </c>
      <c r="N57">
        <v>-0.2</v>
      </c>
      <c r="O57">
        <v>0</v>
      </c>
      <c r="P57">
        <v>0</v>
      </c>
      <c r="Q57">
        <v>0</v>
      </c>
      <c r="R57">
        <v>7.0000000000000007E-2</v>
      </c>
      <c r="S57">
        <v>0</v>
      </c>
      <c r="T57">
        <v>0</v>
      </c>
      <c r="U57">
        <v>0</v>
      </c>
      <c r="V57">
        <v>-0.21</v>
      </c>
      <c r="W57">
        <v>0</v>
      </c>
      <c r="X57">
        <v>0</v>
      </c>
      <c r="Y57">
        <v>0</v>
      </c>
      <c r="Z57">
        <v>0.06</v>
      </c>
      <c r="AA57">
        <v>0</v>
      </c>
      <c r="AB57">
        <v>0</v>
      </c>
      <c r="AC57">
        <v>0</v>
      </c>
      <c r="AD57">
        <v>-0.4</v>
      </c>
      <c r="AE57">
        <v>0</v>
      </c>
      <c r="AF57">
        <v>0</v>
      </c>
      <c r="AG57">
        <v>0</v>
      </c>
      <c r="AH57">
        <v>-0.28999999999999998</v>
      </c>
      <c r="AI57">
        <v>0</v>
      </c>
      <c r="AJ57">
        <v>0</v>
      </c>
      <c r="AK57">
        <v>0</v>
      </c>
      <c r="AL57">
        <v>-1.36</v>
      </c>
      <c r="AM57">
        <v>0</v>
      </c>
      <c r="AN57">
        <v>0</v>
      </c>
      <c r="AO57">
        <v>0</v>
      </c>
      <c r="AP57">
        <v>-0.12</v>
      </c>
      <c r="AQ57">
        <v>0</v>
      </c>
      <c r="AR57">
        <v>0</v>
      </c>
      <c r="AS57">
        <v>0</v>
      </c>
      <c r="AT57">
        <v>-0.15</v>
      </c>
      <c r="AU57">
        <v>0</v>
      </c>
      <c r="AV57">
        <v>0</v>
      </c>
      <c r="AW57">
        <v>0</v>
      </c>
      <c r="AX57">
        <v>-0.05</v>
      </c>
      <c r="AY57">
        <v>0</v>
      </c>
      <c r="AZ57">
        <v>0</v>
      </c>
      <c r="BA57">
        <v>0</v>
      </c>
      <c r="BB57">
        <v>-0.25</v>
      </c>
      <c r="BC57">
        <v>0</v>
      </c>
      <c r="BD57">
        <v>0</v>
      </c>
      <c r="BE57">
        <v>0</v>
      </c>
    </row>
    <row r="58" spans="1:57">
      <c r="A58">
        <v>1936</v>
      </c>
      <c r="B58">
        <v>-0.15</v>
      </c>
      <c r="C58">
        <v>0</v>
      </c>
      <c r="D58">
        <v>0</v>
      </c>
      <c r="E58">
        <v>0</v>
      </c>
      <c r="F58">
        <v>0</v>
      </c>
      <c r="G58">
        <v>0</v>
      </c>
      <c r="H58">
        <v>0</v>
      </c>
      <c r="I58">
        <v>0</v>
      </c>
      <c r="J58">
        <v>-0.09</v>
      </c>
      <c r="K58">
        <v>0</v>
      </c>
      <c r="L58">
        <v>0</v>
      </c>
      <c r="M58">
        <v>0</v>
      </c>
      <c r="N58">
        <v>-0.17</v>
      </c>
      <c r="O58">
        <v>28.990706558100001</v>
      </c>
      <c r="P58">
        <v>0.20466986038500001</v>
      </c>
      <c r="Q58">
        <v>100</v>
      </c>
      <c r="R58">
        <v>0.18</v>
      </c>
      <c r="S58">
        <v>0</v>
      </c>
      <c r="T58">
        <v>0</v>
      </c>
      <c r="U58">
        <v>0</v>
      </c>
      <c r="V58">
        <v>-0.2</v>
      </c>
      <c r="W58">
        <v>0</v>
      </c>
      <c r="X58">
        <v>0</v>
      </c>
      <c r="Y58">
        <v>0</v>
      </c>
      <c r="Z58">
        <v>0.13</v>
      </c>
      <c r="AA58">
        <v>0</v>
      </c>
      <c r="AB58">
        <v>0</v>
      </c>
      <c r="AC58">
        <v>0</v>
      </c>
      <c r="AD58">
        <v>-0.32</v>
      </c>
      <c r="AE58">
        <v>34.871707886899998</v>
      </c>
      <c r="AF58">
        <v>0.217998474686</v>
      </c>
      <c r="AG58">
        <v>100</v>
      </c>
      <c r="AH58">
        <v>-0.23</v>
      </c>
      <c r="AI58">
        <v>50.775706586699997</v>
      </c>
      <c r="AJ58">
        <v>0.23519045315000001</v>
      </c>
      <c r="AK58">
        <v>100</v>
      </c>
      <c r="AL58">
        <v>0.28999999999999998</v>
      </c>
      <c r="AM58">
        <v>0</v>
      </c>
      <c r="AN58">
        <v>0</v>
      </c>
      <c r="AO58">
        <v>0</v>
      </c>
      <c r="AP58">
        <v>-0.01</v>
      </c>
      <c r="AQ58">
        <v>0</v>
      </c>
      <c r="AR58">
        <v>0</v>
      </c>
      <c r="AS58">
        <v>0</v>
      </c>
      <c r="AT58">
        <v>-0.1</v>
      </c>
      <c r="AU58">
        <v>27.9203866625</v>
      </c>
      <c r="AV58">
        <v>0.18038793124899999</v>
      </c>
      <c r="AW58">
        <v>80</v>
      </c>
      <c r="AX58">
        <v>0</v>
      </c>
      <c r="AY58">
        <v>0</v>
      </c>
      <c r="AZ58">
        <v>0</v>
      </c>
      <c r="BA58">
        <v>0</v>
      </c>
      <c r="BB58">
        <v>-0.21</v>
      </c>
      <c r="BC58">
        <v>49.949854457500003</v>
      </c>
      <c r="BD58">
        <v>0.20695776269800001</v>
      </c>
      <c r="BE58">
        <v>100</v>
      </c>
    </row>
    <row r="59" spans="1:57">
      <c r="A59">
        <v>1937</v>
      </c>
      <c r="B59">
        <v>0.09</v>
      </c>
      <c r="C59">
        <v>0</v>
      </c>
      <c r="D59">
        <v>0</v>
      </c>
      <c r="E59">
        <v>0</v>
      </c>
      <c r="F59">
        <v>0.24</v>
      </c>
      <c r="G59">
        <v>0</v>
      </c>
      <c r="H59">
        <v>0</v>
      </c>
      <c r="I59">
        <v>0</v>
      </c>
      <c r="J59">
        <v>0.02</v>
      </c>
      <c r="K59">
        <v>0</v>
      </c>
      <c r="L59">
        <v>0</v>
      </c>
      <c r="M59">
        <v>0</v>
      </c>
      <c r="N59">
        <v>-0.06</v>
      </c>
      <c r="O59">
        <v>0</v>
      </c>
      <c r="P59">
        <v>0</v>
      </c>
      <c r="Q59">
        <v>0</v>
      </c>
      <c r="R59">
        <v>0.1</v>
      </c>
      <c r="S59">
        <v>0</v>
      </c>
      <c r="T59">
        <v>0</v>
      </c>
      <c r="U59">
        <v>0</v>
      </c>
      <c r="V59">
        <v>-0.12</v>
      </c>
      <c r="W59">
        <v>0</v>
      </c>
      <c r="X59">
        <v>0</v>
      </c>
      <c r="Y59">
        <v>0</v>
      </c>
      <c r="Z59">
        <v>1.03</v>
      </c>
      <c r="AA59">
        <v>0</v>
      </c>
      <c r="AB59">
        <v>0</v>
      </c>
      <c r="AC59">
        <v>0</v>
      </c>
      <c r="AD59">
        <v>-0.27</v>
      </c>
      <c r="AE59">
        <v>0</v>
      </c>
      <c r="AF59">
        <v>0</v>
      </c>
      <c r="AG59">
        <v>0</v>
      </c>
      <c r="AH59">
        <v>-0.16</v>
      </c>
      <c r="AI59">
        <v>0</v>
      </c>
      <c r="AJ59">
        <v>0</v>
      </c>
      <c r="AK59">
        <v>0</v>
      </c>
      <c r="AL59">
        <v>0.78</v>
      </c>
      <c r="AM59">
        <v>0</v>
      </c>
      <c r="AN59">
        <v>0</v>
      </c>
      <c r="AO59">
        <v>0</v>
      </c>
      <c r="AP59">
        <v>0.09</v>
      </c>
      <c r="AQ59">
        <v>0</v>
      </c>
      <c r="AR59">
        <v>0</v>
      </c>
      <c r="AS59">
        <v>0</v>
      </c>
      <c r="AT59">
        <v>0.03</v>
      </c>
      <c r="AU59">
        <v>0</v>
      </c>
      <c r="AV59">
        <v>0</v>
      </c>
      <c r="AW59">
        <v>0</v>
      </c>
      <c r="AX59">
        <v>0.18</v>
      </c>
      <c r="AY59">
        <v>0</v>
      </c>
      <c r="AZ59">
        <v>0</v>
      </c>
      <c r="BA59">
        <v>0</v>
      </c>
      <c r="BB59">
        <v>-0.12</v>
      </c>
      <c r="BC59">
        <v>0</v>
      </c>
      <c r="BD59">
        <v>0</v>
      </c>
      <c r="BE59">
        <v>0</v>
      </c>
    </row>
    <row r="60" spans="1:57">
      <c r="A60">
        <v>1938</v>
      </c>
      <c r="B60">
        <v>0.16</v>
      </c>
      <c r="C60">
        <v>0</v>
      </c>
      <c r="D60">
        <v>0</v>
      </c>
      <c r="E60">
        <v>0</v>
      </c>
      <c r="F60">
        <v>0.42</v>
      </c>
      <c r="G60">
        <v>0</v>
      </c>
      <c r="H60">
        <v>0</v>
      </c>
      <c r="I60">
        <v>0</v>
      </c>
      <c r="J60">
        <v>-0.13</v>
      </c>
      <c r="K60">
        <v>0</v>
      </c>
      <c r="L60">
        <v>0</v>
      </c>
      <c r="M60">
        <v>0</v>
      </c>
      <c r="N60">
        <v>-0.17</v>
      </c>
      <c r="O60">
        <v>0</v>
      </c>
      <c r="P60">
        <v>0</v>
      </c>
      <c r="Q60">
        <v>0</v>
      </c>
      <c r="R60">
        <v>0.49</v>
      </c>
      <c r="S60">
        <v>0</v>
      </c>
      <c r="T60">
        <v>0</v>
      </c>
      <c r="U60">
        <v>0</v>
      </c>
      <c r="V60">
        <v>0.01</v>
      </c>
      <c r="W60">
        <v>0</v>
      </c>
      <c r="X60">
        <v>0</v>
      </c>
      <c r="Y60">
        <v>0</v>
      </c>
      <c r="Z60">
        <v>1.1499999999999999</v>
      </c>
      <c r="AA60">
        <v>0</v>
      </c>
      <c r="AB60">
        <v>0</v>
      </c>
      <c r="AC60">
        <v>0</v>
      </c>
      <c r="AD60">
        <v>-0.19</v>
      </c>
      <c r="AE60">
        <v>0</v>
      </c>
      <c r="AF60">
        <v>0</v>
      </c>
      <c r="AG60">
        <v>0</v>
      </c>
      <c r="AH60">
        <v>-7.0000000000000007E-2</v>
      </c>
      <c r="AI60">
        <v>0</v>
      </c>
      <c r="AJ60">
        <v>0</v>
      </c>
      <c r="AK60">
        <v>0</v>
      </c>
      <c r="AL60">
        <v>-0.65</v>
      </c>
      <c r="AM60">
        <v>0</v>
      </c>
      <c r="AN60">
        <v>0</v>
      </c>
      <c r="AO60">
        <v>0</v>
      </c>
      <c r="AP60">
        <v>-0.09</v>
      </c>
      <c r="AQ60">
        <v>0</v>
      </c>
      <c r="AR60">
        <v>0</v>
      </c>
      <c r="AS60">
        <v>0</v>
      </c>
      <c r="AT60">
        <v>0.05</v>
      </c>
      <c r="AU60">
        <v>0</v>
      </c>
      <c r="AV60">
        <v>0</v>
      </c>
      <c r="AW60">
        <v>0</v>
      </c>
      <c r="AX60">
        <v>0.22</v>
      </c>
      <c r="AY60">
        <v>0</v>
      </c>
      <c r="AZ60">
        <v>0</v>
      </c>
      <c r="BA60">
        <v>0</v>
      </c>
      <c r="BB60">
        <v>-0.11</v>
      </c>
      <c r="BC60">
        <v>0</v>
      </c>
      <c r="BD60">
        <v>0</v>
      </c>
      <c r="BE60">
        <v>0</v>
      </c>
    </row>
    <row r="61" spans="1:57">
      <c r="A61">
        <v>1939</v>
      </c>
      <c r="B61">
        <v>0.18</v>
      </c>
      <c r="C61">
        <v>0</v>
      </c>
      <c r="D61">
        <v>0</v>
      </c>
      <c r="E61">
        <v>0</v>
      </c>
      <c r="F61">
        <v>0.28000000000000003</v>
      </c>
      <c r="G61">
        <v>0</v>
      </c>
      <c r="H61">
        <v>0</v>
      </c>
      <c r="I61">
        <v>0</v>
      </c>
      <c r="J61">
        <v>-0.12</v>
      </c>
      <c r="K61">
        <v>0</v>
      </c>
      <c r="L61">
        <v>0</v>
      </c>
      <c r="M61">
        <v>0</v>
      </c>
      <c r="N61">
        <v>-0.12</v>
      </c>
      <c r="O61">
        <v>0</v>
      </c>
      <c r="P61">
        <v>0</v>
      </c>
      <c r="Q61">
        <v>0</v>
      </c>
      <c r="R61">
        <v>0.36</v>
      </c>
      <c r="S61">
        <v>0</v>
      </c>
      <c r="T61">
        <v>0</v>
      </c>
      <c r="U61">
        <v>0</v>
      </c>
      <c r="V61">
        <v>-0.02</v>
      </c>
      <c r="W61">
        <v>0</v>
      </c>
      <c r="X61">
        <v>0</v>
      </c>
      <c r="Y61">
        <v>0</v>
      </c>
      <c r="Z61">
        <v>0.47</v>
      </c>
      <c r="AA61">
        <v>0</v>
      </c>
      <c r="AB61">
        <v>0</v>
      </c>
      <c r="AC61">
        <v>0</v>
      </c>
      <c r="AD61">
        <v>-0.23</v>
      </c>
      <c r="AE61">
        <v>0</v>
      </c>
      <c r="AF61">
        <v>0</v>
      </c>
      <c r="AG61">
        <v>0</v>
      </c>
      <c r="AH61">
        <v>-0.11</v>
      </c>
      <c r="AI61">
        <v>0</v>
      </c>
      <c r="AJ61">
        <v>0</v>
      </c>
      <c r="AK61">
        <v>0</v>
      </c>
      <c r="AL61">
        <v>-1.43</v>
      </c>
      <c r="AM61">
        <v>0</v>
      </c>
      <c r="AN61">
        <v>0</v>
      </c>
      <c r="AO61">
        <v>0</v>
      </c>
      <c r="AP61">
        <v>-0.12</v>
      </c>
      <c r="AQ61">
        <v>0</v>
      </c>
      <c r="AR61">
        <v>0</v>
      </c>
      <c r="AS61">
        <v>0</v>
      </c>
      <c r="AT61">
        <v>0.01</v>
      </c>
      <c r="AU61">
        <v>0</v>
      </c>
      <c r="AV61">
        <v>0</v>
      </c>
      <c r="AW61">
        <v>0</v>
      </c>
      <c r="AX61">
        <v>0.12</v>
      </c>
      <c r="AY61">
        <v>0</v>
      </c>
      <c r="AZ61">
        <v>0</v>
      </c>
      <c r="BA61">
        <v>0</v>
      </c>
      <c r="BB61">
        <v>-0.11</v>
      </c>
      <c r="BC61">
        <v>0</v>
      </c>
      <c r="BD61">
        <v>0</v>
      </c>
      <c r="BE61">
        <v>0</v>
      </c>
    </row>
    <row r="62" spans="1:57">
      <c r="A62">
        <v>1940</v>
      </c>
      <c r="B62">
        <v>-0.08</v>
      </c>
      <c r="C62">
        <v>0</v>
      </c>
      <c r="D62">
        <v>0</v>
      </c>
      <c r="E62">
        <v>0</v>
      </c>
      <c r="F62">
        <v>0.11</v>
      </c>
      <c r="G62">
        <v>0</v>
      </c>
      <c r="H62">
        <v>0</v>
      </c>
      <c r="I62">
        <v>0</v>
      </c>
      <c r="J62">
        <v>0.16</v>
      </c>
      <c r="K62">
        <v>0</v>
      </c>
      <c r="L62">
        <v>0</v>
      </c>
      <c r="M62">
        <v>0</v>
      </c>
      <c r="N62">
        <v>0.14000000000000001</v>
      </c>
      <c r="O62">
        <v>0</v>
      </c>
      <c r="P62">
        <v>0</v>
      </c>
      <c r="Q62">
        <v>0</v>
      </c>
      <c r="R62">
        <v>0.04</v>
      </c>
      <c r="S62">
        <v>0</v>
      </c>
      <c r="T62">
        <v>0</v>
      </c>
      <c r="U62">
        <v>0</v>
      </c>
      <c r="V62">
        <v>-0.05</v>
      </c>
      <c r="W62">
        <v>0</v>
      </c>
      <c r="X62">
        <v>0</v>
      </c>
      <c r="Y62">
        <v>0</v>
      </c>
      <c r="Z62">
        <v>0.84</v>
      </c>
      <c r="AA62">
        <v>0</v>
      </c>
      <c r="AB62">
        <v>0</v>
      </c>
      <c r="AC62">
        <v>0</v>
      </c>
      <c r="AD62">
        <v>-0.21</v>
      </c>
      <c r="AE62">
        <v>0</v>
      </c>
      <c r="AF62">
        <v>0</v>
      </c>
      <c r="AG62">
        <v>0</v>
      </c>
      <c r="AH62">
        <v>-0.1</v>
      </c>
      <c r="AI62">
        <v>0</v>
      </c>
      <c r="AJ62">
        <v>0</v>
      </c>
      <c r="AK62">
        <v>0</v>
      </c>
      <c r="AL62">
        <v>0.21</v>
      </c>
      <c r="AM62">
        <v>0</v>
      </c>
      <c r="AN62">
        <v>0</v>
      </c>
      <c r="AO62">
        <v>0</v>
      </c>
      <c r="AP62">
        <v>0.18</v>
      </c>
      <c r="AQ62">
        <v>0</v>
      </c>
      <c r="AR62">
        <v>0</v>
      </c>
      <c r="AS62">
        <v>0</v>
      </c>
      <c r="AT62">
        <v>7.0000000000000007E-2</v>
      </c>
      <c r="AU62">
        <v>0</v>
      </c>
      <c r="AV62">
        <v>0</v>
      </c>
      <c r="AW62">
        <v>0</v>
      </c>
      <c r="AX62">
        <v>0.14000000000000001</v>
      </c>
      <c r="AY62">
        <v>0</v>
      </c>
      <c r="AZ62">
        <v>0</v>
      </c>
      <c r="BA62">
        <v>0</v>
      </c>
      <c r="BB62">
        <v>-0.01</v>
      </c>
      <c r="BC62">
        <v>0</v>
      </c>
      <c r="BD62">
        <v>0</v>
      </c>
      <c r="BE62">
        <v>0</v>
      </c>
    </row>
    <row r="63" spans="1:57">
      <c r="A63">
        <v>1941</v>
      </c>
      <c r="B63">
        <v>7.0000000000000007E-2</v>
      </c>
      <c r="C63">
        <v>0</v>
      </c>
      <c r="D63">
        <v>0</v>
      </c>
      <c r="E63">
        <v>0</v>
      </c>
      <c r="F63">
        <v>-0.04</v>
      </c>
      <c r="G63">
        <v>0</v>
      </c>
      <c r="H63">
        <v>0</v>
      </c>
      <c r="I63">
        <v>0</v>
      </c>
      <c r="J63">
        <v>0.32</v>
      </c>
      <c r="K63">
        <v>0</v>
      </c>
      <c r="L63">
        <v>0</v>
      </c>
      <c r="M63">
        <v>0</v>
      </c>
      <c r="N63">
        <v>0.26</v>
      </c>
      <c r="O63">
        <v>0</v>
      </c>
      <c r="P63">
        <v>0</v>
      </c>
      <c r="Q63">
        <v>0</v>
      </c>
      <c r="R63">
        <v>-0.12</v>
      </c>
      <c r="S63">
        <v>0</v>
      </c>
      <c r="T63">
        <v>0</v>
      </c>
      <c r="U63">
        <v>0</v>
      </c>
      <c r="V63">
        <v>-0.09</v>
      </c>
      <c r="W63">
        <v>0</v>
      </c>
      <c r="X63">
        <v>0</v>
      </c>
      <c r="Y63">
        <v>0</v>
      </c>
      <c r="Z63">
        <v>-0.25</v>
      </c>
      <c r="AA63">
        <v>0</v>
      </c>
      <c r="AB63">
        <v>0</v>
      </c>
      <c r="AC63">
        <v>0</v>
      </c>
      <c r="AD63">
        <v>-0.19</v>
      </c>
      <c r="AE63">
        <v>0</v>
      </c>
      <c r="AF63">
        <v>0</v>
      </c>
      <c r="AG63">
        <v>0</v>
      </c>
      <c r="AH63">
        <v>-0.13</v>
      </c>
      <c r="AI63">
        <v>0</v>
      </c>
      <c r="AJ63">
        <v>0</v>
      </c>
      <c r="AK63">
        <v>0</v>
      </c>
      <c r="AL63">
        <v>-0.22</v>
      </c>
      <c r="AM63">
        <v>0</v>
      </c>
      <c r="AN63">
        <v>0</v>
      </c>
      <c r="AO63">
        <v>0</v>
      </c>
      <c r="AP63">
        <v>0.38</v>
      </c>
      <c r="AQ63">
        <v>0</v>
      </c>
      <c r="AR63">
        <v>0</v>
      </c>
      <c r="AS63">
        <v>0</v>
      </c>
      <c r="AT63">
        <v>0.08</v>
      </c>
      <c r="AU63">
        <v>0</v>
      </c>
      <c r="AV63">
        <v>0</v>
      </c>
      <c r="AW63">
        <v>0</v>
      </c>
      <c r="AX63">
        <v>0.13</v>
      </c>
      <c r="AY63">
        <v>0</v>
      </c>
      <c r="AZ63">
        <v>0</v>
      </c>
      <c r="BA63">
        <v>0</v>
      </c>
      <c r="BB63">
        <v>0.03</v>
      </c>
      <c r="BC63">
        <v>0</v>
      </c>
      <c r="BD63">
        <v>0</v>
      </c>
      <c r="BE63">
        <v>0</v>
      </c>
    </row>
    <row r="64" spans="1:57">
      <c r="A64">
        <v>1942</v>
      </c>
      <c r="B64">
        <v>0.11</v>
      </c>
      <c r="C64">
        <v>0</v>
      </c>
      <c r="D64">
        <v>0</v>
      </c>
      <c r="E64">
        <v>0</v>
      </c>
      <c r="F64">
        <v>0.1</v>
      </c>
      <c r="G64">
        <v>0</v>
      </c>
      <c r="H64">
        <v>0</v>
      </c>
      <c r="I64">
        <v>0</v>
      </c>
      <c r="J64">
        <v>0.09</v>
      </c>
      <c r="K64">
        <v>0</v>
      </c>
      <c r="L64">
        <v>0</v>
      </c>
      <c r="M64">
        <v>0</v>
      </c>
      <c r="N64">
        <v>0.06</v>
      </c>
      <c r="O64">
        <v>0</v>
      </c>
      <c r="P64">
        <v>0</v>
      </c>
      <c r="Q64">
        <v>0</v>
      </c>
      <c r="R64">
        <v>-0.02</v>
      </c>
      <c r="S64">
        <v>0</v>
      </c>
      <c r="T64">
        <v>0</v>
      </c>
      <c r="U64">
        <v>0</v>
      </c>
      <c r="V64">
        <v>0.02</v>
      </c>
      <c r="W64">
        <v>0</v>
      </c>
      <c r="X64">
        <v>0</v>
      </c>
      <c r="Y64">
        <v>0</v>
      </c>
      <c r="Z64">
        <v>0.34</v>
      </c>
      <c r="AA64">
        <v>0</v>
      </c>
      <c r="AB64">
        <v>0</v>
      </c>
      <c r="AC64">
        <v>0</v>
      </c>
      <c r="AD64">
        <v>-0.14000000000000001</v>
      </c>
      <c r="AE64">
        <v>0</v>
      </c>
      <c r="AF64">
        <v>0</v>
      </c>
      <c r="AG64">
        <v>0</v>
      </c>
      <c r="AH64">
        <v>-0.05</v>
      </c>
      <c r="AI64">
        <v>0</v>
      </c>
      <c r="AJ64">
        <v>0</v>
      </c>
      <c r="AK64">
        <v>0</v>
      </c>
      <c r="AL64">
        <v>-0.64</v>
      </c>
      <c r="AM64">
        <v>0</v>
      </c>
      <c r="AN64">
        <v>0</v>
      </c>
      <c r="AO64">
        <v>0</v>
      </c>
      <c r="AP64">
        <v>0.11</v>
      </c>
      <c r="AQ64">
        <v>0</v>
      </c>
      <c r="AR64">
        <v>0</v>
      </c>
      <c r="AS64">
        <v>0</v>
      </c>
      <c r="AT64">
        <v>0.05</v>
      </c>
      <c r="AU64">
        <v>0</v>
      </c>
      <c r="AV64">
        <v>0</v>
      </c>
      <c r="AW64">
        <v>0</v>
      </c>
      <c r="AX64">
        <v>0.11</v>
      </c>
      <c r="AY64">
        <v>0</v>
      </c>
      <c r="AZ64">
        <v>0</v>
      </c>
      <c r="BA64">
        <v>0</v>
      </c>
      <c r="BB64">
        <v>-0.01</v>
      </c>
      <c r="BC64">
        <v>0</v>
      </c>
      <c r="BD64">
        <v>0</v>
      </c>
      <c r="BE64">
        <v>0</v>
      </c>
    </row>
    <row r="65" spans="1:57">
      <c r="A65">
        <v>1943</v>
      </c>
      <c r="B65">
        <v>0.17</v>
      </c>
      <c r="C65">
        <v>0</v>
      </c>
      <c r="D65">
        <v>0</v>
      </c>
      <c r="E65">
        <v>0</v>
      </c>
      <c r="F65">
        <v>0.36</v>
      </c>
      <c r="G65">
        <v>0</v>
      </c>
      <c r="H65">
        <v>0</v>
      </c>
      <c r="I65">
        <v>0</v>
      </c>
      <c r="J65">
        <v>-0.11</v>
      </c>
      <c r="K65">
        <v>0</v>
      </c>
      <c r="L65">
        <v>0</v>
      </c>
      <c r="M65">
        <v>0</v>
      </c>
      <c r="N65">
        <v>-0.11</v>
      </c>
      <c r="O65">
        <v>0</v>
      </c>
      <c r="P65">
        <v>0</v>
      </c>
      <c r="Q65">
        <v>0</v>
      </c>
      <c r="R65">
        <v>0.27</v>
      </c>
      <c r="S65">
        <v>0</v>
      </c>
      <c r="T65">
        <v>0</v>
      </c>
      <c r="U65">
        <v>0</v>
      </c>
      <c r="V65">
        <v>0.03</v>
      </c>
      <c r="W65">
        <v>0</v>
      </c>
      <c r="X65">
        <v>0</v>
      </c>
      <c r="Y65">
        <v>0</v>
      </c>
      <c r="Z65">
        <v>1.1299999999999999</v>
      </c>
      <c r="AA65">
        <v>0</v>
      </c>
      <c r="AB65">
        <v>0</v>
      </c>
      <c r="AC65">
        <v>0</v>
      </c>
      <c r="AD65">
        <v>-0.14000000000000001</v>
      </c>
      <c r="AE65">
        <v>0</v>
      </c>
      <c r="AF65">
        <v>0</v>
      </c>
      <c r="AG65">
        <v>0</v>
      </c>
      <c r="AH65">
        <v>-0.02</v>
      </c>
      <c r="AI65">
        <v>0</v>
      </c>
      <c r="AJ65">
        <v>0</v>
      </c>
      <c r="AK65">
        <v>0</v>
      </c>
      <c r="AL65">
        <v>1.4</v>
      </c>
      <c r="AM65">
        <v>0</v>
      </c>
      <c r="AN65">
        <v>0</v>
      </c>
      <c r="AO65">
        <v>0</v>
      </c>
      <c r="AP65">
        <v>-0.12</v>
      </c>
      <c r="AQ65">
        <v>0</v>
      </c>
      <c r="AR65">
        <v>0</v>
      </c>
      <c r="AS65">
        <v>0</v>
      </c>
      <c r="AT65">
        <v>0.06</v>
      </c>
      <c r="AU65">
        <v>0</v>
      </c>
      <c r="AV65">
        <v>0</v>
      </c>
      <c r="AW65">
        <v>0</v>
      </c>
      <c r="AX65">
        <v>0.17</v>
      </c>
      <c r="AY65">
        <v>0</v>
      </c>
      <c r="AZ65">
        <v>0</v>
      </c>
      <c r="BA65">
        <v>0</v>
      </c>
      <c r="BB65">
        <v>-0.06</v>
      </c>
      <c r="BC65">
        <v>0</v>
      </c>
      <c r="BD65">
        <v>0</v>
      </c>
      <c r="BE65">
        <v>0</v>
      </c>
    </row>
    <row r="66" spans="1:57">
      <c r="A66">
        <v>1944</v>
      </c>
      <c r="B66">
        <v>0.11</v>
      </c>
      <c r="C66">
        <v>0</v>
      </c>
      <c r="D66">
        <v>0</v>
      </c>
      <c r="E66">
        <v>0</v>
      </c>
      <c r="F66">
        <v>0.37</v>
      </c>
      <c r="G66">
        <v>0</v>
      </c>
      <c r="H66">
        <v>0</v>
      </c>
      <c r="I66">
        <v>0</v>
      </c>
      <c r="J66">
        <v>0.08</v>
      </c>
      <c r="K66">
        <v>0</v>
      </c>
      <c r="L66">
        <v>0</v>
      </c>
      <c r="M66">
        <v>0</v>
      </c>
      <c r="N66">
        <v>0.11</v>
      </c>
      <c r="O66">
        <v>0</v>
      </c>
      <c r="P66">
        <v>0</v>
      </c>
      <c r="Q66">
        <v>0</v>
      </c>
      <c r="R66">
        <v>0.48</v>
      </c>
      <c r="S66">
        <v>0</v>
      </c>
      <c r="T66">
        <v>0</v>
      </c>
      <c r="U66">
        <v>0</v>
      </c>
      <c r="V66">
        <v>0.06</v>
      </c>
      <c r="W66">
        <v>0</v>
      </c>
      <c r="X66">
        <v>0</v>
      </c>
      <c r="Y66">
        <v>0</v>
      </c>
      <c r="Z66">
        <v>0.97</v>
      </c>
      <c r="AA66">
        <v>0</v>
      </c>
      <c r="AB66">
        <v>0</v>
      </c>
      <c r="AC66">
        <v>0</v>
      </c>
      <c r="AD66">
        <v>-0.15</v>
      </c>
      <c r="AE66">
        <v>0</v>
      </c>
      <c r="AF66">
        <v>0</v>
      </c>
      <c r="AG66">
        <v>0</v>
      </c>
      <c r="AH66">
        <v>-0.02</v>
      </c>
      <c r="AI66">
        <v>0</v>
      </c>
      <c r="AJ66">
        <v>0</v>
      </c>
      <c r="AK66">
        <v>0</v>
      </c>
      <c r="AL66">
        <v>-0.41</v>
      </c>
      <c r="AM66">
        <v>0</v>
      </c>
      <c r="AN66">
        <v>0</v>
      </c>
      <c r="AO66">
        <v>0</v>
      </c>
      <c r="AP66">
        <v>0.04</v>
      </c>
      <c r="AQ66">
        <v>0</v>
      </c>
      <c r="AR66">
        <v>0</v>
      </c>
      <c r="AS66">
        <v>0</v>
      </c>
      <c r="AT66">
        <v>0.14000000000000001</v>
      </c>
      <c r="AU66">
        <v>0</v>
      </c>
      <c r="AV66">
        <v>0</v>
      </c>
      <c r="AW66">
        <v>0</v>
      </c>
      <c r="AX66">
        <v>0.24</v>
      </c>
      <c r="AY66">
        <v>0</v>
      </c>
      <c r="AZ66">
        <v>0</v>
      </c>
      <c r="BA66">
        <v>0</v>
      </c>
      <c r="BB66">
        <v>0.03</v>
      </c>
      <c r="BC66">
        <v>0</v>
      </c>
      <c r="BD66">
        <v>0</v>
      </c>
      <c r="BE66">
        <v>0</v>
      </c>
    </row>
    <row r="67" spans="1:57">
      <c r="A67">
        <v>1945</v>
      </c>
      <c r="B67">
        <v>0.02</v>
      </c>
      <c r="C67">
        <v>0</v>
      </c>
      <c r="D67">
        <v>0</v>
      </c>
      <c r="E67">
        <v>0</v>
      </c>
      <c r="F67">
        <v>0.06</v>
      </c>
      <c r="G67">
        <v>0</v>
      </c>
      <c r="H67">
        <v>0</v>
      </c>
      <c r="I67">
        <v>0</v>
      </c>
      <c r="J67">
        <v>0.04</v>
      </c>
      <c r="K67">
        <v>0</v>
      </c>
      <c r="L67">
        <v>0</v>
      </c>
      <c r="M67">
        <v>0</v>
      </c>
      <c r="N67">
        <v>0.06</v>
      </c>
      <c r="O67">
        <v>0</v>
      </c>
      <c r="P67">
        <v>0</v>
      </c>
      <c r="Q67">
        <v>0</v>
      </c>
      <c r="R67">
        <v>-0.05</v>
      </c>
      <c r="S67">
        <v>0</v>
      </c>
      <c r="T67">
        <v>0</v>
      </c>
      <c r="U67">
        <v>0</v>
      </c>
      <c r="V67">
        <v>-0.02</v>
      </c>
      <c r="W67">
        <v>0</v>
      </c>
      <c r="X67">
        <v>0</v>
      </c>
      <c r="Y67">
        <v>0</v>
      </c>
      <c r="Z67">
        <v>0.4</v>
      </c>
      <c r="AA67">
        <v>0</v>
      </c>
      <c r="AB67">
        <v>0</v>
      </c>
      <c r="AC67">
        <v>0</v>
      </c>
      <c r="AD67">
        <v>-0.15</v>
      </c>
      <c r="AE67">
        <v>0</v>
      </c>
      <c r="AF67">
        <v>0</v>
      </c>
      <c r="AG67">
        <v>0</v>
      </c>
      <c r="AH67">
        <v>-0.09</v>
      </c>
      <c r="AI67">
        <v>0</v>
      </c>
      <c r="AJ67">
        <v>0</v>
      </c>
      <c r="AK67">
        <v>0</v>
      </c>
      <c r="AL67">
        <v>-1</v>
      </c>
      <c r="AM67">
        <v>0</v>
      </c>
      <c r="AN67">
        <v>0</v>
      </c>
      <c r="AO67">
        <v>0</v>
      </c>
      <c r="AP67">
        <v>0.01</v>
      </c>
      <c r="AQ67">
        <v>0</v>
      </c>
      <c r="AR67">
        <v>0</v>
      </c>
      <c r="AS67">
        <v>0</v>
      </c>
      <c r="AT67">
        <v>0</v>
      </c>
      <c r="AU67">
        <v>0</v>
      </c>
      <c r="AV67">
        <v>0</v>
      </c>
      <c r="AW67">
        <v>0</v>
      </c>
      <c r="AX67">
        <v>0.04</v>
      </c>
      <c r="AY67">
        <v>0</v>
      </c>
      <c r="AZ67">
        <v>0</v>
      </c>
      <c r="BA67">
        <v>0</v>
      </c>
      <c r="BB67">
        <v>-0.03</v>
      </c>
      <c r="BC67">
        <v>0</v>
      </c>
      <c r="BD67">
        <v>0</v>
      </c>
      <c r="BE67">
        <v>0</v>
      </c>
    </row>
    <row r="68" spans="1:57">
      <c r="A68">
        <v>1946</v>
      </c>
      <c r="B68">
        <v>0.17</v>
      </c>
      <c r="C68">
        <v>0</v>
      </c>
      <c r="D68">
        <v>0</v>
      </c>
      <c r="E68">
        <v>0</v>
      </c>
      <c r="F68">
        <v>0.04</v>
      </c>
      <c r="G68">
        <v>0</v>
      </c>
      <c r="H68">
        <v>0</v>
      </c>
      <c r="I68">
        <v>0</v>
      </c>
      <c r="J68">
        <v>-0.1</v>
      </c>
      <c r="K68">
        <v>0</v>
      </c>
      <c r="L68">
        <v>0</v>
      </c>
      <c r="M68">
        <v>0</v>
      </c>
      <c r="N68">
        <v>-0.17</v>
      </c>
      <c r="O68">
        <v>0</v>
      </c>
      <c r="P68">
        <v>0</v>
      </c>
      <c r="Q68">
        <v>0</v>
      </c>
      <c r="R68">
        <v>-0.03</v>
      </c>
      <c r="S68">
        <v>0</v>
      </c>
      <c r="T68">
        <v>0</v>
      </c>
      <c r="U68">
        <v>0</v>
      </c>
      <c r="V68">
        <v>-0.2</v>
      </c>
      <c r="W68">
        <v>0</v>
      </c>
      <c r="X68">
        <v>0</v>
      </c>
      <c r="Y68">
        <v>0</v>
      </c>
      <c r="Z68">
        <v>-0.22</v>
      </c>
      <c r="AA68">
        <v>0</v>
      </c>
      <c r="AB68">
        <v>0</v>
      </c>
      <c r="AC68">
        <v>0</v>
      </c>
      <c r="AD68">
        <v>-0.13</v>
      </c>
      <c r="AE68">
        <v>0</v>
      </c>
      <c r="AF68">
        <v>0</v>
      </c>
      <c r="AG68">
        <v>0</v>
      </c>
      <c r="AH68">
        <v>-0.16</v>
      </c>
      <c r="AI68">
        <v>0</v>
      </c>
      <c r="AJ68">
        <v>0</v>
      </c>
      <c r="AK68">
        <v>0</v>
      </c>
      <c r="AL68">
        <v>0.31</v>
      </c>
      <c r="AM68">
        <v>0</v>
      </c>
      <c r="AN68">
        <v>0</v>
      </c>
      <c r="AO68">
        <v>0</v>
      </c>
      <c r="AP68">
        <v>-0.03</v>
      </c>
      <c r="AQ68">
        <v>0</v>
      </c>
      <c r="AR68">
        <v>0</v>
      </c>
      <c r="AS68">
        <v>0</v>
      </c>
      <c r="AT68">
        <v>-0.08</v>
      </c>
      <c r="AU68">
        <v>0</v>
      </c>
      <c r="AV68">
        <v>0</v>
      </c>
      <c r="AW68">
        <v>0</v>
      </c>
      <c r="AX68">
        <v>0.01</v>
      </c>
      <c r="AY68">
        <v>0</v>
      </c>
      <c r="AZ68">
        <v>0</v>
      </c>
      <c r="BA68">
        <v>0</v>
      </c>
      <c r="BB68">
        <v>-0.16</v>
      </c>
      <c r="BC68">
        <v>0</v>
      </c>
      <c r="BD68">
        <v>0</v>
      </c>
      <c r="BE68">
        <v>0</v>
      </c>
    </row>
    <row r="69" spans="1:57">
      <c r="A69">
        <v>1947</v>
      </c>
      <c r="B69">
        <v>0.06</v>
      </c>
      <c r="C69">
        <v>0</v>
      </c>
      <c r="D69">
        <v>0</v>
      </c>
      <c r="E69">
        <v>0</v>
      </c>
      <c r="F69">
        <v>0.15</v>
      </c>
      <c r="G69">
        <v>0</v>
      </c>
      <c r="H69">
        <v>0</v>
      </c>
      <c r="I69">
        <v>0</v>
      </c>
      <c r="J69">
        <v>-0.09</v>
      </c>
      <c r="K69">
        <v>0</v>
      </c>
      <c r="L69">
        <v>0</v>
      </c>
      <c r="M69">
        <v>0</v>
      </c>
      <c r="N69">
        <v>-0.13</v>
      </c>
      <c r="O69">
        <v>0</v>
      </c>
      <c r="P69">
        <v>0</v>
      </c>
      <c r="Q69">
        <v>0</v>
      </c>
      <c r="R69">
        <v>-0.09</v>
      </c>
      <c r="S69">
        <v>0</v>
      </c>
      <c r="T69">
        <v>0</v>
      </c>
      <c r="U69">
        <v>0</v>
      </c>
      <c r="V69">
        <v>-0.2</v>
      </c>
      <c r="W69">
        <v>0</v>
      </c>
      <c r="X69">
        <v>0</v>
      </c>
      <c r="Y69">
        <v>0</v>
      </c>
      <c r="Z69">
        <v>0.95</v>
      </c>
      <c r="AA69">
        <v>0</v>
      </c>
      <c r="AB69">
        <v>0</v>
      </c>
      <c r="AC69">
        <v>0</v>
      </c>
      <c r="AD69">
        <v>-0.2</v>
      </c>
      <c r="AE69">
        <v>0</v>
      </c>
      <c r="AF69">
        <v>0</v>
      </c>
      <c r="AG69">
        <v>0</v>
      </c>
      <c r="AH69">
        <v>-0.18</v>
      </c>
      <c r="AI69">
        <v>0</v>
      </c>
      <c r="AJ69">
        <v>0</v>
      </c>
      <c r="AK69">
        <v>0</v>
      </c>
      <c r="AL69">
        <v>0.23</v>
      </c>
      <c r="AM69">
        <v>0</v>
      </c>
      <c r="AN69">
        <v>0</v>
      </c>
      <c r="AO69">
        <v>0</v>
      </c>
      <c r="AP69">
        <v>-0.05</v>
      </c>
      <c r="AQ69">
        <v>0</v>
      </c>
      <c r="AR69">
        <v>0</v>
      </c>
      <c r="AS69">
        <v>0</v>
      </c>
      <c r="AT69">
        <v>-0.04</v>
      </c>
      <c r="AU69">
        <v>0</v>
      </c>
      <c r="AV69">
        <v>0</v>
      </c>
      <c r="AW69">
        <v>0</v>
      </c>
      <c r="AX69">
        <v>7.0000000000000007E-2</v>
      </c>
      <c r="AY69">
        <v>0</v>
      </c>
      <c r="AZ69">
        <v>0</v>
      </c>
      <c r="BA69">
        <v>0</v>
      </c>
      <c r="BB69">
        <v>-0.16</v>
      </c>
      <c r="BC69">
        <v>0</v>
      </c>
      <c r="BD69">
        <v>0</v>
      </c>
      <c r="BE69">
        <v>0</v>
      </c>
    </row>
    <row r="70" spans="1:57">
      <c r="A70">
        <v>1948</v>
      </c>
      <c r="B70">
        <v>0</v>
      </c>
      <c r="C70">
        <v>0</v>
      </c>
      <c r="D70">
        <v>0</v>
      </c>
      <c r="E70">
        <v>0</v>
      </c>
      <c r="F70">
        <v>0.12</v>
      </c>
      <c r="G70">
        <v>0</v>
      </c>
      <c r="H70">
        <v>0</v>
      </c>
      <c r="I70">
        <v>0</v>
      </c>
      <c r="J70">
        <v>-0.19</v>
      </c>
      <c r="K70">
        <v>0</v>
      </c>
      <c r="L70">
        <v>0</v>
      </c>
      <c r="M70">
        <v>0</v>
      </c>
      <c r="N70">
        <v>-0.18</v>
      </c>
      <c r="O70">
        <v>0</v>
      </c>
      <c r="P70">
        <v>0</v>
      </c>
      <c r="Q70">
        <v>0</v>
      </c>
      <c r="R70">
        <v>0.34</v>
      </c>
      <c r="S70">
        <v>0</v>
      </c>
      <c r="T70">
        <v>0</v>
      </c>
      <c r="U70">
        <v>0</v>
      </c>
      <c r="V70">
        <v>-0.21</v>
      </c>
      <c r="W70">
        <v>0</v>
      </c>
      <c r="X70">
        <v>0</v>
      </c>
      <c r="Y70">
        <v>0</v>
      </c>
      <c r="Z70">
        <v>0.06</v>
      </c>
      <c r="AA70">
        <v>0</v>
      </c>
      <c r="AB70">
        <v>0</v>
      </c>
      <c r="AC70">
        <v>0</v>
      </c>
      <c r="AD70">
        <v>-0.17</v>
      </c>
      <c r="AE70">
        <v>0</v>
      </c>
      <c r="AF70">
        <v>0</v>
      </c>
      <c r="AG70">
        <v>0</v>
      </c>
      <c r="AH70">
        <v>-0.21</v>
      </c>
      <c r="AI70">
        <v>0</v>
      </c>
      <c r="AJ70">
        <v>0</v>
      </c>
      <c r="AK70">
        <v>0</v>
      </c>
      <c r="AL70">
        <v>-0.82</v>
      </c>
      <c r="AM70">
        <v>0</v>
      </c>
      <c r="AN70">
        <v>0</v>
      </c>
      <c r="AO70">
        <v>0</v>
      </c>
      <c r="AP70">
        <v>-0.2</v>
      </c>
      <c r="AQ70">
        <v>0</v>
      </c>
      <c r="AR70">
        <v>0</v>
      </c>
      <c r="AS70">
        <v>0</v>
      </c>
      <c r="AT70">
        <v>-0.1</v>
      </c>
      <c r="AU70">
        <v>0</v>
      </c>
      <c r="AV70">
        <v>0</v>
      </c>
      <c r="AW70">
        <v>0</v>
      </c>
      <c r="AX70">
        <v>-0.01</v>
      </c>
      <c r="AY70">
        <v>0</v>
      </c>
      <c r="AZ70">
        <v>0</v>
      </c>
      <c r="BA70">
        <v>0</v>
      </c>
      <c r="BB70">
        <v>-0.2</v>
      </c>
      <c r="BC70">
        <v>0</v>
      </c>
      <c r="BD70">
        <v>0</v>
      </c>
      <c r="BE70">
        <v>0</v>
      </c>
    </row>
    <row r="71" spans="1:57">
      <c r="A71">
        <v>1949</v>
      </c>
      <c r="B71">
        <v>0.04</v>
      </c>
      <c r="C71">
        <v>0</v>
      </c>
      <c r="D71">
        <v>0</v>
      </c>
      <c r="E71">
        <v>0</v>
      </c>
      <c r="F71">
        <v>0.1</v>
      </c>
      <c r="G71">
        <v>0</v>
      </c>
      <c r="H71">
        <v>0</v>
      </c>
      <c r="I71">
        <v>0</v>
      </c>
      <c r="J71">
        <v>-0.2</v>
      </c>
      <c r="K71">
        <v>0</v>
      </c>
      <c r="L71">
        <v>0</v>
      </c>
      <c r="M71">
        <v>0</v>
      </c>
      <c r="N71">
        <v>-0.17</v>
      </c>
      <c r="O71">
        <v>0</v>
      </c>
      <c r="P71">
        <v>0</v>
      </c>
      <c r="Q71">
        <v>0</v>
      </c>
      <c r="R71">
        <v>0.15</v>
      </c>
      <c r="S71">
        <v>0</v>
      </c>
      <c r="T71">
        <v>0</v>
      </c>
      <c r="U71">
        <v>0</v>
      </c>
      <c r="V71">
        <v>-0.17</v>
      </c>
      <c r="W71">
        <v>0</v>
      </c>
      <c r="X71">
        <v>0</v>
      </c>
      <c r="Y71">
        <v>0</v>
      </c>
      <c r="Z71">
        <v>0.17</v>
      </c>
      <c r="AA71">
        <v>0</v>
      </c>
      <c r="AB71">
        <v>0</v>
      </c>
      <c r="AC71">
        <v>0</v>
      </c>
      <c r="AD71">
        <v>-0.17</v>
      </c>
      <c r="AE71">
        <v>0</v>
      </c>
      <c r="AF71">
        <v>0</v>
      </c>
      <c r="AG71">
        <v>0</v>
      </c>
      <c r="AH71">
        <v>-0.21</v>
      </c>
      <c r="AI71">
        <v>0</v>
      </c>
      <c r="AJ71">
        <v>0</v>
      </c>
      <c r="AK71">
        <v>0</v>
      </c>
      <c r="AL71">
        <v>-1.49</v>
      </c>
      <c r="AM71">
        <v>0</v>
      </c>
      <c r="AN71">
        <v>0</v>
      </c>
      <c r="AO71">
        <v>0</v>
      </c>
      <c r="AP71">
        <v>-0.22</v>
      </c>
      <c r="AQ71">
        <v>0</v>
      </c>
      <c r="AR71">
        <v>0</v>
      </c>
      <c r="AS71">
        <v>0</v>
      </c>
      <c r="AT71">
        <v>-0.11</v>
      </c>
      <c r="AU71">
        <v>0</v>
      </c>
      <c r="AV71">
        <v>0</v>
      </c>
      <c r="AW71">
        <v>0</v>
      </c>
      <c r="AX71">
        <v>-0.03</v>
      </c>
      <c r="AY71">
        <v>0</v>
      </c>
      <c r="AZ71">
        <v>0</v>
      </c>
      <c r="BA71">
        <v>0</v>
      </c>
      <c r="BB71">
        <v>-0.19</v>
      </c>
      <c r="BC71">
        <v>0</v>
      </c>
      <c r="BD71">
        <v>0</v>
      </c>
      <c r="BE71">
        <v>0</v>
      </c>
    </row>
    <row r="72" spans="1:57">
      <c r="A72">
        <v>1950</v>
      </c>
      <c r="B72">
        <v>0.03</v>
      </c>
      <c r="C72">
        <v>0</v>
      </c>
      <c r="D72">
        <v>0</v>
      </c>
      <c r="E72">
        <v>0</v>
      </c>
      <c r="F72">
        <v>-0.09</v>
      </c>
      <c r="G72">
        <v>0</v>
      </c>
      <c r="H72">
        <v>0</v>
      </c>
      <c r="I72">
        <v>0</v>
      </c>
      <c r="J72">
        <v>-0.28999999999999998</v>
      </c>
      <c r="K72">
        <v>0</v>
      </c>
      <c r="L72">
        <v>0</v>
      </c>
      <c r="M72">
        <v>0</v>
      </c>
      <c r="N72">
        <v>-0.28000000000000003</v>
      </c>
      <c r="O72">
        <v>0</v>
      </c>
      <c r="P72">
        <v>0</v>
      </c>
      <c r="Q72">
        <v>0</v>
      </c>
      <c r="R72">
        <v>-0.33</v>
      </c>
      <c r="S72">
        <v>0</v>
      </c>
      <c r="T72">
        <v>0</v>
      </c>
      <c r="U72">
        <v>0</v>
      </c>
      <c r="V72">
        <v>-0.1</v>
      </c>
      <c r="W72">
        <v>0</v>
      </c>
      <c r="X72">
        <v>0</v>
      </c>
      <c r="Y72">
        <v>0</v>
      </c>
      <c r="Z72">
        <v>0.04</v>
      </c>
      <c r="AA72">
        <v>0</v>
      </c>
      <c r="AB72">
        <v>0</v>
      </c>
      <c r="AC72">
        <v>0</v>
      </c>
      <c r="AD72">
        <v>-0.17</v>
      </c>
      <c r="AE72">
        <v>0</v>
      </c>
      <c r="AF72">
        <v>0</v>
      </c>
      <c r="AG72">
        <v>0</v>
      </c>
      <c r="AH72">
        <v>-0.15</v>
      </c>
      <c r="AI72">
        <v>0</v>
      </c>
      <c r="AJ72">
        <v>0</v>
      </c>
      <c r="AK72">
        <v>0</v>
      </c>
      <c r="AL72">
        <v>-0.63</v>
      </c>
      <c r="AM72">
        <v>0</v>
      </c>
      <c r="AN72">
        <v>0</v>
      </c>
      <c r="AO72">
        <v>0</v>
      </c>
      <c r="AP72">
        <v>-0.3</v>
      </c>
      <c r="AQ72">
        <v>0</v>
      </c>
      <c r="AR72">
        <v>0</v>
      </c>
      <c r="AS72">
        <v>0</v>
      </c>
      <c r="AT72">
        <v>-0.19</v>
      </c>
      <c r="AU72">
        <v>0</v>
      </c>
      <c r="AV72">
        <v>0</v>
      </c>
      <c r="AW72">
        <v>0</v>
      </c>
      <c r="AX72">
        <v>-0.17</v>
      </c>
      <c r="AY72">
        <v>0</v>
      </c>
      <c r="AZ72">
        <v>0</v>
      </c>
      <c r="BA72">
        <v>0</v>
      </c>
      <c r="BB72">
        <v>-0.2</v>
      </c>
      <c r="BC72">
        <v>0</v>
      </c>
      <c r="BD72">
        <v>0</v>
      </c>
      <c r="BE72">
        <v>0</v>
      </c>
    </row>
    <row r="73" spans="1:57">
      <c r="A73">
        <v>1951</v>
      </c>
      <c r="B73">
        <v>0.13</v>
      </c>
      <c r="C73">
        <v>0</v>
      </c>
      <c r="D73">
        <v>0</v>
      </c>
      <c r="E73">
        <v>0</v>
      </c>
      <c r="F73">
        <v>0.09</v>
      </c>
      <c r="G73">
        <v>0</v>
      </c>
      <c r="H73">
        <v>0</v>
      </c>
      <c r="I73">
        <v>0</v>
      </c>
      <c r="J73">
        <v>-0.06</v>
      </c>
      <c r="K73">
        <v>0</v>
      </c>
      <c r="L73">
        <v>0</v>
      </c>
      <c r="M73">
        <v>0</v>
      </c>
      <c r="N73">
        <v>-0.13</v>
      </c>
      <c r="O73">
        <v>0</v>
      </c>
      <c r="P73">
        <v>0</v>
      </c>
      <c r="Q73">
        <v>0</v>
      </c>
      <c r="R73">
        <v>0.04</v>
      </c>
      <c r="S73">
        <v>0</v>
      </c>
      <c r="T73">
        <v>0</v>
      </c>
      <c r="U73">
        <v>0</v>
      </c>
      <c r="V73">
        <v>-0.22</v>
      </c>
      <c r="W73">
        <v>0</v>
      </c>
      <c r="X73">
        <v>0</v>
      </c>
      <c r="Y73">
        <v>0</v>
      </c>
      <c r="Z73">
        <v>0.06</v>
      </c>
      <c r="AA73">
        <v>0</v>
      </c>
      <c r="AB73">
        <v>0</v>
      </c>
      <c r="AC73">
        <v>0</v>
      </c>
      <c r="AD73">
        <v>-0.17</v>
      </c>
      <c r="AE73">
        <v>13.4506639846</v>
      </c>
      <c r="AF73">
        <v>8.9905162962000004E-2</v>
      </c>
      <c r="AG73">
        <v>100</v>
      </c>
      <c r="AH73">
        <v>-0.22</v>
      </c>
      <c r="AI73">
        <v>0</v>
      </c>
      <c r="AJ73">
        <v>0</v>
      </c>
      <c r="AK73">
        <v>0</v>
      </c>
      <c r="AL73">
        <v>-0.51</v>
      </c>
      <c r="AM73">
        <v>0</v>
      </c>
      <c r="AN73">
        <v>0</v>
      </c>
      <c r="AO73">
        <v>0</v>
      </c>
      <c r="AP73">
        <v>0</v>
      </c>
      <c r="AQ73">
        <v>0</v>
      </c>
      <c r="AR73">
        <v>0</v>
      </c>
      <c r="AS73">
        <v>0</v>
      </c>
      <c r="AT73">
        <v>-0.06</v>
      </c>
      <c r="AU73">
        <v>0</v>
      </c>
      <c r="AV73">
        <v>0</v>
      </c>
      <c r="AW73">
        <v>0</v>
      </c>
      <c r="AX73">
        <v>0.05</v>
      </c>
      <c r="AY73">
        <v>0</v>
      </c>
      <c r="AZ73">
        <v>0</v>
      </c>
      <c r="BA73">
        <v>0</v>
      </c>
      <c r="BB73">
        <v>-0.18</v>
      </c>
      <c r="BC73">
        <v>0</v>
      </c>
      <c r="BD73">
        <v>0</v>
      </c>
      <c r="BE73">
        <v>0</v>
      </c>
    </row>
    <row r="74" spans="1:57">
      <c r="A74">
        <v>1952</v>
      </c>
      <c r="B74">
        <v>0.19</v>
      </c>
      <c r="C74">
        <v>0</v>
      </c>
      <c r="D74">
        <v>0</v>
      </c>
      <c r="E74">
        <v>0</v>
      </c>
      <c r="F74">
        <v>0.1</v>
      </c>
      <c r="G74">
        <v>0</v>
      </c>
      <c r="H74">
        <v>0</v>
      </c>
      <c r="I74">
        <v>0</v>
      </c>
      <c r="J74">
        <v>0.01</v>
      </c>
      <c r="K74">
        <v>0</v>
      </c>
      <c r="L74">
        <v>0</v>
      </c>
      <c r="M74">
        <v>0</v>
      </c>
      <c r="N74">
        <v>0.01</v>
      </c>
      <c r="O74">
        <v>0</v>
      </c>
      <c r="P74">
        <v>0</v>
      </c>
      <c r="Q74">
        <v>0</v>
      </c>
      <c r="R74">
        <v>-0.06</v>
      </c>
      <c r="S74">
        <v>0</v>
      </c>
      <c r="T74">
        <v>0</v>
      </c>
      <c r="U74">
        <v>0</v>
      </c>
      <c r="V74">
        <v>-0.09</v>
      </c>
      <c r="W74">
        <v>0</v>
      </c>
      <c r="X74">
        <v>0</v>
      </c>
      <c r="Y74">
        <v>0</v>
      </c>
      <c r="Z74">
        <v>0.16</v>
      </c>
      <c r="AA74">
        <v>0</v>
      </c>
      <c r="AB74">
        <v>0</v>
      </c>
      <c r="AC74">
        <v>0</v>
      </c>
      <c r="AD74">
        <v>0.01</v>
      </c>
      <c r="AE74">
        <v>0</v>
      </c>
      <c r="AF74">
        <v>0</v>
      </c>
      <c r="AG74">
        <v>0</v>
      </c>
      <c r="AH74">
        <v>-0.06</v>
      </c>
      <c r="AI74">
        <v>0</v>
      </c>
      <c r="AJ74">
        <v>0</v>
      </c>
      <c r="AK74">
        <v>0</v>
      </c>
      <c r="AL74">
        <v>-0.27</v>
      </c>
      <c r="AM74">
        <v>0</v>
      </c>
      <c r="AN74">
        <v>0</v>
      </c>
      <c r="AO74">
        <v>0</v>
      </c>
      <c r="AP74">
        <v>0</v>
      </c>
      <c r="AQ74">
        <v>0</v>
      </c>
      <c r="AR74">
        <v>0</v>
      </c>
      <c r="AS74">
        <v>0</v>
      </c>
      <c r="AT74">
        <v>0.02</v>
      </c>
      <c r="AU74">
        <v>0</v>
      </c>
      <c r="AV74">
        <v>0</v>
      </c>
      <c r="AW74">
        <v>0</v>
      </c>
      <c r="AX74">
        <v>0.06</v>
      </c>
      <c r="AY74">
        <v>0</v>
      </c>
      <c r="AZ74">
        <v>0</v>
      </c>
      <c r="BA74">
        <v>0</v>
      </c>
      <c r="BB74">
        <v>-0.03</v>
      </c>
      <c r="BC74">
        <v>0</v>
      </c>
      <c r="BD74">
        <v>0</v>
      </c>
      <c r="BE74">
        <v>0</v>
      </c>
    </row>
    <row r="75" spans="1:57">
      <c r="A75">
        <v>1953</v>
      </c>
      <c r="B75">
        <v>0.17</v>
      </c>
      <c r="C75">
        <v>0</v>
      </c>
      <c r="D75">
        <v>0</v>
      </c>
      <c r="E75">
        <v>0</v>
      </c>
      <c r="F75">
        <v>0.34</v>
      </c>
      <c r="G75">
        <v>0</v>
      </c>
      <c r="H75">
        <v>0</v>
      </c>
      <c r="I75">
        <v>0</v>
      </c>
      <c r="J75">
        <v>0.05</v>
      </c>
      <c r="K75">
        <v>0</v>
      </c>
      <c r="L75">
        <v>0</v>
      </c>
      <c r="M75">
        <v>0</v>
      </c>
      <c r="N75">
        <v>0.05</v>
      </c>
      <c r="O75">
        <v>0</v>
      </c>
      <c r="P75">
        <v>0</v>
      </c>
      <c r="Q75">
        <v>0</v>
      </c>
      <c r="R75">
        <v>0.38</v>
      </c>
      <c r="S75">
        <v>0</v>
      </c>
      <c r="T75">
        <v>0</v>
      </c>
      <c r="U75">
        <v>0</v>
      </c>
      <c r="V75">
        <v>-7.0000000000000007E-2</v>
      </c>
      <c r="W75">
        <v>0</v>
      </c>
      <c r="X75">
        <v>0</v>
      </c>
      <c r="Y75">
        <v>0</v>
      </c>
      <c r="Z75">
        <v>0.84</v>
      </c>
      <c r="AA75">
        <v>0</v>
      </c>
      <c r="AB75">
        <v>0</v>
      </c>
      <c r="AC75">
        <v>0</v>
      </c>
      <c r="AD75">
        <v>-0.13</v>
      </c>
      <c r="AE75">
        <v>0</v>
      </c>
      <c r="AF75">
        <v>0</v>
      </c>
      <c r="AG75">
        <v>0</v>
      </c>
      <c r="AH75">
        <v>-0.12</v>
      </c>
      <c r="AI75">
        <v>0</v>
      </c>
      <c r="AJ75">
        <v>0</v>
      </c>
      <c r="AK75">
        <v>0</v>
      </c>
      <c r="AL75">
        <v>-1</v>
      </c>
      <c r="AM75">
        <v>0</v>
      </c>
      <c r="AN75">
        <v>0</v>
      </c>
      <c r="AO75">
        <v>0</v>
      </c>
      <c r="AP75">
        <v>0.05</v>
      </c>
      <c r="AQ75">
        <v>0</v>
      </c>
      <c r="AR75">
        <v>0</v>
      </c>
      <c r="AS75">
        <v>0</v>
      </c>
      <c r="AT75">
        <v>0.09</v>
      </c>
      <c r="AU75">
        <v>0</v>
      </c>
      <c r="AV75">
        <v>0</v>
      </c>
      <c r="AW75">
        <v>0</v>
      </c>
      <c r="AX75">
        <v>0.23</v>
      </c>
      <c r="AY75">
        <v>0</v>
      </c>
      <c r="AZ75">
        <v>0</v>
      </c>
      <c r="BA75">
        <v>0</v>
      </c>
      <c r="BB75">
        <v>-0.05</v>
      </c>
      <c r="BC75">
        <v>0</v>
      </c>
      <c r="BD75">
        <v>0</v>
      </c>
      <c r="BE75">
        <v>0</v>
      </c>
    </row>
    <row r="76" spans="1:57">
      <c r="A76">
        <v>1954</v>
      </c>
      <c r="B76">
        <v>0</v>
      </c>
      <c r="C76">
        <v>0</v>
      </c>
      <c r="D76">
        <v>0</v>
      </c>
      <c r="E76">
        <v>0</v>
      </c>
      <c r="F76">
        <v>0.04</v>
      </c>
      <c r="G76">
        <v>0</v>
      </c>
      <c r="H76">
        <v>0</v>
      </c>
      <c r="I76">
        <v>0</v>
      </c>
      <c r="J76">
        <v>-0.2</v>
      </c>
      <c r="K76">
        <v>0</v>
      </c>
      <c r="L76">
        <v>0</v>
      </c>
      <c r="M76">
        <v>0</v>
      </c>
      <c r="N76">
        <v>-0.26</v>
      </c>
      <c r="O76">
        <v>0</v>
      </c>
      <c r="P76">
        <v>0</v>
      </c>
      <c r="Q76">
        <v>0</v>
      </c>
      <c r="R76">
        <v>-0.2</v>
      </c>
      <c r="S76">
        <v>0</v>
      </c>
      <c r="T76">
        <v>0</v>
      </c>
      <c r="U76">
        <v>0</v>
      </c>
      <c r="V76">
        <v>-0.14000000000000001</v>
      </c>
      <c r="W76">
        <v>0</v>
      </c>
      <c r="X76">
        <v>0</v>
      </c>
      <c r="Y76">
        <v>0</v>
      </c>
      <c r="Z76">
        <v>0.62</v>
      </c>
      <c r="AA76">
        <v>0</v>
      </c>
      <c r="AB76">
        <v>0</v>
      </c>
      <c r="AC76">
        <v>0</v>
      </c>
      <c r="AD76">
        <v>-0.12</v>
      </c>
      <c r="AE76">
        <v>0</v>
      </c>
      <c r="AF76">
        <v>0</v>
      </c>
      <c r="AG76">
        <v>0</v>
      </c>
      <c r="AH76">
        <v>-0.15</v>
      </c>
      <c r="AI76">
        <v>0</v>
      </c>
      <c r="AJ76">
        <v>0</v>
      </c>
      <c r="AK76">
        <v>0</v>
      </c>
      <c r="AL76">
        <v>-0.66</v>
      </c>
      <c r="AM76">
        <v>29.868196427299999</v>
      </c>
      <c r="AN76">
        <v>0.76316136652800004</v>
      </c>
      <c r="AO76">
        <v>100</v>
      </c>
      <c r="AP76">
        <v>-0.14000000000000001</v>
      </c>
      <c r="AQ76">
        <v>0</v>
      </c>
      <c r="AR76">
        <v>0</v>
      </c>
      <c r="AS76">
        <v>0</v>
      </c>
      <c r="AT76">
        <v>-0.11</v>
      </c>
      <c r="AU76">
        <v>0</v>
      </c>
      <c r="AV76">
        <v>0</v>
      </c>
      <c r="AW76">
        <v>0</v>
      </c>
      <c r="AX76">
        <v>-0.03</v>
      </c>
      <c r="AY76">
        <v>0</v>
      </c>
      <c r="AZ76">
        <v>0</v>
      </c>
      <c r="BA76">
        <v>0</v>
      </c>
      <c r="BB76">
        <v>-0.2</v>
      </c>
      <c r="BC76">
        <v>0</v>
      </c>
      <c r="BD76">
        <v>0</v>
      </c>
      <c r="BE76">
        <v>0</v>
      </c>
    </row>
    <row r="77" spans="1:57">
      <c r="A77">
        <v>1955</v>
      </c>
      <c r="B77">
        <v>0.24</v>
      </c>
      <c r="C77">
        <v>0</v>
      </c>
      <c r="D77">
        <v>0</v>
      </c>
      <c r="E77">
        <v>0</v>
      </c>
      <c r="F77">
        <v>0.04</v>
      </c>
      <c r="G77">
        <v>0</v>
      </c>
      <c r="H77">
        <v>0</v>
      </c>
      <c r="I77">
        <v>0</v>
      </c>
      <c r="J77">
        <v>-0.32</v>
      </c>
      <c r="K77">
        <v>0</v>
      </c>
      <c r="L77">
        <v>0</v>
      </c>
      <c r="M77">
        <v>0</v>
      </c>
      <c r="N77">
        <v>-0.37</v>
      </c>
      <c r="O77">
        <v>0</v>
      </c>
      <c r="P77">
        <v>0</v>
      </c>
      <c r="Q77">
        <v>0</v>
      </c>
      <c r="R77">
        <v>-7.0000000000000007E-2</v>
      </c>
      <c r="S77">
        <v>0</v>
      </c>
      <c r="T77">
        <v>0</v>
      </c>
      <c r="U77">
        <v>0</v>
      </c>
      <c r="V77">
        <v>-0.16</v>
      </c>
      <c r="W77">
        <v>0</v>
      </c>
      <c r="X77">
        <v>0</v>
      </c>
      <c r="Y77">
        <v>0</v>
      </c>
      <c r="Z77">
        <v>-0.39</v>
      </c>
      <c r="AA77">
        <v>0</v>
      </c>
      <c r="AB77">
        <v>0</v>
      </c>
      <c r="AC77">
        <v>0</v>
      </c>
      <c r="AD77">
        <v>-7.0000000000000007E-2</v>
      </c>
      <c r="AE77">
        <v>0</v>
      </c>
      <c r="AF77">
        <v>0</v>
      </c>
      <c r="AG77">
        <v>0</v>
      </c>
      <c r="AH77">
        <v>-0.02</v>
      </c>
      <c r="AI77">
        <v>0</v>
      </c>
      <c r="AJ77">
        <v>0</v>
      </c>
      <c r="AK77">
        <v>0</v>
      </c>
      <c r="AL77">
        <v>1.37</v>
      </c>
      <c r="AM77">
        <v>0</v>
      </c>
      <c r="AN77">
        <v>0</v>
      </c>
      <c r="AO77">
        <v>0</v>
      </c>
      <c r="AP77">
        <v>-0.27</v>
      </c>
      <c r="AQ77">
        <v>0</v>
      </c>
      <c r="AR77">
        <v>0</v>
      </c>
      <c r="AS77">
        <v>0</v>
      </c>
      <c r="AT77">
        <v>-0.12</v>
      </c>
      <c r="AU77">
        <v>0</v>
      </c>
      <c r="AV77">
        <v>0</v>
      </c>
      <c r="AW77">
        <v>0</v>
      </c>
      <c r="AX77">
        <v>-0.09</v>
      </c>
      <c r="AY77">
        <v>0</v>
      </c>
      <c r="AZ77">
        <v>0</v>
      </c>
      <c r="BA77">
        <v>0</v>
      </c>
      <c r="BB77">
        <v>-0.16</v>
      </c>
      <c r="BC77">
        <v>0</v>
      </c>
      <c r="BD77">
        <v>0</v>
      </c>
      <c r="BE77">
        <v>0</v>
      </c>
    </row>
    <row r="78" spans="1:57">
      <c r="A78">
        <v>1956</v>
      </c>
      <c r="B78">
        <v>-0.1</v>
      </c>
      <c r="C78">
        <v>0</v>
      </c>
      <c r="D78">
        <v>0</v>
      </c>
      <c r="E78">
        <v>0</v>
      </c>
      <c r="F78">
        <v>-0.23</v>
      </c>
      <c r="G78">
        <v>0</v>
      </c>
      <c r="H78">
        <v>0</v>
      </c>
      <c r="I78">
        <v>0</v>
      </c>
      <c r="J78">
        <v>-0.31</v>
      </c>
      <c r="K78">
        <v>0</v>
      </c>
      <c r="L78">
        <v>0</v>
      </c>
      <c r="M78">
        <v>0</v>
      </c>
      <c r="N78">
        <v>-0.35</v>
      </c>
      <c r="O78">
        <v>0</v>
      </c>
      <c r="P78">
        <v>0</v>
      </c>
      <c r="Q78">
        <v>0</v>
      </c>
      <c r="R78">
        <v>-0.46</v>
      </c>
      <c r="S78">
        <v>0</v>
      </c>
      <c r="T78">
        <v>0</v>
      </c>
      <c r="U78">
        <v>0</v>
      </c>
      <c r="V78">
        <v>-0.11</v>
      </c>
      <c r="W78">
        <v>0</v>
      </c>
      <c r="X78">
        <v>0</v>
      </c>
      <c r="Y78">
        <v>0</v>
      </c>
      <c r="Z78">
        <v>-0.16</v>
      </c>
      <c r="AA78">
        <v>0</v>
      </c>
      <c r="AB78">
        <v>0</v>
      </c>
      <c r="AC78">
        <v>0</v>
      </c>
      <c r="AD78">
        <v>7.0000000000000007E-2</v>
      </c>
      <c r="AE78">
        <v>0</v>
      </c>
      <c r="AF78">
        <v>0</v>
      </c>
      <c r="AG78">
        <v>0</v>
      </c>
      <c r="AH78">
        <v>0.03</v>
      </c>
      <c r="AI78">
        <v>0</v>
      </c>
      <c r="AJ78">
        <v>0</v>
      </c>
      <c r="AK78">
        <v>0</v>
      </c>
      <c r="AL78">
        <v>0.63</v>
      </c>
      <c r="AM78">
        <v>0</v>
      </c>
      <c r="AN78">
        <v>0</v>
      </c>
      <c r="AO78">
        <v>0</v>
      </c>
      <c r="AP78">
        <v>-0.27</v>
      </c>
      <c r="AQ78">
        <v>0</v>
      </c>
      <c r="AR78">
        <v>0</v>
      </c>
      <c r="AS78">
        <v>0</v>
      </c>
      <c r="AT78">
        <v>-0.18</v>
      </c>
      <c r="AU78">
        <v>0</v>
      </c>
      <c r="AV78">
        <v>0</v>
      </c>
      <c r="AW78">
        <v>0</v>
      </c>
      <c r="AX78">
        <v>-0.24</v>
      </c>
      <c r="AY78">
        <v>0</v>
      </c>
      <c r="AZ78">
        <v>0</v>
      </c>
      <c r="BA78">
        <v>0</v>
      </c>
      <c r="BB78">
        <v>-0.12</v>
      </c>
      <c r="BC78">
        <v>0</v>
      </c>
      <c r="BD78">
        <v>0</v>
      </c>
      <c r="BE78">
        <v>0</v>
      </c>
    </row>
    <row r="79" spans="1:57">
      <c r="A79">
        <v>1957</v>
      </c>
      <c r="B79">
        <v>-0.1</v>
      </c>
      <c r="C79">
        <v>0</v>
      </c>
      <c r="D79">
        <v>0</v>
      </c>
      <c r="E79">
        <v>0</v>
      </c>
      <c r="F79">
        <v>0.03</v>
      </c>
      <c r="G79">
        <v>0</v>
      </c>
      <c r="H79">
        <v>0</v>
      </c>
      <c r="I79">
        <v>0</v>
      </c>
      <c r="J79">
        <v>0.06</v>
      </c>
      <c r="K79">
        <v>0</v>
      </c>
      <c r="L79">
        <v>0</v>
      </c>
      <c r="M79">
        <v>0</v>
      </c>
      <c r="N79">
        <v>0.06</v>
      </c>
      <c r="O79">
        <v>0</v>
      </c>
      <c r="P79">
        <v>0</v>
      </c>
      <c r="Q79">
        <v>0</v>
      </c>
      <c r="R79">
        <v>0.22</v>
      </c>
      <c r="S79">
        <v>0</v>
      </c>
      <c r="T79">
        <v>0</v>
      </c>
      <c r="U79">
        <v>0</v>
      </c>
      <c r="V79">
        <v>-0.06</v>
      </c>
      <c r="W79">
        <v>0</v>
      </c>
      <c r="X79">
        <v>0</v>
      </c>
      <c r="Y79">
        <v>0</v>
      </c>
      <c r="Z79">
        <v>0.06</v>
      </c>
      <c r="AA79">
        <v>0</v>
      </c>
      <c r="AB79">
        <v>0</v>
      </c>
      <c r="AC79">
        <v>0</v>
      </c>
      <c r="AD79">
        <v>-0.1</v>
      </c>
      <c r="AE79">
        <v>0</v>
      </c>
      <c r="AF79">
        <v>0</v>
      </c>
      <c r="AG79">
        <v>0</v>
      </c>
      <c r="AH79">
        <v>-0.01</v>
      </c>
      <c r="AI79">
        <v>0</v>
      </c>
      <c r="AJ79">
        <v>0</v>
      </c>
      <c r="AK79">
        <v>0</v>
      </c>
      <c r="AL79">
        <v>0.37</v>
      </c>
      <c r="AM79">
        <v>0</v>
      </c>
      <c r="AN79">
        <v>0</v>
      </c>
      <c r="AO79">
        <v>0</v>
      </c>
      <c r="AP79">
        <v>0.05</v>
      </c>
      <c r="AQ79">
        <v>0</v>
      </c>
      <c r="AR79">
        <v>0</v>
      </c>
      <c r="AS79">
        <v>0</v>
      </c>
      <c r="AT79">
        <v>0.03</v>
      </c>
      <c r="AU79">
        <v>0</v>
      </c>
      <c r="AV79">
        <v>0</v>
      </c>
      <c r="AW79">
        <v>0</v>
      </c>
      <c r="AX79">
        <v>0.04</v>
      </c>
      <c r="AY79">
        <v>0</v>
      </c>
      <c r="AZ79">
        <v>0</v>
      </c>
      <c r="BA79">
        <v>0</v>
      </c>
      <c r="BB79">
        <v>0.02</v>
      </c>
      <c r="BC79">
        <v>0</v>
      </c>
      <c r="BD79">
        <v>0</v>
      </c>
      <c r="BE79">
        <v>0</v>
      </c>
    </row>
    <row r="80" spans="1:57">
      <c r="A80">
        <v>1958</v>
      </c>
      <c r="B80">
        <v>0.11</v>
      </c>
      <c r="C80">
        <v>0</v>
      </c>
      <c r="D80">
        <v>0</v>
      </c>
      <c r="E80">
        <v>0</v>
      </c>
      <c r="F80">
        <v>0.09</v>
      </c>
      <c r="G80">
        <v>0</v>
      </c>
      <c r="H80">
        <v>0</v>
      </c>
      <c r="I80">
        <v>0</v>
      </c>
      <c r="J80">
        <v>0.18</v>
      </c>
      <c r="K80">
        <v>0</v>
      </c>
      <c r="L80">
        <v>0</v>
      </c>
      <c r="M80">
        <v>0</v>
      </c>
      <c r="N80">
        <v>0.12</v>
      </c>
      <c r="O80">
        <v>0</v>
      </c>
      <c r="P80">
        <v>0</v>
      </c>
      <c r="Q80">
        <v>0</v>
      </c>
      <c r="R80">
        <v>0.17</v>
      </c>
      <c r="S80">
        <v>0</v>
      </c>
      <c r="T80">
        <v>0</v>
      </c>
      <c r="U80">
        <v>0</v>
      </c>
      <c r="V80">
        <v>-0.09</v>
      </c>
      <c r="W80">
        <v>0</v>
      </c>
      <c r="X80">
        <v>0</v>
      </c>
      <c r="Y80">
        <v>0</v>
      </c>
      <c r="Z80">
        <v>-0.13</v>
      </c>
      <c r="AA80">
        <v>0</v>
      </c>
      <c r="AB80">
        <v>0</v>
      </c>
      <c r="AC80">
        <v>0</v>
      </c>
      <c r="AD80">
        <v>-0.11</v>
      </c>
      <c r="AE80">
        <v>0</v>
      </c>
      <c r="AF80">
        <v>0</v>
      </c>
      <c r="AG80">
        <v>0</v>
      </c>
      <c r="AH80">
        <v>-0.18</v>
      </c>
      <c r="AI80">
        <v>0</v>
      </c>
      <c r="AJ80">
        <v>0</v>
      </c>
      <c r="AK80">
        <v>0</v>
      </c>
      <c r="AL80">
        <v>-0.65</v>
      </c>
      <c r="AM80">
        <v>0</v>
      </c>
      <c r="AN80">
        <v>0</v>
      </c>
      <c r="AO80">
        <v>0</v>
      </c>
      <c r="AP80">
        <v>0.24</v>
      </c>
      <c r="AQ80">
        <v>0</v>
      </c>
      <c r="AR80">
        <v>0</v>
      </c>
      <c r="AS80">
        <v>0</v>
      </c>
      <c r="AT80">
        <v>0.05</v>
      </c>
      <c r="AU80">
        <v>0</v>
      </c>
      <c r="AV80">
        <v>0</v>
      </c>
      <c r="AW80">
        <v>0</v>
      </c>
      <c r="AX80">
        <v>0.15</v>
      </c>
      <c r="AY80">
        <v>0</v>
      </c>
      <c r="AZ80">
        <v>0</v>
      </c>
      <c r="BA80">
        <v>0</v>
      </c>
      <c r="BB80">
        <v>-0.06</v>
      </c>
      <c r="BC80">
        <v>0</v>
      </c>
      <c r="BD80">
        <v>0</v>
      </c>
      <c r="BE80">
        <v>0</v>
      </c>
    </row>
    <row r="81" spans="1:57">
      <c r="A81">
        <v>1959</v>
      </c>
      <c r="B81">
        <v>0.02</v>
      </c>
      <c r="C81">
        <v>0</v>
      </c>
      <c r="D81">
        <v>0</v>
      </c>
      <c r="E81">
        <v>0</v>
      </c>
      <c r="F81">
        <v>0.15</v>
      </c>
      <c r="G81">
        <v>0</v>
      </c>
      <c r="H81">
        <v>0</v>
      </c>
      <c r="I81">
        <v>0</v>
      </c>
      <c r="J81">
        <v>0.06</v>
      </c>
      <c r="K81">
        <v>0</v>
      </c>
      <c r="L81">
        <v>0</v>
      </c>
      <c r="M81">
        <v>0</v>
      </c>
      <c r="N81">
        <v>0.08</v>
      </c>
      <c r="O81">
        <v>0</v>
      </c>
      <c r="P81">
        <v>0</v>
      </c>
      <c r="Q81">
        <v>0</v>
      </c>
      <c r="R81">
        <v>0.17</v>
      </c>
      <c r="S81">
        <v>0</v>
      </c>
      <c r="T81">
        <v>0</v>
      </c>
      <c r="U81">
        <v>0</v>
      </c>
      <c r="V81">
        <v>-0.04</v>
      </c>
      <c r="W81">
        <v>0</v>
      </c>
      <c r="X81">
        <v>0</v>
      </c>
      <c r="Y81">
        <v>0</v>
      </c>
      <c r="Z81">
        <v>0.51</v>
      </c>
      <c r="AA81">
        <v>0</v>
      </c>
      <c r="AB81">
        <v>0</v>
      </c>
      <c r="AC81">
        <v>0</v>
      </c>
      <c r="AD81">
        <v>-0.17</v>
      </c>
      <c r="AE81">
        <v>0</v>
      </c>
      <c r="AF81">
        <v>0</v>
      </c>
      <c r="AG81">
        <v>0</v>
      </c>
      <c r="AH81">
        <v>-0.14000000000000001</v>
      </c>
      <c r="AI81">
        <v>0</v>
      </c>
      <c r="AJ81">
        <v>0</v>
      </c>
      <c r="AK81">
        <v>0</v>
      </c>
      <c r="AL81">
        <v>-0.37</v>
      </c>
      <c r="AM81">
        <v>0</v>
      </c>
      <c r="AN81">
        <v>0</v>
      </c>
      <c r="AO81">
        <v>0</v>
      </c>
      <c r="AP81">
        <v>0.04</v>
      </c>
      <c r="AQ81">
        <v>0</v>
      </c>
      <c r="AR81">
        <v>0</v>
      </c>
      <c r="AS81">
        <v>0</v>
      </c>
      <c r="AT81">
        <v>0.03</v>
      </c>
      <c r="AU81">
        <v>0</v>
      </c>
      <c r="AV81">
        <v>0</v>
      </c>
      <c r="AW81">
        <v>0</v>
      </c>
      <c r="AX81">
        <v>0.1</v>
      </c>
      <c r="AY81">
        <v>0</v>
      </c>
      <c r="AZ81">
        <v>0</v>
      </c>
      <c r="BA81">
        <v>0</v>
      </c>
      <c r="BB81">
        <v>-0.05</v>
      </c>
      <c r="BC81">
        <v>0</v>
      </c>
      <c r="BD81">
        <v>0</v>
      </c>
      <c r="BE81">
        <v>0</v>
      </c>
    </row>
    <row r="82" spans="1:57">
      <c r="A82">
        <v>1960</v>
      </c>
      <c r="B82">
        <v>0.1</v>
      </c>
      <c r="C82">
        <v>0</v>
      </c>
      <c r="D82">
        <v>0</v>
      </c>
      <c r="E82">
        <v>0</v>
      </c>
      <c r="F82">
        <v>0.09</v>
      </c>
      <c r="G82">
        <v>0</v>
      </c>
      <c r="H82">
        <v>0</v>
      </c>
      <c r="I82">
        <v>0</v>
      </c>
      <c r="J82">
        <v>0</v>
      </c>
      <c r="K82">
        <v>0</v>
      </c>
      <c r="L82">
        <v>0</v>
      </c>
      <c r="M82">
        <v>0</v>
      </c>
      <c r="N82">
        <v>-0.05</v>
      </c>
      <c r="O82">
        <v>0</v>
      </c>
      <c r="P82">
        <v>0</v>
      </c>
      <c r="Q82">
        <v>0</v>
      </c>
      <c r="R82">
        <v>-0.05</v>
      </c>
      <c r="S82">
        <v>0</v>
      </c>
      <c r="T82">
        <v>0</v>
      </c>
      <c r="U82">
        <v>0</v>
      </c>
      <c r="V82">
        <v>-0.11</v>
      </c>
      <c r="W82">
        <v>0</v>
      </c>
      <c r="X82">
        <v>0</v>
      </c>
      <c r="Y82">
        <v>0</v>
      </c>
      <c r="Z82">
        <v>0.36</v>
      </c>
      <c r="AA82">
        <v>0</v>
      </c>
      <c r="AB82">
        <v>0</v>
      </c>
      <c r="AC82">
        <v>0</v>
      </c>
      <c r="AD82">
        <v>-0.09</v>
      </c>
      <c r="AE82">
        <v>0</v>
      </c>
      <c r="AF82">
        <v>0</v>
      </c>
      <c r="AG82">
        <v>0</v>
      </c>
      <c r="AH82">
        <v>-0.22</v>
      </c>
      <c r="AI82">
        <v>0</v>
      </c>
      <c r="AJ82">
        <v>0</v>
      </c>
      <c r="AK82">
        <v>0</v>
      </c>
      <c r="AL82">
        <v>-0.85</v>
      </c>
      <c r="AM82">
        <v>0</v>
      </c>
      <c r="AN82">
        <v>0</v>
      </c>
      <c r="AO82">
        <v>0</v>
      </c>
      <c r="AP82">
        <v>0.04</v>
      </c>
      <c r="AQ82">
        <v>0</v>
      </c>
      <c r="AR82">
        <v>0</v>
      </c>
      <c r="AS82">
        <v>0</v>
      </c>
      <c r="AT82">
        <v>-0.04</v>
      </c>
      <c r="AU82">
        <v>0</v>
      </c>
      <c r="AV82">
        <v>0</v>
      </c>
      <c r="AW82">
        <v>0</v>
      </c>
      <c r="AX82">
        <v>7.0000000000000007E-2</v>
      </c>
      <c r="AY82">
        <v>0</v>
      </c>
      <c r="AZ82">
        <v>0</v>
      </c>
      <c r="BA82">
        <v>0</v>
      </c>
      <c r="BB82">
        <v>-0.15</v>
      </c>
      <c r="BC82">
        <v>0</v>
      </c>
      <c r="BD82">
        <v>0</v>
      </c>
      <c r="BE82">
        <v>0</v>
      </c>
    </row>
    <row r="83" spans="1:57">
      <c r="A83">
        <v>1961</v>
      </c>
      <c r="B83">
        <v>0.17</v>
      </c>
      <c r="C83">
        <v>0</v>
      </c>
      <c r="D83">
        <v>0</v>
      </c>
      <c r="E83">
        <v>0</v>
      </c>
      <c r="F83">
        <v>0.18</v>
      </c>
      <c r="G83">
        <v>0</v>
      </c>
      <c r="H83">
        <v>0</v>
      </c>
      <c r="I83">
        <v>0</v>
      </c>
      <c r="J83">
        <v>-0.02</v>
      </c>
      <c r="K83">
        <v>0</v>
      </c>
      <c r="L83">
        <v>0</v>
      </c>
      <c r="M83">
        <v>0</v>
      </c>
      <c r="N83">
        <v>0</v>
      </c>
      <c r="O83">
        <v>0</v>
      </c>
      <c r="P83">
        <v>0</v>
      </c>
      <c r="Q83">
        <v>0</v>
      </c>
      <c r="R83">
        <v>0.37</v>
      </c>
      <c r="S83">
        <v>0</v>
      </c>
      <c r="T83">
        <v>0</v>
      </c>
      <c r="U83">
        <v>0</v>
      </c>
      <c r="V83">
        <v>0.11</v>
      </c>
      <c r="W83">
        <v>0</v>
      </c>
      <c r="X83">
        <v>0</v>
      </c>
      <c r="Y83">
        <v>0</v>
      </c>
      <c r="Z83">
        <v>-0.17</v>
      </c>
      <c r="AA83">
        <v>0</v>
      </c>
      <c r="AB83">
        <v>0</v>
      </c>
      <c r="AC83">
        <v>0</v>
      </c>
      <c r="AD83">
        <v>-0.13</v>
      </c>
      <c r="AE83">
        <v>0</v>
      </c>
      <c r="AF83">
        <v>0</v>
      </c>
      <c r="AG83">
        <v>0</v>
      </c>
      <c r="AH83">
        <v>0.03</v>
      </c>
      <c r="AI83">
        <v>0</v>
      </c>
      <c r="AJ83">
        <v>0</v>
      </c>
      <c r="AK83">
        <v>0</v>
      </c>
      <c r="AL83">
        <v>0.12</v>
      </c>
      <c r="AM83">
        <v>0</v>
      </c>
      <c r="AN83">
        <v>0</v>
      </c>
      <c r="AO83">
        <v>0</v>
      </c>
      <c r="AP83">
        <v>-0.04</v>
      </c>
      <c r="AQ83">
        <v>0</v>
      </c>
      <c r="AR83">
        <v>0</v>
      </c>
      <c r="AS83">
        <v>0</v>
      </c>
      <c r="AT83">
        <v>0.06</v>
      </c>
      <c r="AU83">
        <v>0</v>
      </c>
      <c r="AV83">
        <v>0</v>
      </c>
      <c r="AW83">
        <v>0</v>
      </c>
      <c r="AX83">
        <v>0.09</v>
      </c>
      <c r="AY83">
        <v>0</v>
      </c>
      <c r="AZ83">
        <v>0</v>
      </c>
      <c r="BA83">
        <v>0</v>
      </c>
      <c r="BB83">
        <v>0.02</v>
      </c>
      <c r="BC83">
        <v>0</v>
      </c>
      <c r="BD83">
        <v>0</v>
      </c>
      <c r="BE83">
        <v>0</v>
      </c>
    </row>
    <row r="84" spans="1:57">
      <c r="A84">
        <v>1962</v>
      </c>
      <c r="B84">
        <v>0.16</v>
      </c>
      <c r="C84">
        <v>0</v>
      </c>
      <c r="D84">
        <v>0</v>
      </c>
      <c r="E84">
        <v>0</v>
      </c>
      <c r="F84">
        <v>0.28000000000000003</v>
      </c>
      <c r="G84">
        <v>0</v>
      </c>
      <c r="H84">
        <v>0</v>
      </c>
      <c r="I84">
        <v>0</v>
      </c>
      <c r="J84">
        <v>0</v>
      </c>
      <c r="K84">
        <v>0</v>
      </c>
      <c r="L84">
        <v>0</v>
      </c>
      <c r="M84">
        <v>0</v>
      </c>
      <c r="N84">
        <v>-0.01</v>
      </c>
      <c r="O84">
        <v>0</v>
      </c>
      <c r="P84">
        <v>0</v>
      </c>
      <c r="Q84">
        <v>0</v>
      </c>
      <c r="R84">
        <v>0.32</v>
      </c>
      <c r="S84">
        <v>0</v>
      </c>
      <c r="T84">
        <v>0</v>
      </c>
      <c r="U84">
        <v>0</v>
      </c>
      <c r="V84">
        <v>0.03</v>
      </c>
      <c r="W84">
        <v>0</v>
      </c>
      <c r="X84">
        <v>0</v>
      </c>
      <c r="Y84">
        <v>0</v>
      </c>
      <c r="Z84">
        <v>0.59</v>
      </c>
      <c r="AA84">
        <v>0</v>
      </c>
      <c r="AB84">
        <v>0</v>
      </c>
      <c r="AC84">
        <v>0</v>
      </c>
      <c r="AD84">
        <v>-0.08</v>
      </c>
      <c r="AE84">
        <v>0</v>
      </c>
      <c r="AF84">
        <v>0</v>
      </c>
      <c r="AG84">
        <v>0</v>
      </c>
      <c r="AH84">
        <v>-0.14000000000000001</v>
      </c>
      <c r="AI84">
        <v>0</v>
      </c>
      <c r="AJ84">
        <v>0</v>
      </c>
      <c r="AK84">
        <v>0</v>
      </c>
      <c r="AL84">
        <v>-0.83</v>
      </c>
      <c r="AM84">
        <v>0</v>
      </c>
      <c r="AN84">
        <v>0</v>
      </c>
      <c r="AO84">
        <v>0</v>
      </c>
      <c r="AP84">
        <v>0.01</v>
      </c>
      <c r="AQ84">
        <v>0</v>
      </c>
      <c r="AR84">
        <v>0</v>
      </c>
      <c r="AS84">
        <v>0</v>
      </c>
      <c r="AT84">
        <v>0.04</v>
      </c>
      <c r="AU84">
        <v>0</v>
      </c>
      <c r="AV84">
        <v>0</v>
      </c>
      <c r="AW84">
        <v>0</v>
      </c>
      <c r="AX84">
        <v>0.17</v>
      </c>
      <c r="AY84">
        <v>0</v>
      </c>
      <c r="AZ84">
        <v>0</v>
      </c>
      <c r="BA84">
        <v>0</v>
      </c>
      <c r="BB84">
        <v>-0.09</v>
      </c>
      <c r="BC84">
        <v>0</v>
      </c>
      <c r="BD84">
        <v>0</v>
      </c>
      <c r="BE84">
        <v>0</v>
      </c>
    </row>
    <row r="85" spans="1:57">
      <c r="A85">
        <v>1963</v>
      </c>
      <c r="B85">
        <v>0.15</v>
      </c>
      <c r="C85">
        <v>16.638137692499999</v>
      </c>
      <c r="D85">
        <v>-0.12608220764799999</v>
      </c>
      <c r="E85">
        <v>88</v>
      </c>
      <c r="F85">
        <v>0.17</v>
      </c>
      <c r="G85">
        <v>0</v>
      </c>
      <c r="H85">
        <v>0</v>
      </c>
      <c r="I85">
        <v>0</v>
      </c>
      <c r="J85">
        <v>0.15</v>
      </c>
      <c r="K85">
        <v>0</v>
      </c>
      <c r="L85">
        <v>0</v>
      </c>
      <c r="M85">
        <v>0</v>
      </c>
      <c r="N85">
        <v>0.13</v>
      </c>
      <c r="O85">
        <v>0</v>
      </c>
      <c r="P85">
        <v>0</v>
      </c>
      <c r="Q85">
        <v>0</v>
      </c>
      <c r="R85">
        <v>0.32</v>
      </c>
      <c r="S85">
        <v>0</v>
      </c>
      <c r="T85">
        <v>0</v>
      </c>
      <c r="U85">
        <v>0</v>
      </c>
      <c r="V85">
        <v>-0.11</v>
      </c>
      <c r="W85">
        <v>0</v>
      </c>
      <c r="X85">
        <v>0</v>
      </c>
      <c r="Y85">
        <v>0</v>
      </c>
      <c r="Z85">
        <v>-0.04</v>
      </c>
      <c r="AA85">
        <v>0</v>
      </c>
      <c r="AB85">
        <v>0</v>
      </c>
      <c r="AC85">
        <v>0</v>
      </c>
      <c r="AD85">
        <v>-0.18</v>
      </c>
      <c r="AE85">
        <v>0</v>
      </c>
      <c r="AF85">
        <v>0</v>
      </c>
      <c r="AG85">
        <v>0</v>
      </c>
      <c r="AH85">
        <v>-0.12</v>
      </c>
      <c r="AI85">
        <v>0</v>
      </c>
      <c r="AJ85">
        <v>0</v>
      </c>
      <c r="AK85">
        <v>0</v>
      </c>
      <c r="AL85">
        <v>0.03</v>
      </c>
      <c r="AM85">
        <v>0</v>
      </c>
      <c r="AN85">
        <v>0</v>
      </c>
      <c r="AO85">
        <v>0</v>
      </c>
      <c r="AP85">
        <v>0.17</v>
      </c>
      <c r="AQ85">
        <v>0</v>
      </c>
      <c r="AR85">
        <v>0</v>
      </c>
      <c r="AS85">
        <v>0</v>
      </c>
      <c r="AT85">
        <v>0.08</v>
      </c>
      <c r="AU85">
        <v>0</v>
      </c>
      <c r="AV85">
        <v>0</v>
      </c>
      <c r="AW85">
        <v>0</v>
      </c>
      <c r="AX85">
        <v>0.17</v>
      </c>
      <c r="AY85">
        <v>0</v>
      </c>
      <c r="AZ85">
        <v>0</v>
      </c>
      <c r="BA85">
        <v>0</v>
      </c>
      <c r="BB85">
        <v>-0.02</v>
      </c>
      <c r="BC85">
        <v>0</v>
      </c>
      <c r="BD85">
        <v>0</v>
      </c>
      <c r="BE85">
        <v>0</v>
      </c>
    </row>
    <row r="86" spans="1:57">
      <c r="A86">
        <v>1964</v>
      </c>
      <c r="B86">
        <v>-0.12</v>
      </c>
      <c r="C86">
        <v>0</v>
      </c>
      <c r="D86">
        <v>0</v>
      </c>
      <c r="E86">
        <v>0</v>
      </c>
      <c r="F86">
        <v>-0.25</v>
      </c>
      <c r="G86">
        <v>0</v>
      </c>
      <c r="H86">
        <v>0</v>
      </c>
      <c r="I86">
        <v>0</v>
      </c>
      <c r="J86">
        <v>-0.12</v>
      </c>
      <c r="K86">
        <v>0</v>
      </c>
      <c r="L86">
        <v>0</v>
      </c>
      <c r="M86">
        <v>0</v>
      </c>
      <c r="N86">
        <v>-0.12</v>
      </c>
      <c r="O86">
        <v>0</v>
      </c>
      <c r="P86">
        <v>0</v>
      </c>
      <c r="Q86">
        <v>0</v>
      </c>
      <c r="R86">
        <v>-0.22</v>
      </c>
      <c r="S86">
        <v>0</v>
      </c>
      <c r="T86">
        <v>0</v>
      </c>
      <c r="U86">
        <v>0</v>
      </c>
      <c r="V86">
        <v>-0.27</v>
      </c>
      <c r="W86">
        <v>0</v>
      </c>
      <c r="X86">
        <v>0</v>
      </c>
      <c r="Y86">
        <v>0</v>
      </c>
      <c r="Z86">
        <v>-0.7</v>
      </c>
      <c r="AA86">
        <v>0</v>
      </c>
      <c r="AB86">
        <v>0</v>
      </c>
      <c r="AC86">
        <v>0</v>
      </c>
      <c r="AD86">
        <v>-0.1</v>
      </c>
      <c r="AE86">
        <v>0</v>
      </c>
      <c r="AF86">
        <v>0</v>
      </c>
      <c r="AG86">
        <v>0</v>
      </c>
      <c r="AH86">
        <v>-0.25</v>
      </c>
      <c r="AI86">
        <v>0</v>
      </c>
      <c r="AJ86">
        <v>0</v>
      </c>
      <c r="AK86">
        <v>0</v>
      </c>
      <c r="AL86">
        <v>-0.46</v>
      </c>
      <c r="AM86">
        <v>0</v>
      </c>
      <c r="AN86">
        <v>0</v>
      </c>
      <c r="AO86">
        <v>0</v>
      </c>
      <c r="AP86">
        <v>-0.12</v>
      </c>
      <c r="AQ86">
        <v>0</v>
      </c>
      <c r="AR86">
        <v>0</v>
      </c>
      <c r="AS86">
        <v>0</v>
      </c>
      <c r="AT86">
        <v>-0.2</v>
      </c>
      <c r="AU86">
        <v>0</v>
      </c>
      <c r="AV86">
        <v>0</v>
      </c>
      <c r="AW86">
        <v>0</v>
      </c>
      <c r="AX86">
        <v>-0.2</v>
      </c>
      <c r="AY86">
        <v>0</v>
      </c>
      <c r="AZ86">
        <v>0</v>
      </c>
      <c r="BA86">
        <v>0</v>
      </c>
      <c r="BB86">
        <v>-0.2</v>
      </c>
      <c r="BC86">
        <v>0</v>
      </c>
      <c r="BD86">
        <v>0</v>
      </c>
      <c r="BE86">
        <v>0</v>
      </c>
    </row>
    <row r="87" spans="1:57">
      <c r="A87">
        <v>1965</v>
      </c>
      <c r="B87">
        <v>-0.11</v>
      </c>
      <c r="C87">
        <v>0</v>
      </c>
      <c r="D87">
        <v>0</v>
      </c>
      <c r="E87">
        <v>0</v>
      </c>
      <c r="F87">
        <v>-0.17</v>
      </c>
      <c r="G87">
        <v>0</v>
      </c>
      <c r="H87">
        <v>0</v>
      </c>
      <c r="I87">
        <v>0</v>
      </c>
      <c r="J87">
        <v>-0.03</v>
      </c>
      <c r="K87">
        <v>0</v>
      </c>
      <c r="L87">
        <v>0</v>
      </c>
      <c r="M87">
        <v>0</v>
      </c>
      <c r="N87">
        <v>0.02</v>
      </c>
      <c r="O87">
        <v>0</v>
      </c>
      <c r="P87">
        <v>0</v>
      </c>
      <c r="Q87">
        <v>0</v>
      </c>
      <c r="R87">
        <v>-0.23</v>
      </c>
      <c r="S87">
        <v>0</v>
      </c>
      <c r="T87">
        <v>0</v>
      </c>
      <c r="U87">
        <v>0</v>
      </c>
      <c r="V87">
        <v>-0.2</v>
      </c>
      <c r="W87">
        <v>0</v>
      </c>
      <c r="X87">
        <v>0</v>
      </c>
      <c r="Y87">
        <v>0</v>
      </c>
      <c r="Z87">
        <v>-0.23</v>
      </c>
      <c r="AA87">
        <v>0</v>
      </c>
      <c r="AB87">
        <v>0</v>
      </c>
      <c r="AC87">
        <v>0</v>
      </c>
      <c r="AD87">
        <v>-0.06</v>
      </c>
      <c r="AE87">
        <v>0</v>
      </c>
      <c r="AF87">
        <v>0</v>
      </c>
      <c r="AG87">
        <v>0</v>
      </c>
      <c r="AH87">
        <v>-0.14000000000000001</v>
      </c>
      <c r="AI87">
        <v>0</v>
      </c>
      <c r="AJ87">
        <v>0</v>
      </c>
      <c r="AK87">
        <v>0</v>
      </c>
      <c r="AL87">
        <v>-0.06</v>
      </c>
      <c r="AM87">
        <v>0</v>
      </c>
      <c r="AN87">
        <v>0</v>
      </c>
      <c r="AO87">
        <v>0</v>
      </c>
      <c r="AP87">
        <v>-7.0000000000000007E-2</v>
      </c>
      <c r="AQ87">
        <v>0</v>
      </c>
      <c r="AR87">
        <v>0</v>
      </c>
      <c r="AS87">
        <v>0</v>
      </c>
      <c r="AT87">
        <v>-0.1</v>
      </c>
      <c r="AU87">
        <v>0</v>
      </c>
      <c r="AV87">
        <v>0</v>
      </c>
      <c r="AW87">
        <v>0</v>
      </c>
      <c r="AX87">
        <v>-0.13</v>
      </c>
      <c r="AY87">
        <v>0</v>
      </c>
      <c r="AZ87">
        <v>0</v>
      </c>
      <c r="BA87">
        <v>0</v>
      </c>
      <c r="BB87">
        <v>-0.08</v>
      </c>
      <c r="BC87">
        <v>0</v>
      </c>
      <c r="BD87">
        <v>0</v>
      </c>
      <c r="BE87">
        <v>0</v>
      </c>
    </row>
    <row r="88" spans="1:57">
      <c r="A88">
        <v>1966</v>
      </c>
      <c r="B88">
        <v>0.08</v>
      </c>
      <c r="C88">
        <v>0</v>
      </c>
      <c r="D88">
        <v>0</v>
      </c>
      <c r="E88">
        <v>0</v>
      </c>
      <c r="F88">
        <v>-0.12</v>
      </c>
      <c r="G88">
        <v>0</v>
      </c>
      <c r="H88">
        <v>0</v>
      </c>
      <c r="I88">
        <v>0</v>
      </c>
      <c r="J88">
        <v>0.08</v>
      </c>
      <c r="K88">
        <v>0</v>
      </c>
      <c r="L88">
        <v>0</v>
      </c>
      <c r="M88">
        <v>0</v>
      </c>
      <c r="N88">
        <v>-0.01</v>
      </c>
      <c r="O88">
        <v>0</v>
      </c>
      <c r="P88">
        <v>0</v>
      </c>
      <c r="Q88">
        <v>0</v>
      </c>
      <c r="R88">
        <v>-0.15</v>
      </c>
      <c r="S88">
        <v>0</v>
      </c>
      <c r="T88">
        <v>0</v>
      </c>
      <c r="U88">
        <v>0</v>
      </c>
      <c r="V88">
        <v>-0.21</v>
      </c>
      <c r="W88">
        <v>0</v>
      </c>
      <c r="X88">
        <v>0</v>
      </c>
      <c r="Y88">
        <v>0</v>
      </c>
      <c r="Z88">
        <v>-0.7</v>
      </c>
      <c r="AA88">
        <v>0</v>
      </c>
      <c r="AB88">
        <v>0</v>
      </c>
      <c r="AC88">
        <v>0</v>
      </c>
      <c r="AD88">
        <v>-0.1</v>
      </c>
      <c r="AE88">
        <v>0</v>
      </c>
      <c r="AF88">
        <v>0</v>
      </c>
      <c r="AG88">
        <v>0</v>
      </c>
      <c r="AH88">
        <v>-0.12</v>
      </c>
      <c r="AI88">
        <v>0</v>
      </c>
      <c r="AJ88">
        <v>0</v>
      </c>
      <c r="AK88">
        <v>0</v>
      </c>
      <c r="AL88">
        <v>0.14000000000000001</v>
      </c>
      <c r="AM88">
        <v>0</v>
      </c>
      <c r="AN88">
        <v>0</v>
      </c>
      <c r="AO88">
        <v>0</v>
      </c>
      <c r="AP88">
        <v>0.17</v>
      </c>
      <c r="AQ88">
        <v>0</v>
      </c>
      <c r="AR88">
        <v>0</v>
      </c>
      <c r="AS88">
        <v>0</v>
      </c>
      <c r="AT88">
        <v>-0.04</v>
      </c>
      <c r="AU88">
        <v>0</v>
      </c>
      <c r="AV88">
        <v>0</v>
      </c>
      <c r="AW88">
        <v>0</v>
      </c>
      <c r="AX88">
        <v>0</v>
      </c>
      <c r="AY88">
        <v>0</v>
      </c>
      <c r="AZ88">
        <v>0</v>
      </c>
      <c r="BA88">
        <v>0</v>
      </c>
      <c r="BB88">
        <v>-0.08</v>
      </c>
      <c r="BC88">
        <v>0</v>
      </c>
      <c r="BD88">
        <v>0</v>
      </c>
      <c r="BE88">
        <v>0</v>
      </c>
    </row>
    <row r="89" spans="1:57">
      <c r="A89">
        <v>1967</v>
      </c>
      <c r="B89">
        <v>-0.06</v>
      </c>
      <c r="C89">
        <v>0</v>
      </c>
      <c r="D89">
        <v>0</v>
      </c>
      <c r="E89">
        <v>0</v>
      </c>
      <c r="F89">
        <v>0.12</v>
      </c>
      <c r="G89">
        <v>0</v>
      </c>
      <c r="H89">
        <v>0</v>
      </c>
      <c r="I89">
        <v>0</v>
      </c>
      <c r="J89">
        <v>-0.11</v>
      </c>
      <c r="K89">
        <v>0</v>
      </c>
      <c r="L89">
        <v>0</v>
      </c>
      <c r="M89">
        <v>0</v>
      </c>
      <c r="N89">
        <v>-0.13</v>
      </c>
      <c r="O89">
        <v>0</v>
      </c>
      <c r="P89">
        <v>0</v>
      </c>
      <c r="Q89">
        <v>0</v>
      </c>
      <c r="R89">
        <v>0.26</v>
      </c>
      <c r="S89">
        <v>0</v>
      </c>
      <c r="T89">
        <v>0</v>
      </c>
      <c r="U89">
        <v>0</v>
      </c>
      <c r="V89">
        <v>-0.05</v>
      </c>
      <c r="W89">
        <v>0</v>
      </c>
      <c r="X89">
        <v>0</v>
      </c>
      <c r="Y89">
        <v>0</v>
      </c>
      <c r="Z89">
        <v>0.42</v>
      </c>
      <c r="AA89">
        <v>0</v>
      </c>
      <c r="AB89">
        <v>0</v>
      </c>
      <c r="AC89">
        <v>0</v>
      </c>
      <c r="AD89">
        <v>-0.06</v>
      </c>
      <c r="AE89">
        <v>13.0306587612</v>
      </c>
      <c r="AF89">
        <v>0.13608899336999999</v>
      </c>
      <c r="AG89">
        <v>100</v>
      </c>
      <c r="AH89">
        <v>-0.01</v>
      </c>
      <c r="AI89">
        <v>0</v>
      </c>
      <c r="AJ89">
        <v>0</v>
      </c>
      <c r="AK89">
        <v>0</v>
      </c>
      <c r="AL89">
        <v>0.27</v>
      </c>
      <c r="AM89">
        <v>0</v>
      </c>
      <c r="AN89">
        <v>0</v>
      </c>
      <c r="AO89">
        <v>0</v>
      </c>
      <c r="AP89">
        <v>-0.09</v>
      </c>
      <c r="AQ89">
        <v>0</v>
      </c>
      <c r="AR89">
        <v>0</v>
      </c>
      <c r="AS89">
        <v>0</v>
      </c>
      <c r="AT89">
        <v>-0.01</v>
      </c>
      <c r="AU89">
        <v>0</v>
      </c>
      <c r="AV89">
        <v>0</v>
      </c>
      <c r="AW89">
        <v>0</v>
      </c>
      <c r="AX89">
        <v>0.04</v>
      </c>
      <c r="AY89">
        <v>0</v>
      </c>
      <c r="AZ89">
        <v>0</v>
      </c>
      <c r="BA89">
        <v>0</v>
      </c>
      <c r="BB89">
        <v>-0.05</v>
      </c>
      <c r="BC89">
        <v>0</v>
      </c>
      <c r="BD89">
        <v>0</v>
      </c>
      <c r="BE89">
        <v>0</v>
      </c>
    </row>
    <row r="90" spans="1:57">
      <c r="A90">
        <v>1968</v>
      </c>
      <c r="B90">
        <v>-0.08</v>
      </c>
      <c r="C90">
        <v>0</v>
      </c>
      <c r="D90">
        <v>0</v>
      </c>
      <c r="E90">
        <v>0</v>
      </c>
      <c r="F90">
        <v>-0.08</v>
      </c>
      <c r="G90">
        <v>0</v>
      </c>
      <c r="H90">
        <v>0</v>
      </c>
      <c r="I90">
        <v>0</v>
      </c>
      <c r="J90">
        <v>-0.03</v>
      </c>
      <c r="K90">
        <v>0</v>
      </c>
      <c r="L90">
        <v>0</v>
      </c>
      <c r="M90">
        <v>0</v>
      </c>
      <c r="N90">
        <v>-0.06</v>
      </c>
      <c r="O90">
        <v>0</v>
      </c>
      <c r="P90">
        <v>0</v>
      </c>
      <c r="Q90">
        <v>0</v>
      </c>
      <c r="R90">
        <v>-0.02</v>
      </c>
      <c r="S90">
        <v>0</v>
      </c>
      <c r="T90">
        <v>0</v>
      </c>
      <c r="U90">
        <v>0</v>
      </c>
      <c r="V90">
        <v>-0.09</v>
      </c>
      <c r="W90">
        <v>0</v>
      </c>
      <c r="X90">
        <v>0</v>
      </c>
      <c r="Y90">
        <v>0</v>
      </c>
      <c r="Z90">
        <v>-0.19</v>
      </c>
      <c r="AA90">
        <v>0</v>
      </c>
      <c r="AB90">
        <v>0</v>
      </c>
      <c r="AC90">
        <v>0</v>
      </c>
      <c r="AD90">
        <v>0.04</v>
      </c>
      <c r="AE90">
        <v>0</v>
      </c>
      <c r="AF90">
        <v>0</v>
      </c>
      <c r="AG90">
        <v>0</v>
      </c>
      <c r="AH90">
        <v>-0.06</v>
      </c>
      <c r="AI90">
        <v>0</v>
      </c>
      <c r="AJ90">
        <v>0</v>
      </c>
      <c r="AK90">
        <v>0</v>
      </c>
      <c r="AL90">
        <v>-0.17</v>
      </c>
      <c r="AM90">
        <v>0</v>
      </c>
      <c r="AN90">
        <v>0</v>
      </c>
      <c r="AO90">
        <v>0</v>
      </c>
      <c r="AP90">
        <v>0.01</v>
      </c>
      <c r="AQ90">
        <v>0</v>
      </c>
      <c r="AR90">
        <v>0</v>
      </c>
      <c r="AS90">
        <v>0</v>
      </c>
      <c r="AT90">
        <v>-0.05</v>
      </c>
      <c r="AU90">
        <v>0</v>
      </c>
      <c r="AV90">
        <v>0</v>
      </c>
      <c r="AW90">
        <v>0</v>
      </c>
      <c r="AX90">
        <v>-0.04</v>
      </c>
      <c r="AY90">
        <v>0</v>
      </c>
      <c r="AZ90">
        <v>0</v>
      </c>
      <c r="BA90">
        <v>0</v>
      </c>
      <c r="BB90">
        <v>-0.06</v>
      </c>
      <c r="BC90">
        <v>21.932731598099998</v>
      </c>
      <c r="BD90">
        <v>0.190900712971</v>
      </c>
      <c r="BE90">
        <v>100</v>
      </c>
    </row>
    <row r="91" spans="1:57">
      <c r="A91">
        <v>1969</v>
      </c>
      <c r="B91">
        <v>-0.14000000000000001</v>
      </c>
      <c r="C91">
        <v>0</v>
      </c>
      <c r="D91">
        <v>0</v>
      </c>
      <c r="E91">
        <v>0</v>
      </c>
      <c r="F91">
        <v>-0.25</v>
      </c>
      <c r="G91">
        <v>0</v>
      </c>
      <c r="H91">
        <v>0</v>
      </c>
      <c r="I91">
        <v>0</v>
      </c>
      <c r="J91">
        <v>0.33</v>
      </c>
      <c r="K91">
        <v>0</v>
      </c>
      <c r="L91">
        <v>0</v>
      </c>
      <c r="M91">
        <v>0</v>
      </c>
      <c r="N91">
        <v>0.3</v>
      </c>
      <c r="O91">
        <v>0</v>
      </c>
      <c r="P91">
        <v>0</v>
      </c>
      <c r="Q91">
        <v>0</v>
      </c>
      <c r="R91">
        <v>-0.56999999999999995</v>
      </c>
      <c r="S91">
        <v>0</v>
      </c>
      <c r="T91">
        <v>0</v>
      </c>
      <c r="U91">
        <v>0</v>
      </c>
      <c r="V91">
        <v>0.02</v>
      </c>
      <c r="W91">
        <v>34.668822992199999</v>
      </c>
      <c r="X91">
        <v>0.265611671509</v>
      </c>
      <c r="Y91">
        <v>93</v>
      </c>
      <c r="Z91">
        <v>0.02</v>
      </c>
      <c r="AA91">
        <v>0</v>
      </c>
      <c r="AB91">
        <v>0</v>
      </c>
      <c r="AC91">
        <v>0</v>
      </c>
      <c r="AD91">
        <v>0.09</v>
      </c>
      <c r="AE91">
        <v>0</v>
      </c>
      <c r="AF91">
        <v>0</v>
      </c>
      <c r="AG91">
        <v>0</v>
      </c>
      <c r="AH91">
        <v>0.03</v>
      </c>
      <c r="AI91">
        <v>45.144869354900003</v>
      </c>
      <c r="AJ91">
        <v>0.30758113854500002</v>
      </c>
      <c r="AK91">
        <v>100</v>
      </c>
      <c r="AL91">
        <v>-0.02</v>
      </c>
      <c r="AM91">
        <v>0</v>
      </c>
      <c r="AN91">
        <v>0</v>
      </c>
      <c r="AO91">
        <v>0</v>
      </c>
      <c r="AP91">
        <v>0.35</v>
      </c>
      <c r="AQ91">
        <v>0</v>
      </c>
      <c r="AR91">
        <v>0</v>
      </c>
      <c r="AS91">
        <v>0</v>
      </c>
      <c r="AT91">
        <v>0.06</v>
      </c>
      <c r="AU91">
        <v>0</v>
      </c>
      <c r="AV91">
        <v>0</v>
      </c>
      <c r="AW91">
        <v>0</v>
      </c>
      <c r="AX91">
        <v>-0.01</v>
      </c>
      <c r="AY91">
        <v>0</v>
      </c>
      <c r="AZ91">
        <v>0</v>
      </c>
      <c r="BA91">
        <v>0</v>
      </c>
      <c r="BB91">
        <v>0.14000000000000001</v>
      </c>
      <c r="BC91">
        <v>0</v>
      </c>
      <c r="BD91">
        <v>0</v>
      </c>
      <c r="BE91">
        <v>0</v>
      </c>
    </row>
    <row r="92" spans="1:57">
      <c r="A92">
        <v>1970</v>
      </c>
      <c r="B92">
        <v>-0.05</v>
      </c>
      <c r="C92">
        <v>0</v>
      </c>
      <c r="D92">
        <v>0</v>
      </c>
      <c r="E92">
        <v>0</v>
      </c>
      <c r="F92">
        <v>-0.1</v>
      </c>
      <c r="G92">
        <v>0</v>
      </c>
      <c r="H92">
        <v>0</v>
      </c>
      <c r="I92">
        <v>0</v>
      </c>
      <c r="J92">
        <v>0.08</v>
      </c>
      <c r="K92">
        <v>0</v>
      </c>
      <c r="L92">
        <v>0</v>
      </c>
      <c r="M92">
        <v>0</v>
      </c>
      <c r="N92">
        <v>0.08</v>
      </c>
      <c r="O92">
        <v>0</v>
      </c>
      <c r="P92">
        <v>0</v>
      </c>
      <c r="Q92">
        <v>0</v>
      </c>
      <c r="R92">
        <v>-0.16</v>
      </c>
      <c r="S92">
        <v>0</v>
      </c>
      <c r="T92">
        <v>0</v>
      </c>
      <c r="U92">
        <v>0</v>
      </c>
      <c r="V92">
        <v>0.12</v>
      </c>
      <c r="W92">
        <v>0</v>
      </c>
      <c r="X92">
        <v>0</v>
      </c>
      <c r="Y92">
        <v>0</v>
      </c>
      <c r="Z92">
        <v>-0.18</v>
      </c>
      <c r="AA92">
        <v>0</v>
      </c>
      <c r="AB92">
        <v>0</v>
      </c>
      <c r="AC92">
        <v>0</v>
      </c>
      <c r="AD92">
        <v>0.03</v>
      </c>
      <c r="AE92">
        <v>0</v>
      </c>
      <c r="AF92">
        <v>0</v>
      </c>
      <c r="AG92">
        <v>0</v>
      </c>
      <c r="AH92">
        <v>0.13</v>
      </c>
      <c r="AI92">
        <v>0</v>
      </c>
      <c r="AJ92">
        <v>0</v>
      </c>
      <c r="AK92">
        <v>0</v>
      </c>
      <c r="AL92">
        <v>0.39</v>
      </c>
      <c r="AM92">
        <v>0</v>
      </c>
      <c r="AN92">
        <v>0</v>
      </c>
      <c r="AO92">
        <v>0</v>
      </c>
      <c r="AP92">
        <v>0.09</v>
      </c>
      <c r="AQ92">
        <v>0</v>
      </c>
      <c r="AR92">
        <v>0</v>
      </c>
      <c r="AS92">
        <v>0</v>
      </c>
      <c r="AT92">
        <v>0.04</v>
      </c>
      <c r="AU92">
        <v>0</v>
      </c>
      <c r="AV92">
        <v>0</v>
      </c>
      <c r="AW92">
        <v>0</v>
      </c>
      <c r="AX92">
        <v>-0.03</v>
      </c>
      <c r="AY92">
        <v>0</v>
      </c>
      <c r="AZ92">
        <v>0</v>
      </c>
      <c r="BA92">
        <v>0</v>
      </c>
      <c r="BB92">
        <v>0.11</v>
      </c>
      <c r="BC92">
        <v>0</v>
      </c>
      <c r="BD92">
        <v>0</v>
      </c>
      <c r="BE92">
        <v>0</v>
      </c>
    </row>
    <row r="93" spans="1:57">
      <c r="A93">
        <v>1971</v>
      </c>
      <c r="B93">
        <v>-7.0000000000000007E-2</v>
      </c>
      <c r="C93">
        <v>0</v>
      </c>
      <c r="D93">
        <v>0</v>
      </c>
      <c r="E93">
        <v>0</v>
      </c>
      <c r="F93">
        <v>-0.04</v>
      </c>
      <c r="G93">
        <v>0</v>
      </c>
      <c r="H93">
        <v>0</v>
      </c>
      <c r="I93">
        <v>0</v>
      </c>
      <c r="J93">
        <v>-0.22</v>
      </c>
      <c r="K93">
        <v>0</v>
      </c>
      <c r="L93">
        <v>0</v>
      </c>
      <c r="M93">
        <v>0</v>
      </c>
      <c r="N93">
        <v>-0.16</v>
      </c>
      <c r="O93">
        <v>0</v>
      </c>
      <c r="P93">
        <v>0</v>
      </c>
      <c r="Q93">
        <v>0</v>
      </c>
      <c r="R93">
        <v>0.02</v>
      </c>
      <c r="S93">
        <v>0</v>
      </c>
      <c r="T93">
        <v>0</v>
      </c>
      <c r="U93">
        <v>0</v>
      </c>
      <c r="V93">
        <v>0.08</v>
      </c>
      <c r="W93">
        <v>0</v>
      </c>
      <c r="X93">
        <v>0</v>
      </c>
      <c r="Y93">
        <v>0</v>
      </c>
      <c r="Z93">
        <v>-7.0000000000000007E-2</v>
      </c>
      <c r="AA93">
        <v>0</v>
      </c>
      <c r="AB93">
        <v>0</v>
      </c>
      <c r="AC93">
        <v>0</v>
      </c>
      <c r="AD93">
        <v>0.09</v>
      </c>
      <c r="AE93">
        <v>0</v>
      </c>
      <c r="AF93">
        <v>0</v>
      </c>
      <c r="AG93">
        <v>0</v>
      </c>
      <c r="AH93">
        <v>0.11</v>
      </c>
      <c r="AI93">
        <v>0</v>
      </c>
      <c r="AJ93">
        <v>0</v>
      </c>
      <c r="AK93">
        <v>0</v>
      </c>
      <c r="AL93">
        <v>0.28000000000000003</v>
      </c>
      <c r="AM93">
        <v>0</v>
      </c>
      <c r="AN93">
        <v>0</v>
      </c>
      <c r="AO93">
        <v>0</v>
      </c>
      <c r="AP93">
        <v>-0.27</v>
      </c>
      <c r="AQ93">
        <v>0</v>
      </c>
      <c r="AR93">
        <v>0</v>
      </c>
      <c r="AS93">
        <v>0</v>
      </c>
      <c r="AT93">
        <v>-7.0000000000000007E-2</v>
      </c>
      <c r="AU93">
        <v>0</v>
      </c>
      <c r="AV93">
        <v>0</v>
      </c>
      <c r="AW93">
        <v>0</v>
      </c>
      <c r="AX93">
        <v>-0.13</v>
      </c>
      <c r="AY93">
        <v>0</v>
      </c>
      <c r="AZ93">
        <v>0</v>
      </c>
      <c r="BA93">
        <v>0</v>
      </c>
      <c r="BB93">
        <v>0</v>
      </c>
      <c r="BC93">
        <v>0</v>
      </c>
      <c r="BD93">
        <v>0</v>
      </c>
      <c r="BE93">
        <v>0</v>
      </c>
    </row>
    <row r="94" spans="1:57">
      <c r="A94">
        <v>1972</v>
      </c>
      <c r="B94">
        <v>-0.2</v>
      </c>
      <c r="C94">
        <v>0</v>
      </c>
      <c r="D94">
        <v>0</v>
      </c>
      <c r="E94">
        <v>0</v>
      </c>
      <c r="F94">
        <v>-0.34</v>
      </c>
      <c r="G94">
        <v>0</v>
      </c>
      <c r="H94">
        <v>0</v>
      </c>
      <c r="I94">
        <v>0</v>
      </c>
      <c r="J94">
        <v>0.18</v>
      </c>
      <c r="K94">
        <v>0</v>
      </c>
      <c r="L94">
        <v>0</v>
      </c>
      <c r="M94">
        <v>0</v>
      </c>
      <c r="N94">
        <v>0.28000000000000003</v>
      </c>
      <c r="O94">
        <v>0</v>
      </c>
      <c r="P94">
        <v>0</v>
      </c>
      <c r="Q94">
        <v>0</v>
      </c>
      <c r="R94">
        <v>-0.48</v>
      </c>
      <c r="S94">
        <v>0</v>
      </c>
      <c r="T94">
        <v>0</v>
      </c>
      <c r="U94">
        <v>0</v>
      </c>
      <c r="V94">
        <v>0.19</v>
      </c>
      <c r="W94">
        <v>0</v>
      </c>
      <c r="X94">
        <v>0</v>
      </c>
      <c r="Y94">
        <v>0</v>
      </c>
      <c r="Z94">
        <v>-0.48</v>
      </c>
      <c r="AA94">
        <v>0</v>
      </c>
      <c r="AB94">
        <v>0</v>
      </c>
      <c r="AC94">
        <v>0</v>
      </c>
      <c r="AD94">
        <v>-0.04</v>
      </c>
      <c r="AE94">
        <v>0</v>
      </c>
      <c r="AF94">
        <v>0</v>
      </c>
      <c r="AG94">
        <v>0</v>
      </c>
      <c r="AH94">
        <v>0.17</v>
      </c>
      <c r="AI94">
        <v>0</v>
      </c>
      <c r="AJ94">
        <v>0</v>
      </c>
      <c r="AK94">
        <v>0</v>
      </c>
      <c r="AL94">
        <v>0.56999999999999995</v>
      </c>
      <c r="AM94">
        <v>0</v>
      </c>
      <c r="AN94">
        <v>0</v>
      </c>
      <c r="AO94">
        <v>0</v>
      </c>
      <c r="AP94">
        <v>7.0000000000000007E-2</v>
      </c>
      <c r="AQ94">
        <v>0</v>
      </c>
      <c r="AR94">
        <v>0</v>
      </c>
      <c r="AS94">
        <v>0</v>
      </c>
      <c r="AT94">
        <v>0.02</v>
      </c>
      <c r="AU94">
        <v>0</v>
      </c>
      <c r="AV94">
        <v>0</v>
      </c>
      <c r="AW94">
        <v>0</v>
      </c>
      <c r="AX94">
        <v>-0.17</v>
      </c>
      <c r="AY94">
        <v>0</v>
      </c>
      <c r="AZ94">
        <v>0</v>
      </c>
      <c r="BA94">
        <v>0</v>
      </c>
      <c r="BB94">
        <v>0.22</v>
      </c>
      <c r="BC94">
        <v>0</v>
      </c>
      <c r="BD94">
        <v>0</v>
      </c>
      <c r="BE94">
        <v>0</v>
      </c>
    </row>
    <row r="95" spans="1:57">
      <c r="A95">
        <v>1973</v>
      </c>
      <c r="B95">
        <v>0.03</v>
      </c>
      <c r="C95">
        <v>0</v>
      </c>
      <c r="D95">
        <v>0</v>
      </c>
      <c r="E95">
        <v>0</v>
      </c>
      <c r="F95">
        <v>0.13</v>
      </c>
      <c r="G95">
        <v>0</v>
      </c>
      <c r="H95">
        <v>0</v>
      </c>
      <c r="I95">
        <v>0</v>
      </c>
      <c r="J95">
        <v>0.18</v>
      </c>
      <c r="K95">
        <v>0</v>
      </c>
      <c r="L95">
        <v>0</v>
      </c>
      <c r="M95">
        <v>0</v>
      </c>
      <c r="N95">
        <v>0.28000000000000003</v>
      </c>
      <c r="O95">
        <v>0</v>
      </c>
      <c r="P95">
        <v>0</v>
      </c>
      <c r="Q95">
        <v>0</v>
      </c>
      <c r="R95">
        <v>0.27</v>
      </c>
      <c r="S95">
        <v>0</v>
      </c>
      <c r="T95">
        <v>0</v>
      </c>
      <c r="U95">
        <v>0</v>
      </c>
      <c r="V95">
        <v>0.21</v>
      </c>
      <c r="W95">
        <v>0</v>
      </c>
      <c r="X95">
        <v>0</v>
      </c>
      <c r="Y95">
        <v>0</v>
      </c>
      <c r="Z95">
        <v>0.16</v>
      </c>
      <c r="AA95">
        <v>0</v>
      </c>
      <c r="AB95">
        <v>0</v>
      </c>
      <c r="AC95">
        <v>0</v>
      </c>
      <c r="AD95">
        <v>0.03</v>
      </c>
      <c r="AE95">
        <v>0</v>
      </c>
      <c r="AF95">
        <v>0</v>
      </c>
      <c r="AG95">
        <v>0</v>
      </c>
      <c r="AH95">
        <v>0.17</v>
      </c>
      <c r="AI95">
        <v>0</v>
      </c>
      <c r="AJ95">
        <v>0</v>
      </c>
      <c r="AK95">
        <v>0</v>
      </c>
      <c r="AL95">
        <v>0.33</v>
      </c>
      <c r="AM95">
        <v>0</v>
      </c>
      <c r="AN95">
        <v>0</v>
      </c>
      <c r="AO95">
        <v>0</v>
      </c>
      <c r="AP95">
        <v>0.08</v>
      </c>
      <c r="AQ95">
        <v>0</v>
      </c>
      <c r="AR95">
        <v>0</v>
      </c>
      <c r="AS95">
        <v>0</v>
      </c>
      <c r="AT95">
        <v>0.16</v>
      </c>
      <c r="AU95">
        <v>0</v>
      </c>
      <c r="AV95">
        <v>0</v>
      </c>
      <c r="AW95">
        <v>0</v>
      </c>
      <c r="AX95">
        <v>0.11</v>
      </c>
      <c r="AY95">
        <v>0</v>
      </c>
      <c r="AZ95">
        <v>0</v>
      </c>
      <c r="BA95">
        <v>0</v>
      </c>
      <c r="BB95">
        <v>0.21</v>
      </c>
      <c r="BC95">
        <v>0</v>
      </c>
      <c r="BD95">
        <v>0</v>
      </c>
      <c r="BE95">
        <v>0</v>
      </c>
    </row>
    <row r="96" spans="1:57">
      <c r="A96">
        <v>1974</v>
      </c>
      <c r="B96">
        <v>-0.18</v>
      </c>
      <c r="C96">
        <v>0</v>
      </c>
      <c r="D96">
        <v>0</v>
      </c>
      <c r="E96">
        <v>0</v>
      </c>
      <c r="F96">
        <v>-0.17</v>
      </c>
      <c r="G96">
        <v>0</v>
      </c>
      <c r="H96">
        <v>0</v>
      </c>
      <c r="I96">
        <v>0</v>
      </c>
      <c r="J96">
        <v>-0.19</v>
      </c>
      <c r="K96">
        <v>0</v>
      </c>
      <c r="L96">
        <v>0</v>
      </c>
      <c r="M96">
        <v>0</v>
      </c>
      <c r="N96">
        <v>-0.15</v>
      </c>
      <c r="O96">
        <v>0</v>
      </c>
      <c r="P96">
        <v>0</v>
      </c>
      <c r="Q96">
        <v>0</v>
      </c>
      <c r="R96">
        <v>-0.09</v>
      </c>
      <c r="S96">
        <v>0</v>
      </c>
      <c r="T96">
        <v>0</v>
      </c>
      <c r="U96">
        <v>0</v>
      </c>
      <c r="V96">
        <v>0.2</v>
      </c>
      <c r="W96">
        <v>0</v>
      </c>
      <c r="X96">
        <v>0</v>
      </c>
      <c r="Y96">
        <v>0</v>
      </c>
      <c r="Z96">
        <v>-0.31</v>
      </c>
      <c r="AA96">
        <v>0</v>
      </c>
      <c r="AB96">
        <v>0</v>
      </c>
      <c r="AC96">
        <v>0</v>
      </c>
      <c r="AD96">
        <v>0.02</v>
      </c>
      <c r="AE96">
        <v>0</v>
      </c>
      <c r="AF96">
        <v>0</v>
      </c>
      <c r="AG96">
        <v>0</v>
      </c>
      <c r="AH96">
        <v>0.19</v>
      </c>
      <c r="AI96">
        <v>0</v>
      </c>
      <c r="AJ96">
        <v>0</v>
      </c>
      <c r="AK96">
        <v>0</v>
      </c>
      <c r="AL96">
        <v>0.59</v>
      </c>
      <c r="AM96">
        <v>0</v>
      </c>
      <c r="AN96">
        <v>0</v>
      </c>
      <c r="AO96">
        <v>0</v>
      </c>
      <c r="AP96">
        <v>-0.23</v>
      </c>
      <c r="AQ96">
        <v>0</v>
      </c>
      <c r="AR96">
        <v>0</v>
      </c>
      <c r="AS96">
        <v>0</v>
      </c>
      <c r="AT96">
        <v>-7.0000000000000007E-2</v>
      </c>
      <c r="AU96">
        <v>0</v>
      </c>
      <c r="AV96">
        <v>0</v>
      </c>
      <c r="AW96">
        <v>0</v>
      </c>
      <c r="AX96">
        <v>-0.2</v>
      </c>
      <c r="AY96">
        <v>0</v>
      </c>
      <c r="AZ96">
        <v>0</v>
      </c>
      <c r="BA96">
        <v>0</v>
      </c>
      <c r="BB96">
        <v>0.05</v>
      </c>
      <c r="BC96">
        <v>0</v>
      </c>
      <c r="BD96">
        <v>0</v>
      </c>
      <c r="BE96">
        <v>0</v>
      </c>
    </row>
    <row r="97" spans="1:57">
      <c r="A97">
        <v>1975</v>
      </c>
      <c r="B97">
        <v>-0.06</v>
      </c>
      <c r="C97">
        <v>0</v>
      </c>
      <c r="D97">
        <v>0</v>
      </c>
      <c r="E97">
        <v>0</v>
      </c>
      <c r="F97">
        <v>0.11</v>
      </c>
      <c r="G97">
        <v>0</v>
      </c>
      <c r="H97">
        <v>0</v>
      </c>
      <c r="I97">
        <v>0</v>
      </c>
      <c r="J97">
        <v>-0.22</v>
      </c>
      <c r="K97">
        <v>0</v>
      </c>
      <c r="L97">
        <v>0</v>
      </c>
      <c r="M97">
        <v>0</v>
      </c>
      <c r="N97">
        <v>-0.15</v>
      </c>
      <c r="O97">
        <v>0</v>
      </c>
      <c r="P97">
        <v>0</v>
      </c>
      <c r="Q97">
        <v>0</v>
      </c>
      <c r="R97">
        <v>0.35</v>
      </c>
      <c r="S97">
        <v>0</v>
      </c>
      <c r="T97">
        <v>0</v>
      </c>
      <c r="U97">
        <v>0</v>
      </c>
      <c r="V97">
        <v>0.12</v>
      </c>
      <c r="W97">
        <v>0</v>
      </c>
      <c r="X97">
        <v>0</v>
      </c>
      <c r="Y97">
        <v>0</v>
      </c>
      <c r="Z97">
        <v>0.21</v>
      </c>
      <c r="AA97">
        <v>0</v>
      </c>
      <c r="AB97">
        <v>0</v>
      </c>
      <c r="AC97">
        <v>0</v>
      </c>
      <c r="AD97">
        <v>0.12</v>
      </c>
      <c r="AE97">
        <v>23.8627233992</v>
      </c>
      <c r="AF97">
        <v>0.16903659464099999</v>
      </c>
      <c r="AG97">
        <v>100</v>
      </c>
      <c r="AH97">
        <v>0.14000000000000001</v>
      </c>
      <c r="AI97">
        <v>0</v>
      </c>
      <c r="AJ97">
        <v>0</v>
      </c>
      <c r="AK97">
        <v>0</v>
      </c>
      <c r="AL97">
        <v>0.27</v>
      </c>
      <c r="AM97">
        <v>0</v>
      </c>
      <c r="AN97">
        <v>0</v>
      </c>
      <c r="AO97">
        <v>0</v>
      </c>
      <c r="AP97">
        <v>-0.3</v>
      </c>
      <c r="AQ97">
        <v>0</v>
      </c>
      <c r="AR97">
        <v>0</v>
      </c>
      <c r="AS97">
        <v>0</v>
      </c>
      <c r="AT97">
        <v>-0.01</v>
      </c>
      <c r="AU97">
        <v>0</v>
      </c>
      <c r="AV97">
        <v>0</v>
      </c>
      <c r="AW97">
        <v>0</v>
      </c>
      <c r="AX97">
        <v>-0.05</v>
      </c>
      <c r="AY97">
        <v>0</v>
      </c>
      <c r="AZ97">
        <v>0</v>
      </c>
      <c r="BA97">
        <v>0</v>
      </c>
      <c r="BB97">
        <v>0.02</v>
      </c>
      <c r="BC97">
        <v>0</v>
      </c>
      <c r="BD97">
        <v>0</v>
      </c>
      <c r="BE97">
        <v>0</v>
      </c>
    </row>
    <row r="98" spans="1:57">
      <c r="A98">
        <v>1976</v>
      </c>
      <c r="B98">
        <v>-0.28999999999999998</v>
      </c>
      <c r="C98">
        <v>0</v>
      </c>
      <c r="D98">
        <v>0</v>
      </c>
      <c r="E98">
        <v>0</v>
      </c>
      <c r="F98">
        <v>-0.27</v>
      </c>
      <c r="G98">
        <v>0</v>
      </c>
      <c r="H98">
        <v>0</v>
      </c>
      <c r="I98">
        <v>0</v>
      </c>
      <c r="J98">
        <v>-0.12</v>
      </c>
      <c r="K98">
        <v>0</v>
      </c>
      <c r="L98">
        <v>0</v>
      </c>
      <c r="M98">
        <v>0</v>
      </c>
      <c r="N98">
        <v>-0.09</v>
      </c>
      <c r="O98">
        <v>0</v>
      </c>
      <c r="P98">
        <v>0</v>
      </c>
      <c r="Q98">
        <v>0</v>
      </c>
      <c r="R98">
        <v>-0.34</v>
      </c>
      <c r="S98">
        <v>0</v>
      </c>
      <c r="T98">
        <v>0</v>
      </c>
      <c r="U98">
        <v>0</v>
      </c>
      <c r="V98">
        <v>0.08</v>
      </c>
      <c r="W98">
        <v>0</v>
      </c>
      <c r="X98">
        <v>0</v>
      </c>
      <c r="Y98">
        <v>0</v>
      </c>
      <c r="Z98">
        <v>-7.0000000000000007E-2</v>
      </c>
      <c r="AA98">
        <v>0</v>
      </c>
      <c r="AB98">
        <v>0</v>
      </c>
      <c r="AC98">
        <v>0</v>
      </c>
      <c r="AD98">
        <v>0.15</v>
      </c>
      <c r="AE98">
        <v>0</v>
      </c>
      <c r="AF98">
        <v>0</v>
      </c>
      <c r="AG98">
        <v>0</v>
      </c>
      <c r="AH98">
        <v>0.03</v>
      </c>
      <c r="AI98">
        <v>0</v>
      </c>
      <c r="AJ98">
        <v>0</v>
      </c>
      <c r="AK98">
        <v>0</v>
      </c>
      <c r="AL98">
        <v>-0.37</v>
      </c>
      <c r="AM98">
        <v>0</v>
      </c>
      <c r="AN98">
        <v>0</v>
      </c>
      <c r="AO98">
        <v>0</v>
      </c>
      <c r="AP98">
        <v>-0.16</v>
      </c>
      <c r="AQ98">
        <v>0</v>
      </c>
      <c r="AR98">
        <v>0</v>
      </c>
      <c r="AS98">
        <v>0</v>
      </c>
      <c r="AT98">
        <v>-0.12</v>
      </c>
      <c r="AU98">
        <v>0</v>
      </c>
      <c r="AV98">
        <v>0</v>
      </c>
      <c r="AW98">
        <v>0</v>
      </c>
      <c r="AX98">
        <v>-0.22</v>
      </c>
      <c r="AY98">
        <v>0</v>
      </c>
      <c r="AZ98">
        <v>0</v>
      </c>
      <c r="BA98">
        <v>0</v>
      </c>
      <c r="BB98">
        <v>-0.02</v>
      </c>
      <c r="BC98">
        <v>0</v>
      </c>
      <c r="BD98">
        <v>0</v>
      </c>
      <c r="BE98">
        <v>0</v>
      </c>
    </row>
    <row r="99" spans="1:57">
      <c r="A99">
        <v>1977</v>
      </c>
      <c r="B99">
        <v>0.04</v>
      </c>
      <c r="C99">
        <v>0</v>
      </c>
      <c r="D99">
        <v>0</v>
      </c>
      <c r="E99">
        <v>0</v>
      </c>
      <c r="F99">
        <v>0.12</v>
      </c>
      <c r="G99">
        <v>0</v>
      </c>
      <c r="H99">
        <v>0</v>
      </c>
      <c r="I99">
        <v>0</v>
      </c>
      <c r="J99">
        <v>0.12</v>
      </c>
      <c r="K99">
        <v>0</v>
      </c>
      <c r="L99">
        <v>0</v>
      </c>
      <c r="M99">
        <v>0</v>
      </c>
      <c r="N99">
        <v>0.17</v>
      </c>
      <c r="O99">
        <v>0</v>
      </c>
      <c r="P99">
        <v>0</v>
      </c>
      <c r="Q99">
        <v>0</v>
      </c>
      <c r="R99">
        <v>0.2</v>
      </c>
      <c r="S99">
        <v>0</v>
      </c>
      <c r="T99">
        <v>0</v>
      </c>
      <c r="U99">
        <v>0</v>
      </c>
      <c r="V99">
        <v>0.18</v>
      </c>
      <c r="W99">
        <v>0</v>
      </c>
      <c r="X99">
        <v>0</v>
      </c>
      <c r="Y99">
        <v>0</v>
      </c>
      <c r="Z99">
        <v>0.21</v>
      </c>
      <c r="AA99">
        <v>0</v>
      </c>
      <c r="AB99">
        <v>0</v>
      </c>
      <c r="AC99">
        <v>0</v>
      </c>
      <c r="AD99">
        <v>0.3</v>
      </c>
      <c r="AE99">
        <v>0</v>
      </c>
      <c r="AF99">
        <v>0</v>
      </c>
      <c r="AG99">
        <v>0</v>
      </c>
      <c r="AH99">
        <v>0.21</v>
      </c>
      <c r="AI99">
        <v>0</v>
      </c>
      <c r="AJ99">
        <v>0</v>
      </c>
      <c r="AK99">
        <v>0</v>
      </c>
      <c r="AL99">
        <v>0.14000000000000001</v>
      </c>
      <c r="AM99">
        <v>0</v>
      </c>
      <c r="AN99">
        <v>0</v>
      </c>
      <c r="AO99">
        <v>0</v>
      </c>
      <c r="AP99">
        <v>7.0000000000000007E-2</v>
      </c>
      <c r="AQ99">
        <v>0</v>
      </c>
      <c r="AR99">
        <v>0</v>
      </c>
      <c r="AS99">
        <v>0</v>
      </c>
      <c r="AT99">
        <v>0.15</v>
      </c>
      <c r="AU99">
        <v>0</v>
      </c>
      <c r="AV99">
        <v>0</v>
      </c>
      <c r="AW99">
        <v>0</v>
      </c>
      <c r="AX99">
        <v>0.1</v>
      </c>
      <c r="AY99">
        <v>0</v>
      </c>
      <c r="AZ99">
        <v>0</v>
      </c>
      <c r="BA99">
        <v>0</v>
      </c>
      <c r="BB99">
        <v>0.19</v>
      </c>
      <c r="BC99">
        <v>0</v>
      </c>
      <c r="BD99">
        <v>0</v>
      </c>
      <c r="BE99">
        <v>0</v>
      </c>
    </row>
    <row r="100" spans="1:57">
      <c r="A100">
        <v>1978</v>
      </c>
      <c r="B100">
        <v>-0.06</v>
      </c>
      <c r="C100">
        <v>0</v>
      </c>
      <c r="D100">
        <v>0</v>
      </c>
      <c r="E100">
        <v>0</v>
      </c>
      <c r="F100">
        <v>-0.05</v>
      </c>
      <c r="G100">
        <v>0</v>
      </c>
      <c r="H100">
        <v>0</v>
      </c>
      <c r="I100">
        <v>0</v>
      </c>
      <c r="J100">
        <v>0.05</v>
      </c>
      <c r="K100">
        <v>32.7205707269</v>
      </c>
      <c r="L100">
        <v>0.30728280191399998</v>
      </c>
      <c r="M100">
        <v>100</v>
      </c>
      <c r="N100">
        <v>0.03</v>
      </c>
      <c r="O100">
        <v>29.7459846454</v>
      </c>
      <c r="P100">
        <v>0.32997054180300001</v>
      </c>
      <c r="Q100">
        <v>100</v>
      </c>
      <c r="R100">
        <v>-0.02</v>
      </c>
      <c r="S100">
        <v>0</v>
      </c>
      <c r="T100">
        <v>0</v>
      </c>
      <c r="U100">
        <v>0</v>
      </c>
      <c r="V100">
        <v>0.16</v>
      </c>
      <c r="W100">
        <v>0</v>
      </c>
      <c r="X100">
        <v>0</v>
      </c>
      <c r="Y100">
        <v>0</v>
      </c>
      <c r="Z100">
        <v>-0.09</v>
      </c>
      <c r="AA100">
        <v>0</v>
      </c>
      <c r="AB100">
        <v>0</v>
      </c>
      <c r="AC100">
        <v>0</v>
      </c>
      <c r="AD100">
        <v>0.22</v>
      </c>
      <c r="AE100">
        <v>0</v>
      </c>
      <c r="AF100">
        <v>0</v>
      </c>
      <c r="AG100">
        <v>0</v>
      </c>
      <c r="AH100">
        <v>0.14000000000000001</v>
      </c>
      <c r="AI100">
        <v>0</v>
      </c>
      <c r="AJ100">
        <v>0</v>
      </c>
      <c r="AK100">
        <v>0</v>
      </c>
      <c r="AL100">
        <v>-7.0000000000000007E-2</v>
      </c>
      <c r="AM100">
        <v>0</v>
      </c>
      <c r="AN100">
        <v>0</v>
      </c>
      <c r="AO100">
        <v>0</v>
      </c>
      <c r="AP100">
        <v>0.06</v>
      </c>
      <c r="AQ100">
        <v>21.996378200500001</v>
      </c>
      <c r="AR100">
        <v>0.243122903684</v>
      </c>
      <c r="AS100">
        <v>100</v>
      </c>
      <c r="AT100">
        <v>0.05</v>
      </c>
      <c r="AU100">
        <v>0</v>
      </c>
      <c r="AV100">
        <v>0</v>
      </c>
      <c r="AW100">
        <v>0</v>
      </c>
      <c r="AX100">
        <v>-0.01</v>
      </c>
      <c r="AY100">
        <v>0</v>
      </c>
      <c r="AZ100">
        <v>0</v>
      </c>
      <c r="BA100">
        <v>0</v>
      </c>
      <c r="BB100">
        <v>0.1</v>
      </c>
      <c r="BC100">
        <v>13.4653510388</v>
      </c>
      <c r="BD100">
        <v>0.15804843011700001</v>
      </c>
      <c r="BE100">
        <v>100</v>
      </c>
    </row>
    <row r="101" spans="1:57">
      <c r="A101">
        <v>1979</v>
      </c>
      <c r="B101">
        <v>0.06</v>
      </c>
      <c r="C101">
        <v>0</v>
      </c>
      <c r="D101">
        <v>0</v>
      </c>
      <c r="E101">
        <v>0</v>
      </c>
      <c r="F101">
        <v>-0.05</v>
      </c>
      <c r="G101">
        <v>0</v>
      </c>
      <c r="H101">
        <v>0</v>
      </c>
      <c r="I101">
        <v>0</v>
      </c>
      <c r="J101">
        <v>0.2</v>
      </c>
      <c r="K101">
        <v>0</v>
      </c>
      <c r="L101">
        <v>0</v>
      </c>
      <c r="M101">
        <v>0</v>
      </c>
      <c r="N101">
        <v>0.21</v>
      </c>
      <c r="O101">
        <v>0</v>
      </c>
      <c r="P101">
        <v>0</v>
      </c>
      <c r="Q101">
        <v>0</v>
      </c>
      <c r="R101">
        <v>0.05</v>
      </c>
      <c r="S101">
        <v>0</v>
      </c>
      <c r="T101">
        <v>0</v>
      </c>
      <c r="U101">
        <v>0</v>
      </c>
      <c r="V101">
        <v>0.23</v>
      </c>
      <c r="W101">
        <v>0</v>
      </c>
      <c r="X101">
        <v>0</v>
      </c>
      <c r="Y101">
        <v>0</v>
      </c>
      <c r="Z101">
        <v>-0.6</v>
      </c>
      <c r="AA101">
        <v>0</v>
      </c>
      <c r="AB101">
        <v>0</v>
      </c>
      <c r="AC101">
        <v>0</v>
      </c>
      <c r="AD101">
        <v>0.27</v>
      </c>
      <c r="AE101">
        <v>0</v>
      </c>
      <c r="AF101">
        <v>0</v>
      </c>
      <c r="AG101">
        <v>0</v>
      </c>
      <c r="AH101">
        <v>0.17</v>
      </c>
      <c r="AI101">
        <v>0</v>
      </c>
      <c r="AJ101">
        <v>0</v>
      </c>
      <c r="AK101">
        <v>0</v>
      </c>
      <c r="AL101">
        <v>-0.22</v>
      </c>
      <c r="AM101">
        <v>0</v>
      </c>
      <c r="AN101">
        <v>0</v>
      </c>
      <c r="AO101">
        <v>0</v>
      </c>
      <c r="AP101">
        <v>0.19</v>
      </c>
      <c r="AQ101">
        <v>0</v>
      </c>
      <c r="AR101">
        <v>0</v>
      </c>
      <c r="AS101">
        <v>0</v>
      </c>
      <c r="AT101">
        <v>0.12</v>
      </c>
      <c r="AU101">
        <v>35.909335106900002</v>
      </c>
      <c r="AV101">
        <v>0.25659887855300001</v>
      </c>
      <c r="AW101">
        <v>80</v>
      </c>
      <c r="AX101">
        <v>0.04</v>
      </c>
      <c r="AY101">
        <v>0</v>
      </c>
      <c r="AZ101">
        <v>0</v>
      </c>
      <c r="BA101">
        <v>0</v>
      </c>
      <c r="BB101">
        <v>0.19</v>
      </c>
      <c r="BC101">
        <v>0</v>
      </c>
      <c r="BD101">
        <v>0</v>
      </c>
      <c r="BE101">
        <v>0</v>
      </c>
    </row>
    <row r="102" spans="1:57">
      <c r="A102">
        <v>1980</v>
      </c>
      <c r="B102">
        <v>-0.01</v>
      </c>
      <c r="C102">
        <v>0</v>
      </c>
      <c r="D102">
        <v>0</v>
      </c>
      <c r="E102">
        <v>0</v>
      </c>
      <c r="F102">
        <v>0.04</v>
      </c>
      <c r="G102">
        <v>0</v>
      </c>
      <c r="H102">
        <v>0</v>
      </c>
      <c r="I102">
        <v>0</v>
      </c>
      <c r="J102">
        <v>0.24</v>
      </c>
      <c r="K102">
        <v>0</v>
      </c>
      <c r="L102">
        <v>0</v>
      </c>
      <c r="M102">
        <v>0</v>
      </c>
      <c r="N102">
        <v>0.22</v>
      </c>
      <c r="O102">
        <v>0</v>
      </c>
      <c r="P102">
        <v>0</v>
      </c>
      <c r="Q102">
        <v>0</v>
      </c>
      <c r="R102">
        <v>0</v>
      </c>
      <c r="S102">
        <v>0</v>
      </c>
      <c r="T102">
        <v>0</v>
      </c>
      <c r="U102">
        <v>0</v>
      </c>
      <c r="V102">
        <v>0.28000000000000003</v>
      </c>
      <c r="W102">
        <v>0</v>
      </c>
      <c r="X102">
        <v>0</v>
      </c>
      <c r="Y102">
        <v>0</v>
      </c>
      <c r="Z102">
        <v>0.3</v>
      </c>
      <c r="AA102">
        <v>0</v>
      </c>
      <c r="AB102">
        <v>0</v>
      </c>
      <c r="AC102">
        <v>0</v>
      </c>
      <c r="AD102">
        <v>0.27</v>
      </c>
      <c r="AE102">
        <v>0</v>
      </c>
      <c r="AF102">
        <v>0</v>
      </c>
      <c r="AG102">
        <v>0</v>
      </c>
      <c r="AH102">
        <v>0.39</v>
      </c>
      <c r="AI102">
        <v>0</v>
      </c>
      <c r="AJ102">
        <v>0</v>
      </c>
      <c r="AK102">
        <v>0</v>
      </c>
      <c r="AL102">
        <v>1.01</v>
      </c>
      <c r="AM102">
        <v>0</v>
      </c>
      <c r="AN102">
        <v>0</v>
      </c>
      <c r="AO102">
        <v>0</v>
      </c>
      <c r="AP102">
        <v>0.26</v>
      </c>
      <c r="AQ102">
        <v>0</v>
      </c>
      <c r="AR102">
        <v>0</v>
      </c>
      <c r="AS102">
        <v>0</v>
      </c>
      <c r="AT102">
        <v>0.23</v>
      </c>
      <c r="AU102">
        <v>0</v>
      </c>
      <c r="AV102">
        <v>0</v>
      </c>
      <c r="AW102">
        <v>0</v>
      </c>
      <c r="AX102">
        <v>0.13</v>
      </c>
      <c r="AY102">
        <v>0</v>
      </c>
      <c r="AZ102">
        <v>0</v>
      </c>
      <c r="BA102">
        <v>0</v>
      </c>
      <c r="BB102">
        <v>0.32</v>
      </c>
      <c r="BC102">
        <v>0</v>
      </c>
      <c r="BD102">
        <v>0</v>
      </c>
      <c r="BE102">
        <v>0</v>
      </c>
    </row>
    <row r="103" spans="1:57">
      <c r="A103">
        <v>1981</v>
      </c>
      <c r="B103">
        <v>0.06</v>
      </c>
      <c r="C103">
        <v>0</v>
      </c>
      <c r="D103">
        <v>0</v>
      </c>
      <c r="E103">
        <v>0</v>
      </c>
      <c r="F103">
        <v>0.48</v>
      </c>
      <c r="G103">
        <v>0</v>
      </c>
      <c r="H103">
        <v>0</v>
      </c>
      <c r="I103">
        <v>0</v>
      </c>
      <c r="J103">
        <v>0.14000000000000001</v>
      </c>
      <c r="K103">
        <v>0</v>
      </c>
      <c r="L103">
        <v>0</v>
      </c>
      <c r="M103">
        <v>0</v>
      </c>
      <c r="N103">
        <v>0.12</v>
      </c>
      <c r="O103">
        <v>0</v>
      </c>
      <c r="P103">
        <v>0</v>
      </c>
      <c r="Q103">
        <v>0</v>
      </c>
      <c r="R103">
        <v>0.75</v>
      </c>
      <c r="S103">
        <v>0</v>
      </c>
      <c r="T103">
        <v>0</v>
      </c>
      <c r="U103">
        <v>0</v>
      </c>
      <c r="V103">
        <v>0.24</v>
      </c>
      <c r="W103">
        <v>0</v>
      </c>
      <c r="X103">
        <v>0</v>
      </c>
      <c r="Y103">
        <v>0</v>
      </c>
      <c r="Z103">
        <v>1.26</v>
      </c>
      <c r="AA103">
        <v>0</v>
      </c>
      <c r="AB103">
        <v>0</v>
      </c>
      <c r="AC103">
        <v>0</v>
      </c>
      <c r="AD103">
        <v>0.21</v>
      </c>
      <c r="AE103">
        <v>0</v>
      </c>
      <c r="AF103">
        <v>0</v>
      </c>
      <c r="AG103">
        <v>0</v>
      </c>
      <c r="AH103">
        <v>0.27</v>
      </c>
      <c r="AI103">
        <v>0</v>
      </c>
      <c r="AJ103">
        <v>0</v>
      </c>
      <c r="AK103">
        <v>0</v>
      </c>
      <c r="AL103">
        <v>0.54</v>
      </c>
      <c r="AM103">
        <v>0</v>
      </c>
      <c r="AN103">
        <v>0</v>
      </c>
      <c r="AO103">
        <v>0</v>
      </c>
      <c r="AP103">
        <v>0.15</v>
      </c>
      <c r="AQ103">
        <v>0</v>
      </c>
      <c r="AR103">
        <v>0</v>
      </c>
      <c r="AS103">
        <v>0</v>
      </c>
      <c r="AT103">
        <v>0.28000000000000003</v>
      </c>
      <c r="AU103">
        <v>0</v>
      </c>
      <c r="AV103">
        <v>0</v>
      </c>
      <c r="AW103">
        <v>0</v>
      </c>
      <c r="AX103">
        <v>0.35</v>
      </c>
      <c r="AY103">
        <v>0</v>
      </c>
      <c r="AZ103">
        <v>0</v>
      </c>
      <c r="BA103">
        <v>0</v>
      </c>
      <c r="BB103">
        <v>0.21</v>
      </c>
      <c r="BC103">
        <v>0</v>
      </c>
      <c r="BD103">
        <v>0</v>
      </c>
      <c r="BE103">
        <v>0</v>
      </c>
    </row>
    <row r="104" spans="1:57">
      <c r="A104">
        <v>1982</v>
      </c>
      <c r="B104">
        <v>-0.11</v>
      </c>
      <c r="C104">
        <v>0</v>
      </c>
      <c r="D104">
        <v>0</v>
      </c>
      <c r="E104">
        <v>0</v>
      </c>
      <c r="F104">
        <v>-0.09</v>
      </c>
      <c r="G104">
        <v>0</v>
      </c>
      <c r="H104">
        <v>0</v>
      </c>
      <c r="I104">
        <v>0</v>
      </c>
      <c r="J104">
        <v>0.22</v>
      </c>
      <c r="K104">
        <v>0</v>
      </c>
      <c r="L104">
        <v>0</v>
      </c>
      <c r="M104">
        <v>0</v>
      </c>
      <c r="N104">
        <v>0.25</v>
      </c>
      <c r="O104">
        <v>0</v>
      </c>
      <c r="P104">
        <v>0</v>
      </c>
      <c r="Q104">
        <v>0</v>
      </c>
      <c r="R104">
        <v>0.06</v>
      </c>
      <c r="S104">
        <v>0</v>
      </c>
      <c r="T104">
        <v>0</v>
      </c>
      <c r="U104">
        <v>0</v>
      </c>
      <c r="V104">
        <v>0.13</v>
      </c>
      <c r="W104">
        <v>0</v>
      </c>
      <c r="X104">
        <v>0</v>
      </c>
      <c r="Y104">
        <v>0</v>
      </c>
      <c r="Z104">
        <v>-0.31</v>
      </c>
      <c r="AA104">
        <v>0</v>
      </c>
      <c r="AB104">
        <v>0</v>
      </c>
      <c r="AC104">
        <v>0</v>
      </c>
      <c r="AD104">
        <v>0.18</v>
      </c>
      <c r="AE104">
        <v>0</v>
      </c>
      <c r="AF104">
        <v>0</v>
      </c>
      <c r="AG104">
        <v>0</v>
      </c>
      <c r="AH104">
        <v>0.08</v>
      </c>
      <c r="AI104">
        <v>0</v>
      </c>
      <c r="AJ104">
        <v>0</v>
      </c>
      <c r="AK104">
        <v>0</v>
      </c>
      <c r="AL104">
        <v>-0.25</v>
      </c>
      <c r="AM104">
        <v>0</v>
      </c>
      <c r="AN104">
        <v>0</v>
      </c>
      <c r="AO104">
        <v>0</v>
      </c>
      <c r="AP104">
        <v>0.19</v>
      </c>
      <c r="AQ104">
        <v>0</v>
      </c>
      <c r="AR104">
        <v>0</v>
      </c>
      <c r="AS104">
        <v>0</v>
      </c>
      <c r="AT104">
        <v>0.09</v>
      </c>
      <c r="AU104">
        <v>0</v>
      </c>
      <c r="AV104">
        <v>0</v>
      </c>
      <c r="AW104">
        <v>0</v>
      </c>
      <c r="AX104">
        <v>0.03</v>
      </c>
      <c r="AY104">
        <v>0</v>
      </c>
      <c r="AZ104">
        <v>0</v>
      </c>
      <c r="BA104">
        <v>0</v>
      </c>
      <c r="BB104">
        <v>0.15</v>
      </c>
      <c r="BC104">
        <v>0</v>
      </c>
      <c r="BD104">
        <v>0</v>
      </c>
      <c r="BE104">
        <v>0</v>
      </c>
    </row>
    <row r="105" spans="1:57">
      <c r="A105">
        <v>1983</v>
      </c>
      <c r="B105">
        <v>-0.08</v>
      </c>
      <c r="C105">
        <v>0</v>
      </c>
      <c r="D105">
        <v>0</v>
      </c>
      <c r="E105">
        <v>0</v>
      </c>
      <c r="F105">
        <v>0.22</v>
      </c>
      <c r="G105">
        <v>0</v>
      </c>
      <c r="H105">
        <v>0</v>
      </c>
      <c r="I105">
        <v>0</v>
      </c>
      <c r="J105">
        <v>0.38</v>
      </c>
      <c r="K105">
        <v>0</v>
      </c>
      <c r="L105">
        <v>0</v>
      </c>
      <c r="M105">
        <v>0</v>
      </c>
      <c r="N105">
        <v>0.5</v>
      </c>
      <c r="O105">
        <v>0</v>
      </c>
      <c r="P105">
        <v>0</v>
      </c>
      <c r="Q105">
        <v>0</v>
      </c>
      <c r="R105">
        <v>0.66</v>
      </c>
      <c r="S105">
        <v>0</v>
      </c>
      <c r="T105">
        <v>0</v>
      </c>
      <c r="U105">
        <v>0</v>
      </c>
      <c r="V105">
        <v>0.16</v>
      </c>
      <c r="W105">
        <v>0</v>
      </c>
      <c r="X105">
        <v>0</v>
      </c>
      <c r="Y105">
        <v>0</v>
      </c>
      <c r="Z105">
        <v>0.28999999999999998</v>
      </c>
      <c r="AA105">
        <v>0</v>
      </c>
      <c r="AB105">
        <v>0</v>
      </c>
      <c r="AC105">
        <v>0</v>
      </c>
      <c r="AD105">
        <v>0.28999999999999998</v>
      </c>
      <c r="AE105">
        <v>0</v>
      </c>
      <c r="AF105">
        <v>0</v>
      </c>
      <c r="AG105">
        <v>0</v>
      </c>
      <c r="AH105">
        <v>0.17</v>
      </c>
      <c r="AI105">
        <v>0</v>
      </c>
      <c r="AJ105">
        <v>0</v>
      </c>
      <c r="AK105">
        <v>0</v>
      </c>
      <c r="AL105">
        <v>0.02</v>
      </c>
      <c r="AM105">
        <v>0</v>
      </c>
      <c r="AN105">
        <v>0</v>
      </c>
      <c r="AO105">
        <v>0</v>
      </c>
      <c r="AP105">
        <v>0.26</v>
      </c>
      <c r="AQ105">
        <v>0</v>
      </c>
      <c r="AR105">
        <v>0</v>
      </c>
      <c r="AS105">
        <v>0</v>
      </c>
      <c r="AT105">
        <v>0.27</v>
      </c>
      <c r="AU105">
        <v>0</v>
      </c>
      <c r="AV105">
        <v>0</v>
      </c>
      <c r="AW105">
        <v>0</v>
      </c>
      <c r="AX105">
        <v>0.23</v>
      </c>
      <c r="AY105">
        <v>0</v>
      </c>
      <c r="AZ105">
        <v>0</v>
      </c>
      <c r="BA105">
        <v>0</v>
      </c>
      <c r="BB105">
        <v>0.31</v>
      </c>
      <c r="BC105">
        <v>0</v>
      </c>
      <c r="BD105">
        <v>0</v>
      </c>
      <c r="BE105">
        <v>0</v>
      </c>
    </row>
    <row r="106" spans="1:57">
      <c r="A106">
        <v>1984</v>
      </c>
      <c r="B106">
        <v>-0.14000000000000001</v>
      </c>
      <c r="C106">
        <v>0</v>
      </c>
      <c r="D106">
        <v>0</v>
      </c>
      <c r="E106">
        <v>0</v>
      </c>
      <c r="F106">
        <v>0</v>
      </c>
      <c r="G106">
        <v>0</v>
      </c>
      <c r="H106">
        <v>0</v>
      </c>
      <c r="I106">
        <v>0</v>
      </c>
      <c r="J106">
        <v>0.14000000000000001</v>
      </c>
      <c r="K106">
        <v>0</v>
      </c>
      <c r="L106">
        <v>0</v>
      </c>
      <c r="M106">
        <v>0</v>
      </c>
      <c r="N106">
        <v>0.24</v>
      </c>
      <c r="O106">
        <v>0</v>
      </c>
      <c r="P106">
        <v>0</v>
      </c>
      <c r="Q106">
        <v>0</v>
      </c>
      <c r="R106">
        <v>0.06</v>
      </c>
      <c r="S106">
        <v>0</v>
      </c>
      <c r="T106">
        <v>0</v>
      </c>
      <c r="U106">
        <v>0</v>
      </c>
      <c r="V106">
        <v>0.13</v>
      </c>
      <c r="W106">
        <v>12.618455709199999</v>
      </c>
      <c r="X106">
        <v>0.10519247688699999</v>
      </c>
      <c r="Y106">
        <v>93</v>
      </c>
      <c r="Z106">
        <v>0.31</v>
      </c>
      <c r="AA106">
        <v>0</v>
      </c>
      <c r="AB106">
        <v>0</v>
      </c>
      <c r="AC106">
        <v>0</v>
      </c>
      <c r="AD106">
        <v>0.18</v>
      </c>
      <c r="AE106">
        <v>0</v>
      </c>
      <c r="AF106">
        <v>0</v>
      </c>
      <c r="AG106">
        <v>0</v>
      </c>
      <c r="AH106">
        <v>0.21</v>
      </c>
      <c r="AI106">
        <v>0</v>
      </c>
      <c r="AJ106">
        <v>0</v>
      </c>
      <c r="AK106">
        <v>0</v>
      </c>
      <c r="AL106">
        <v>0.55000000000000004</v>
      </c>
      <c r="AM106">
        <v>0</v>
      </c>
      <c r="AN106">
        <v>0</v>
      </c>
      <c r="AO106">
        <v>0</v>
      </c>
      <c r="AP106">
        <v>0.04</v>
      </c>
      <c r="AQ106">
        <v>0</v>
      </c>
      <c r="AR106">
        <v>0</v>
      </c>
      <c r="AS106">
        <v>0</v>
      </c>
      <c r="AT106">
        <v>0.12</v>
      </c>
      <c r="AU106">
        <v>0</v>
      </c>
      <c r="AV106">
        <v>0</v>
      </c>
      <c r="AW106">
        <v>0</v>
      </c>
      <c r="AX106">
        <v>0.01</v>
      </c>
      <c r="AY106">
        <v>0</v>
      </c>
      <c r="AZ106">
        <v>0</v>
      </c>
      <c r="BA106">
        <v>0</v>
      </c>
      <c r="BB106">
        <v>0.22</v>
      </c>
      <c r="BC106">
        <v>0</v>
      </c>
      <c r="BD106">
        <v>0</v>
      </c>
      <c r="BE106">
        <v>0</v>
      </c>
    </row>
    <row r="107" spans="1:57">
      <c r="A107">
        <v>1985</v>
      </c>
      <c r="B107">
        <v>-0.03</v>
      </c>
      <c r="C107">
        <v>0</v>
      </c>
      <c r="D107">
        <v>0</v>
      </c>
      <c r="E107">
        <v>0</v>
      </c>
      <c r="F107">
        <v>-0.05</v>
      </c>
      <c r="G107">
        <v>0</v>
      </c>
      <c r="H107">
        <v>0</v>
      </c>
      <c r="I107">
        <v>0</v>
      </c>
      <c r="J107">
        <v>0.06</v>
      </c>
      <c r="K107">
        <v>0</v>
      </c>
      <c r="L107">
        <v>0</v>
      </c>
      <c r="M107">
        <v>0</v>
      </c>
      <c r="N107">
        <v>0.12</v>
      </c>
      <c r="O107">
        <v>0</v>
      </c>
      <c r="P107">
        <v>0</v>
      </c>
      <c r="Q107">
        <v>0</v>
      </c>
      <c r="R107">
        <v>-0.27</v>
      </c>
      <c r="S107">
        <v>0</v>
      </c>
      <c r="T107">
        <v>0</v>
      </c>
      <c r="U107">
        <v>0</v>
      </c>
      <c r="V107">
        <v>0.24</v>
      </c>
      <c r="W107">
        <v>0</v>
      </c>
      <c r="X107">
        <v>0</v>
      </c>
      <c r="Y107">
        <v>0</v>
      </c>
      <c r="Z107">
        <v>0.33</v>
      </c>
      <c r="AA107">
        <v>0</v>
      </c>
      <c r="AB107">
        <v>0</v>
      </c>
      <c r="AC107">
        <v>0</v>
      </c>
      <c r="AD107">
        <v>0.26</v>
      </c>
      <c r="AE107">
        <v>0</v>
      </c>
      <c r="AF107">
        <v>0</v>
      </c>
      <c r="AG107">
        <v>0</v>
      </c>
      <c r="AH107">
        <v>0.22</v>
      </c>
      <c r="AI107">
        <v>0</v>
      </c>
      <c r="AJ107">
        <v>0</v>
      </c>
      <c r="AK107">
        <v>0</v>
      </c>
      <c r="AL107">
        <v>0.11</v>
      </c>
      <c r="AM107">
        <v>0</v>
      </c>
      <c r="AN107">
        <v>0</v>
      </c>
      <c r="AO107">
        <v>0</v>
      </c>
      <c r="AP107">
        <v>0</v>
      </c>
      <c r="AQ107">
        <v>0</v>
      </c>
      <c r="AR107">
        <v>0</v>
      </c>
      <c r="AS107">
        <v>0</v>
      </c>
      <c r="AT107">
        <v>0.08</v>
      </c>
      <c r="AU107">
        <v>0</v>
      </c>
      <c r="AV107">
        <v>0</v>
      </c>
      <c r="AW107">
        <v>0</v>
      </c>
      <c r="AX107">
        <v>-0.03</v>
      </c>
      <c r="AY107">
        <v>0</v>
      </c>
      <c r="AZ107">
        <v>0</v>
      </c>
      <c r="BA107">
        <v>0</v>
      </c>
      <c r="BB107">
        <v>0.18</v>
      </c>
      <c r="BC107">
        <v>0</v>
      </c>
      <c r="BD107">
        <v>0</v>
      </c>
      <c r="BE107">
        <v>0</v>
      </c>
    </row>
    <row r="108" spans="1:57">
      <c r="A108">
        <v>1986</v>
      </c>
      <c r="B108">
        <v>0.01</v>
      </c>
      <c r="C108">
        <v>17.470998797299998</v>
      </c>
      <c r="D108">
        <v>0.26946456017499998</v>
      </c>
      <c r="E108">
        <v>88</v>
      </c>
      <c r="F108">
        <v>7.0000000000000007E-2</v>
      </c>
      <c r="G108">
        <v>0</v>
      </c>
      <c r="H108">
        <v>0</v>
      </c>
      <c r="I108">
        <v>0</v>
      </c>
      <c r="J108">
        <v>0.19</v>
      </c>
      <c r="K108">
        <v>0</v>
      </c>
      <c r="L108">
        <v>0</v>
      </c>
      <c r="M108">
        <v>0</v>
      </c>
      <c r="N108">
        <v>0.24</v>
      </c>
      <c r="O108">
        <v>0</v>
      </c>
      <c r="P108">
        <v>0</v>
      </c>
      <c r="Q108">
        <v>0</v>
      </c>
      <c r="R108">
        <v>0.23</v>
      </c>
      <c r="S108">
        <v>0</v>
      </c>
      <c r="T108">
        <v>0</v>
      </c>
      <c r="U108">
        <v>0</v>
      </c>
      <c r="V108">
        <v>0.21</v>
      </c>
      <c r="W108">
        <v>0</v>
      </c>
      <c r="X108">
        <v>0</v>
      </c>
      <c r="Y108">
        <v>0</v>
      </c>
      <c r="Z108">
        <v>-0.04</v>
      </c>
      <c r="AA108">
        <v>0</v>
      </c>
      <c r="AB108">
        <v>0</v>
      </c>
      <c r="AC108">
        <v>0</v>
      </c>
      <c r="AD108">
        <v>0.16</v>
      </c>
      <c r="AE108">
        <v>0</v>
      </c>
      <c r="AF108">
        <v>0</v>
      </c>
      <c r="AG108">
        <v>0</v>
      </c>
      <c r="AH108">
        <v>0.15</v>
      </c>
      <c r="AI108">
        <v>0</v>
      </c>
      <c r="AJ108">
        <v>0</v>
      </c>
      <c r="AK108">
        <v>0</v>
      </c>
      <c r="AL108">
        <v>-0.06</v>
      </c>
      <c r="AM108">
        <v>0</v>
      </c>
      <c r="AN108">
        <v>0</v>
      </c>
      <c r="AO108">
        <v>0</v>
      </c>
      <c r="AP108">
        <v>0.13</v>
      </c>
      <c r="AQ108">
        <v>0</v>
      </c>
      <c r="AR108">
        <v>0</v>
      </c>
      <c r="AS108">
        <v>0</v>
      </c>
      <c r="AT108">
        <v>0.14000000000000001</v>
      </c>
      <c r="AU108">
        <v>0</v>
      </c>
      <c r="AV108">
        <v>0</v>
      </c>
      <c r="AW108">
        <v>0</v>
      </c>
      <c r="AX108">
        <v>0.1</v>
      </c>
      <c r="AY108">
        <v>26.7977333298</v>
      </c>
      <c r="AZ108">
        <v>0.29483777944299999</v>
      </c>
      <c r="BA108">
        <v>100</v>
      </c>
      <c r="BB108">
        <v>0.19</v>
      </c>
      <c r="BC108">
        <v>0</v>
      </c>
      <c r="BD108">
        <v>0</v>
      </c>
      <c r="BE108">
        <v>0</v>
      </c>
    </row>
    <row r="109" spans="1:57">
      <c r="A109">
        <v>1987</v>
      </c>
      <c r="B109">
        <v>0.11</v>
      </c>
      <c r="C109">
        <v>0</v>
      </c>
      <c r="D109">
        <v>0</v>
      </c>
      <c r="E109">
        <v>0</v>
      </c>
      <c r="F109">
        <v>0.04</v>
      </c>
      <c r="G109">
        <v>24.032895175499998</v>
      </c>
      <c r="H109">
        <v>0.353531829583</v>
      </c>
      <c r="I109">
        <v>100</v>
      </c>
      <c r="J109">
        <v>0.53</v>
      </c>
      <c r="K109">
        <v>0</v>
      </c>
      <c r="L109">
        <v>0</v>
      </c>
      <c r="M109">
        <v>0</v>
      </c>
      <c r="N109">
        <v>0.54</v>
      </c>
      <c r="O109">
        <v>0</v>
      </c>
      <c r="P109">
        <v>0</v>
      </c>
      <c r="Q109">
        <v>0</v>
      </c>
      <c r="R109">
        <v>0.13</v>
      </c>
      <c r="S109">
        <v>18.512854034499998</v>
      </c>
      <c r="T109">
        <v>0.47113842837499997</v>
      </c>
      <c r="U109">
        <v>100</v>
      </c>
      <c r="V109">
        <v>0.27</v>
      </c>
      <c r="W109">
        <v>0</v>
      </c>
      <c r="X109">
        <v>0</v>
      </c>
      <c r="Y109">
        <v>0</v>
      </c>
      <c r="Z109">
        <v>-0.37</v>
      </c>
      <c r="AA109">
        <v>0</v>
      </c>
      <c r="AB109">
        <v>0</v>
      </c>
      <c r="AC109">
        <v>0</v>
      </c>
      <c r="AD109">
        <v>0.14000000000000001</v>
      </c>
      <c r="AE109">
        <v>0</v>
      </c>
      <c r="AF109">
        <v>0</v>
      </c>
      <c r="AG109">
        <v>0</v>
      </c>
      <c r="AH109">
        <v>0.2</v>
      </c>
      <c r="AI109">
        <v>0</v>
      </c>
      <c r="AJ109">
        <v>0</v>
      </c>
      <c r="AK109">
        <v>0</v>
      </c>
      <c r="AL109">
        <v>0.13</v>
      </c>
      <c r="AM109">
        <v>0</v>
      </c>
      <c r="AN109">
        <v>0</v>
      </c>
      <c r="AO109">
        <v>0</v>
      </c>
      <c r="AP109">
        <v>0.51</v>
      </c>
      <c r="AQ109">
        <v>0</v>
      </c>
      <c r="AR109">
        <v>0</v>
      </c>
      <c r="AS109">
        <v>0</v>
      </c>
      <c r="AT109">
        <v>0.28000000000000003</v>
      </c>
      <c r="AU109">
        <v>0</v>
      </c>
      <c r="AV109">
        <v>0</v>
      </c>
      <c r="AW109">
        <v>0</v>
      </c>
      <c r="AX109">
        <v>0.23</v>
      </c>
      <c r="AY109">
        <v>0</v>
      </c>
      <c r="AZ109">
        <v>0</v>
      </c>
      <c r="BA109">
        <v>0</v>
      </c>
      <c r="BB109">
        <v>0.34</v>
      </c>
      <c r="BC109">
        <v>0</v>
      </c>
      <c r="BD109">
        <v>0</v>
      </c>
      <c r="BE109">
        <v>0</v>
      </c>
    </row>
    <row r="110" spans="1:57">
      <c r="A110">
        <v>1988</v>
      </c>
      <c r="B110">
        <v>0.2</v>
      </c>
      <c r="C110">
        <v>0</v>
      </c>
      <c r="D110">
        <v>0</v>
      </c>
      <c r="E110">
        <v>0</v>
      </c>
      <c r="F110">
        <v>0.38</v>
      </c>
      <c r="G110">
        <v>0</v>
      </c>
      <c r="H110">
        <v>0</v>
      </c>
      <c r="I110">
        <v>0</v>
      </c>
      <c r="J110">
        <v>0.32</v>
      </c>
      <c r="K110">
        <v>0</v>
      </c>
      <c r="L110">
        <v>0</v>
      </c>
      <c r="M110">
        <v>0</v>
      </c>
      <c r="N110">
        <v>0.37</v>
      </c>
      <c r="O110">
        <v>0</v>
      </c>
      <c r="P110">
        <v>0</v>
      </c>
      <c r="Q110">
        <v>0</v>
      </c>
      <c r="R110">
        <v>0.5</v>
      </c>
      <c r="S110">
        <v>0</v>
      </c>
      <c r="T110">
        <v>0</v>
      </c>
      <c r="U110">
        <v>0</v>
      </c>
      <c r="V110">
        <v>0.33</v>
      </c>
      <c r="W110">
        <v>0</v>
      </c>
      <c r="X110">
        <v>0</v>
      </c>
      <c r="Y110">
        <v>0</v>
      </c>
      <c r="Z110">
        <v>0.71</v>
      </c>
      <c r="AA110">
        <v>0</v>
      </c>
      <c r="AB110">
        <v>0</v>
      </c>
      <c r="AC110">
        <v>0</v>
      </c>
      <c r="AD110">
        <v>0.14000000000000001</v>
      </c>
      <c r="AE110">
        <v>0</v>
      </c>
      <c r="AF110">
        <v>0</v>
      </c>
      <c r="AG110">
        <v>0</v>
      </c>
      <c r="AH110">
        <v>0.37</v>
      </c>
      <c r="AI110">
        <v>0</v>
      </c>
      <c r="AJ110">
        <v>0</v>
      </c>
      <c r="AK110">
        <v>0</v>
      </c>
      <c r="AL110">
        <v>1.01</v>
      </c>
      <c r="AM110">
        <v>0</v>
      </c>
      <c r="AN110">
        <v>0</v>
      </c>
      <c r="AO110">
        <v>0</v>
      </c>
      <c r="AP110">
        <v>0.26</v>
      </c>
      <c r="AQ110">
        <v>0</v>
      </c>
      <c r="AR110">
        <v>0</v>
      </c>
      <c r="AS110">
        <v>0</v>
      </c>
      <c r="AT110">
        <v>0.35</v>
      </c>
      <c r="AU110">
        <v>0</v>
      </c>
      <c r="AV110">
        <v>0</v>
      </c>
      <c r="AW110">
        <v>0</v>
      </c>
      <c r="AX110">
        <v>0.33</v>
      </c>
      <c r="AY110">
        <v>0</v>
      </c>
      <c r="AZ110">
        <v>0</v>
      </c>
      <c r="BA110">
        <v>0</v>
      </c>
      <c r="BB110">
        <v>0.37</v>
      </c>
      <c r="BC110">
        <v>0</v>
      </c>
      <c r="BD110">
        <v>0</v>
      </c>
      <c r="BE110">
        <v>0</v>
      </c>
    </row>
    <row r="111" spans="1:57">
      <c r="A111">
        <v>1989</v>
      </c>
      <c r="B111">
        <v>0.23</v>
      </c>
      <c r="C111">
        <v>0</v>
      </c>
      <c r="D111">
        <v>0</v>
      </c>
      <c r="E111">
        <v>0</v>
      </c>
      <c r="F111">
        <v>0.39</v>
      </c>
      <c r="G111">
        <v>0</v>
      </c>
      <c r="H111">
        <v>0</v>
      </c>
      <c r="I111">
        <v>0</v>
      </c>
      <c r="J111">
        <v>0.1</v>
      </c>
      <c r="K111">
        <v>0</v>
      </c>
      <c r="L111">
        <v>0</v>
      </c>
      <c r="M111">
        <v>0</v>
      </c>
      <c r="N111">
        <v>0.16</v>
      </c>
      <c r="O111">
        <v>0</v>
      </c>
      <c r="P111">
        <v>0</v>
      </c>
      <c r="Q111">
        <v>0</v>
      </c>
      <c r="R111">
        <v>0.65</v>
      </c>
      <c r="S111">
        <v>0</v>
      </c>
      <c r="T111">
        <v>0</v>
      </c>
      <c r="U111">
        <v>0</v>
      </c>
      <c r="V111">
        <v>0.33</v>
      </c>
      <c r="W111">
        <v>0</v>
      </c>
      <c r="X111">
        <v>0</v>
      </c>
      <c r="Y111">
        <v>0</v>
      </c>
      <c r="Z111">
        <v>0.38</v>
      </c>
      <c r="AA111">
        <v>0</v>
      </c>
      <c r="AB111">
        <v>0</v>
      </c>
      <c r="AC111">
        <v>0</v>
      </c>
      <c r="AD111">
        <v>0.19</v>
      </c>
      <c r="AE111">
        <v>0</v>
      </c>
      <c r="AF111">
        <v>0</v>
      </c>
      <c r="AG111">
        <v>0</v>
      </c>
      <c r="AH111">
        <v>0.27</v>
      </c>
      <c r="AI111">
        <v>0</v>
      </c>
      <c r="AJ111">
        <v>0</v>
      </c>
      <c r="AK111">
        <v>0</v>
      </c>
      <c r="AL111">
        <v>0.26</v>
      </c>
      <c r="AM111">
        <v>0</v>
      </c>
      <c r="AN111">
        <v>0</v>
      </c>
      <c r="AO111">
        <v>0</v>
      </c>
      <c r="AP111">
        <v>0.05</v>
      </c>
      <c r="AQ111">
        <v>0</v>
      </c>
      <c r="AR111">
        <v>0</v>
      </c>
      <c r="AS111">
        <v>0</v>
      </c>
      <c r="AT111">
        <v>0.24</v>
      </c>
      <c r="AU111">
        <v>0</v>
      </c>
      <c r="AV111">
        <v>0</v>
      </c>
      <c r="AW111">
        <v>0</v>
      </c>
      <c r="AX111">
        <v>0.25</v>
      </c>
      <c r="AY111">
        <v>0</v>
      </c>
      <c r="AZ111">
        <v>0</v>
      </c>
      <c r="BA111">
        <v>0</v>
      </c>
      <c r="BB111">
        <v>0.23</v>
      </c>
      <c r="BC111">
        <v>0</v>
      </c>
      <c r="BD111">
        <v>0</v>
      </c>
      <c r="BE111">
        <v>0</v>
      </c>
    </row>
    <row r="112" spans="1:57">
      <c r="A112">
        <v>1990</v>
      </c>
      <c r="B112">
        <v>0.45</v>
      </c>
      <c r="C112">
        <v>0</v>
      </c>
      <c r="D112">
        <v>0</v>
      </c>
      <c r="E112">
        <v>0</v>
      </c>
      <c r="F112">
        <v>0.59</v>
      </c>
      <c r="G112">
        <v>0</v>
      </c>
      <c r="H112">
        <v>0</v>
      </c>
      <c r="I112">
        <v>0</v>
      </c>
      <c r="J112">
        <v>0.32</v>
      </c>
      <c r="K112">
        <v>0</v>
      </c>
      <c r="L112">
        <v>0</v>
      </c>
      <c r="M112">
        <v>0</v>
      </c>
      <c r="N112">
        <v>0.32</v>
      </c>
      <c r="O112">
        <v>0</v>
      </c>
      <c r="P112">
        <v>0</v>
      </c>
      <c r="Q112">
        <v>0</v>
      </c>
      <c r="R112">
        <v>0.81</v>
      </c>
      <c r="S112">
        <v>0</v>
      </c>
      <c r="T112">
        <v>0</v>
      </c>
      <c r="U112">
        <v>0</v>
      </c>
      <c r="V112">
        <v>0.35</v>
      </c>
      <c r="W112">
        <v>0</v>
      </c>
      <c r="X112">
        <v>0</v>
      </c>
      <c r="Y112">
        <v>0</v>
      </c>
      <c r="Z112">
        <v>0.59</v>
      </c>
      <c r="AA112">
        <v>0</v>
      </c>
      <c r="AB112">
        <v>0</v>
      </c>
      <c r="AC112">
        <v>0</v>
      </c>
      <c r="AD112">
        <v>0.24</v>
      </c>
      <c r="AE112">
        <v>0</v>
      </c>
      <c r="AF112">
        <v>0</v>
      </c>
      <c r="AG112">
        <v>0</v>
      </c>
      <c r="AH112">
        <v>0.3</v>
      </c>
      <c r="AI112">
        <v>0</v>
      </c>
      <c r="AJ112">
        <v>0</v>
      </c>
      <c r="AK112">
        <v>0</v>
      </c>
      <c r="AL112">
        <v>0.26</v>
      </c>
      <c r="AM112">
        <v>0</v>
      </c>
      <c r="AN112">
        <v>0</v>
      </c>
      <c r="AO112">
        <v>0</v>
      </c>
      <c r="AP112">
        <v>0.31</v>
      </c>
      <c r="AQ112">
        <v>0</v>
      </c>
      <c r="AR112">
        <v>0</v>
      </c>
      <c r="AS112">
        <v>0</v>
      </c>
      <c r="AT112">
        <v>0.39</v>
      </c>
      <c r="AU112">
        <v>0</v>
      </c>
      <c r="AV112">
        <v>0</v>
      </c>
      <c r="AW112">
        <v>0</v>
      </c>
      <c r="AX112">
        <v>0.48</v>
      </c>
      <c r="AY112">
        <v>0</v>
      </c>
      <c r="AZ112">
        <v>0</v>
      </c>
      <c r="BA112">
        <v>0</v>
      </c>
      <c r="BB112">
        <v>0.31</v>
      </c>
      <c r="BC112">
        <v>0</v>
      </c>
      <c r="BD112">
        <v>0</v>
      </c>
      <c r="BE112">
        <v>0</v>
      </c>
    </row>
    <row r="113" spans="1:57">
      <c r="A113">
        <v>1991</v>
      </c>
      <c r="B113">
        <v>0.26</v>
      </c>
      <c r="C113">
        <v>0</v>
      </c>
      <c r="D113">
        <v>0</v>
      </c>
      <c r="E113">
        <v>0</v>
      </c>
      <c r="F113">
        <v>0.44</v>
      </c>
      <c r="G113">
        <v>0</v>
      </c>
      <c r="H113">
        <v>0</v>
      </c>
      <c r="I113">
        <v>0</v>
      </c>
      <c r="J113">
        <v>0.34</v>
      </c>
      <c r="K113">
        <v>0</v>
      </c>
      <c r="L113">
        <v>0</v>
      </c>
      <c r="M113">
        <v>0</v>
      </c>
      <c r="N113">
        <v>0.38</v>
      </c>
      <c r="O113">
        <v>0</v>
      </c>
      <c r="P113">
        <v>0</v>
      </c>
      <c r="Q113">
        <v>0</v>
      </c>
      <c r="R113">
        <v>0.57999999999999996</v>
      </c>
      <c r="S113">
        <v>0</v>
      </c>
      <c r="T113">
        <v>0</v>
      </c>
      <c r="U113">
        <v>0</v>
      </c>
      <c r="V113">
        <v>0.3</v>
      </c>
      <c r="W113">
        <v>0</v>
      </c>
      <c r="X113">
        <v>0</v>
      </c>
      <c r="Y113">
        <v>0</v>
      </c>
      <c r="Z113">
        <v>0.71</v>
      </c>
      <c r="AA113">
        <v>0</v>
      </c>
      <c r="AB113">
        <v>0</v>
      </c>
      <c r="AC113">
        <v>0</v>
      </c>
      <c r="AD113">
        <v>0.24</v>
      </c>
      <c r="AE113">
        <v>0</v>
      </c>
      <c r="AF113">
        <v>0</v>
      </c>
      <c r="AG113">
        <v>0</v>
      </c>
      <c r="AH113">
        <v>0.38</v>
      </c>
      <c r="AI113">
        <v>0</v>
      </c>
      <c r="AJ113">
        <v>0</v>
      </c>
      <c r="AK113">
        <v>0</v>
      </c>
      <c r="AL113">
        <v>0.95</v>
      </c>
      <c r="AM113">
        <v>0</v>
      </c>
      <c r="AN113">
        <v>0</v>
      </c>
      <c r="AO113">
        <v>0</v>
      </c>
      <c r="AP113">
        <v>0.3</v>
      </c>
      <c r="AQ113">
        <v>0</v>
      </c>
      <c r="AR113">
        <v>0</v>
      </c>
      <c r="AS113">
        <v>0</v>
      </c>
      <c r="AT113">
        <v>0.38</v>
      </c>
      <c r="AU113">
        <v>0</v>
      </c>
      <c r="AV113">
        <v>0</v>
      </c>
      <c r="AW113">
        <v>0</v>
      </c>
      <c r="AX113">
        <v>0.38</v>
      </c>
      <c r="AY113">
        <v>0</v>
      </c>
      <c r="AZ113">
        <v>0</v>
      </c>
      <c r="BA113">
        <v>0</v>
      </c>
      <c r="BB113">
        <v>0.38</v>
      </c>
      <c r="BC113">
        <v>0</v>
      </c>
      <c r="BD113">
        <v>0</v>
      </c>
      <c r="BE113">
        <v>0</v>
      </c>
    </row>
    <row r="114" spans="1:57">
      <c r="A114">
        <v>1992</v>
      </c>
      <c r="B114">
        <v>-0.04</v>
      </c>
      <c r="C114">
        <v>0</v>
      </c>
      <c r="D114">
        <v>0</v>
      </c>
      <c r="E114">
        <v>0</v>
      </c>
      <c r="F114">
        <v>0.05</v>
      </c>
      <c r="G114">
        <v>0</v>
      </c>
      <c r="H114">
        <v>0</v>
      </c>
      <c r="I114">
        <v>0</v>
      </c>
      <c r="J114">
        <v>0.26</v>
      </c>
      <c r="K114">
        <v>0</v>
      </c>
      <c r="L114">
        <v>0</v>
      </c>
      <c r="M114">
        <v>0</v>
      </c>
      <c r="N114">
        <v>0.35</v>
      </c>
      <c r="O114">
        <v>0</v>
      </c>
      <c r="P114">
        <v>0</v>
      </c>
      <c r="Q114">
        <v>0</v>
      </c>
      <c r="R114">
        <v>0.35</v>
      </c>
      <c r="S114">
        <v>0</v>
      </c>
      <c r="T114">
        <v>0</v>
      </c>
      <c r="U114">
        <v>0</v>
      </c>
      <c r="V114">
        <v>0.19</v>
      </c>
      <c r="W114">
        <v>0</v>
      </c>
      <c r="X114">
        <v>0</v>
      </c>
      <c r="Y114">
        <v>0</v>
      </c>
      <c r="Z114">
        <v>-0.23</v>
      </c>
      <c r="AA114">
        <v>0</v>
      </c>
      <c r="AB114">
        <v>0</v>
      </c>
      <c r="AC114">
        <v>0</v>
      </c>
      <c r="AD114">
        <v>0.27</v>
      </c>
      <c r="AE114">
        <v>0</v>
      </c>
      <c r="AF114">
        <v>0</v>
      </c>
      <c r="AG114">
        <v>0</v>
      </c>
      <c r="AH114">
        <v>0.24</v>
      </c>
      <c r="AI114">
        <v>0</v>
      </c>
      <c r="AJ114">
        <v>0</v>
      </c>
      <c r="AK114">
        <v>0</v>
      </c>
      <c r="AL114">
        <v>0.38</v>
      </c>
      <c r="AM114">
        <v>0</v>
      </c>
      <c r="AN114">
        <v>0</v>
      </c>
      <c r="AO114">
        <v>0</v>
      </c>
      <c r="AP114">
        <v>0.17</v>
      </c>
      <c r="AQ114">
        <v>0</v>
      </c>
      <c r="AR114">
        <v>0</v>
      </c>
      <c r="AS114">
        <v>0</v>
      </c>
      <c r="AT114">
        <v>0.19</v>
      </c>
      <c r="AU114">
        <v>0</v>
      </c>
      <c r="AV114">
        <v>0</v>
      </c>
      <c r="AW114">
        <v>0</v>
      </c>
      <c r="AX114">
        <v>0.1</v>
      </c>
      <c r="AY114">
        <v>0</v>
      </c>
      <c r="AZ114">
        <v>0</v>
      </c>
      <c r="BA114">
        <v>0</v>
      </c>
      <c r="BB114">
        <v>0.28000000000000003</v>
      </c>
      <c r="BC114">
        <v>0</v>
      </c>
      <c r="BD114">
        <v>0</v>
      </c>
      <c r="BE114">
        <v>0</v>
      </c>
    </row>
    <row r="115" spans="1:57">
      <c r="A115">
        <v>1993</v>
      </c>
      <c r="B115">
        <v>-0.1</v>
      </c>
      <c r="C115">
        <v>0</v>
      </c>
      <c r="D115">
        <v>0</v>
      </c>
      <c r="E115">
        <v>0</v>
      </c>
      <c r="F115">
        <v>0.12</v>
      </c>
      <c r="G115">
        <v>0</v>
      </c>
      <c r="H115">
        <v>0</v>
      </c>
      <c r="I115">
        <v>0</v>
      </c>
      <c r="J115">
        <v>0.28999999999999998</v>
      </c>
      <c r="K115">
        <v>0</v>
      </c>
      <c r="L115">
        <v>0</v>
      </c>
      <c r="M115">
        <v>0</v>
      </c>
      <c r="N115">
        <v>0.33</v>
      </c>
      <c r="O115">
        <v>0</v>
      </c>
      <c r="P115">
        <v>0</v>
      </c>
      <c r="Q115">
        <v>0</v>
      </c>
      <c r="R115">
        <v>0.23</v>
      </c>
      <c r="S115">
        <v>0</v>
      </c>
      <c r="T115">
        <v>0</v>
      </c>
      <c r="U115">
        <v>0</v>
      </c>
      <c r="V115">
        <v>0.24</v>
      </c>
      <c r="W115">
        <v>0</v>
      </c>
      <c r="X115">
        <v>0</v>
      </c>
      <c r="Y115">
        <v>0</v>
      </c>
      <c r="Z115">
        <v>0.61</v>
      </c>
      <c r="AA115">
        <v>0</v>
      </c>
      <c r="AB115">
        <v>0</v>
      </c>
      <c r="AC115">
        <v>0</v>
      </c>
      <c r="AD115">
        <v>0.27</v>
      </c>
      <c r="AE115">
        <v>0</v>
      </c>
      <c r="AF115">
        <v>0</v>
      </c>
      <c r="AG115">
        <v>0</v>
      </c>
      <c r="AH115">
        <v>0.18</v>
      </c>
      <c r="AI115">
        <v>0</v>
      </c>
      <c r="AJ115">
        <v>0</v>
      </c>
      <c r="AK115">
        <v>0</v>
      </c>
      <c r="AL115">
        <v>-0.16</v>
      </c>
      <c r="AM115">
        <v>0</v>
      </c>
      <c r="AN115">
        <v>0</v>
      </c>
      <c r="AO115">
        <v>0</v>
      </c>
      <c r="AP115">
        <v>0.25</v>
      </c>
      <c r="AQ115">
        <v>0</v>
      </c>
      <c r="AR115">
        <v>0</v>
      </c>
      <c r="AS115">
        <v>0</v>
      </c>
      <c r="AT115">
        <v>0.21</v>
      </c>
      <c r="AU115">
        <v>0</v>
      </c>
      <c r="AV115">
        <v>0</v>
      </c>
      <c r="AW115">
        <v>0</v>
      </c>
      <c r="AX115">
        <v>0.17</v>
      </c>
      <c r="AY115">
        <v>0</v>
      </c>
      <c r="AZ115">
        <v>0</v>
      </c>
      <c r="BA115">
        <v>0</v>
      </c>
      <c r="BB115">
        <v>0.24</v>
      </c>
      <c r="BC115">
        <v>0</v>
      </c>
      <c r="BD115">
        <v>0</v>
      </c>
      <c r="BE115">
        <v>0</v>
      </c>
    </row>
    <row r="116" spans="1:57">
      <c r="A116">
        <v>1994</v>
      </c>
      <c r="B116">
        <v>0.42</v>
      </c>
      <c r="C116">
        <v>0</v>
      </c>
      <c r="D116">
        <v>0</v>
      </c>
      <c r="E116">
        <v>0</v>
      </c>
      <c r="F116">
        <v>0.42</v>
      </c>
      <c r="G116">
        <v>0</v>
      </c>
      <c r="H116">
        <v>0</v>
      </c>
      <c r="I116">
        <v>0</v>
      </c>
      <c r="J116">
        <v>0.28999999999999998</v>
      </c>
      <c r="K116">
        <v>0</v>
      </c>
      <c r="L116">
        <v>0</v>
      </c>
      <c r="M116">
        <v>0</v>
      </c>
      <c r="N116">
        <v>0.31</v>
      </c>
      <c r="O116">
        <v>0</v>
      </c>
      <c r="P116">
        <v>0</v>
      </c>
      <c r="Q116">
        <v>0</v>
      </c>
      <c r="R116">
        <v>0.45</v>
      </c>
      <c r="S116">
        <v>0</v>
      </c>
      <c r="T116">
        <v>0</v>
      </c>
      <c r="U116">
        <v>0</v>
      </c>
      <c r="V116">
        <v>0.23</v>
      </c>
      <c r="W116">
        <v>0</v>
      </c>
      <c r="X116">
        <v>0</v>
      </c>
      <c r="Y116">
        <v>0</v>
      </c>
      <c r="Z116">
        <v>0.36</v>
      </c>
      <c r="AA116">
        <v>21.923395842400001</v>
      </c>
      <c r="AB116">
        <v>0.78616021259900004</v>
      </c>
      <c r="AC116">
        <v>100</v>
      </c>
      <c r="AD116">
        <v>0.16</v>
      </c>
      <c r="AE116">
        <v>0</v>
      </c>
      <c r="AF116">
        <v>0</v>
      </c>
      <c r="AG116">
        <v>0</v>
      </c>
      <c r="AH116">
        <v>0.15</v>
      </c>
      <c r="AI116">
        <v>0</v>
      </c>
      <c r="AJ116">
        <v>0</v>
      </c>
      <c r="AK116">
        <v>0</v>
      </c>
      <c r="AL116">
        <v>-0.16</v>
      </c>
      <c r="AM116">
        <v>0</v>
      </c>
      <c r="AN116">
        <v>0</v>
      </c>
      <c r="AO116">
        <v>0</v>
      </c>
      <c r="AP116">
        <v>0.26</v>
      </c>
      <c r="AQ116">
        <v>16.910555620299998</v>
      </c>
      <c r="AR116">
        <v>0.25886399714399999</v>
      </c>
      <c r="AS116">
        <v>100</v>
      </c>
      <c r="AT116">
        <v>0.28000000000000003</v>
      </c>
      <c r="AU116">
        <v>0</v>
      </c>
      <c r="AV116">
        <v>0</v>
      </c>
      <c r="AW116">
        <v>0</v>
      </c>
      <c r="AX116">
        <v>0.35</v>
      </c>
      <c r="AY116">
        <v>0</v>
      </c>
      <c r="AZ116">
        <v>0</v>
      </c>
      <c r="BA116">
        <v>0</v>
      </c>
      <c r="BB116">
        <v>0.21</v>
      </c>
      <c r="BC116">
        <v>0</v>
      </c>
      <c r="BD116">
        <v>0</v>
      </c>
      <c r="BE116">
        <v>0</v>
      </c>
    </row>
    <row r="117" spans="1:57">
      <c r="A117">
        <v>1995</v>
      </c>
      <c r="B117">
        <v>0.32</v>
      </c>
      <c r="C117">
        <v>0</v>
      </c>
      <c r="D117">
        <v>0</v>
      </c>
      <c r="E117">
        <v>0</v>
      </c>
      <c r="F117">
        <v>0.7</v>
      </c>
      <c r="G117">
        <v>0</v>
      </c>
      <c r="H117">
        <v>0</v>
      </c>
      <c r="I117">
        <v>0</v>
      </c>
      <c r="J117">
        <v>0.41</v>
      </c>
      <c r="K117">
        <v>0</v>
      </c>
      <c r="L117">
        <v>0</v>
      </c>
      <c r="M117">
        <v>0</v>
      </c>
      <c r="N117">
        <v>0.43</v>
      </c>
      <c r="O117">
        <v>0</v>
      </c>
      <c r="P117">
        <v>0</v>
      </c>
      <c r="Q117">
        <v>0</v>
      </c>
      <c r="R117">
        <v>0.95</v>
      </c>
      <c r="S117">
        <v>0</v>
      </c>
      <c r="T117">
        <v>0</v>
      </c>
      <c r="U117">
        <v>0</v>
      </c>
      <c r="V117">
        <v>0.27</v>
      </c>
      <c r="W117">
        <v>0</v>
      </c>
      <c r="X117">
        <v>0</v>
      </c>
      <c r="Y117">
        <v>0</v>
      </c>
      <c r="Z117">
        <v>1.4</v>
      </c>
      <c r="AA117">
        <v>0</v>
      </c>
      <c r="AB117">
        <v>0</v>
      </c>
      <c r="AC117">
        <v>0</v>
      </c>
      <c r="AD117">
        <v>0.11</v>
      </c>
      <c r="AE117">
        <v>0</v>
      </c>
      <c r="AF117">
        <v>0</v>
      </c>
      <c r="AG117">
        <v>0</v>
      </c>
      <c r="AH117">
        <v>0.18</v>
      </c>
      <c r="AI117">
        <v>25.436168678800001</v>
      </c>
      <c r="AJ117">
        <v>0.18241464869499999</v>
      </c>
      <c r="AK117">
        <v>100</v>
      </c>
      <c r="AL117">
        <v>0.03</v>
      </c>
      <c r="AM117">
        <v>0</v>
      </c>
      <c r="AN117">
        <v>0</v>
      </c>
      <c r="AO117">
        <v>0</v>
      </c>
      <c r="AP117">
        <v>0.39</v>
      </c>
      <c r="AQ117">
        <v>0</v>
      </c>
      <c r="AR117">
        <v>0</v>
      </c>
      <c r="AS117">
        <v>0</v>
      </c>
      <c r="AT117">
        <v>0.43</v>
      </c>
      <c r="AU117">
        <v>0</v>
      </c>
      <c r="AV117">
        <v>0</v>
      </c>
      <c r="AW117">
        <v>0</v>
      </c>
      <c r="AX117">
        <v>0.57999999999999996</v>
      </c>
      <c r="AY117">
        <v>0</v>
      </c>
      <c r="AZ117">
        <v>0</v>
      </c>
      <c r="BA117">
        <v>0</v>
      </c>
      <c r="BB117">
        <v>0.28000000000000003</v>
      </c>
      <c r="BC117">
        <v>21.036869381700001</v>
      </c>
      <c r="BD117">
        <v>0.16757982358699999</v>
      </c>
      <c r="BE117">
        <v>100</v>
      </c>
    </row>
    <row r="118" spans="1:57">
      <c r="A118">
        <v>1996</v>
      </c>
      <c r="B118">
        <v>0.12</v>
      </c>
      <c r="C118">
        <v>0</v>
      </c>
      <c r="D118">
        <v>0</v>
      </c>
      <c r="E118">
        <v>0</v>
      </c>
      <c r="F118">
        <v>0.25</v>
      </c>
      <c r="G118">
        <v>0</v>
      </c>
      <c r="H118">
        <v>0</v>
      </c>
      <c r="I118">
        <v>0</v>
      </c>
      <c r="J118">
        <v>0.31</v>
      </c>
      <c r="K118">
        <v>16.206910135099999</v>
      </c>
      <c r="L118">
        <v>0.22950897279099999</v>
      </c>
      <c r="M118">
        <v>100</v>
      </c>
      <c r="N118">
        <v>0.33</v>
      </c>
      <c r="O118">
        <v>13.948460299900001</v>
      </c>
      <c r="P118">
        <v>0.19777283788200001</v>
      </c>
      <c r="Q118">
        <v>100</v>
      </c>
      <c r="R118">
        <v>0.19</v>
      </c>
      <c r="S118">
        <v>13.251452000900001</v>
      </c>
      <c r="T118">
        <v>0.40275201366500002</v>
      </c>
      <c r="U118">
        <v>100</v>
      </c>
      <c r="V118">
        <v>0.31</v>
      </c>
      <c r="W118">
        <v>22.7969167816</v>
      </c>
      <c r="X118">
        <v>0.23153536565800001</v>
      </c>
      <c r="Y118">
        <v>93</v>
      </c>
      <c r="Z118">
        <v>0.77</v>
      </c>
      <c r="AA118">
        <v>0</v>
      </c>
      <c r="AB118">
        <v>0</v>
      </c>
      <c r="AC118">
        <v>0</v>
      </c>
      <c r="AD118">
        <v>0.28999999999999998</v>
      </c>
      <c r="AE118">
        <v>0</v>
      </c>
      <c r="AF118">
        <v>0</v>
      </c>
      <c r="AG118">
        <v>0</v>
      </c>
      <c r="AH118">
        <v>0.41</v>
      </c>
      <c r="AI118">
        <v>0</v>
      </c>
      <c r="AJ118">
        <v>0</v>
      </c>
      <c r="AK118">
        <v>0</v>
      </c>
      <c r="AL118">
        <v>1.04</v>
      </c>
      <c r="AM118">
        <v>0</v>
      </c>
      <c r="AN118">
        <v>0</v>
      </c>
      <c r="AO118">
        <v>0</v>
      </c>
      <c r="AP118">
        <v>0.3</v>
      </c>
      <c r="AQ118">
        <v>0</v>
      </c>
      <c r="AR118">
        <v>0</v>
      </c>
      <c r="AS118">
        <v>0</v>
      </c>
      <c r="AT118">
        <v>0.32</v>
      </c>
      <c r="AU118">
        <v>25.103483579399999</v>
      </c>
      <c r="AV118">
        <v>0.30963436845199999</v>
      </c>
      <c r="AW118">
        <v>80</v>
      </c>
      <c r="AX118">
        <v>0.27</v>
      </c>
      <c r="AY118">
        <v>19.256907074400001</v>
      </c>
      <c r="AZ118">
        <v>0.38249182159299999</v>
      </c>
      <c r="BA118">
        <v>100</v>
      </c>
      <c r="BB118">
        <v>0.38</v>
      </c>
      <c r="BC118">
        <v>0</v>
      </c>
      <c r="BD118">
        <v>0</v>
      </c>
      <c r="BE118">
        <v>0</v>
      </c>
    </row>
    <row r="119" spans="1:57">
      <c r="A119">
        <v>1997</v>
      </c>
      <c r="B119">
        <v>0.28000000000000003</v>
      </c>
      <c r="C119">
        <v>20.946651198400001</v>
      </c>
      <c r="D119">
        <v>0.44437786502999999</v>
      </c>
      <c r="E119">
        <v>88</v>
      </c>
      <c r="F119">
        <v>0.56000000000000005</v>
      </c>
      <c r="G119">
        <v>18.376289680700001</v>
      </c>
      <c r="H119">
        <v>0.46413810334400002</v>
      </c>
      <c r="I119">
        <v>100</v>
      </c>
      <c r="J119">
        <v>0.51</v>
      </c>
      <c r="K119">
        <v>0</v>
      </c>
      <c r="L119">
        <v>0</v>
      </c>
      <c r="M119">
        <v>0</v>
      </c>
      <c r="N119">
        <v>0.51</v>
      </c>
      <c r="O119">
        <v>0</v>
      </c>
      <c r="P119">
        <v>0</v>
      </c>
      <c r="Q119">
        <v>0</v>
      </c>
      <c r="R119">
        <v>0.89</v>
      </c>
      <c r="S119">
        <v>0</v>
      </c>
      <c r="T119">
        <v>0</v>
      </c>
      <c r="U119">
        <v>0</v>
      </c>
      <c r="V119">
        <v>0.4</v>
      </c>
      <c r="W119">
        <v>0</v>
      </c>
      <c r="X119">
        <v>0</v>
      </c>
      <c r="Y119">
        <v>0</v>
      </c>
      <c r="Z119">
        <v>0.77</v>
      </c>
      <c r="AA119">
        <v>0</v>
      </c>
      <c r="AB119">
        <v>0</v>
      </c>
      <c r="AC119">
        <v>0</v>
      </c>
      <c r="AD119">
        <v>0.28000000000000003</v>
      </c>
      <c r="AE119">
        <v>0</v>
      </c>
      <c r="AF119">
        <v>0</v>
      </c>
      <c r="AG119">
        <v>0</v>
      </c>
      <c r="AH119">
        <v>0.28000000000000003</v>
      </c>
      <c r="AI119">
        <v>0</v>
      </c>
      <c r="AJ119">
        <v>0</v>
      </c>
      <c r="AK119">
        <v>0</v>
      </c>
      <c r="AL119">
        <v>-0.11</v>
      </c>
      <c r="AM119">
        <v>0</v>
      </c>
      <c r="AN119">
        <v>0</v>
      </c>
      <c r="AO119">
        <v>0</v>
      </c>
      <c r="AP119">
        <v>0.51</v>
      </c>
      <c r="AQ119">
        <v>0</v>
      </c>
      <c r="AR119">
        <v>0</v>
      </c>
      <c r="AS119">
        <v>0</v>
      </c>
      <c r="AT119">
        <v>0.45</v>
      </c>
      <c r="AU119">
        <v>0</v>
      </c>
      <c r="AV119">
        <v>0</v>
      </c>
      <c r="AW119">
        <v>0</v>
      </c>
      <c r="AX119">
        <v>0.54</v>
      </c>
      <c r="AY119">
        <v>0</v>
      </c>
      <c r="AZ119">
        <v>0</v>
      </c>
      <c r="BA119">
        <v>0</v>
      </c>
      <c r="BB119">
        <v>0.37</v>
      </c>
      <c r="BC119">
        <v>0</v>
      </c>
      <c r="BD119">
        <v>0</v>
      </c>
      <c r="BE119">
        <v>0</v>
      </c>
    </row>
    <row r="120" spans="1:57">
      <c r="A120">
        <v>1998</v>
      </c>
      <c r="B120">
        <v>0.7</v>
      </c>
      <c r="C120">
        <v>0</v>
      </c>
      <c r="D120">
        <v>0</v>
      </c>
      <c r="E120">
        <v>0</v>
      </c>
      <c r="F120">
        <v>0.8</v>
      </c>
      <c r="G120">
        <v>0</v>
      </c>
      <c r="H120">
        <v>0</v>
      </c>
      <c r="I120">
        <v>0</v>
      </c>
      <c r="J120">
        <v>0.69</v>
      </c>
      <c r="K120">
        <v>0</v>
      </c>
      <c r="L120">
        <v>0</v>
      </c>
      <c r="M120">
        <v>0</v>
      </c>
      <c r="N120">
        <v>0.76</v>
      </c>
      <c r="O120">
        <v>0</v>
      </c>
      <c r="P120">
        <v>0</v>
      </c>
      <c r="Q120">
        <v>0</v>
      </c>
      <c r="R120">
        <v>0.91</v>
      </c>
      <c r="S120">
        <v>0</v>
      </c>
      <c r="T120">
        <v>0</v>
      </c>
      <c r="U120">
        <v>0</v>
      </c>
      <c r="V120">
        <v>0.41</v>
      </c>
      <c r="W120">
        <v>0</v>
      </c>
      <c r="X120">
        <v>0</v>
      </c>
      <c r="Y120">
        <v>0</v>
      </c>
      <c r="Z120">
        <v>0.89</v>
      </c>
      <c r="AA120">
        <v>0</v>
      </c>
      <c r="AB120">
        <v>0</v>
      </c>
      <c r="AC120">
        <v>0</v>
      </c>
      <c r="AD120">
        <v>0.28000000000000003</v>
      </c>
      <c r="AE120">
        <v>0</v>
      </c>
      <c r="AF120">
        <v>0</v>
      </c>
      <c r="AG120">
        <v>0</v>
      </c>
      <c r="AH120">
        <v>0.32</v>
      </c>
      <c r="AI120">
        <v>0</v>
      </c>
      <c r="AJ120">
        <v>0</v>
      </c>
      <c r="AK120">
        <v>0</v>
      </c>
      <c r="AL120">
        <v>0.14000000000000001</v>
      </c>
      <c r="AM120">
        <v>0</v>
      </c>
      <c r="AN120">
        <v>0</v>
      </c>
      <c r="AO120">
        <v>0</v>
      </c>
      <c r="AP120">
        <v>0.62</v>
      </c>
      <c r="AQ120">
        <v>0</v>
      </c>
      <c r="AR120">
        <v>0</v>
      </c>
      <c r="AS120">
        <v>0</v>
      </c>
      <c r="AT120">
        <v>0.61</v>
      </c>
      <c r="AU120">
        <v>0</v>
      </c>
      <c r="AV120">
        <v>0</v>
      </c>
      <c r="AW120">
        <v>0</v>
      </c>
      <c r="AX120">
        <v>0.73</v>
      </c>
      <c r="AY120">
        <v>0</v>
      </c>
      <c r="AZ120">
        <v>0</v>
      </c>
      <c r="BA120">
        <v>0</v>
      </c>
      <c r="BB120">
        <v>0.5</v>
      </c>
      <c r="BC120">
        <v>0</v>
      </c>
      <c r="BD120">
        <v>0</v>
      </c>
      <c r="BE120">
        <v>0</v>
      </c>
    </row>
    <row r="121" spans="1:57">
      <c r="A121">
        <v>1999</v>
      </c>
      <c r="B121">
        <v>0.76</v>
      </c>
      <c r="C121">
        <v>0</v>
      </c>
      <c r="D121">
        <v>0</v>
      </c>
      <c r="E121">
        <v>0</v>
      </c>
      <c r="F121">
        <v>0.73</v>
      </c>
      <c r="G121">
        <v>0</v>
      </c>
      <c r="H121">
        <v>0</v>
      </c>
      <c r="I121">
        <v>0</v>
      </c>
      <c r="J121">
        <v>0.22</v>
      </c>
      <c r="K121">
        <v>0</v>
      </c>
      <c r="L121">
        <v>0</v>
      </c>
      <c r="M121">
        <v>0</v>
      </c>
      <c r="N121">
        <v>0.28000000000000003</v>
      </c>
      <c r="O121">
        <v>0</v>
      </c>
      <c r="P121">
        <v>0</v>
      </c>
      <c r="Q121">
        <v>0</v>
      </c>
      <c r="R121">
        <v>0.83</v>
      </c>
      <c r="S121">
        <v>0</v>
      </c>
      <c r="T121">
        <v>0</v>
      </c>
      <c r="U121">
        <v>0</v>
      </c>
      <c r="V121">
        <v>0.47</v>
      </c>
      <c r="W121">
        <v>0</v>
      </c>
      <c r="X121">
        <v>0</v>
      </c>
      <c r="Y121">
        <v>0</v>
      </c>
      <c r="Z121">
        <v>0.46</v>
      </c>
      <c r="AA121">
        <v>0</v>
      </c>
      <c r="AB121">
        <v>0</v>
      </c>
      <c r="AC121">
        <v>0</v>
      </c>
      <c r="AD121">
        <v>0.23</v>
      </c>
      <c r="AE121">
        <v>0</v>
      </c>
      <c r="AF121">
        <v>0</v>
      </c>
      <c r="AG121">
        <v>0</v>
      </c>
      <c r="AH121">
        <v>0.31</v>
      </c>
      <c r="AI121">
        <v>0</v>
      </c>
      <c r="AJ121">
        <v>0</v>
      </c>
      <c r="AK121">
        <v>0</v>
      </c>
      <c r="AL121">
        <v>-7.0000000000000007E-2</v>
      </c>
      <c r="AM121">
        <v>0</v>
      </c>
      <c r="AN121">
        <v>0</v>
      </c>
      <c r="AO121">
        <v>0</v>
      </c>
      <c r="AP121">
        <v>0.17</v>
      </c>
      <c r="AQ121">
        <v>0</v>
      </c>
      <c r="AR121">
        <v>0</v>
      </c>
      <c r="AS121">
        <v>0</v>
      </c>
      <c r="AT121">
        <v>0.4</v>
      </c>
      <c r="AU121">
        <v>0</v>
      </c>
      <c r="AV121">
        <v>0</v>
      </c>
      <c r="AW121">
        <v>0</v>
      </c>
      <c r="AX121">
        <v>0.51</v>
      </c>
      <c r="AY121">
        <v>0</v>
      </c>
      <c r="AZ121">
        <v>0</v>
      </c>
      <c r="BA121">
        <v>0</v>
      </c>
      <c r="BB121">
        <v>0.28999999999999998</v>
      </c>
      <c r="BC121">
        <v>0</v>
      </c>
      <c r="BD121">
        <v>0</v>
      </c>
      <c r="BE121">
        <v>0</v>
      </c>
    </row>
    <row r="122" spans="1:57">
      <c r="A122">
        <v>2000</v>
      </c>
      <c r="B122">
        <v>0.56999999999999995</v>
      </c>
      <c r="C122">
        <v>0</v>
      </c>
      <c r="D122">
        <v>0</v>
      </c>
      <c r="E122">
        <v>0</v>
      </c>
      <c r="F122">
        <v>0.71</v>
      </c>
      <c r="G122">
        <v>0</v>
      </c>
      <c r="H122">
        <v>0</v>
      </c>
      <c r="I122">
        <v>0</v>
      </c>
      <c r="J122">
        <v>0.24</v>
      </c>
      <c r="K122">
        <v>0</v>
      </c>
      <c r="L122">
        <v>0</v>
      </c>
      <c r="M122">
        <v>0</v>
      </c>
      <c r="N122">
        <v>0.27</v>
      </c>
      <c r="O122">
        <v>0</v>
      </c>
      <c r="P122">
        <v>0</v>
      </c>
      <c r="Q122">
        <v>0</v>
      </c>
      <c r="R122">
        <v>0.76</v>
      </c>
      <c r="S122">
        <v>0</v>
      </c>
      <c r="T122">
        <v>0</v>
      </c>
      <c r="U122">
        <v>0</v>
      </c>
      <c r="V122">
        <v>0.43</v>
      </c>
      <c r="W122">
        <v>0</v>
      </c>
      <c r="X122">
        <v>0</v>
      </c>
      <c r="Y122">
        <v>0</v>
      </c>
      <c r="Z122">
        <v>1.05</v>
      </c>
      <c r="AA122">
        <v>0</v>
      </c>
      <c r="AB122">
        <v>0</v>
      </c>
      <c r="AC122">
        <v>0</v>
      </c>
      <c r="AD122">
        <v>0.16</v>
      </c>
      <c r="AE122">
        <v>0</v>
      </c>
      <c r="AF122">
        <v>0</v>
      </c>
      <c r="AG122">
        <v>0</v>
      </c>
      <c r="AH122">
        <v>0.32</v>
      </c>
      <c r="AI122">
        <v>0</v>
      </c>
      <c r="AJ122">
        <v>0</v>
      </c>
      <c r="AK122">
        <v>0</v>
      </c>
      <c r="AL122">
        <v>0.27</v>
      </c>
      <c r="AM122">
        <v>0</v>
      </c>
      <c r="AN122">
        <v>0</v>
      </c>
      <c r="AO122">
        <v>0</v>
      </c>
      <c r="AP122">
        <v>0.2</v>
      </c>
      <c r="AQ122">
        <v>0</v>
      </c>
      <c r="AR122">
        <v>0</v>
      </c>
      <c r="AS122">
        <v>0</v>
      </c>
      <c r="AT122">
        <v>0.4</v>
      </c>
      <c r="AU122">
        <v>0</v>
      </c>
      <c r="AV122">
        <v>0</v>
      </c>
      <c r="AW122">
        <v>0</v>
      </c>
      <c r="AX122">
        <v>0.51</v>
      </c>
      <c r="AY122">
        <v>0</v>
      </c>
      <c r="AZ122">
        <v>0</v>
      </c>
      <c r="BA122">
        <v>0</v>
      </c>
      <c r="BB122">
        <v>0.3</v>
      </c>
      <c r="BC122">
        <v>0</v>
      </c>
      <c r="BD122">
        <v>0</v>
      </c>
      <c r="BE122">
        <v>0</v>
      </c>
    </row>
    <row r="123" spans="1:57">
      <c r="A123">
        <v>2001</v>
      </c>
      <c r="B123">
        <v>0.73</v>
      </c>
      <c r="C123">
        <v>0</v>
      </c>
      <c r="D123">
        <v>0</v>
      </c>
      <c r="E123">
        <v>0</v>
      </c>
      <c r="F123">
        <v>0.8</v>
      </c>
      <c r="G123">
        <v>0</v>
      </c>
      <c r="H123">
        <v>0</v>
      </c>
      <c r="I123">
        <v>0</v>
      </c>
      <c r="J123">
        <v>0.4</v>
      </c>
      <c r="K123">
        <v>0</v>
      </c>
      <c r="L123">
        <v>0</v>
      </c>
      <c r="M123">
        <v>0</v>
      </c>
      <c r="N123">
        <v>0.4</v>
      </c>
      <c r="O123">
        <v>0</v>
      </c>
      <c r="P123">
        <v>0</v>
      </c>
      <c r="Q123">
        <v>0</v>
      </c>
      <c r="R123">
        <v>0.82</v>
      </c>
      <c r="S123">
        <v>0</v>
      </c>
      <c r="T123">
        <v>0</v>
      </c>
      <c r="U123">
        <v>0</v>
      </c>
      <c r="V123">
        <v>0.53</v>
      </c>
      <c r="W123">
        <v>0</v>
      </c>
      <c r="X123">
        <v>0</v>
      </c>
      <c r="Y123">
        <v>0</v>
      </c>
      <c r="Z123">
        <v>1.02</v>
      </c>
      <c r="AA123">
        <v>0</v>
      </c>
      <c r="AB123">
        <v>0</v>
      </c>
      <c r="AC123">
        <v>0</v>
      </c>
      <c r="AD123">
        <v>0.22</v>
      </c>
      <c r="AE123">
        <v>0</v>
      </c>
      <c r="AF123">
        <v>0</v>
      </c>
      <c r="AG123">
        <v>0</v>
      </c>
      <c r="AH123">
        <v>0.41</v>
      </c>
      <c r="AI123">
        <v>0</v>
      </c>
      <c r="AJ123">
        <v>0</v>
      </c>
      <c r="AK123">
        <v>0</v>
      </c>
      <c r="AL123">
        <v>0.41</v>
      </c>
      <c r="AM123">
        <v>0</v>
      </c>
      <c r="AN123">
        <v>0</v>
      </c>
      <c r="AO123">
        <v>0</v>
      </c>
      <c r="AP123">
        <v>0.41</v>
      </c>
      <c r="AQ123">
        <v>0</v>
      </c>
      <c r="AR123">
        <v>0</v>
      </c>
      <c r="AS123">
        <v>0</v>
      </c>
      <c r="AT123">
        <v>0.53</v>
      </c>
      <c r="AU123">
        <v>0</v>
      </c>
      <c r="AV123">
        <v>0</v>
      </c>
      <c r="AW123">
        <v>0</v>
      </c>
      <c r="AX123">
        <v>0.64</v>
      </c>
      <c r="AY123">
        <v>0</v>
      </c>
      <c r="AZ123">
        <v>0</v>
      </c>
      <c r="BA123">
        <v>0</v>
      </c>
      <c r="BB123">
        <v>0.41</v>
      </c>
      <c r="BC123">
        <v>0</v>
      </c>
      <c r="BD123">
        <v>0</v>
      </c>
      <c r="BE123">
        <v>0</v>
      </c>
    </row>
    <row r="124" spans="1:57">
      <c r="A124">
        <v>2002</v>
      </c>
      <c r="B124">
        <v>0.61</v>
      </c>
      <c r="C124">
        <v>0</v>
      </c>
      <c r="D124">
        <v>0</v>
      </c>
      <c r="E124">
        <v>0</v>
      </c>
      <c r="F124">
        <v>0.83</v>
      </c>
      <c r="G124">
        <v>0</v>
      </c>
      <c r="H124">
        <v>0</v>
      </c>
      <c r="I124">
        <v>0</v>
      </c>
      <c r="J124">
        <v>0.56999999999999995</v>
      </c>
      <c r="K124">
        <v>0</v>
      </c>
      <c r="L124">
        <v>0</v>
      </c>
      <c r="M124">
        <v>0</v>
      </c>
      <c r="N124">
        <v>0.61</v>
      </c>
      <c r="O124">
        <v>0</v>
      </c>
      <c r="P124">
        <v>0</v>
      </c>
      <c r="Q124">
        <v>0</v>
      </c>
      <c r="R124">
        <v>0.98</v>
      </c>
      <c r="S124">
        <v>0</v>
      </c>
      <c r="T124">
        <v>0</v>
      </c>
      <c r="U124">
        <v>0</v>
      </c>
      <c r="V124">
        <v>0.48</v>
      </c>
      <c r="W124">
        <v>0</v>
      </c>
      <c r="X124">
        <v>0</v>
      </c>
      <c r="Y124">
        <v>0</v>
      </c>
      <c r="Z124">
        <v>1.23</v>
      </c>
      <c r="AA124">
        <v>0</v>
      </c>
      <c r="AB124">
        <v>0</v>
      </c>
      <c r="AC124">
        <v>0</v>
      </c>
      <c r="AD124">
        <v>0.22</v>
      </c>
      <c r="AE124">
        <v>0</v>
      </c>
      <c r="AF124">
        <v>0</v>
      </c>
      <c r="AG124">
        <v>0</v>
      </c>
      <c r="AH124">
        <v>0.45</v>
      </c>
      <c r="AI124">
        <v>0</v>
      </c>
      <c r="AJ124">
        <v>0</v>
      </c>
      <c r="AK124">
        <v>0</v>
      </c>
      <c r="AL124">
        <v>0.83</v>
      </c>
      <c r="AM124">
        <v>0</v>
      </c>
      <c r="AN124">
        <v>0</v>
      </c>
      <c r="AO124">
        <v>0</v>
      </c>
      <c r="AP124">
        <v>0.53</v>
      </c>
      <c r="AQ124">
        <v>0</v>
      </c>
      <c r="AR124">
        <v>0</v>
      </c>
      <c r="AS124">
        <v>0</v>
      </c>
      <c r="AT124">
        <v>0.61</v>
      </c>
      <c r="AU124">
        <v>0</v>
      </c>
      <c r="AV124">
        <v>0</v>
      </c>
      <c r="AW124">
        <v>0</v>
      </c>
      <c r="AX124">
        <v>0.71</v>
      </c>
      <c r="AY124">
        <v>0</v>
      </c>
      <c r="AZ124">
        <v>0</v>
      </c>
      <c r="BA124">
        <v>0</v>
      </c>
      <c r="BB124">
        <v>0.51</v>
      </c>
      <c r="BC124">
        <v>0</v>
      </c>
      <c r="BD124">
        <v>0</v>
      </c>
      <c r="BE124">
        <v>0</v>
      </c>
    </row>
    <row r="125" spans="1:57">
      <c r="A125">
        <v>2003</v>
      </c>
      <c r="B125">
        <v>0.53</v>
      </c>
      <c r="C125">
        <v>0</v>
      </c>
      <c r="D125">
        <v>0</v>
      </c>
      <c r="E125">
        <v>0</v>
      </c>
      <c r="F125">
        <v>0.8</v>
      </c>
      <c r="G125">
        <v>0</v>
      </c>
      <c r="H125">
        <v>0</v>
      </c>
      <c r="I125">
        <v>0</v>
      </c>
      <c r="J125">
        <v>0.59</v>
      </c>
      <c r="K125">
        <v>0</v>
      </c>
      <c r="L125">
        <v>0</v>
      </c>
      <c r="M125">
        <v>0</v>
      </c>
      <c r="N125">
        <v>0.61</v>
      </c>
      <c r="O125">
        <v>0</v>
      </c>
      <c r="P125">
        <v>0</v>
      </c>
      <c r="Q125">
        <v>0</v>
      </c>
      <c r="R125">
        <v>0.93</v>
      </c>
      <c r="S125">
        <v>0</v>
      </c>
      <c r="T125">
        <v>0</v>
      </c>
      <c r="U125">
        <v>0</v>
      </c>
      <c r="V125">
        <v>0.48</v>
      </c>
      <c r="W125">
        <v>0</v>
      </c>
      <c r="X125">
        <v>0</v>
      </c>
      <c r="Y125">
        <v>0</v>
      </c>
      <c r="Z125">
        <v>1.4</v>
      </c>
      <c r="AA125">
        <v>0</v>
      </c>
      <c r="AB125">
        <v>0</v>
      </c>
      <c r="AC125">
        <v>0</v>
      </c>
      <c r="AD125">
        <v>0.23</v>
      </c>
      <c r="AE125">
        <v>0</v>
      </c>
      <c r="AF125">
        <v>0</v>
      </c>
      <c r="AG125">
        <v>0</v>
      </c>
      <c r="AH125">
        <v>0.4</v>
      </c>
      <c r="AI125">
        <v>0</v>
      </c>
      <c r="AJ125">
        <v>0</v>
      </c>
      <c r="AK125">
        <v>0</v>
      </c>
      <c r="AL125">
        <v>0.51</v>
      </c>
      <c r="AM125">
        <v>0</v>
      </c>
      <c r="AN125">
        <v>0</v>
      </c>
      <c r="AO125">
        <v>0</v>
      </c>
      <c r="AP125">
        <v>0.56999999999999995</v>
      </c>
      <c r="AQ125">
        <v>0</v>
      </c>
      <c r="AR125">
        <v>0</v>
      </c>
      <c r="AS125">
        <v>0</v>
      </c>
      <c r="AT125">
        <v>0.6</v>
      </c>
      <c r="AU125">
        <v>0</v>
      </c>
      <c r="AV125">
        <v>0</v>
      </c>
      <c r="AW125">
        <v>0</v>
      </c>
      <c r="AX125">
        <v>0.71</v>
      </c>
      <c r="AY125">
        <v>0</v>
      </c>
      <c r="AZ125">
        <v>0</v>
      </c>
      <c r="BA125">
        <v>0</v>
      </c>
      <c r="BB125">
        <v>0.49</v>
      </c>
      <c r="BC125">
        <v>0</v>
      </c>
      <c r="BD125">
        <v>0</v>
      </c>
      <c r="BE125">
        <v>0</v>
      </c>
    </row>
    <row r="126" spans="1:57">
      <c r="A126">
        <v>2004</v>
      </c>
      <c r="B126">
        <v>0.68</v>
      </c>
      <c r="C126">
        <v>0</v>
      </c>
      <c r="D126">
        <v>0</v>
      </c>
      <c r="E126">
        <v>0</v>
      </c>
      <c r="F126">
        <v>0.73</v>
      </c>
      <c r="G126">
        <v>0</v>
      </c>
      <c r="H126">
        <v>0</v>
      </c>
      <c r="I126">
        <v>0</v>
      </c>
      <c r="J126">
        <v>0.53</v>
      </c>
      <c r="K126">
        <v>0</v>
      </c>
      <c r="L126">
        <v>0</v>
      </c>
      <c r="M126">
        <v>0</v>
      </c>
      <c r="N126">
        <v>0.52</v>
      </c>
      <c r="O126">
        <v>0</v>
      </c>
      <c r="P126">
        <v>0</v>
      </c>
      <c r="Q126">
        <v>0</v>
      </c>
      <c r="R126">
        <v>0.9</v>
      </c>
      <c r="S126">
        <v>0</v>
      </c>
      <c r="T126">
        <v>0</v>
      </c>
      <c r="U126">
        <v>0</v>
      </c>
      <c r="V126">
        <v>0.47</v>
      </c>
      <c r="W126">
        <v>0</v>
      </c>
      <c r="X126">
        <v>0</v>
      </c>
      <c r="Y126">
        <v>0</v>
      </c>
      <c r="Z126">
        <v>0.57999999999999996</v>
      </c>
      <c r="AA126">
        <v>10.265662922500001</v>
      </c>
      <c r="AB126">
        <v>0.68821617484099995</v>
      </c>
      <c r="AC126">
        <v>100</v>
      </c>
      <c r="AD126">
        <v>0.14000000000000001</v>
      </c>
      <c r="AE126">
        <v>0</v>
      </c>
      <c r="AF126">
        <v>0</v>
      </c>
      <c r="AG126">
        <v>0</v>
      </c>
      <c r="AH126">
        <v>0.27</v>
      </c>
      <c r="AI126">
        <v>0</v>
      </c>
      <c r="AJ126">
        <v>0</v>
      </c>
      <c r="AK126">
        <v>0</v>
      </c>
      <c r="AL126">
        <v>-0.1</v>
      </c>
      <c r="AM126">
        <v>0</v>
      </c>
      <c r="AN126">
        <v>0</v>
      </c>
      <c r="AO126">
        <v>0</v>
      </c>
      <c r="AP126">
        <v>0.53</v>
      </c>
      <c r="AQ126">
        <v>0</v>
      </c>
      <c r="AR126">
        <v>0</v>
      </c>
      <c r="AS126">
        <v>0</v>
      </c>
      <c r="AT126">
        <v>0.51</v>
      </c>
      <c r="AU126">
        <v>0</v>
      </c>
      <c r="AV126">
        <v>0</v>
      </c>
      <c r="AW126">
        <v>0</v>
      </c>
      <c r="AX126">
        <v>0.65</v>
      </c>
      <c r="AY126">
        <v>0</v>
      </c>
      <c r="AZ126">
        <v>0</v>
      </c>
      <c r="BA126">
        <v>0</v>
      </c>
      <c r="BB126">
        <v>0.37</v>
      </c>
      <c r="BC126">
        <v>0</v>
      </c>
      <c r="BD126">
        <v>0</v>
      </c>
      <c r="BE126">
        <v>0</v>
      </c>
    </row>
    <row r="127" spans="1:57">
      <c r="A127">
        <v>2005</v>
      </c>
      <c r="B127">
        <v>0.55000000000000004</v>
      </c>
      <c r="C127">
        <v>0</v>
      </c>
      <c r="D127">
        <v>0</v>
      </c>
      <c r="E127">
        <v>0</v>
      </c>
      <c r="F127">
        <v>0.97</v>
      </c>
      <c r="G127">
        <v>0</v>
      </c>
      <c r="H127">
        <v>0</v>
      </c>
      <c r="I127">
        <v>0</v>
      </c>
      <c r="J127">
        <v>0.59</v>
      </c>
      <c r="K127">
        <v>0</v>
      </c>
      <c r="L127">
        <v>0</v>
      </c>
      <c r="M127">
        <v>0</v>
      </c>
      <c r="N127">
        <v>0.6</v>
      </c>
      <c r="O127">
        <v>0</v>
      </c>
      <c r="P127">
        <v>0</v>
      </c>
      <c r="Q127">
        <v>0</v>
      </c>
      <c r="R127">
        <v>1.1399999999999999</v>
      </c>
      <c r="S127">
        <v>0</v>
      </c>
      <c r="T127">
        <v>0</v>
      </c>
      <c r="U127">
        <v>0</v>
      </c>
      <c r="V127">
        <v>0.49</v>
      </c>
      <c r="W127">
        <v>0</v>
      </c>
      <c r="X127">
        <v>0</v>
      </c>
      <c r="Y127">
        <v>0</v>
      </c>
      <c r="Z127">
        <v>1.96</v>
      </c>
      <c r="AA127">
        <v>0</v>
      </c>
      <c r="AB127">
        <v>0</v>
      </c>
      <c r="AC127">
        <v>0</v>
      </c>
      <c r="AD127">
        <v>0.21</v>
      </c>
      <c r="AE127">
        <v>0</v>
      </c>
      <c r="AF127">
        <v>0</v>
      </c>
      <c r="AG127">
        <v>0</v>
      </c>
      <c r="AH127">
        <v>0.43</v>
      </c>
      <c r="AI127">
        <v>0</v>
      </c>
      <c r="AJ127">
        <v>0</v>
      </c>
      <c r="AK127">
        <v>0</v>
      </c>
      <c r="AL127">
        <v>0.71</v>
      </c>
      <c r="AM127">
        <v>0</v>
      </c>
      <c r="AN127">
        <v>0</v>
      </c>
      <c r="AO127">
        <v>0</v>
      </c>
      <c r="AP127">
        <v>0.56999999999999995</v>
      </c>
      <c r="AQ127">
        <v>0</v>
      </c>
      <c r="AR127">
        <v>0</v>
      </c>
      <c r="AS127">
        <v>0</v>
      </c>
      <c r="AT127">
        <v>0.66</v>
      </c>
      <c r="AU127">
        <v>0</v>
      </c>
      <c r="AV127">
        <v>0</v>
      </c>
      <c r="AW127">
        <v>0</v>
      </c>
      <c r="AX127">
        <v>0.81</v>
      </c>
      <c r="AY127">
        <v>0</v>
      </c>
      <c r="AZ127">
        <v>0</v>
      </c>
      <c r="BA127">
        <v>0</v>
      </c>
      <c r="BB127">
        <v>0.5</v>
      </c>
      <c r="BC127">
        <v>0</v>
      </c>
      <c r="BD127">
        <v>0</v>
      </c>
      <c r="BE127">
        <v>0</v>
      </c>
    </row>
    <row r="128" spans="1:57">
      <c r="A128">
        <v>2006</v>
      </c>
      <c r="B128">
        <v>0.65</v>
      </c>
      <c r="C128">
        <v>0</v>
      </c>
      <c r="D128">
        <v>0</v>
      </c>
      <c r="E128">
        <v>0</v>
      </c>
      <c r="F128">
        <v>0.93</v>
      </c>
      <c r="G128">
        <v>0</v>
      </c>
      <c r="H128">
        <v>0</v>
      </c>
      <c r="I128">
        <v>0</v>
      </c>
      <c r="J128">
        <v>0.51</v>
      </c>
      <c r="K128">
        <v>0</v>
      </c>
      <c r="L128">
        <v>0</v>
      </c>
      <c r="M128">
        <v>0</v>
      </c>
      <c r="N128">
        <v>0.5</v>
      </c>
      <c r="O128">
        <v>0</v>
      </c>
      <c r="P128">
        <v>0</v>
      </c>
      <c r="Q128">
        <v>0</v>
      </c>
      <c r="R128">
        <v>1.03</v>
      </c>
      <c r="S128">
        <v>0</v>
      </c>
      <c r="T128">
        <v>0</v>
      </c>
      <c r="U128">
        <v>0</v>
      </c>
      <c r="V128">
        <v>0.5</v>
      </c>
      <c r="W128">
        <v>0</v>
      </c>
      <c r="X128">
        <v>0</v>
      </c>
      <c r="Y128">
        <v>0</v>
      </c>
      <c r="Z128">
        <v>1.59</v>
      </c>
      <c r="AA128">
        <v>0</v>
      </c>
      <c r="AB128">
        <v>0</v>
      </c>
      <c r="AC128">
        <v>0</v>
      </c>
      <c r="AD128">
        <v>0.19</v>
      </c>
      <c r="AE128">
        <v>12.947757925499999</v>
      </c>
      <c r="AF128">
        <v>-9.9398072980400001E-2</v>
      </c>
      <c r="AG128">
        <v>100</v>
      </c>
      <c r="AH128">
        <v>0.36</v>
      </c>
      <c r="AI128">
        <v>0</v>
      </c>
      <c r="AJ128">
        <v>0</v>
      </c>
      <c r="AK128">
        <v>0</v>
      </c>
      <c r="AL128">
        <v>0.27</v>
      </c>
      <c r="AM128">
        <v>0</v>
      </c>
      <c r="AN128">
        <v>0</v>
      </c>
      <c r="AO128">
        <v>0</v>
      </c>
      <c r="AP128">
        <v>0.51</v>
      </c>
      <c r="AQ128">
        <v>0</v>
      </c>
      <c r="AR128">
        <v>0</v>
      </c>
      <c r="AS128">
        <v>0</v>
      </c>
      <c r="AT128">
        <v>0.59</v>
      </c>
      <c r="AU128">
        <v>0</v>
      </c>
      <c r="AV128">
        <v>0</v>
      </c>
      <c r="AW128">
        <v>0</v>
      </c>
      <c r="AX128">
        <v>0.76</v>
      </c>
      <c r="AY128">
        <v>0</v>
      </c>
      <c r="AZ128">
        <v>0</v>
      </c>
      <c r="BA128">
        <v>0</v>
      </c>
      <c r="BB128">
        <v>0.42</v>
      </c>
      <c r="BC128">
        <v>0</v>
      </c>
      <c r="BD128">
        <v>0</v>
      </c>
      <c r="BE128">
        <v>0</v>
      </c>
    </row>
    <row r="129" spans="1:57">
      <c r="A129">
        <v>2007</v>
      </c>
      <c r="B129">
        <v>0.67</v>
      </c>
      <c r="C129">
        <v>0</v>
      </c>
      <c r="D129">
        <v>0</v>
      </c>
      <c r="E129">
        <v>0</v>
      </c>
      <c r="F129">
        <v>1.06</v>
      </c>
      <c r="G129">
        <v>0</v>
      </c>
      <c r="H129">
        <v>0</v>
      </c>
      <c r="I129">
        <v>0</v>
      </c>
      <c r="J129">
        <v>0.43</v>
      </c>
      <c r="K129">
        <v>0</v>
      </c>
      <c r="L129">
        <v>0</v>
      </c>
      <c r="M129">
        <v>0</v>
      </c>
      <c r="N129">
        <v>0.44</v>
      </c>
      <c r="O129">
        <v>0</v>
      </c>
      <c r="P129">
        <v>0</v>
      </c>
      <c r="Q129">
        <v>0</v>
      </c>
      <c r="R129">
        <v>1.27</v>
      </c>
      <c r="S129">
        <v>0</v>
      </c>
      <c r="T129">
        <v>0</v>
      </c>
      <c r="U129">
        <v>0</v>
      </c>
      <c r="V129">
        <v>0.48</v>
      </c>
      <c r="W129">
        <v>0</v>
      </c>
      <c r="X129">
        <v>0</v>
      </c>
      <c r="Y129">
        <v>0</v>
      </c>
      <c r="Z129">
        <v>1.89</v>
      </c>
      <c r="AA129">
        <v>0</v>
      </c>
      <c r="AB129">
        <v>0</v>
      </c>
      <c r="AC129">
        <v>0</v>
      </c>
      <c r="AD129">
        <v>0.05</v>
      </c>
      <c r="AE129">
        <v>0</v>
      </c>
      <c r="AF129">
        <v>0</v>
      </c>
      <c r="AG129">
        <v>0</v>
      </c>
      <c r="AH129">
        <v>0.44</v>
      </c>
      <c r="AI129">
        <v>0</v>
      </c>
      <c r="AJ129">
        <v>0</v>
      </c>
      <c r="AK129">
        <v>0</v>
      </c>
      <c r="AL129">
        <v>1.1100000000000001</v>
      </c>
      <c r="AM129">
        <v>0</v>
      </c>
      <c r="AN129">
        <v>0</v>
      </c>
      <c r="AO129">
        <v>0</v>
      </c>
      <c r="AP129">
        <v>0.42</v>
      </c>
      <c r="AQ129">
        <v>0</v>
      </c>
      <c r="AR129">
        <v>0</v>
      </c>
      <c r="AS129">
        <v>0</v>
      </c>
      <c r="AT129">
        <v>0.62</v>
      </c>
      <c r="AU129">
        <v>0</v>
      </c>
      <c r="AV129">
        <v>0</v>
      </c>
      <c r="AW129">
        <v>0</v>
      </c>
      <c r="AX129">
        <v>0.81</v>
      </c>
      <c r="AY129">
        <v>0</v>
      </c>
      <c r="AZ129">
        <v>0</v>
      </c>
      <c r="BA129">
        <v>0</v>
      </c>
      <c r="BB129">
        <v>0.44</v>
      </c>
      <c r="BC129">
        <v>0</v>
      </c>
      <c r="BD129">
        <v>0</v>
      </c>
      <c r="BE129">
        <v>0</v>
      </c>
    </row>
    <row r="130" spans="1:57">
      <c r="A130">
        <v>2008</v>
      </c>
      <c r="B130">
        <v>0.59</v>
      </c>
      <c r="C130">
        <v>0</v>
      </c>
      <c r="D130">
        <v>0</v>
      </c>
      <c r="E130">
        <v>0</v>
      </c>
      <c r="F130">
        <v>0.83</v>
      </c>
      <c r="G130">
        <v>0</v>
      </c>
      <c r="H130">
        <v>0</v>
      </c>
      <c r="I130">
        <v>0</v>
      </c>
      <c r="J130">
        <v>0.35</v>
      </c>
      <c r="K130">
        <v>0</v>
      </c>
      <c r="L130">
        <v>0</v>
      </c>
      <c r="M130">
        <v>0</v>
      </c>
      <c r="N130">
        <v>0.4</v>
      </c>
      <c r="O130">
        <v>0</v>
      </c>
      <c r="P130">
        <v>0</v>
      </c>
      <c r="Q130">
        <v>0</v>
      </c>
      <c r="R130">
        <v>1</v>
      </c>
      <c r="S130">
        <v>0</v>
      </c>
      <c r="T130">
        <v>0</v>
      </c>
      <c r="U130">
        <v>0</v>
      </c>
      <c r="V130">
        <v>0.48</v>
      </c>
      <c r="W130">
        <v>0</v>
      </c>
      <c r="X130">
        <v>0</v>
      </c>
      <c r="Y130">
        <v>0</v>
      </c>
      <c r="Z130">
        <v>1.29</v>
      </c>
      <c r="AA130">
        <v>0</v>
      </c>
      <c r="AB130">
        <v>0</v>
      </c>
      <c r="AC130">
        <v>0</v>
      </c>
      <c r="AD130">
        <v>0.03</v>
      </c>
      <c r="AE130">
        <v>0</v>
      </c>
      <c r="AF130">
        <v>0</v>
      </c>
      <c r="AG130">
        <v>0</v>
      </c>
      <c r="AH130">
        <v>0.32</v>
      </c>
      <c r="AI130">
        <v>0</v>
      </c>
      <c r="AJ130">
        <v>0</v>
      </c>
      <c r="AK130">
        <v>0</v>
      </c>
      <c r="AL130">
        <v>0.4</v>
      </c>
      <c r="AM130">
        <v>0</v>
      </c>
      <c r="AN130">
        <v>0</v>
      </c>
      <c r="AO130">
        <v>0</v>
      </c>
      <c r="AP130">
        <v>0.3</v>
      </c>
      <c r="AQ130">
        <v>0</v>
      </c>
      <c r="AR130">
        <v>0</v>
      </c>
      <c r="AS130">
        <v>0</v>
      </c>
      <c r="AT130">
        <v>0.49</v>
      </c>
      <c r="AU130">
        <v>0</v>
      </c>
      <c r="AV130">
        <v>0</v>
      </c>
      <c r="AW130">
        <v>0</v>
      </c>
      <c r="AX130">
        <v>0.62</v>
      </c>
      <c r="AY130">
        <v>0</v>
      </c>
      <c r="AZ130">
        <v>0</v>
      </c>
      <c r="BA130">
        <v>0</v>
      </c>
      <c r="BB130">
        <v>0.35</v>
      </c>
      <c r="BC130">
        <v>0</v>
      </c>
      <c r="BD130">
        <v>0</v>
      </c>
      <c r="BE130">
        <v>0</v>
      </c>
    </row>
    <row r="131" spans="1:57">
      <c r="A131">
        <v>2009</v>
      </c>
      <c r="B131">
        <v>0.65</v>
      </c>
      <c r="C131">
        <v>0</v>
      </c>
      <c r="D131">
        <v>0</v>
      </c>
      <c r="E131">
        <v>0</v>
      </c>
      <c r="F131">
        <v>0.7</v>
      </c>
      <c r="G131">
        <v>0</v>
      </c>
      <c r="H131">
        <v>0</v>
      </c>
      <c r="I131">
        <v>0</v>
      </c>
      <c r="J131">
        <v>0.63</v>
      </c>
      <c r="K131">
        <v>0</v>
      </c>
      <c r="L131">
        <v>0</v>
      </c>
      <c r="M131">
        <v>0</v>
      </c>
      <c r="N131">
        <v>0.63</v>
      </c>
      <c r="O131">
        <v>0</v>
      </c>
      <c r="P131">
        <v>0</v>
      </c>
      <c r="Q131">
        <v>0</v>
      </c>
      <c r="R131">
        <v>0.56000000000000005</v>
      </c>
      <c r="S131">
        <v>0</v>
      </c>
      <c r="T131">
        <v>0</v>
      </c>
      <c r="U131">
        <v>0</v>
      </c>
      <c r="V131">
        <v>0.54</v>
      </c>
      <c r="W131">
        <v>0</v>
      </c>
      <c r="X131">
        <v>0</v>
      </c>
      <c r="Y131">
        <v>0</v>
      </c>
      <c r="Z131">
        <v>1.1399999999999999</v>
      </c>
      <c r="AA131">
        <v>0</v>
      </c>
      <c r="AB131">
        <v>0</v>
      </c>
      <c r="AC131">
        <v>0</v>
      </c>
      <c r="AD131">
        <v>0.08</v>
      </c>
      <c r="AE131">
        <v>0</v>
      </c>
      <c r="AF131">
        <v>0</v>
      </c>
      <c r="AG131">
        <v>0</v>
      </c>
      <c r="AH131">
        <v>0.43</v>
      </c>
      <c r="AI131">
        <v>0</v>
      </c>
      <c r="AJ131">
        <v>0</v>
      </c>
      <c r="AK131">
        <v>0</v>
      </c>
      <c r="AL131">
        <v>0.76</v>
      </c>
      <c r="AM131">
        <v>0</v>
      </c>
      <c r="AN131">
        <v>0</v>
      </c>
      <c r="AO131">
        <v>0</v>
      </c>
      <c r="AP131">
        <v>0.62</v>
      </c>
      <c r="AQ131">
        <v>0</v>
      </c>
      <c r="AR131">
        <v>0</v>
      </c>
      <c r="AS131">
        <v>0</v>
      </c>
      <c r="AT131">
        <v>0.59</v>
      </c>
      <c r="AU131">
        <v>0</v>
      </c>
      <c r="AV131">
        <v>0</v>
      </c>
      <c r="AW131">
        <v>0</v>
      </c>
      <c r="AX131">
        <v>0.67</v>
      </c>
      <c r="AY131">
        <v>0</v>
      </c>
      <c r="AZ131">
        <v>0</v>
      </c>
      <c r="BA131">
        <v>0</v>
      </c>
      <c r="BB131">
        <v>0.51</v>
      </c>
      <c r="BC131">
        <v>0</v>
      </c>
      <c r="BD131">
        <v>0</v>
      </c>
      <c r="BE131">
        <v>0</v>
      </c>
    </row>
    <row r="132" spans="1:57">
      <c r="A132">
        <v>2010</v>
      </c>
      <c r="B132">
        <v>0.72</v>
      </c>
      <c r="C132">
        <v>0</v>
      </c>
      <c r="D132">
        <v>0</v>
      </c>
      <c r="E132">
        <v>0</v>
      </c>
      <c r="F132">
        <v>0.95</v>
      </c>
      <c r="G132">
        <v>0</v>
      </c>
      <c r="H132">
        <v>0</v>
      </c>
      <c r="I132">
        <v>0</v>
      </c>
      <c r="J132">
        <v>0.64</v>
      </c>
      <c r="K132">
        <v>0</v>
      </c>
      <c r="L132">
        <v>0</v>
      </c>
      <c r="M132">
        <v>0</v>
      </c>
      <c r="N132">
        <v>0.6</v>
      </c>
      <c r="O132">
        <v>0</v>
      </c>
      <c r="P132">
        <v>0</v>
      </c>
      <c r="Q132">
        <v>0</v>
      </c>
      <c r="R132">
        <v>0.83</v>
      </c>
      <c r="S132">
        <v>0</v>
      </c>
      <c r="T132">
        <v>0</v>
      </c>
      <c r="U132">
        <v>0</v>
      </c>
      <c r="V132">
        <v>0.57999999999999996</v>
      </c>
      <c r="W132">
        <v>0</v>
      </c>
      <c r="X132">
        <v>0</v>
      </c>
      <c r="Y132">
        <v>0</v>
      </c>
      <c r="Z132">
        <v>1.93</v>
      </c>
      <c r="AA132">
        <v>0</v>
      </c>
      <c r="AB132">
        <v>0</v>
      </c>
      <c r="AC132">
        <v>0</v>
      </c>
      <c r="AD132">
        <v>0.15</v>
      </c>
      <c r="AE132">
        <v>0</v>
      </c>
      <c r="AF132">
        <v>0</v>
      </c>
      <c r="AG132">
        <v>0</v>
      </c>
      <c r="AH132">
        <v>0.4</v>
      </c>
      <c r="AI132">
        <v>0</v>
      </c>
      <c r="AJ132">
        <v>0</v>
      </c>
      <c r="AK132">
        <v>0</v>
      </c>
      <c r="AL132">
        <v>0.3</v>
      </c>
      <c r="AM132">
        <v>0</v>
      </c>
      <c r="AN132">
        <v>0</v>
      </c>
      <c r="AO132">
        <v>0</v>
      </c>
      <c r="AP132">
        <v>0.69</v>
      </c>
      <c r="AQ132">
        <v>0</v>
      </c>
      <c r="AR132">
        <v>0</v>
      </c>
      <c r="AS132">
        <v>0</v>
      </c>
      <c r="AT132">
        <v>0.66</v>
      </c>
      <c r="AU132">
        <v>0</v>
      </c>
      <c r="AV132">
        <v>0</v>
      </c>
      <c r="AW132">
        <v>0</v>
      </c>
      <c r="AX132">
        <v>0.85</v>
      </c>
      <c r="AY132">
        <v>0</v>
      </c>
      <c r="AZ132">
        <v>0</v>
      </c>
      <c r="BA132">
        <v>0</v>
      </c>
      <c r="BB132">
        <v>0.48</v>
      </c>
      <c r="BC132">
        <v>0</v>
      </c>
      <c r="BD132">
        <v>0</v>
      </c>
      <c r="BE132">
        <v>0</v>
      </c>
    </row>
    <row r="133" spans="1:57">
      <c r="A133">
        <v>2011</v>
      </c>
      <c r="B133">
        <v>0.54</v>
      </c>
      <c r="C133">
        <v>0</v>
      </c>
      <c r="D133">
        <v>0</v>
      </c>
      <c r="E133">
        <v>0</v>
      </c>
      <c r="F133">
        <v>0.88</v>
      </c>
      <c r="G133">
        <v>0</v>
      </c>
      <c r="H133">
        <v>0</v>
      </c>
      <c r="I133">
        <v>0</v>
      </c>
      <c r="J133">
        <v>0.35</v>
      </c>
      <c r="K133">
        <v>0</v>
      </c>
      <c r="L133">
        <v>0</v>
      </c>
      <c r="M133">
        <v>0</v>
      </c>
      <c r="N133">
        <v>0.32</v>
      </c>
      <c r="O133">
        <v>0</v>
      </c>
      <c r="P133">
        <v>0</v>
      </c>
      <c r="Q133">
        <v>0</v>
      </c>
      <c r="R133">
        <v>0.87</v>
      </c>
      <c r="S133">
        <v>0</v>
      </c>
      <c r="T133">
        <v>0</v>
      </c>
      <c r="U133">
        <v>0</v>
      </c>
      <c r="V133">
        <v>0.61</v>
      </c>
      <c r="W133">
        <v>0</v>
      </c>
      <c r="X133">
        <v>0</v>
      </c>
      <c r="Y133">
        <v>0</v>
      </c>
      <c r="Z133">
        <v>2</v>
      </c>
      <c r="AA133">
        <v>0</v>
      </c>
      <c r="AB133">
        <v>0</v>
      </c>
      <c r="AC133">
        <v>0</v>
      </c>
      <c r="AD133">
        <v>0.11</v>
      </c>
      <c r="AE133">
        <v>0</v>
      </c>
      <c r="AF133">
        <v>0</v>
      </c>
      <c r="AG133">
        <v>0</v>
      </c>
      <c r="AH133">
        <v>0.48</v>
      </c>
      <c r="AI133">
        <v>0</v>
      </c>
      <c r="AJ133">
        <v>0</v>
      </c>
      <c r="AK133">
        <v>0</v>
      </c>
      <c r="AL133">
        <v>0.82</v>
      </c>
      <c r="AM133">
        <v>0</v>
      </c>
      <c r="AN133">
        <v>0</v>
      </c>
      <c r="AO133">
        <v>0</v>
      </c>
      <c r="AP133">
        <v>0.37</v>
      </c>
      <c r="AQ133">
        <v>0</v>
      </c>
      <c r="AR133">
        <v>0</v>
      </c>
      <c r="AS133">
        <v>0</v>
      </c>
      <c r="AT133">
        <v>0.55000000000000004</v>
      </c>
      <c r="AU133">
        <v>0</v>
      </c>
      <c r="AV133">
        <v>0</v>
      </c>
      <c r="AW133">
        <v>0</v>
      </c>
      <c r="AX133">
        <v>0.68</v>
      </c>
      <c r="AY133">
        <v>0</v>
      </c>
      <c r="AZ133">
        <v>0</v>
      </c>
      <c r="BA133">
        <v>0</v>
      </c>
      <c r="BB133">
        <v>0.42</v>
      </c>
      <c r="BC133">
        <v>0</v>
      </c>
      <c r="BD133">
        <v>0</v>
      </c>
      <c r="BE133">
        <v>0</v>
      </c>
    </row>
    <row r="134" spans="1:57">
      <c r="A134">
        <v>2012</v>
      </c>
      <c r="B134">
        <v>0.71</v>
      </c>
      <c r="C134">
        <v>0</v>
      </c>
      <c r="D134">
        <v>0</v>
      </c>
      <c r="E134">
        <v>0</v>
      </c>
      <c r="F134">
        <v>0.93</v>
      </c>
      <c r="G134">
        <v>0</v>
      </c>
      <c r="H134">
        <v>0</v>
      </c>
      <c r="I134">
        <v>0</v>
      </c>
      <c r="J134">
        <v>0.46</v>
      </c>
      <c r="K134">
        <v>0</v>
      </c>
      <c r="L134">
        <v>0</v>
      </c>
      <c r="M134">
        <v>0</v>
      </c>
      <c r="N134">
        <v>0.47</v>
      </c>
      <c r="O134">
        <v>0</v>
      </c>
      <c r="P134">
        <v>0</v>
      </c>
      <c r="Q134">
        <v>0</v>
      </c>
      <c r="R134">
        <v>0.86</v>
      </c>
      <c r="S134">
        <v>0</v>
      </c>
      <c r="T134">
        <v>0</v>
      </c>
      <c r="U134">
        <v>0</v>
      </c>
      <c r="V134">
        <v>0.52</v>
      </c>
      <c r="W134">
        <v>0</v>
      </c>
      <c r="X134">
        <v>0</v>
      </c>
      <c r="Y134">
        <v>0</v>
      </c>
      <c r="Z134">
        <v>1.77</v>
      </c>
      <c r="AA134">
        <v>0</v>
      </c>
      <c r="AB134">
        <v>0</v>
      </c>
      <c r="AC134">
        <v>0</v>
      </c>
      <c r="AD134">
        <v>0.16</v>
      </c>
      <c r="AE134">
        <v>0</v>
      </c>
      <c r="AF134">
        <v>0</v>
      </c>
      <c r="AG134">
        <v>0</v>
      </c>
      <c r="AH134">
        <v>0.36</v>
      </c>
      <c r="AI134">
        <v>0</v>
      </c>
      <c r="AJ134">
        <v>0</v>
      </c>
      <c r="AK134">
        <v>0</v>
      </c>
      <c r="AL134">
        <v>0.23</v>
      </c>
      <c r="AM134">
        <v>0</v>
      </c>
      <c r="AN134">
        <v>0</v>
      </c>
      <c r="AO134">
        <v>0</v>
      </c>
      <c r="AP134">
        <v>0.44</v>
      </c>
      <c r="AQ134">
        <v>0</v>
      </c>
      <c r="AR134">
        <v>0</v>
      </c>
      <c r="AS134">
        <v>0</v>
      </c>
      <c r="AT134">
        <v>0.56999999999999995</v>
      </c>
      <c r="AU134">
        <v>0</v>
      </c>
      <c r="AV134">
        <v>0</v>
      </c>
      <c r="AW134">
        <v>0</v>
      </c>
      <c r="AX134">
        <v>0.74</v>
      </c>
      <c r="AY134">
        <v>0</v>
      </c>
      <c r="AZ134">
        <v>0</v>
      </c>
      <c r="BA134">
        <v>0</v>
      </c>
      <c r="BB134">
        <v>0.4</v>
      </c>
      <c r="BC134">
        <v>0</v>
      </c>
      <c r="BD134">
        <v>0</v>
      </c>
      <c r="BE134">
        <v>0</v>
      </c>
    </row>
    <row r="135" spans="1:57">
      <c r="A135">
        <v>2013</v>
      </c>
      <c r="B135">
        <v>0.66</v>
      </c>
      <c r="C135">
        <v>0</v>
      </c>
      <c r="D135">
        <v>0</v>
      </c>
      <c r="E135">
        <v>0</v>
      </c>
      <c r="F135">
        <v>0.85</v>
      </c>
      <c r="G135">
        <v>0</v>
      </c>
      <c r="H135">
        <v>0</v>
      </c>
      <c r="I135">
        <v>0</v>
      </c>
      <c r="J135">
        <v>0.51</v>
      </c>
      <c r="K135">
        <v>0</v>
      </c>
      <c r="L135">
        <v>0</v>
      </c>
      <c r="M135">
        <v>0</v>
      </c>
      <c r="N135">
        <v>0.49</v>
      </c>
      <c r="O135">
        <v>0</v>
      </c>
      <c r="P135">
        <v>0</v>
      </c>
      <c r="Q135">
        <v>0</v>
      </c>
      <c r="R135">
        <v>1</v>
      </c>
      <c r="S135">
        <v>0</v>
      </c>
      <c r="T135">
        <v>0</v>
      </c>
      <c r="U135">
        <v>0</v>
      </c>
      <c r="V135">
        <v>0.55000000000000004</v>
      </c>
      <c r="W135">
        <v>0</v>
      </c>
      <c r="X135">
        <v>0</v>
      </c>
      <c r="Y135">
        <v>0</v>
      </c>
      <c r="Z135">
        <v>1.1499999999999999</v>
      </c>
      <c r="AA135">
        <v>0</v>
      </c>
      <c r="AB135">
        <v>0</v>
      </c>
      <c r="AC135">
        <v>0</v>
      </c>
      <c r="AD135">
        <v>0.25</v>
      </c>
      <c r="AE135">
        <v>0</v>
      </c>
      <c r="AF135">
        <v>0</v>
      </c>
      <c r="AG135">
        <v>0</v>
      </c>
      <c r="AH135">
        <v>0.46</v>
      </c>
      <c r="AI135">
        <v>0</v>
      </c>
      <c r="AJ135">
        <v>0</v>
      </c>
      <c r="AK135">
        <v>0</v>
      </c>
      <c r="AL135">
        <v>0.6</v>
      </c>
      <c r="AM135">
        <v>0</v>
      </c>
      <c r="AN135">
        <v>0</v>
      </c>
      <c r="AO135">
        <v>0</v>
      </c>
      <c r="AP135">
        <v>0.52</v>
      </c>
      <c r="AQ135">
        <v>0</v>
      </c>
      <c r="AR135">
        <v>0</v>
      </c>
      <c r="AS135">
        <v>0</v>
      </c>
      <c r="AT135">
        <v>0.6</v>
      </c>
      <c r="AU135">
        <v>0</v>
      </c>
      <c r="AV135">
        <v>0</v>
      </c>
      <c r="AW135">
        <v>0</v>
      </c>
      <c r="AX135">
        <v>0.72</v>
      </c>
      <c r="AY135">
        <v>0</v>
      </c>
      <c r="AZ135">
        <v>0</v>
      </c>
      <c r="BA135">
        <v>0</v>
      </c>
      <c r="BB135">
        <v>0.47</v>
      </c>
      <c r="BC135">
        <v>0</v>
      </c>
      <c r="BD135">
        <v>0</v>
      </c>
      <c r="BE135">
        <v>0</v>
      </c>
    </row>
    <row r="136" spans="1:57">
      <c r="A136">
        <v>2014</v>
      </c>
      <c r="B136">
        <v>0.72</v>
      </c>
      <c r="C136">
        <v>0</v>
      </c>
      <c r="D136">
        <v>0</v>
      </c>
      <c r="E136">
        <v>0</v>
      </c>
      <c r="F136">
        <v>1</v>
      </c>
      <c r="G136">
        <v>0</v>
      </c>
      <c r="H136">
        <v>0</v>
      </c>
      <c r="I136">
        <v>0</v>
      </c>
      <c r="J136">
        <v>0.61</v>
      </c>
      <c r="K136">
        <v>0</v>
      </c>
      <c r="L136">
        <v>0</v>
      </c>
      <c r="M136">
        <v>0</v>
      </c>
      <c r="N136">
        <v>0.56999999999999995</v>
      </c>
      <c r="O136">
        <v>0</v>
      </c>
      <c r="P136">
        <v>0</v>
      </c>
      <c r="Q136">
        <v>0</v>
      </c>
      <c r="R136">
        <v>1.08</v>
      </c>
      <c r="S136">
        <v>0</v>
      </c>
      <c r="T136">
        <v>0</v>
      </c>
      <c r="U136">
        <v>0</v>
      </c>
      <c r="V136">
        <v>0.66</v>
      </c>
      <c r="W136">
        <v>0</v>
      </c>
      <c r="X136">
        <v>0</v>
      </c>
      <c r="Y136">
        <v>0</v>
      </c>
      <c r="Z136">
        <v>1.75</v>
      </c>
      <c r="AA136">
        <v>0</v>
      </c>
      <c r="AB136">
        <v>0</v>
      </c>
      <c r="AC136">
        <v>0</v>
      </c>
      <c r="AD136">
        <v>0.11</v>
      </c>
      <c r="AE136">
        <v>0</v>
      </c>
      <c r="AF136">
        <v>0</v>
      </c>
      <c r="AG136">
        <v>0</v>
      </c>
      <c r="AH136">
        <v>0.43</v>
      </c>
      <c r="AI136">
        <v>0</v>
      </c>
      <c r="AJ136">
        <v>0</v>
      </c>
      <c r="AK136">
        <v>0</v>
      </c>
      <c r="AL136">
        <v>0.35</v>
      </c>
      <c r="AM136">
        <v>0</v>
      </c>
      <c r="AN136">
        <v>0</v>
      </c>
      <c r="AO136">
        <v>0</v>
      </c>
      <c r="AP136">
        <v>0.64</v>
      </c>
      <c r="AQ136">
        <v>0</v>
      </c>
      <c r="AR136">
        <v>0</v>
      </c>
      <c r="AS136">
        <v>0</v>
      </c>
      <c r="AT136">
        <v>0.67</v>
      </c>
      <c r="AU136">
        <v>0</v>
      </c>
      <c r="AV136">
        <v>0</v>
      </c>
      <c r="AW136">
        <v>0</v>
      </c>
      <c r="AX136">
        <v>0.86</v>
      </c>
      <c r="AY136">
        <v>0</v>
      </c>
      <c r="AZ136">
        <v>0</v>
      </c>
      <c r="BA136">
        <v>0</v>
      </c>
      <c r="BB136">
        <v>0.49</v>
      </c>
      <c r="BC136">
        <v>0</v>
      </c>
      <c r="BD136">
        <v>0</v>
      </c>
      <c r="BE136">
        <v>0</v>
      </c>
    </row>
    <row r="137" spans="1:57">
      <c r="A137" t="s">
        <v>32</v>
      </c>
      <c r="B137" t="s">
        <v>205</v>
      </c>
      <c r="C137" t="s">
        <v>209</v>
      </c>
      <c r="D137" t="s">
        <v>213</v>
      </c>
      <c r="E137" t="s">
        <v>217</v>
      </c>
      <c r="F137" t="s">
        <v>221</v>
      </c>
      <c r="G137" t="s">
        <v>225</v>
      </c>
      <c r="H137" t="s">
        <v>229</v>
      </c>
      <c r="I137" t="s">
        <v>233</v>
      </c>
      <c r="J137" t="s">
        <v>237</v>
      </c>
      <c r="K137" t="s">
        <v>241</v>
      </c>
      <c r="L137" t="s">
        <v>245</v>
      </c>
      <c r="M137" t="s">
        <v>249</v>
      </c>
      <c r="N137" t="s">
        <v>253</v>
      </c>
      <c r="O137" t="s">
        <v>257</v>
      </c>
    </row>
    <row r="138" spans="1:57">
      <c r="A138">
        <v>1880</v>
      </c>
      <c r="B138">
        <v>-0.23</v>
      </c>
      <c r="C138">
        <v>-0.37</v>
      </c>
      <c r="D138">
        <v>-0.23</v>
      </c>
      <c r="E138">
        <v>-0.18</v>
      </c>
      <c r="F138">
        <v>-0.46</v>
      </c>
      <c r="G138">
        <v>-0.09</v>
      </c>
      <c r="H138">
        <v>-1.02</v>
      </c>
      <c r="I138">
        <v>0.02</v>
      </c>
      <c r="J138">
        <v>-0.04</v>
      </c>
      <c r="K138">
        <v>0.61</v>
      </c>
      <c r="L138">
        <v>-0.28000000000000003</v>
      </c>
      <c r="M138">
        <v>-0.22</v>
      </c>
      <c r="N138">
        <v>-0.34</v>
      </c>
      <c r="O138">
        <v>-0.1</v>
      </c>
    </row>
    <row r="139" spans="1:57">
      <c r="A139">
        <v>1881</v>
      </c>
      <c r="B139">
        <v>-0.13</v>
      </c>
      <c r="C139">
        <v>-0.28999999999999998</v>
      </c>
      <c r="D139">
        <v>-0.08</v>
      </c>
      <c r="E139">
        <v>-0.02</v>
      </c>
      <c r="F139">
        <v>-0.42</v>
      </c>
      <c r="G139">
        <v>-0.09</v>
      </c>
      <c r="H139">
        <v>-0.67</v>
      </c>
      <c r="I139">
        <v>-0.01</v>
      </c>
      <c r="J139">
        <v>-0.05</v>
      </c>
      <c r="K139">
        <v>0.34</v>
      </c>
      <c r="L139">
        <v>-0.13</v>
      </c>
      <c r="M139">
        <v>-0.13</v>
      </c>
      <c r="N139">
        <v>-0.22</v>
      </c>
      <c r="O139">
        <v>-0.04</v>
      </c>
    </row>
    <row r="140" spans="1:57">
      <c r="A140">
        <v>1882</v>
      </c>
      <c r="B140">
        <v>-0.03</v>
      </c>
      <c r="C140">
        <v>-0.24</v>
      </c>
      <c r="D140">
        <v>-0.21</v>
      </c>
      <c r="E140">
        <v>-0.16</v>
      </c>
      <c r="F140">
        <v>-0.23</v>
      </c>
      <c r="G140">
        <v>-0.08</v>
      </c>
      <c r="H140">
        <v>-1.36</v>
      </c>
      <c r="I140">
        <v>0.04</v>
      </c>
      <c r="J140">
        <v>-0.03</v>
      </c>
      <c r="K140">
        <v>0.51</v>
      </c>
      <c r="L140">
        <v>-0.25</v>
      </c>
      <c r="M140">
        <v>-0.16</v>
      </c>
      <c r="N140">
        <v>-0.24</v>
      </c>
      <c r="O140">
        <v>-0.08</v>
      </c>
    </row>
    <row r="141" spans="1:57">
      <c r="A141">
        <v>1883</v>
      </c>
      <c r="B141">
        <v>-0.15</v>
      </c>
      <c r="C141">
        <v>-0.37</v>
      </c>
      <c r="D141">
        <v>-0.19</v>
      </c>
      <c r="E141">
        <v>-0.19</v>
      </c>
      <c r="F141">
        <v>-0.7</v>
      </c>
      <c r="G141">
        <v>-0.08</v>
      </c>
      <c r="H141">
        <v>-0.38</v>
      </c>
      <c r="I141">
        <v>7.0000000000000007E-2</v>
      </c>
      <c r="J141">
        <v>-0.02</v>
      </c>
      <c r="K141">
        <v>0.48</v>
      </c>
      <c r="L141">
        <v>-0.18</v>
      </c>
      <c r="M141">
        <v>-0.19</v>
      </c>
      <c r="N141">
        <v>-0.3</v>
      </c>
      <c r="O141">
        <v>-0.09</v>
      </c>
    </row>
    <row r="142" spans="1:57">
      <c r="A142">
        <v>1884</v>
      </c>
      <c r="B142">
        <v>-0.33</v>
      </c>
      <c r="C142">
        <v>-0.55000000000000004</v>
      </c>
      <c r="D142">
        <v>-0.17</v>
      </c>
      <c r="E142">
        <v>-0.13</v>
      </c>
      <c r="F142">
        <v>-0.65</v>
      </c>
      <c r="G142">
        <v>-0.21</v>
      </c>
      <c r="H142">
        <v>-1.34</v>
      </c>
      <c r="I142">
        <v>-0.03</v>
      </c>
      <c r="J142">
        <v>-0.13</v>
      </c>
      <c r="K142">
        <v>0.32</v>
      </c>
      <c r="L142">
        <v>-0.21</v>
      </c>
      <c r="M142">
        <v>-0.27</v>
      </c>
      <c r="N142">
        <v>-0.41</v>
      </c>
      <c r="O142">
        <v>-0.13</v>
      </c>
    </row>
    <row r="143" spans="1:57">
      <c r="A143">
        <v>1885</v>
      </c>
      <c r="B143">
        <v>-0.36</v>
      </c>
      <c r="C143">
        <v>-0.52</v>
      </c>
      <c r="D143">
        <v>-0.14000000000000001</v>
      </c>
      <c r="E143">
        <v>-0.19</v>
      </c>
      <c r="F143">
        <v>-0.56000000000000005</v>
      </c>
      <c r="G143">
        <v>-0.25</v>
      </c>
      <c r="H143">
        <v>-1.22</v>
      </c>
      <c r="I143">
        <v>0.03</v>
      </c>
      <c r="J143">
        <v>-0.14000000000000001</v>
      </c>
      <c r="K143">
        <v>0.5</v>
      </c>
      <c r="L143">
        <v>-0.09</v>
      </c>
      <c r="M143">
        <v>-0.25</v>
      </c>
      <c r="N143">
        <v>-0.35</v>
      </c>
      <c r="O143">
        <v>-0.16</v>
      </c>
    </row>
    <row r="144" spans="1:57">
      <c r="A144">
        <v>1886</v>
      </c>
      <c r="B144">
        <v>-0.27</v>
      </c>
      <c r="C144">
        <v>-0.42</v>
      </c>
      <c r="D144">
        <v>-0.21</v>
      </c>
      <c r="E144">
        <v>-0.21</v>
      </c>
      <c r="F144">
        <v>-0.39</v>
      </c>
      <c r="G144">
        <v>-0.15</v>
      </c>
      <c r="H144">
        <v>-1.24</v>
      </c>
      <c r="I144">
        <v>-0.08</v>
      </c>
      <c r="J144">
        <v>-0.12</v>
      </c>
      <c r="K144">
        <v>0.54</v>
      </c>
      <c r="L144">
        <v>-0.21</v>
      </c>
      <c r="M144">
        <v>-0.24</v>
      </c>
      <c r="N144">
        <v>-0.33</v>
      </c>
      <c r="O144">
        <v>-0.16</v>
      </c>
    </row>
    <row r="145" spans="1:15">
      <c r="A145">
        <v>1887</v>
      </c>
      <c r="B145">
        <v>-0.13</v>
      </c>
      <c r="C145">
        <v>-0.37</v>
      </c>
      <c r="D145">
        <v>-0.31</v>
      </c>
      <c r="E145">
        <v>-0.33</v>
      </c>
      <c r="F145">
        <v>-0.37</v>
      </c>
      <c r="G145">
        <v>-0.31</v>
      </c>
      <c r="H145">
        <v>-1.61</v>
      </c>
      <c r="I145">
        <v>-0.22</v>
      </c>
      <c r="J145">
        <v>-0.27</v>
      </c>
      <c r="K145">
        <v>0.25</v>
      </c>
      <c r="L145">
        <v>-0.28999999999999998</v>
      </c>
      <c r="M145">
        <v>-0.32</v>
      </c>
      <c r="N145">
        <v>-0.33</v>
      </c>
      <c r="O145">
        <v>-0.3</v>
      </c>
    </row>
    <row r="146" spans="1:15">
      <c r="A146">
        <v>1888</v>
      </c>
      <c r="B146">
        <v>-0.09</v>
      </c>
      <c r="C146">
        <v>-0.35</v>
      </c>
      <c r="D146">
        <v>0.03</v>
      </c>
      <c r="E146">
        <v>0.04</v>
      </c>
      <c r="F146">
        <v>-0.43</v>
      </c>
      <c r="G146">
        <v>-0.39</v>
      </c>
      <c r="H146">
        <v>-1.39</v>
      </c>
      <c r="I146">
        <v>-0.28000000000000003</v>
      </c>
      <c r="J146">
        <v>-0.34</v>
      </c>
      <c r="K146">
        <v>0.31</v>
      </c>
      <c r="L146">
        <v>0.03</v>
      </c>
      <c r="M146">
        <v>-0.19</v>
      </c>
      <c r="N146">
        <v>-0.2</v>
      </c>
      <c r="O146">
        <v>-0.19</v>
      </c>
    </row>
    <row r="147" spans="1:15">
      <c r="A147">
        <v>1889</v>
      </c>
      <c r="B147">
        <v>-0.09</v>
      </c>
      <c r="C147">
        <v>-0.19</v>
      </c>
      <c r="D147">
        <v>0.01</v>
      </c>
      <c r="E147">
        <v>0.02</v>
      </c>
      <c r="F147">
        <v>-0.13</v>
      </c>
      <c r="G147">
        <v>-0.23</v>
      </c>
      <c r="H147">
        <v>-0.85</v>
      </c>
      <c r="I147">
        <v>-0.1</v>
      </c>
      <c r="J147">
        <v>-0.17</v>
      </c>
      <c r="K147">
        <v>0.43</v>
      </c>
      <c r="L147">
        <v>0</v>
      </c>
      <c r="M147">
        <v>-0.1</v>
      </c>
      <c r="N147">
        <v>-0.11</v>
      </c>
      <c r="O147">
        <v>-0.09</v>
      </c>
    </row>
    <row r="148" spans="1:15">
      <c r="A148">
        <v>1890</v>
      </c>
      <c r="B148">
        <v>-0.19</v>
      </c>
      <c r="C148">
        <v>-0.39</v>
      </c>
      <c r="D148">
        <v>-0.37</v>
      </c>
      <c r="E148">
        <v>-0.42</v>
      </c>
      <c r="F148">
        <v>-0.41</v>
      </c>
      <c r="G148">
        <v>-0.23</v>
      </c>
      <c r="H148">
        <v>-1.31</v>
      </c>
      <c r="I148">
        <v>-0.24</v>
      </c>
      <c r="J148">
        <v>-0.23</v>
      </c>
      <c r="K148">
        <v>0.28999999999999998</v>
      </c>
      <c r="L148">
        <v>-0.32</v>
      </c>
      <c r="M148">
        <v>-0.33</v>
      </c>
      <c r="N148">
        <v>-0.36</v>
      </c>
      <c r="O148">
        <v>-0.31</v>
      </c>
    </row>
    <row r="149" spans="1:15">
      <c r="A149">
        <v>1891</v>
      </c>
      <c r="B149">
        <v>-0.25</v>
      </c>
      <c r="C149">
        <v>-0.37</v>
      </c>
      <c r="D149">
        <v>-0.2</v>
      </c>
      <c r="E149">
        <v>-0.28999999999999998</v>
      </c>
      <c r="F149">
        <v>-0.26</v>
      </c>
      <c r="G149">
        <v>-0.27</v>
      </c>
      <c r="H149">
        <v>-1.3</v>
      </c>
      <c r="I149">
        <v>-0.25</v>
      </c>
      <c r="J149">
        <v>-0.26</v>
      </c>
      <c r="K149">
        <v>7.0000000000000007E-2</v>
      </c>
      <c r="L149">
        <v>-0.11</v>
      </c>
      <c r="M149">
        <v>-0.27</v>
      </c>
      <c r="N149">
        <v>-0.27</v>
      </c>
      <c r="O149">
        <v>-0.27</v>
      </c>
    </row>
    <row r="150" spans="1:15">
      <c r="A150">
        <v>1892</v>
      </c>
      <c r="B150">
        <v>-0.11</v>
      </c>
      <c r="C150">
        <v>-0.36</v>
      </c>
      <c r="D150">
        <v>-0.37</v>
      </c>
      <c r="E150">
        <v>-0.36</v>
      </c>
      <c r="F150">
        <v>-0.49</v>
      </c>
      <c r="G150">
        <v>-0.14000000000000001</v>
      </c>
      <c r="H150">
        <v>-1.24</v>
      </c>
      <c r="I150">
        <v>-0.26</v>
      </c>
      <c r="J150">
        <v>-0.19</v>
      </c>
      <c r="K150">
        <v>-0.08</v>
      </c>
      <c r="L150">
        <v>-0.37</v>
      </c>
      <c r="M150">
        <v>-0.31</v>
      </c>
      <c r="N150">
        <v>-0.37</v>
      </c>
      <c r="O150">
        <v>-0.26</v>
      </c>
    </row>
    <row r="151" spans="1:15">
      <c r="A151">
        <v>1893</v>
      </c>
      <c r="B151">
        <v>-0.28999999999999998</v>
      </c>
      <c r="C151">
        <v>-0.39</v>
      </c>
      <c r="D151">
        <v>-0.44</v>
      </c>
      <c r="E151">
        <v>-0.44</v>
      </c>
      <c r="F151">
        <v>-0.4</v>
      </c>
      <c r="G151">
        <v>-0.15</v>
      </c>
      <c r="H151">
        <v>-0.85</v>
      </c>
      <c r="I151">
        <v>-0.31</v>
      </c>
      <c r="J151">
        <v>-0.21</v>
      </c>
      <c r="K151">
        <v>-0.11</v>
      </c>
      <c r="L151">
        <v>-0.45</v>
      </c>
      <c r="M151">
        <v>-0.36</v>
      </c>
      <c r="N151">
        <v>-0.42</v>
      </c>
      <c r="O151">
        <v>-0.3</v>
      </c>
    </row>
    <row r="152" spans="1:15">
      <c r="A152">
        <v>1894</v>
      </c>
      <c r="B152">
        <v>-0.11</v>
      </c>
      <c r="C152">
        <v>-0.3</v>
      </c>
      <c r="D152">
        <v>-0.36</v>
      </c>
      <c r="E152">
        <v>-0.27</v>
      </c>
      <c r="F152">
        <v>-0.19</v>
      </c>
      <c r="G152">
        <v>-0.28000000000000003</v>
      </c>
      <c r="H152">
        <v>-1.33</v>
      </c>
      <c r="I152">
        <v>-0.38</v>
      </c>
      <c r="J152">
        <v>-0.31</v>
      </c>
      <c r="K152">
        <v>-0.16</v>
      </c>
      <c r="L152">
        <v>-0.45</v>
      </c>
      <c r="M152">
        <v>-0.33</v>
      </c>
      <c r="N152">
        <v>-0.36</v>
      </c>
      <c r="O152">
        <v>-0.3</v>
      </c>
    </row>
    <row r="153" spans="1:15">
      <c r="A153">
        <v>1895</v>
      </c>
      <c r="B153">
        <v>-0.18</v>
      </c>
      <c r="C153">
        <v>-0.36</v>
      </c>
      <c r="D153">
        <v>-0.14000000000000001</v>
      </c>
      <c r="E153">
        <v>-0.11</v>
      </c>
      <c r="F153">
        <v>-0.4</v>
      </c>
      <c r="G153">
        <v>-0.32</v>
      </c>
      <c r="H153">
        <v>-0.94</v>
      </c>
      <c r="I153">
        <v>-0.28000000000000003</v>
      </c>
      <c r="J153">
        <v>-0.3</v>
      </c>
      <c r="K153">
        <v>-0.09</v>
      </c>
      <c r="L153">
        <v>-0.17</v>
      </c>
      <c r="M153">
        <v>-0.25</v>
      </c>
      <c r="N153">
        <v>-0.28000000000000003</v>
      </c>
      <c r="O153">
        <v>-0.22</v>
      </c>
    </row>
    <row r="154" spans="1:15">
      <c r="A154">
        <v>1896</v>
      </c>
      <c r="B154">
        <v>-0.14000000000000001</v>
      </c>
      <c r="C154">
        <v>-0.35</v>
      </c>
      <c r="D154">
        <v>-0.02</v>
      </c>
      <c r="E154">
        <v>0.02</v>
      </c>
      <c r="F154">
        <v>-0.34</v>
      </c>
      <c r="G154">
        <v>-0.26</v>
      </c>
      <c r="H154">
        <v>-1.24</v>
      </c>
      <c r="I154">
        <v>-0.21</v>
      </c>
      <c r="J154">
        <v>-0.23</v>
      </c>
      <c r="K154">
        <v>0.16</v>
      </c>
      <c r="L154">
        <v>-0.05</v>
      </c>
      <c r="M154">
        <v>-0.18</v>
      </c>
      <c r="N154">
        <v>-0.23</v>
      </c>
      <c r="O154">
        <v>-0.13</v>
      </c>
    </row>
    <row r="155" spans="1:15">
      <c r="A155">
        <v>1897</v>
      </c>
      <c r="B155">
        <v>-0.13</v>
      </c>
      <c r="C155">
        <v>-0.3</v>
      </c>
      <c r="D155">
        <v>-0.03</v>
      </c>
      <c r="E155">
        <v>0</v>
      </c>
      <c r="F155">
        <v>-0.33</v>
      </c>
      <c r="G155">
        <v>-0.32</v>
      </c>
      <c r="H155">
        <v>-0.87</v>
      </c>
      <c r="I155">
        <v>-0.3</v>
      </c>
      <c r="J155">
        <v>-0.31</v>
      </c>
      <c r="K155">
        <v>0.43</v>
      </c>
      <c r="L155">
        <v>-0.05</v>
      </c>
      <c r="M155">
        <v>-0.19</v>
      </c>
      <c r="N155">
        <v>-0.2</v>
      </c>
      <c r="O155">
        <v>-0.18</v>
      </c>
    </row>
    <row r="156" spans="1:15">
      <c r="A156">
        <v>1898</v>
      </c>
      <c r="B156">
        <v>-0.16</v>
      </c>
      <c r="C156">
        <v>-0.32</v>
      </c>
      <c r="D156">
        <v>-0.33</v>
      </c>
      <c r="E156">
        <v>-0.35</v>
      </c>
      <c r="F156">
        <v>-0.19</v>
      </c>
      <c r="G156">
        <v>-0.35</v>
      </c>
      <c r="H156">
        <v>-1.27</v>
      </c>
      <c r="I156">
        <v>-0.23</v>
      </c>
      <c r="J156">
        <v>-0.3</v>
      </c>
      <c r="K156">
        <v>0.55000000000000004</v>
      </c>
      <c r="L156">
        <v>-0.31</v>
      </c>
      <c r="M156">
        <v>-0.32</v>
      </c>
      <c r="N156">
        <v>-0.32</v>
      </c>
      <c r="O156">
        <v>-0.32</v>
      </c>
    </row>
    <row r="157" spans="1:15">
      <c r="A157">
        <v>1899</v>
      </c>
      <c r="B157">
        <v>-0.06</v>
      </c>
      <c r="C157">
        <v>-0.18</v>
      </c>
      <c r="D157">
        <v>-0.2</v>
      </c>
      <c r="E157">
        <v>-0.17</v>
      </c>
      <c r="F157">
        <v>-0.04</v>
      </c>
      <c r="G157">
        <v>-0.27</v>
      </c>
      <c r="H157">
        <v>-1.06</v>
      </c>
      <c r="I157">
        <v>-0.21</v>
      </c>
      <c r="J157">
        <v>-0.24</v>
      </c>
      <c r="K157">
        <v>0.57999999999999996</v>
      </c>
      <c r="L157">
        <v>-0.24</v>
      </c>
      <c r="M157">
        <v>-0.21</v>
      </c>
      <c r="N157">
        <v>-0.21</v>
      </c>
      <c r="O157">
        <v>-0.21</v>
      </c>
    </row>
    <row r="158" spans="1:15">
      <c r="A158">
        <v>1900</v>
      </c>
      <c r="B158">
        <v>-0.08</v>
      </c>
      <c r="C158">
        <v>-0.16</v>
      </c>
      <c r="D158">
        <v>-0.01</v>
      </c>
      <c r="E158">
        <v>-0.01</v>
      </c>
      <c r="F158">
        <v>-0.1</v>
      </c>
      <c r="G158">
        <v>-0.37</v>
      </c>
      <c r="H158">
        <v>-0.63</v>
      </c>
      <c r="I158">
        <v>-0.28999999999999998</v>
      </c>
      <c r="J158">
        <v>-0.33</v>
      </c>
      <c r="K158">
        <v>0.33</v>
      </c>
      <c r="L158">
        <v>-0.01</v>
      </c>
      <c r="M158">
        <v>-0.15</v>
      </c>
      <c r="N158">
        <v>-0.1</v>
      </c>
      <c r="O158">
        <v>-0.2</v>
      </c>
    </row>
    <row r="159" spans="1:15">
      <c r="A159">
        <v>1901</v>
      </c>
      <c r="B159">
        <v>-0.03</v>
      </c>
      <c r="C159">
        <v>-0.11</v>
      </c>
      <c r="D159">
        <v>-0.16</v>
      </c>
      <c r="E159">
        <v>-0.17</v>
      </c>
      <c r="F159">
        <v>-0.04</v>
      </c>
      <c r="G159">
        <v>-0.42</v>
      </c>
      <c r="H159">
        <v>-0.55000000000000004</v>
      </c>
      <c r="I159">
        <v>-0.3</v>
      </c>
      <c r="J159">
        <v>-0.37</v>
      </c>
      <c r="K159">
        <v>0.1</v>
      </c>
      <c r="L159">
        <v>-0.15</v>
      </c>
      <c r="M159">
        <v>-0.21</v>
      </c>
      <c r="N159">
        <v>-0.13</v>
      </c>
      <c r="O159">
        <v>-0.28999999999999998</v>
      </c>
    </row>
    <row r="160" spans="1:15">
      <c r="A160">
        <v>1902</v>
      </c>
      <c r="B160">
        <v>-0.16</v>
      </c>
      <c r="C160">
        <v>-0.45</v>
      </c>
      <c r="D160">
        <v>-0.17</v>
      </c>
      <c r="E160">
        <v>-0.19</v>
      </c>
      <c r="F160">
        <v>-0.45</v>
      </c>
      <c r="G160">
        <v>-0.36</v>
      </c>
      <c r="H160">
        <v>-1.57</v>
      </c>
      <c r="I160">
        <v>-0.32</v>
      </c>
      <c r="J160">
        <v>-0.34</v>
      </c>
      <c r="K160">
        <v>0.14000000000000001</v>
      </c>
      <c r="L160">
        <v>-0.16</v>
      </c>
      <c r="M160">
        <v>-0.31</v>
      </c>
      <c r="N160">
        <v>-0.34</v>
      </c>
      <c r="O160">
        <v>-0.28000000000000003</v>
      </c>
    </row>
    <row r="161" spans="1:15">
      <c r="A161">
        <v>1903</v>
      </c>
      <c r="B161">
        <v>-0.41</v>
      </c>
      <c r="C161">
        <v>-0.39</v>
      </c>
      <c r="D161">
        <v>-0.33</v>
      </c>
      <c r="E161">
        <v>-0.39</v>
      </c>
      <c r="F161">
        <v>-0.32</v>
      </c>
      <c r="G161">
        <v>-0.43</v>
      </c>
      <c r="H161">
        <v>-0.48</v>
      </c>
      <c r="I161">
        <v>-0.32</v>
      </c>
      <c r="J161">
        <v>-0.38</v>
      </c>
      <c r="K161">
        <v>-0.24</v>
      </c>
      <c r="L161">
        <v>-0.28000000000000003</v>
      </c>
      <c r="M161">
        <v>-0.37</v>
      </c>
      <c r="N161">
        <v>-0.35</v>
      </c>
      <c r="O161">
        <v>-0.39</v>
      </c>
    </row>
    <row r="162" spans="1:15">
      <c r="A162">
        <v>1904</v>
      </c>
      <c r="B162">
        <v>-0.37</v>
      </c>
      <c r="C162">
        <v>-0.43</v>
      </c>
      <c r="D162">
        <v>-0.48</v>
      </c>
      <c r="E162">
        <v>-0.51</v>
      </c>
      <c r="F162">
        <v>-0.54</v>
      </c>
      <c r="G162">
        <v>-0.42</v>
      </c>
      <c r="H162">
        <v>-0.36</v>
      </c>
      <c r="I162">
        <v>-0.35</v>
      </c>
      <c r="J162">
        <v>-0.4</v>
      </c>
      <c r="K162">
        <v>-1</v>
      </c>
      <c r="L162">
        <v>-0.45</v>
      </c>
      <c r="M162">
        <v>-0.44</v>
      </c>
      <c r="N162">
        <v>-0.44</v>
      </c>
      <c r="O162">
        <v>-0.44</v>
      </c>
    </row>
    <row r="163" spans="1:15">
      <c r="A163">
        <v>1905</v>
      </c>
      <c r="B163">
        <v>-0.51</v>
      </c>
      <c r="C163">
        <v>-0.34</v>
      </c>
      <c r="D163">
        <v>-0.2</v>
      </c>
      <c r="E163">
        <v>-0.17</v>
      </c>
      <c r="F163">
        <v>-0.16</v>
      </c>
      <c r="G163">
        <v>-0.43</v>
      </c>
      <c r="H163">
        <v>-0.16</v>
      </c>
      <c r="I163">
        <v>-0.34</v>
      </c>
      <c r="J163">
        <v>-0.39</v>
      </c>
      <c r="K163">
        <v>-0.06</v>
      </c>
      <c r="L163">
        <v>-0.23</v>
      </c>
      <c r="M163">
        <v>-0.3</v>
      </c>
      <c r="N163">
        <v>-0.3</v>
      </c>
      <c r="O163">
        <v>-0.3</v>
      </c>
    </row>
    <row r="164" spans="1:15">
      <c r="A164">
        <v>1906</v>
      </c>
      <c r="B164">
        <v>-0.32</v>
      </c>
      <c r="C164">
        <v>-0.21</v>
      </c>
      <c r="D164">
        <v>-0.28000000000000003</v>
      </c>
      <c r="E164">
        <v>-0.28000000000000003</v>
      </c>
      <c r="F164">
        <v>-0.01</v>
      </c>
      <c r="G164">
        <v>-0.3</v>
      </c>
      <c r="H164">
        <v>-0.32</v>
      </c>
      <c r="I164">
        <v>-0.34</v>
      </c>
      <c r="J164">
        <v>-0.31</v>
      </c>
      <c r="K164">
        <v>-0.41</v>
      </c>
      <c r="L164">
        <v>-0.28000000000000003</v>
      </c>
      <c r="M164">
        <v>-0.27</v>
      </c>
      <c r="N164">
        <v>-0.24</v>
      </c>
      <c r="O164">
        <v>-0.3</v>
      </c>
    </row>
    <row r="165" spans="1:15">
      <c r="A165">
        <v>1907</v>
      </c>
      <c r="B165">
        <v>-0.42</v>
      </c>
      <c r="C165">
        <v>-0.56000000000000005</v>
      </c>
      <c r="D165">
        <v>-0.4</v>
      </c>
      <c r="E165">
        <v>-0.4</v>
      </c>
      <c r="F165">
        <v>-0.69</v>
      </c>
      <c r="G165">
        <v>-0.3</v>
      </c>
      <c r="H165">
        <v>-0.76</v>
      </c>
      <c r="I165">
        <v>-0.39</v>
      </c>
      <c r="J165">
        <v>-0.34</v>
      </c>
      <c r="K165">
        <v>-0.95</v>
      </c>
      <c r="L165">
        <v>-0.4</v>
      </c>
      <c r="M165">
        <v>-0.43</v>
      </c>
      <c r="N165">
        <v>-0.49</v>
      </c>
      <c r="O165">
        <v>-0.36</v>
      </c>
    </row>
    <row r="166" spans="1:15">
      <c r="A166">
        <v>1908</v>
      </c>
      <c r="B166">
        <v>-0.39</v>
      </c>
      <c r="C166">
        <v>-0.43</v>
      </c>
      <c r="D166">
        <v>-0.51</v>
      </c>
      <c r="E166">
        <v>-0.52</v>
      </c>
      <c r="F166">
        <v>-0.47</v>
      </c>
      <c r="G166">
        <v>-0.37</v>
      </c>
      <c r="H166">
        <v>-0.51</v>
      </c>
      <c r="I166">
        <v>-0.37</v>
      </c>
      <c r="J166">
        <v>-0.35</v>
      </c>
      <c r="K166">
        <v>0.91</v>
      </c>
      <c r="L166">
        <v>-0.49</v>
      </c>
      <c r="M166">
        <v>-0.44</v>
      </c>
      <c r="N166">
        <v>-0.46</v>
      </c>
      <c r="O166">
        <v>-0.42</v>
      </c>
    </row>
    <row r="167" spans="1:15">
      <c r="A167">
        <v>1909</v>
      </c>
      <c r="B167">
        <v>-0.32</v>
      </c>
      <c r="C167">
        <v>-0.44</v>
      </c>
      <c r="D167">
        <v>-0.51</v>
      </c>
      <c r="E167">
        <v>-0.56000000000000005</v>
      </c>
      <c r="F167">
        <v>-0.48</v>
      </c>
      <c r="G167">
        <v>-0.46</v>
      </c>
      <c r="H167">
        <v>-0.83</v>
      </c>
      <c r="I167">
        <v>-0.43</v>
      </c>
      <c r="J167">
        <v>-0.44</v>
      </c>
      <c r="K167">
        <v>-0.23</v>
      </c>
      <c r="L167">
        <v>-0.47</v>
      </c>
      <c r="M167">
        <v>-0.47</v>
      </c>
      <c r="N167">
        <v>-0.45</v>
      </c>
      <c r="O167">
        <v>-0.49</v>
      </c>
    </row>
    <row r="168" spans="1:15">
      <c r="A168">
        <v>1910</v>
      </c>
      <c r="B168">
        <v>-0.42</v>
      </c>
      <c r="C168">
        <v>-0.38</v>
      </c>
      <c r="D168">
        <v>-0.55000000000000004</v>
      </c>
      <c r="E168">
        <v>-0.53</v>
      </c>
      <c r="F168">
        <v>-0.16</v>
      </c>
      <c r="G168">
        <v>-0.41</v>
      </c>
      <c r="H168">
        <v>-0.76</v>
      </c>
      <c r="I168">
        <v>-0.47</v>
      </c>
      <c r="J168">
        <v>-0.42</v>
      </c>
      <c r="K168">
        <v>0.48</v>
      </c>
      <c r="L168">
        <v>-0.56999999999999995</v>
      </c>
      <c r="M168">
        <v>-0.46</v>
      </c>
      <c r="N168">
        <v>-0.46</v>
      </c>
      <c r="O168">
        <v>-0.46</v>
      </c>
    </row>
    <row r="169" spans="1:15">
      <c r="A169">
        <v>1911</v>
      </c>
      <c r="B169">
        <v>-0.36</v>
      </c>
      <c r="C169">
        <v>-0.34</v>
      </c>
      <c r="D169">
        <v>-0.47</v>
      </c>
      <c r="E169">
        <v>-0.45</v>
      </c>
      <c r="F169">
        <v>-0.31</v>
      </c>
      <c r="G169">
        <v>-0.52</v>
      </c>
      <c r="H169">
        <v>-0.35</v>
      </c>
      <c r="I169">
        <v>-0.53</v>
      </c>
      <c r="J169">
        <v>-0.51</v>
      </c>
      <c r="K169">
        <v>0.37</v>
      </c>
      <c r="L169">
        <v>-0.5</v>
      </c>
      <c r="M169">
        <v>-0.45</v>
      </c>
      <c r="N169">
        <v>-0.4</v>
      </c>
      <c r="O169">
        <v>-0.49</v>
      </c>
    </row>
    <row r="170" spans="1:15">
      <c r="A170">
        <v>1912</v>
      </c>
      <c r="B170">
        <v>-0.44</v>
      </c>
      <c r="C170">
        <v>-0.56999999999999995</v>
      </c>
      <c r="D170">
        <v>-0.3</v>
      </c>
      <c r="E170">
        <v>-0.19</v>
      </c>
      <c r="F170">
        <v>-0.7</v>
      </c>
      <c r="G170">
        <v>-0.48</v>
      </c>
      <c r="H170">
        <v>-0.75</v>
      </c>
      <c r="I170">
        <v>-0.3</v>
      </c>
      <c r="J170">
        <v>-0.42</v>
      </c>
      <c r="K170">
        <v>-1.29</v>
      </c>
      <c r="L170">
        <v>-0.39</v>
      </c>
      <c r="M170">
        <v>-0.41</v>
      </c>
      <c r="N170">
        <v>-0.5</v>
      </c>
      <c r="O170">
        <v>-0.33</v>
      </c>
    </row>
    <row r="171" spans="1:15">
      <c r="A171">
        <v>1913</v>
      </c>
      <c r="B171">
        <v>-0.44</v>
      </c>
      <c r="C171">
        <v>-0.42</v>
      </c>
      <c r="D171">
        <v>-0.39</v>
      </c>
      <c r="E171">
        <v>-0.23</v>
      </c>
      <c r="F171">
        <v>-0.28999999999999998</v>
      </c>
      <c r="G171">
        <v>-0.36</v>
      </c>
      <c r="H171">
        <v>-0.64</v>
      </c>
      <c r="I171">
        <v>-0.39</v>
      </c>
      <c r="J171">
        <v>-0.37</v>
      </c>
      <c r="K171">
        <v>-0.66</v>
      </c>
      <c r="L171">
        <v>-0.55000000000000004</v>
      </c>
      <c r="M171">
        <v>-0.39</v>
      </c>
      <c r="N171">
        <v>-0.47</v>
      </c>
      <c r="O171">
        <v>-0.31</v>
      </c>
    </row>
    <row r="172" spans="1:15">
      <c r="A172">
        <v>1914</v>
      </c>
      <c r="B172">
        <v>-0.24</v>
      </c>
      <c r="C172">
        <v>-0.23</v>
      </c>
      <c r="D172">
        <v>-0.18</v>
      </c>
      <c r="E172">
        <v>-0.13</v>
      </c>
      <c r="F172">
        <v>-0.06</v>
      </c>
      <c r="G172">
        <v>-0.27</v>
      </c>
      <c r="H172">
        <v>-0.6</v>
      </c>
      <c r="I172">
        <v>-0.36</v>
      </c>
      <c r="J172">
        <v>-0.28999999999999998</v>
      </c>
      <c r="K172">
        <v>-0.11</v>
      </c>
      <c r="L172">
        <v>-0.23</v>
      </c>
      <c r="M172">
        <v>-0.23</v>
      </c>
      <c r="N172">
        <v>-0.23</v>
      </c>
      <c r="O172">
        <v>-0.23</v>
      </c>
    </row>
    <row r="173" spans="1:15">
      <c r="A173">
        <v>1915</v>
      </c>
      <c r="B173">
        <v>-0.15</v>
      </c>
      <c r="C173">
        <v>-0.19</v>
      </c>
      <c r="D173">
        <v>-0.09</v>
      </c>
      <c r="E173">
        <v>-0.11</v>
      </c>
      <c r="F173">
        <v>-0.06</v>
      </c>
      <c r="G173">
        <v>-0.18</v>
      </c>
      <c r="H173">
        <v>-0.64</v>
      </c>
      <c r="I173">
        <v>-0.33</v>
      </c>
      <c r="J173">
        <v>-0.25</v>
      </c>
      <c r="K173">
        <v>-1.69</v>
      </c>
      <c r="L173">
        <v>-7.0000000000000007E-2</v>
      </c>
      <c r="M173">
        <v>-0.17</v>
      </c>
      <c r="N173">
        <v>-0.14000000000000001</v>
      </c>
      <c r="O173">
        <v>-0.19</v>
      </c>
    </row>
    <row r="174" spans="1:15">
      <c r="A174">
        <v>1916</v>
      </c>
      <c r="B174">
        <v>-0.19</v>
      </c>
      <c r="C174">
        <v>-0.28999999999999998</v>
      </c>
      <c r="D174">
        <v>-0.46</v>
      </c>
      <c r="E174">
        <v>-0.42</v>
      </c>
      <c r="F174">
        <v>-0.42</v>
      </c>
      <c r="G174">
        <v>-0.28000000000000003</v>
      </c>
      <c r="H174">
        <v>-0.36</v>
      </c>
      <c r="I174">
        <v>-0.32</v>
      </c>
      <c r="J174">
        <v>-0.3</v>
      </c>
      <c r="K174">
        <v>-0.94</v>
      </c>
      <c r="L174">
        <v>-0.5</v>
      </c>
      <c r="M174">
        <v>-0.36</v>
      </c>
      <c r="N174">
        <v>-0.37</v>
      </c>
      <c r="O174">
        <v>-0.35</v>
      </c>
    </row>
    <row r="175" spans="1:15">
      <c r="A175">
        <v>1917</v>
      </c>
      <c r="B175">
        <v>-0.35</v>
      </c>
      <c r="C175">
        <v>-0.43</v>
      </c>
      <c r="D175">
        <v>-0.57999999999999996</v>
      </c>
      <c r="E175">
        <v>-0.5</v>
      </c>
      <c r="F175">
        <v>-0.41</v>
      </c>
      <c r="G175">
        <v>-0.27</v>
      </c>
      <c r="H175">
        <v>-0.81</v>
      </c>
      <c r="I175">
        <v>-0.27</v>
      </c>
      <c r="J175">
        <v>-0.25</v>
      </c>
      <c r="K175">
        <v>0.44</v>
      </c>
      <c r="L175">
        <v>-0.66</v>
      </c>
      <c r="M175">
        <v>-0.44</v>
      </c>
      <c r="N175">
        <v>-0.52</v>
      </c>
      <c r="O175">
        <v>-0.35</v>
      </c>
    </row>
    <row r="176" spans="1:15">
      <c r="A176">
        <v>1918</v>
      </c>
      <c r="B176">
        <v>-0.24</v>
      </c>
      <c r="C176">
        <v>-0.35</v>
      </c>
      <c r="D176">
        <v>-0.34</v>
      </c>
      <c r="E176">
        <v>-0.28999999999999998</v>
      </c>
      <c r="F176">
        <v>-0.16</v>
      </c>
      <c r="G176">
        <v>-0.2</v>
      </c>
      <c r="H176">
        <v>-1.19</v>
      </c>
      <c r="I176">
        <v>-0.31</v>
      </c>
      <c r="J176">
        <v>-0.24</v>
      </c>
      <c r="K176">
        <v>0.12</v>
      </c>
      <c r="L176">
        <v>-0.4</v>
      </c>
      <c r="M176">
        <v>-0.31</v>
      </c>
      <c r="N176">
        <v>-0.37</v>
      </c>
      <c r="O176">
        <v>-0.26</v>
      </c>
    </row>
    <row r="177" spans="1:15">
      <c r="A177">
        <v>1919</v>
      </c>
      <c r="B177">
        <v>-0.28000000000000003</v>
      </c>
      <c r="C177">
        <v>-0.43</v>
      </c>
      <c r="D177">
        <v>-0.19</v>
      </c>
      <c r="E177">
        <v>-0.17</v>
      </c>
      <c r="F177">
        <v>-0.47</v>
      </c>
      <c r="G177">
        <v>-0.25</v>
      </c>
      <c r="H177">
        <v>-0.94</v>
      </c>
      <c r="I177">
        <v>-0.35</v>
      </c>
      <c r="J177">
        <v>-0.27</v>
      </c>
      <c r="K177">
        <v>0.51</v>
      </c>
      <c r="L177">
        <v>-0.21</v>
      </c>
      <c r="M177">
        <v>-0.28999999999999998</v>
      </c>
      <c r="N177">
        <v>-0.34</v>
      </c>
      <c r="O177">
        <v>-0.23</v>
      </c>
    </row>
    <row r="178" spans="1:15">
      <c r="A178">
        <v>1920</v>
      </c>
      <c r="B178">
        <v>-0.28000000000000003</v>
      </c>
      <c r="C178">
        <v>-0.2</v>
      </c>
      <c r="D178">
        <v>-0.32</v>
      </c>
      <c r="E178">
        <v>-0.24</v>
      </c>
      <c r="F178">
        <v>-0.11</v>
      </c>
      <c r="G178">
        <v>-0.25</v>
      </c>
      <c r="H178">
        <v>-0.06</v>
      </c>
      <c r="I178">
        <v>-0.36</v>
      </c>
      <c r="J178">
        <v>-0.28999999999999998</v>
      </c>
      <c r="K178">
        <v>-0.59</v>
      </c>
      <c r="L178">
        <v>-0.4</v>
      </c>
      <c r="M178">
        <v>-0.27</v>
      </c>
      <c r="N178">
        <v>-0.28000000000000003</v>
      </c>
      <c r="O178">
        <v>-0.27</v>
      </c>
    </row>
    <row r="179" spans="1:15">
      <c r="A179">
        <v>1921</v>
      </c>
      <c r="B179">
        <v>-0.04</v>
      </c>
      <c r="C179">
        <v>0.04</v>
      </c>
      <c r="D179">
        <v>-0.32</v>
      </c>
      <c r="E179">
        <v>-0.3</v>
      </c>
      <c r="F179">
        <v>0.23</v>
      </c>
      <c r="G179">
        <v>-0.28999999999999998</v>
      </c>
      <c r="H179">
        <v>-0.1</v>
      </c>
      <c r="I179">
        <v>-0.35</v>
      </c>
      <c r="J179">
        <v>-0.31</v>
      </c>
      <c r="K179">
        <v>-0.4</v>
      </c>
      <c r="L179">
        <v>-0.33</v>
      </c>
      <c r="M179">
        <v>-0.21</v>
      </c>
      <c r="N179">
        <v>-0.11</v>
      </c>
      <c r="O179">
        <v>-0.3</v>
      </c>
    </row>
    <row r="180" spans="1:15">
      <c r="A180">
        <v>1922</v>
      </c>
      <c r="B180">
        <v>-0.08</v>
      </c>
      <c r="C180">
        <v>-0.2</v>
      </c>
      <c r="D180">
        <v>-0.35</v>
      </c>
      <c r="E180">
        <v>-0.34</v>
      </c>
      <c r="F180">
        <v>-0.3</v>
      </c>
      <c r="G180">
        <v>-0.28000000000000003</v>
      </c>
      <c r="H180">
        <v>-0.37</v>
      </c>
      <c r="I180">
        <v>-0.41</v>
      </c>
      <c r="J180">
        <v>-0.32</v>
      </c>
      <c r="K180">
        <v>0.04</v>
      </c>
      <c r="L180">
        <v>-0.35</v>
      </c>
      <c r="M180">
        <v>-0.28999999999999998</v>
      </c>
      <c r="N180">
        <v>-0.26</v>
      </c>
      <c r="O180">
        <v>-0.33</v>
      </c>
    </row>
    <row r="181" spans="1:15">
      <c r="A181">
        <v>1923</v>
      </c>
      <c r="B181">
        <v>-0.2</v>
      </c>
      <c r="C181">
        <v>-0.09</v>
      </c>
      <c r="D181">
        <v>-0.33</v>
      </c>
      <c r="E181">
        <v>-0.28000000000000003</v>
      </c>
      <c r="F181">
        <v>-0.05</v>
      </c>
      <c r="G181">
        <v>-0.3</v>
      </c>
      <c r="H181">
        <v>0.14000000000000001</v>
      </c>
      <c r="I181">
        <v>-0.41</v>
      </c>
      <c r="J181">
        <v>-0.34</v>
      </c>
      <c r="K181">
        <v>-0.3</v>
      </c>
      <c r="L181">
        <v>-0.37</v>
      </c>
      <c r="M181">
        <v>-0.26</v>
      </c>
      <c r="N181">
        <v>-0.2</v>
      </c>
      <c r="O181">
        <v>-0.31</v>
      </c>
    </row>
    <row r="182" spans="1:15">
      <c r="A182">
        <v>1924</v>
      </c>
      <c r="B182">
        <v>-0.11</v>
      </c>
      <c r="C182">
        <v>-7.0000000000000007E-2</v>
      </c>
      <c r="D182">
        <v>-0.25</v>
      </c>
      <c r="E182">
        <v>-0.24</v>
      </c>
      <c r="F182">
        <v>-0.14000000000000001</v>
      </c>
      <c r="G182">
        <v>-0.41</v>
      </c>
      <c r="H182">
        <v>0.21</v>
      </c>
      <c r="I182">
        <v>-0.42</v>
      </c>
      <c r="J182">
        <v>-0.42</v>
      </c>
      <c r="K182">
        <v>-0.36</v>
      </c>
      <c r="L182">
        <v>-0.25</v>
      </c>
      <c r="M182">
        <v>-0.24</v>
      </c>
      <c r="N182">
        <v>-0.14000000000000001</v>
      </c>
      <c r="O182">
        <v>-0.35</v>
      </c>
    </row>
    <row r="183" spans="1:15">
      <c r="A183">
        <v>1925</v>
      </c>
      <c r="B183">
        <v>-0.08</v>
      </c>
      <c r="C183">
        <v>0.01</v>
      </c>
      <c r="D183">
        <v>-0.26</v>
      </c>
      <c r="E183">
        <v>-0.24</v>
      </c>
      <c r="F183">
        <v>0.26</v>
      </c>
      <c r="G183">
        <v>-0.28000000000000003</v>
      </c>
      <c r="H183">
        <v>-0.24</v>
      </c>
      <c r="I183">
        <v>-0.56999999999999995</v>
      </c>
      <c r="J183">
        <v>-0.39</v>
      </c>
      <c r="K183">
        <v>-0.54</v>
      </c>
      <c r="L183">
        <v>-0.28000000000000003</v>
      </c>
      <c r="M183">
        <v>-0.22</v>
      </c>
      <c r="N183">
        <v>-0.11</v>
      </c>
      <c r="O183">
        <v>-0.33</v>
      </c>
    </row>
    <row r="184" spans="1:15">
      <c r="A184">
        <v>1926</v>
      </c>
      <c r="B184">
        <v>-0.13</v>
      </c>
      <c r="C184">
        <v>0.04</v>
      </c>
      <c r="D184">
        <v>0</v>
      </c>
      <c r="E184">
        <v>0.01</v>
      </c>
      <c r="F184">
        <v>0.2</v>
      </c>
      <c r="G184">
        <v>-0.35</v>
      </c>
      <c r="H184">
        <v>0.31</v>
      </c>
      <c r="I184">
        <v>-0.42</v>
      </c>
      <c r="J184">
        <v>-0.37</v>
      </c>
      <c r="K184">
        <v>-0.3</v>
      </c>
      <c r="L184">
        <v>0</v>
      </c>
      <c r="M184">
        <v>-0.1</v>
      </c>
      <c r="N184">
        <v>0.02</v>
      </c>
      <c r="O184">
        <v>-0.22</v>
      </c>
    </row>
    <row r="185" spans="1:15">
      <c r="A185">
        <v>1927</v>
      </c>
      <c r="B185">
        <v>-0.03</v>
      </c>
      <c r="C185">
        <v>-0.1</v>
      </c>
      <c r="D185">
        <v>-0.13</v>
      </c>
      <c r="E185">
        <v>-0.18</v>
      </c>
      <c r="F185">
        <v>-0.15</v>
      </c>
      <c r="G185">
        <v>-0.28000000000000003</v>
      </c>
      <c r="H185">
        <v>-0.24</v>
      </c>
      <c r="I185">
        <v>-0.41</v>
      </c>
      <c r="J185">
        <v>-0.34</v>
      </c>
      <c r="K185">
        <v>-1.21</v>
      </c>
      <c r="L185">
        <v>-0.09</v>
      </c>
      <c r="M185">
        <v>-0.19</v>
      </c>
      <c r="N185">
        <v>-0.1</v>
      </c>
      <c r="O185">
        <v>-0.27</v>
      </c>
    </row>
    <row r="186" spans="1:15">
      <c r="A186">
        <v>1928</v>
      </c>
      <c r="B186">
        <v>-0.11</v>
      </c>
      <c r="C186">
        <v>-0.02</v>
      </c>
      <c r="D186">
        <v>-0.12</v>
      </c>
      <c r="E186">
        <v>-0.12</v>
      </c>
      <c r="F186">
        <v>-0.08</v>
      </c>
      <c r="G186">
        <v>-0.27</v>
      </c>
      <c r="H186">
        <v>0.44</v>
      </c>
      <c r="I186">
        <v>-0.47</v>
      </c>
      <c r="J186">
        <v>-0.36</v>
      </c>
      <c r="K186">
        <v>-1.95</v>
      </c>
      <c r="L186">
        <v>-0.13</v>
      </c>
      <c r="M186">
        <v>-0.16</v>
      </c>
      <c r="N186">
        <v>-0.06</v>
      </c>
      <c r="O186">
        <v>-0.26</v>
      </c>
    </row>
    <row r="187" spans="1:15">
      <c r="A187">
        <v>1929</v>
      </c>
      <c r="B187">
        <v>-0.26</v>
      </c>
      <c r="C187">
        <v>-0.31</v>
      </c>
      <c r="D187">
        <v>-0.25</v>
      </c>
      <c r="E187">
        <v>-0.25</v>
      </c>
      <c r="F187">
        <v>-0.48</v>
      </c>
      <c r="G187">
        <v>-0.36</v>
      </c>
      <c r="H187">
        <v>-0.1</v>
      </c>
      <c r="I187">
        <v>-0.47</v>
      </c>
      <c r="J187">
        <v>-0.4</v>
      </c>
      <c r="K187">
        <v>-0.9</v>
      </c>
      <c r="L187">
        <v>-0.24</v>
      </c>
      <c r="M187">
        <v>-0.31</v>
      </c>
      <c r="N187">
        <v>-0.28000000000000003</v>
      </c>
      <c r="O187">
        <v>-0.34</v>
      </c>
    </row>
    <row r="188" spans="1:15">
      <c r="A188">
        <v>1930</v>
      </c>
      <c r="B188">
        <v>0.03</v>
      </c>
      <c r="C188">
        <v>0.13</v>
      </c>
      <c r="D188">
        <v>-0.1</v>
      </c>
      <c r="E188">
        <v>-0.13</v>
      </c>
      <c r="F188">
        <v>0.19</v>
      </c>
      <c r="G188">
        <v>-0.3</v>
      </c>
      <c r="H188">
        <v>0.34</v>
      </c>
      <c r="I188">
        <v>-0.48</v>
      </c>
      <c r="J188">
        <v>-0.39</v>
      </c>
      <c r="K188">
        <v>-2.31</v>
      </c>
      <c r="L188">
        <v>-7.0000000000000007E-2</v>
      </c>
      <c r="M188">
        <v>-0.12</v>
      </c>
      <c r="N188">
        <v>0.05</v>
      </c>
      <c r="O188">
        <v>-0.28999999999999998</v>
      </c>
    </row>
    <row r="189" spans="1:15">
      <c r="A189">
        <v>1931</v>
      </c>
      <c r="B189">
        <v>-0.02</v>
      </c>
      <c r="C189">
        <v>0.08</v>
      </c>
      <c r="D189">
        <v>0.06</v>
      </c>
      <c r="E189">
        <v>0.02</v>
      </c>
      <c r="F189">
        <v>0.08</v>
      </c>
      <c r="G189">
        <v>-0.4</v>
      </c>
      <c r="H189">
        <v>0.38</v>
      </c>
      <c r="I189">
        <v>-0.4</v>
      </c>
      <c r="J189">
        <v>-0.4</v>
      </c>
      <c r="K189">
        <v>-0.19</v>
      </c>
      <c r="L189">
        <v>0.1</v>
      </c>
      <c r="M189">
        <v>-7.0000000000000007E-2</v>
      </c>
      <c r="N189">
        <v>0.09</v>
      </c>
      <c r="O189">
        <v>-0.23</v>
      </c>
    </row>
    <row r="190" spans="1:15">
      <c r="A190">
        <v>1932</v>
      </c>
      <c r="B190">
        <v>-0.05</v>
      </c>
      <c r="C190">
        <v>0.11</v>
      </c>
      <c r="D190">
        <v>-0.12</v>
      </c>
      <c r="E190">
        <v>-0.14000000000000001</v>
      </c>
      <c r="F190">
        <v>0.35</v>
      </c>
      <c r="G190">
        <v>-0.22</v>
      </c>
      <c r="H190">
        <v>0.15</v>
      </c>
      <c r="I190">
        <v>-0.45</v>
      </c>
      <c r="J190">
        <v>-0.31</v>
      </c>
      <c r="K190">
        <v>-0.74</v>
      </c>
      <c r="L190">
        <v>-0.1</v>
      </c>
      <c r="M190">
        <v>-0.11</v>
      </c>
      <c r="N190">
        <v>0.03</v>
      </c>
      <c r="O190">
        <v>-0.24</v>
      </c>
    </row>
    <row r="191" spans="1:15">
      <c r="A191">
        <v>1933</v>
      </c>
      <c r="B191">
        <v>-0.03</v>
      </c>
      <c r="C191">
        <v>-0.21</v>
      </c>
      <c r="D191">
        <v>-0.24</v>
      </c>
      <c r="E191">
        <v>-0.26</v>
      </c>
      <c r="F191">
        <v>-0.38</v>
      </c>
      <c r="G191">
        <v>-0.19</v>
      </c>
      <c r="H191">
        <v>-0.42</v>
      </c>
      <c r="I191">
        <v>-0.48</v>
      </c>
      <c r="J191">
        <v>-0.3</v>
      </c>
      <c r="K191">
        <v>-0.89</v>
      </c>
      <c r="L191">
        <v>-0.23</v>
      </c>
      <c r="M191">
        <v>-0.25</v>
      </c>
      <c r="N191">
        <v>-0.21</v>
      </c>
      <c r="O191">
        <v>-0.28000000000000003</v>
      </c>
    </row>
    <row r="192" spans="1:15">
      <c r="A192">
        <v>1934</v>
      </c>
      <c r="B192">
        <v>-0.04</v>
      </c>
      <c r="C192">
        <v>0.2</v>
      </c>
      <c r="D192">
        <v>-0.22</v>
      </c>
      <c r="E192">
        <v>-0.22</v>
      </c>
      <c r="F192">
        <v>0.41</v>
      </c>
      <c r="G192">
        <v>-0.12</v>
      </c>
      <c r="H192">
        <v>0.57999999999999996</v>
      </c>
      <c r="I192">
        <v>-0.41</v>
      </c>
      <c r="J192">
        <v>-0.23</v>
      </c>
      <c r="K192">
        <v>-0.26</v>
      </c>
      <c r="L192">
        <v>-0.22</v>
      </c>
      <c r="M192">
        <v>-0.1</v>
      </c>
      <c r="N192">
        <v>0.04</v>
      </c>
      <c r="O192">
        <v>-0.23</v>
      </c>
    </row>
    <row r="193" spans="1:15">
      <c r="A193">
        <v>1935</v>
      </c>
      <c r="B193">
        <v>-0.06</v>
      </c>
      <c r="C193">
        <v>0</v>
      </c>
      <c r="D193">
        <v>-0.16</v>
      </c>
      <c r="E193">
        <v>-0.2</v>
      </c>
      <c r="F193">
        <v>7.0000000000000007E-2</v>
      </c>
      <c r="G193">
        <v>-0.21</v>
      </c>
      <c r="H193">
        <v>0.06</v>
      </c>
      <c r="I193">
        <v>-0.4</v>
      </c>
      <c r="J193">
        <v>-0.28999999999999998</v>
      </c>
      <c r="K193">
        <v>-1.36</v>
      </c>
      <c r="L193">
        <v>-0.12</v>
      </c>
      <c r="M193">
        <v>-0.15</v>
      </c>
      <c r="N193">
        <v>-0.05</v>
      </c>
      <c r="O193">
        <v>-0.25</v>
      </c>
    </row>
    <row r="194" spans="1:15">
      <c r="A194">
        <v>1936</v>
      </c>
      <c r="B194">
        <v>-0.15</v>
      </c>
      <c r="C194">
        <v>0</v>
      </c>
      <c r="D194">
        <v>-0.09</v>
      </c>
      <c r="E194">
        <v>-0.17</v>
      </c>
      <c r="F194">
        <v>0.18</v>
      </c>
      <c r="G194">
        <v>-0.2</v>
      </c>
      <c r="H194">
        <v>0.13</v>
      </c>
      <c r="I194">
        <v>-0.32</v>
      </c>
      <c r="J194">
        <v>-0.23</v>
      </c>
      <c r="K194">
        <v>0.28999999999999998</v>
      </c>
      <c r="L194">
        <v>-0.01</v>
      </c>
      <c r="M194">
        <v>-0.1</v>
      </c>
      <c r="N194">
        <v>0</v>
      </c>
      <c r="O194">
        <v>-0.21</v>
      </c>
    </row>
    <row r="195" spans="1:15">
      <c r="A195">
        <v>1937</v>
      </c>
      <c r="B195">
        <v>0.09</v>
      </c>
      <c r="C195">
        <v>0.24</v>
      </c>
      <c r="D195">
        <v>0.02</v>
      </c>
      <c r="E195">
        <v>-0.06</v>
      </c>
      <c r="F195">
        <v>0.1</v>
      </c>
      <c r="G195">
        <v>-0.12</v>
      </c>
      <c r="H195">
        <v>1.03</v>
      </c>
      <c r="I195">
        <v>-0.27</v>
      </c>
      <c r="J195">
        <v>-0.16</v>
      </c>
      <c r="K195">
        <v>0.78</v>
      </c>
      <c r="L195">
        <v>0.09</v>
      </c>
      <c r="M195">
        <v>0.03</v>
      </c>
      <c r="N195">
        <v>0.18</v>
      </c>
      <c r="O195">
        <v>-0.12</v>
      </c>
    </row>
    <row r="196" spans="1:15">
      <c r="A196">
        <v>1938</v>
      </c>
      <c r="B196">
        <v>0.16</v>
      </c>
      <c r="C196">
        <v>0.42</v>
      </c>
      <c r="D196">
        <v>-0.13</v>
      </c>
      <c r="E196">
        <v>-0.17</v>
      </c>
      <c r="F196">
        <v>0.49</v>
      </c>
      <c r="G196">
        <v>0.01</v>
      </c>
      <c r="H196">
        <v>1.1499999999999999</v>
      </c>
      <c r="I196">
        <v>-0.19</v>
      </c>
      <c r="J196">
        <v>-7.0000000000000007E-2</v>
      </c>
      <c r="K196">
        <v>-0.65</v>
      </c>
      <c r="L196">
        <v>-0.09</v>
      </c>
      <c r="M196">
        <v>0.05</v>
      </c>
      <c r="N196">
        <v>0.22</v>
      </c>
      <c r="O196">
        <v>-0.11</v>
      </c>
    </row>
    <row r="197" spans="1:15">
      <c r="A197">
        <v>1939</v>
      </c>
      <c r="B197">
        <v>0.18</v>
      </c>
      <c r="C197">
        <v>0.28000000000000003</v>
      </c>
      <c r="D197">
        <v>-0.12</v>
      </c>
      <c r="E197">
        <v>-0.12</v>
      </c>
      <c r="F197">
        <v>0.36</v>
      </c>
      <c r="G197">
        <v>-0.02</v>
      </c>
      <c r="H197">
        <v>0.47</v>
      </c>
      <c r="I197">
        <v>-0.23</v>
      </c>
      <c r="J197">
        <v>-0.11</v>
      </c>
      <c r="K197">
        <v>-1.43</v>
      </c>
      <c r="L197">
        <v>-0.12</v>
      </c>
      <c r="M197">
        <v>0.01</v>
      </c>
      <c r="N197">
        <v>0.12</v>
      </c>
      <c r="O197">
        <v>-0.11</v>
      </c>
    </row>
    <row r="198" spans="1:15">
      <c r="A198">
        <v>1940</v>
      </c>
      <c r="B198">
        <v>-0.08</v>
      </c>
      <c r="C198">
        <v>0.11</v>
      </c>
      <c r="D198">
        <v>0.16</v>
      </c>
      <c r="E198">
        <v>0.14000000000000001</v>
      </c>
      <c r="F198">
        <v>0.04</v>
      </c>
      <c r="G198">
        <v>-0.05</v>
      </c>
      <c r="H198">
        <v>0.84</v>
      </c>
      <c r="I198">
        <v>-0.21</v>
      </c>
      <c r="J198">
        <v>-0.1</v>
      </c>
      <c r="K198">
        <v>0.21</v>
      </c>
      <c r="L198">
        <v>0.18</v>
      </c>
      <c r="M198">
        <v>7.0000000000000007E-2</v>
      </c>
      <c r="N198">
        <v>0.14000000000000001</v>
      </c>
      <c r="O198">
        <v>-0.01</v>
      </c>
    </row>
    <row r="199" spans="1:15">
      <c r="A199">
        <v>1941</v>
      </c>
      <c r="B199">
        <v>7.0000000000000007E-2</v>
      </c>
      <c r="C199">
        <v>-0.04</v>
      </c>
      <c r="D199">
        <v>0.32</v>
      </c>
      <c r="E199">
        <v>0.26</v>
      </c>
      <c r="F199">
        <v>-0.12</v>
      </c>
      <c r="G199">
        <v>-0.09</v>
      </c>
      <c r="H199">
        <v>-0.25</v>
      </c>
      <c r="I199">
        <v>-0.19</v>
      </c>
      <c r="J199">
        <v>-0.13</v>
      </c>
      <c r="K199">
        <v>-0.22</v>
      </c>
      <c r="L199">
        <v>0.38</v>
      </c>
      <c r="M199">
        <v>0.08</v>
      </c>
      <c r="N199">
        <v>0.13</v>
      </c>
      <c r="O199">
        <v>0.03</v>
      </c>
    </row>
    <row r="200" spans="1:15">
      <c r="A200">
        <v>1942</v>
      </c>
      <c r="B200">
        <v>0.11</v>
      </c>
      <c r="C200">
        <v>0.1</v>
      </c>
      <c r="D200">
        <v>0.09</v>
      </c>
      <c r="E200">
        <v>0.06</v>
      </c>
      <c r="F200">
        <v>-0.02</v>
      </c>
      <c r="G200">
        <v>0.02</v>
      </c>
      <c r="H200">
        <v>0.34</v>
      </c>
      <c r="I200">
        <v>-0.14000000000000001</v>
      </c>
      <c r="J200">
        <v>-0.05</v>
      </c>
      <c r="K200">
        <v>-0.64</v>
      </c>
      <c r="L200">
        <v>0.11</v>
      </c>
      <c r="M200">
        <v>0.05</v>
      </c>
      <c r="N200">
        <v>0.11</v>
      </c>
      <c r="O200">
        <v>-0.01</v>
      </c>
    </row>
    <row r="201" spans="1:15">
      <c r="A201">
        <v>1943</v>
      </c>
      <c r="B201">
        <v>0.17</v>
      </c>
      <c r="C201">
        <v>0.36</v>
      </c>
      <c r="D201">
        <v>-0.11</v>
      </c>
      <c r="E201">
        <v>-0.11</v>
      </c>
      <c r="F201">
        <v>0.27</v>
      </c>
      <c r="G201">
        <v>0.03</v>
      </c>
      <c r="H201">
        <v>1.1299999999999999</v>
      </c>
      <c r="I201">
        <v>-0.14000000000000001</v>
      </c>
      <c r="J201">
        <v>-0.02</v>
      </c>
      <c r="K201">
        <v>1.4</v>
      </c>
      <c r="L201">
        <v>-0.12</v>
      </c>
      <c r="M201">
        <v>0.06</v>
      </c>
      <c r="N201">
        <v>0.17</v>
      </c>
      <c r="O201">
        <v>-0.06</v>
      </c>
    </row>
    <row r="202" spans="1:15">
      <c r="A202">
        <v>1944</v>
      </c>
      <c r="B202">
        <v>0.11</v>
      </c>
      <c r="C202">
        <v>0.37</v>
      </c>
      <c r="D202">
        <v>0.08</v>
      </c>
      <c r="E202">
        <v>0.11</v>
      </c>
      <c r="F202">
        <v>0.48</v>
      </c>
      <c r="G202">
        <v>0.06</v>
      </c>
      <c r="H202">
        <v>0.97</v>
      </c>
      <c r="I202">
        <v>-0.15</v>
      </c>
      <c r="J202">
        <v>-0.02</v>
      </c>
      <c r="K202">
        <v>-0.41</v>
      </c>
      <c r="L202">
        <v>0.04</v>
      </c>
      <c r="M202">
        <v>0.14000000000000001</v>
      </c>
      <c r="N202">
        <v>0.24</v>
      </c>
      <c r="O202">
        <v>0.03</v>
      </c>
    </row>
    <row r="203" spans="1:15">
      <c r="A203">
        <v>1945</v>
      </c>
      <c r="B203">
        <v>0.02</v>
      </c>
      <c r="C203">
        <v>0.06</v>
      </c>
      <c r="D203">
        <v>0.04</v>
      </c>
      <c r="E203">
        <v>0.06</v>
      </c>
      <c r="F203">
        <v>-0.05</v>
      </c>
      <c r="G203">
        <v>-0.02</v>
      </c>
      <c r="H203">
        <v>0.4</v>
      </c>
      <c r="I203">
        <v>-0.15</v>
      </c>
      <c r="J203">
        <v>-0.09</v>
      </c>
      <c r="K203">
        <v>-1</v>
      </c>
      <c r="L203">
        <v>0.01</v>
      </c>
      <c r="M203">
        <v>0</v>
      </c>
      <c r="N203">
        <v>0.04</v>
      </c>
      <c r="O203">
        <v>-0.03</v>
      </c>
    </row>
    <row r="204" spans="1:15">
      <c r="A204">
        <v>1946</v>
      </c>
      <c r="B204">
        <v>0.17</v>
      </c>
      <c r="C204">
        <v>0.04</v>
      </c>
      <c r="D204">
        <v>-0.1</v>
      </c>
      <c r="E204">
        <v>-0.17</v>
      </c>
      <c r="F204">
        <v>-0.03</v>
      </c>
      <c r="G204">
        <v>-0.2</v>
      </c>
      <c r="H204">
        <v>-0.22</v>
      </c>
      <c r="I204">
        <v>-0.13</v>
      </c>
      <c r="J204">
        <v>-0.16</v>
      </c>
      <c r="K204">
        <v>0.31</v>
      </c>
      <c r="L204">
        <v>-0.03</v>
      </c>
      <c r="M204">
        <v>-0.08</v>
      </c>
      <c r="N204">
        <v>0.01</v>
      </c>
      <c r="O204">
        <v>-0.16</v>
      </c>
    </row>
    <row r="205" spans="1:15">
      <c r="A205">
        <v>1947</v>
      </c>
      <c r="B205">
        <v>0.06</v>
      </c>
      <c r="C205">
        <v>0.15</v>
      </c>
      <c r="D205">
        <v>-0.09</v>
      </c>
      <c r="E205">
        <v>-0.13</v>
      </c>
      <c r="F205">
        <v>-0.09</v>
      </c>
      <c r="G205">
        <v>-0.2</v>
      </c>
      <c r="H205">
        <v>0.95</v>
      </c>
      <c r="I205">
        <v>-0.2</v>
      </c>
      <c r="J205">
        <v>-0.18</v>
      </c>
      <c r="K205">
        <v>0.23</v>
      </c>
      <c r="L205">
        <v>-0.05</v>
      </c>
      <c r="M205">
        <v>-0.04</v>
      </c>
      <c r="N205">
        <v>7.0000000000000007E-2</v>
      </c>
      <c r="O205">
        <v>-0.16</v>
      </c>
    </row>
    <row r="206" spans="1:15">
      <c r="A206">
        <v>1948</v>
      </c>
      <c r="B206">
        <v>0</v>
      </c>
      <c r="C206">
        <v>0.12</v>
      </c>
      <c r="D206">
        <v>-0.19</v>
      </c>
      <c r="E206">
        <v>-0.18</v>
      </c>
      <c r="F206">
        <v>0.34</v>
      </c>
      <c r="G206">
        <v>-0.21</v>
      </c>
      <c r="H206">
        <v>0.06</v>
      </c>
      <c r="I206">
        <v>-0.17</v>
      </c>
      <c r="J206">
        <v>-0.21</v>
      </c>
      <c r="K206">
        <v>-0.82</v>
      </c>
      <c r="L206">
        <v>-0.2</v>
      </c>
      <c r="M206">
        <v>-0.1</v>
      </c>
      <c r="N206">
        <v>-0.01</v>
      </c>
      <c r="O206">
        <v>-0.2</v>
      </c>
    </row>
    <row r="207" spans="1:15">
      <c r="A207">
        <v>1949</v>
      </c>
      <c r="B207">
        <v>0.04</v>
      </c>
      <c r="C207">
        <v>0.1</v>
      </c>
      <c r="D207">
        <v>-0.2</v>
      </c>
      <c r="E207">
        <v>-0.17</v>
      </c>
      <c r="F207">
        <v>0.15</v>
      </c>
      <c r="G207">
        <v>-0.17</v>
      </c>
      <c r="H207">
        <v>0.17</v>
      </c>
      <c r="I207">
        <v>-0.17</v>
      </c>
      <c r="J207">
        <v>-0.21</v>
      </c>
      <c r="K207">
        <v>-1.49</v>
      </c>
      <c r="L207">
        <v>-0.22</v>
      </c>
      <c r="M207">
        <v>-0.11</v>
      </c>
      <c r="N207">
        <v>-0.03</v>
      </c>
      <c r="O207">
        <v>-0.19</v>
      </c>
    </row>
    <row r="208" spans="1:15">
      <c r="A208">
        <v>1950</v>
      </c>
      <c r="B208">
        <v>0.03</v>
      </c>
      <c r="C208">
        <v>-0.09</v>
      </c>
      <c r="D208">
        <v>-0.28999999999999998</v>
      </c>
      <c r="E208">
        <v>-0.28000000000000003</v>
      </c>
      <c r="F208">
        <v>-0.33</v>
      </c>
      <c r="G208">
        <v>-0.1</v>
      </c>
      <c r="H208">
        <v>0.04</v>
      </c>
      <c r="I208">
        <v>-0.17</v>
      </c>
      <c r="J208">
        <v>-0.15</v>
      </c>
      <c r="K208">
        <v>-0.63</v>
      </c>
      <c r="L208">
        <v>-0.3</v>
      </c>
      <c r="M208">
        <v>-0.19</v>
      </c>
      <c r="N208">
        <v>-0.17</v>
      </c>
      <c r="O208">
        <v>-0.2</v>
      </c>
    </row>
    <row r="209" spans="1:15">
      <c r="A209">
        <v>1951</v>
      </c>
      <c r="B209">
        <v>0.13</v>
      </c>
      <c r="C209">
        <v>0.09</v>
      </c>
      <c r="D209">
        <v>-0.06</v>
      </c>
      <c r="E209">
        <v>-0.13</v>
      </c>
      <c r="F209">
        <v>0.04</v>
      </c>
      <c r="G209">
        <v>-0.22</v>
      </c>
      <c r="H209">
        <v>0.06</v>
      </c>
      <c r="I209">
        <v>-0.17</v>
      </c>
      <c r="J209">
        <v>-0.22</v>
      </c>
      <c r="K209">
        <v>-0.51</v>
      </c>
      <c r="L209">
        <v>0</v>
      </c>
      <c r="M209">
        <v>-0.06</v>
      </c>
      <c r="N209">
        <v>0.05</v>
      </c>
      <c r="O209">
        <v>-0.18</v>
      </c>
    </row>
    <row r="210" spans="1:15">
      <c r="A210">
        <v>1952</v>
      </c>
      <c r="B210">
        <v>0.19</v>
      </c>
      <c r="C210">
        <v>0.1</v>
      </c>
      <c r="D210">
        <v>0.01</v>
      </c>
      <c r="E210">
        <v>0.01</v>
      </c>
      <c r="F210">
        <v>-0.06</v>
      </c>
      <c r="G210">
        <v>-0.09</v>
      </c>
      <c r="H210">
        <v>0.16</v>
      </c>
      <c r="I210">
        <v>0.01</v>
      </c>
      <c r="J210">
        <v>-0.06</v>
      </c>
      <c r="K210">
        <v>-0.27</v>
      </c>
      <c r="L210">
        <v>0</v>
      </c>
      <c r="M210">
        <v>0.02</v>
      </c>
      <c r="N210">
        <v>0.06</v>
      </c>
      <c r="O210">
        <v>-0.03</v>
      </c>
    </row>
    <row r="211" spans="1:15">
      <c r="A211">
        <v>1953</v>
      </c>
      <c r="B211">
        <v>0.17</v>
      </c>
      <c r="C211">
        <v>0.34</v>
      </c>
      <c r="D211">
        <v>0.05</v>
      </c>
      <c r="E211">
        <v>0.05</v>
      </c>
      <c r="F211">
        <v>0.38</v>
      </c>
      <c r="G211">
        <v>-7.0000000000000007E-2</v>
      </c>
      <c r="H211">
        <v>0.84</v>
      </c>
      <c r="I211">
        <v>-0.13</v>
      </c>
      <c r="J211">
        <v>-0.12</v>
      </c>
      <c r="K211">
        <v>-1</v>
      </c>
      <c r="L211">
        <v>0.05</v>
      </c>
      <c r="M211">
        <v>0.09</v>
      </c>
      <c r="N211">
        <v>0.23</v>
      </c>
      <c r="O211">
        <v>-0.05</v>
      </c>
    </row>
    <row r="212" spans="1:15">
      <c r="A212">
        <v>1954</v>
      </c>
      <c r="B212">
        <v>0</v>
      </c>
      <c r="C212">
        <v>0.04</v>
      </c>
      <c r="D212">
        <v>-0.2</v>
      </c>
      <c r="E212">
        <v>-0.26</v>
      </c>
      <c r="F212">
        <v>-0.2</v>
      </c>
      <c r="G212">
        <v>-0.14000000000000001</v>
      </c>
      <c r="H212">
        <v>0.62</v>
      </c>
      <c r="I212">
        <v>-0.12</v>
      </c>
      <c r="J212">
        <v>-0.15</v>
      </c>
      <c r="K212">
        <v>-0.66</v>
      </c>
      <c r="L212">
        <v>-0.14000000000000001</v>
      </c>
      <c r="M212">
        <v>-0.11</v>
      </c>
      <c r="N212">
        <v>-0.03</v>
      </c>
      <c r="O212">
        <v>-0.2</v>
      </c>
    </row>
    <row r="213" spans="1:15">
      <c r="A213">
        <v>1955</v>
      </c>
      <c r="B213">
        <v>0.24</v>
      </c>
      <c r="C213">
        <v>0.04</v>
      </c>
      <c r="D213">
        <v>-0.32</v>
      </c>
      <c r="E213">
        <v>-0.37</v>
      </c>
      <c r="F213">
        <v>-7.0000000000000007E-2</v>
      </c>
      <c r="G213">
        <v>-0.16</v>
      </c>
      <c r="H213">
        <v>-0.39</v>
      </c>
      <c r="I213">
        <v>-7.0000000000000007E-2</v>
      </c>
      <c r="J213">
        <v>-0.02</v>
      </c>
      <c r="K213">
        <v>1.37</v>
      </c>
      <c r="L213">
        <v>-0.27</v>
      </c>
      <c r="M213">
        <v>-0.12</v>
      </c>
      <c r="N213">
        <v>-0.09</v>
      </c>
      <c r="O213">
        <v>-0.16</v>
      </c>
    </row>
    <row r="214" spans="1:15">
      <c r="A214">
        <v>1956</v>
      </c>
      <c r="B214">
        <v>-0.1</v>
      </c>
      <c r="C214">
        <v>-0.23</v>
      </c>
      <c r="D214">
        <v>-0.31</v>
      </c>
      <c r="E214">
        <v>-0.35</v>
      </c>
      <c r="F214">
        <v>-0.46</v>
      </c>
      <c r="G214">
        <v>-0.11</v>
      </c>
      <c r="H214">
        <v>-0.16</v>
      </c>
      <c r="I214">
        <v>7.0000000000000007E-2</v>
      </c>
      <c r="J214">
        <v>0.03</v>
      </c>
      <c r="K214">
        <v>0.63</v>
      </c>
      <c r="L214">
        <v>-0.27</v>
      </c>
      <c r="M214">
        <v>-0.18</v>
      </c>
      <c r="N214">
        <v>-0.24</v>
      </c>
      <c r="O214">
        <v>-0.12</v>
      </c>
    </row>
    <row r="215" spans="1:15">
      <c r="A215">
        <v>1957</v>
      </c>
      <c r="B215">
        <v>-0.1</v>
      </c>
      <c r="C215">
        <v>0.03</v>
      </c>
      <c r="D215">
        <v>0.06</v>
      </c>
      <c r="E215">
        <v>0.06</v>
      </c>
      <c r="F215">
        <v>0.22</v>
      </c>
      <c r="G215">
        <v>-0.06</v>
      </c>
      <c r="H215">
        <v>0.06</v>
      </c>
      <c r="I215">
        <v>-0.1</v>
      </c>
      <c r="J215">
        <v>-0.01</v>
      </c>
      <c r="K215">
        <v>0.37</v>
      </c>
      <c r="L215">
        <v>0.05</v>
      </c>
      <c r="M215">
        <v>0.03</v>
      </c>
      <c r="N215">
        <v>0.04</v>
      </c>
      <c r="O215">
        <v>0.02</v>
      </c>
    </row>
    <row r="216" spans="1:15">
      <c r="A216">
        <v>1958</v>
      </c>
      <c r="B216">
        <v>0.11</v>
      </c>
      <c r="C216">
        <v>0.09</v>
      </c>
      <c r="D216">
        <v>0.18</v>
      </c>
      <c r="E216">
        <v>0.12</v>
      </c>
      <c r="F216">
        <v>0.17</v>
      </c>
      <c r="G216">
        <v>-0.09</v>
      </c>
      <c r="H216">
        <v>-0.13</v>
      </c>
      <c r="I216">
        <v>-0.11</v>
      </c>
      <c r="J216">
        <v>-0.18</v>
      </c>
      <c r="K216">
        <v>-0.65</v>
      </c>
      <c r="L216">
        <v>0.24</v>
      </c>
      <c r="M216">
        <v>0.05</v>
      </c>
      <c r="N216">
        <v>0.15</v>
      </c>
      <c r="O216">
        <v>-0.06</v>
      </c>
    </row>
    <row r="217" spans="1:15">
      <c r="A217">
        <v>1959</v>
      </c>
      <c r="B217">
        <v>0.02</v>
      </c>
      <c r="C217">
        <v>0.15</v>
      </c>
      <c r="D217">
        <v>0.06</v>
      </c>
      <c r="E217">
        <v>0.08</v>
      </c>
      <c r="F217">
        <v>0.17</v>
      </c>
      <c r="G217">
        <v>-0.04</v>
      </c>
      <c r="H217">
        <v>0.51</v>
      </c>
      <c r="I217">
        <v>-0.17</v>
      </c>
      <c r="J217">
        <v>-0.14000000000000001</v>
      </c>
      <c r="K217">
        <v>-0.37</v>
      </c>
      <c r="L217">
        <v>0.04</v>
      </c>
      <c r="M217">
        <v>0.03</v>
      </c>
      <c r="N217">
        <v>0.1</v>
      </c>
      <c r="O217">
        <v>-0.05</v>
      </c>
    </row>
    <row r="218" spans="1:15">
      <c r="A218">
        <v>1960</v>
      </c>
      <c r="B218">
        <v>0.1</v>
      </c>
      <c r="C218">
        <v>0.09</v>
      </c>
      <c r="D218">
        <v>0</v>
      </c>
      <c r="E218">
        <v>-0.05</v>
      </c>
      <c r="F218">
        <v>-0.05</v>
      </c>
      <c r="G218">
        <v>-0.11</v>
      </c>
      <c r="H218">
        <v>0.36</v>
      </c>
      <c r="I218">
        <v>-0.09</v>
      </c>
      <c r="J218">
        <v>-0.22</v>
      </c>
      <c r="K218">
        <v>-0.85</v>
      </c>
      <c r="L218">
        <v>0.04</v>
      </c>
      <c r="M218">
        <v>-0.04</v>
      </c>
      <c r="N218">
        <v>7.0000000000000007E-2</v>
      </c>
      <c r="O218">
        <v>-0.15</v>
      </c>
    </row>
    <row r="219" spans="1:15">
      <c r="A219">
        <v>1961</v>
      </c>
      <c r="B219">
        <v>0.17</v>
      </c>
      <c r="C219">
        <v>0.18</v>
      </c>
      <c r="D219">
        <v>-0.02</v>
      </c>
      <c r="E219">
        <v>0</v>
      </c>
      <c r="F219">
        <v>0.37</v>
      </c>
      <c r="G219">
        <v>0.11</v>
      </c>
      <c r="H219">
        <v>-0.17</v>
      </c>
      <c r="I219">
        <v>-0.13</v>
      </c>
      <c r="J219">
        <v>0.03</v>
      </c>
      <c r="K219">
        <v>0.12</v>
      </c>
      <c r="L219">
        <v>-0.04</v>
      </c>
      <c r="M219">
        <v>0.06</v>
      </c>
      <c r="N219">
        <v>0.09</v>
      </c>
      <c r="O219">
        <v>0.02</v>
      </c>
    </row>
    <row r="220" spans="1:15">
      <c r="A220">
        <v>1962</v>
      </c>
      <c r="B220">
        <v>0.16</v>
      </c>
      <c r="C220">
        <v>0.28000000000000003</v>
      </c>
      <c r="D220">
        <v>0</v>
      </c>
      <c r="E220">
        <v>-0.01</v>
      </c>
      <c r="F220">
        <v>0.32</v>
      </c>
      <c r="G220">
        <v>0.03</v>
      </c>
      <c r="H220">
        <v>0.59</v>
      </c>
      <c r="I220">
        <v>-0.08</v>
      </c>
      <c r="J220">
        <v>-0.14000000000000001</v>
      </c>
      <c r="K220">
        <v>-0.83</v>
      </c>
      <c r="L220">
        <v>0.01</v>
      </c>
      <c r="M220">
        <v>0.04</v>
      </c>
      <c r="N220">
        <v>0.17</v>
      </c>
      <c r="O220">
        <v>-0.09</v>
      </c>
    </row>
    <row r="221" spans="1:15">
      <c r="A221">
        <v>1963</v>
      </c>
      <c r="B221">
        <v>0.15</v>
      </c>
      <c r="C221">
        <v>0.17</v>
      </c>
      <c r="D221">
        <v>0.15</v>
      </c>
      <c r="E221">
        <v>0.13</v>
      </c>
      <c r="F221">
        <v>0.32</v>
      </c>
      <c r="G221">
        <v>-0.11</v>
      </c>
      <c r="H221">
        <v>-0.04</v>
      </c>
      <c r="I221">
        <v>-0.18</v>
      </c>
      <c r="J221">
        <v>-0.12</v>
      </c>
      <c r="K221">
        <v>0.03</v>
      </c>
      <c r="L221">
        <v>0.17</v>
      </c>
      <c r="M221">
        <v>0.08</v>
      </c>
      <c r="N221">
        <v>0.17</v>
      </c>
      <c r="O221">
        <v>-0.02</v>
      </c>
    </row>
    <row r="222" spans="1:15">
      <c r="A222">
        <v>1964</v>
      </c>
      <c r="B222">
        <v>-0.12</v>
      </c>
      <c r="C222">
        <v>-0.25</v>
      </c>
      <c r="D222">
        <v>-0.12</v>
      </c>
      <c r="E222">
        <v>-0.12</v>
      </c>
      <c r="F222">
        <v>-0.22</v>
      </c>
      <c r="G222">
        <v>-0.27</v>
      </c>
      <c r="H222">
        <v>-0.7</v>
      </c>
      <c r="I222">
        <v>-0.1</v>
      </c>
      <c r="J222">
        <v>-0.25</v>
      </c>
      <c r="K222">
        <v>-0.46</v>
      </c>
      <c r="L222">
        <v>-0.12</v>
      </c>
      <c r="M222">
        <v>-0.2</v>
      </c>
      <c r="N222">
        <v>-0.2</v>
      </c>
      <c r="O222">
        <v>-0.2</v>
      </c>
    </row>
    <row r="223" spans="1:15">
      <c r="A223">
        <v>1965</v>
      </c>
      <c r="B223">
        <v>-0.11</v>
      </c>
      <c r="C223">
        <v>-0.17</v>
      </c>
      <c r="D223">
        <v>-0.03</v>
      </c>
      <c r="E223">
        <v>0.02</v>
      </c>
      <c r="F223">
        <v>-0.23</v>
      </c>
      <c r="G223">
        <v>-0.2</v>
      </c>
      <c r="H223">
        <v>-0.23</v>
      </c>
      <c r="I223">
        <v>-0.06</v>
      </c>
      <c r="J223">
        <v>-0.14000000000000001</v>
      </c>
      <c r="K223">
        <v>-0.06</v>
      </c>
      <c r="L223">
        <v>-7.0000000000000007E-2</v>
      </c>
      <c r="M223">
        <v>-0.1</v>
      </c>
      <c r="N223">
        <v>-0.13</v>
      </c>
      <c r="O223">
        <v>-0.08</v>
      </c>
    </row>
    <row r="224" spans="1:15">
      <c r="A224">
        <v>1966</v>
      </c>
      <c r="B224">
        <v>0.08</v>
      </c>
      <c r="C224">
        <v>-0.12</v>
      </c>
      <c r="D224">
        <v>0.08</v>
      </c>
      <c r="E224">
        <v>-0.01</v>
      </c>
      <c r="F224">
        <v>-0.15</v>
      </c>
      <c r="G224">
        <v>-0.21</v>
      </c>
      <c r="H224">
        <v>-0.7</v>
      </c>
      <c r="I224">
        <v>-0.1</v>
      </c>
      <c r="J224">
        <v>-0.12</v>
      </c>
      <c r="K224">
        <v>0.14000000000000001</v>
      </c>
      <c r="L224">
        <v>0.17</v>
      </c>
      <c r="M224">
        <v>-0.04</v>
      </c>
      <c r="N224">
        <v>0</v>
      </c>
      <c r="O224">
        <v>-0.08</v>
      </c>
    </row>
    <row r="225" spans="1:15">
      <c r="A225">
        <v>1967</v>
      </c>
      <c r="B225">
        <v>-0.06</v>
      </c>
      <c r="C225">
        <v>0.12</v>
      </c>
      <c r="D225">
        <v>-0.11</v>
      </c>
      <c r="E225">
        <v>-0.13</v>
      </c>
      <c r="F225">
        <v>0.26</v>
      </c>
      <c r="G225">
        <v>-0.05</v>
      </c>
      <c r="H225">
        <v>0.42</v>
      </c>
      <c r="I225">
        <v>-0.06</v>
      </c>
      <c r="J225">
        <v>-0.01</v>
      </c>
      <c r="K225">
        <v>0.27</v>
      </c>
      <c r="L225">
        <v>-0.09</v>
      </c>
      <c r="M225">
        <v>-0.01</v>
      </c>
      <c r="N225">
        <v>0.04</v>
      </c>
      <c r="O225">
        <v>-0.05</v>
      </c>
    </row>
    <row r="226" spans="1:15">
      <c r="A226">
        <v>1968</v>
      </c>
      <c r="B226">
        <v>-0.08</v>
      </c>
      <c r="C226">
        <v>-0.08</v>
      </c>
      <c r="D226">
        <v>-0.03</v>
      </c>
      <c r="E226">
        <v>-0.06</v>
      </c>
      <c r="F226">
        <v>-0.02</v>
      </c>
      <c r="G226">
        <v>-0.09</v>
      </c>
      <c r="H226">
        <v>-0.19</v>
      </c>
      <c r="I226">
        <v>0.04</v>
      </c>
      <c r="J226">
        <v>-0.06</v>
      </c>
      <c r="K226">
        <v>-0.17</v>
      </c>
      <c r="L226">
        <v>0.01</v>
      </c>
      <c r="M226">
        <v>-0.05</v>
      </c>
      <c r="N226">
        <v>-0.04</v>
      </c>
      <c r="O226">
        <v>-0.06</v>
      </c>
    </row>
    <row r="227" spans="1:15">
      <c r="A227">
        <v>1969</v>
      </c>
      <c r="B227">
        <v>-0.14000000000000001</v>
      </c>
      <c r="C227">
        <v>-0.25</v>
      </c>
      <c r="D227">
        <v>0.33</v>
      </c>
      <c r="E227">
        <v>0.3</v>
      </c>
      <c r="F227">
        <v>-0.56999999999999995</v>
      </c>
      <c r="G227">
        <v>0.02</v>
      </c>
      <c r="H227">
        <v>0.02</v>
      </c>
      <c r="I227">
        <v>0.09</v>
      </c>
      <c r="J227">
        <v>0.03</v>
      </c>
      <c r="K227">
        <v>-0.02</v>
      </c>
      <c r="L227">
        <v>0.35</v>
      </c>
      <c r="M227">
        <v>0.06</v>
      </c>
      <c r="N227">
        <v>-0.01</v>
      </c>
      <c r="O227">
        <v>0.14000000000000001</v>
      </c>
    </row>
    <row r="228" spans="1:15">
      <c r="A228">
        <v>1970</v>
      </c>
      <c r="B228">
        <v>-0.05</v>
      </c>
      <c r="C228">
        <v>-0.1</v>
      </c>
      <c r="D228">
        <v>0.08</v>
      </c>
      <c r="E228">
        <v>0.08</v>
      </c>
      <c r="F228">
        <v>-0.16</v>
      </c>
      <c r="G228">
        <v>0.12</v>
      </c>
      <c r="H228">
        <v>-0.18</v>
      </c>
      <c r="I228">
        <v>0.03</v>
      </c>
      <c r="J228">
        <v>0.13</v>
      </c>
      <c r="K228">
        <v>0.39</v>
      </c>
      <c r="L228">
        <v>0.09</v>
      </c>
      <c r="M228">
        <v>0.04</v>
      </c>
      <c r="N228">
        <v>-0.03</v>
      </c>
      <c r="O228">
        <v>0.11</v>
      </c>
    </row>
    <row r="229" spans="1:15">
      <c r="A229">
        <v>1971</v>
      </c>
      <c r="B229">
        <v>-7.0000000000000007E-2</v>
      </c>
      <c r="C229">
        <v>-0.04</v>
      </c>
      <c r="D229">
        <v>-0.22</v>
      </c>
      <c r="E229">
        <v>-0.16</v>
      </c>
      <c r="F229">
        <v>0.02</v>
      </c>
      <c r="G229">
        <v>0.08</v>
      </c>
      <c r="H229">
        <v>-7.0000000000000007E-2</v>
      </c>
      <c r="I229">
        <v>0.09</v>
      </c>
      <c r="J229">
        <v>0.11</v>
      </c>
      <c r="K229">
        <v>0.28000000000000003</v>
      </c>
      <c r="L229">
        <v>-0.27</v>
      </c>
      <c r="M229">
        <v>-7.0000000000000007E-2</v>
      </c>
      <c r="N229">
        <v>-0.13</v>
      </c>
      <c r="O229">
        <v>0</v>
      </c>
    </row>
    <row r="230" spans="1:15">
      <c r="A230">
        <v>1972</v>
      </c>
      <c r="B230">
        <v>-0.2</v>
      </c>
      <c r="C230">
        <v>-0.34</v>
      </c>
      <c r="D230">
        <v>0.18</v>
      </c>
      <c r="E230">
        <v>0.28000000000000003</v>
      </c>
      <c r="F230">
        <v>-0.48</v>
      </c>
      <c r="G230">
        <v>0.19</v>
      </c>
      <c r="H230">
        <v>-0.48</v>
      </c>
      <c r="I230">
        <v>-0.04</v>
      </c>
      <c r="J230">
        <v>0.17</v>
      </c>
      <c r="K230">
        <v>0.56999999999999995</v>
      </c>
      <c r="L230">
        <v>7.0000000000000007E-2</v>
      </c>
      <c r="M230">
        <v>0.02</v>
      </c>
      <c r="N230">
        <v>-0.17</v>
      </c>
      <c r="O230">
        <v>0.22</v>
      </c>
    </row>
    <row r="231" spans="1:15">
      <c r="A231">
        <v>1973</v>
      </c>
      <c r="B231">
        <v>0.03</v>
      </c>
      <c r="C231">
        <v>0.13</v>
      </c>
      <c r="D231">
        <v>0.18</v>
      </c>
      <c r="E231">
        <v>0.28000000000000003</v>
      </c>
      <c r="F231">
        <v>0.27</v>
      </c>
      <c r="G231">
        <v>0.21</v>
      </c>
      <c r="H231">
        <v>0.16</v>
      </c>
      <c r="I231">
        <v>0.03</v>
      </c>
      <c r="J231">
        <v>0.17</v>
      </c>
      <c r="K231">
        <v>0.33</v>
      </c>
      <c r="L231">
        <v>0.08</v>
      </c>
      <c r="M231">
        <v>0.16</v>
      </c>
      <c r="N231">
        <v>0.11</v>
      </c>
      <c r="O231">
        <v>0.21</v>
      </c>
    </row>
    <row r="232" spans="1:15">
      <c r="A232">
        <v>1974</v>
      </c>
      <c r="B232">
        <v>-0.18</v>
      </c>
      <c r="C232">
        <v>-0.17</v>
      </c>
      <c r="D232">
        <v>-0.19</v>
      </c>
      <c r="E232">
        <v>-0.15</v>
      </c>
      <c r="F232">
        <v>-0.09</v>
      </c>
      <c r="G232">
        <v>0.2</v>
      </c>
      <c r="H232">
        <v>-0.31</v>
      </c>
      <c r="I232">
        <v>0.02</v>
      </c>
      <c r="J232">
        <v>0.19</v>
      </c>
      <c r="K232">
        <v>0.59</v>
      </c>
      <c r="L232">
        <v>-0.23</v>
      </c>
      <c r="M232">
        <v>-7.0000000000000007E-2</v>
      </c>
      <c r="N232">
        <v>-0.2</v>
      </c>
      <c r="O232">
        <v>0.05</v>
      </c>
    </row>
    <row r="233" spans="1:15">
      <c r="A233">
        <v>1975</v>
      </c>
      <c r="B233">
        <v>-0.06</v>
      </c>
      <c r="C233">
        <v>0.11</v>
      </c>
      <c r="D233">
        <v>-0.22</v>
      </c>
      <c r="E233">
        <v>-0.15</v>
      </c>
      <c r="F233">
        <v>0.35</v>
      </c>
      <c r="G233">
        <v>0.12</v>
      </c>
      <c r="H233">
        <v>0.21</v>
      </c>
      <c r="I233">
        <v>0.12</v>
      </c>
      <c r="J233">
        <v>0.14000000000000001</v>
      </c>
      <c r="K233">
        <v>0.27</v>
      </c>
      <c r="L233">
        <v>-0.3</v>
      </c>
      <c r="M233">
        <v>-0.01</v>
      </c>
      <c r="N233">
        <v>-0.05</v>
      </c>
      <c r="O233">
        <v>0.02</v>
      </c>
    </row>
    <row r="234" spans="1:15">
      <c r="A234">
        <v>1976</v>
      </c>
      <c r="B234">
        <v>-0.28999999999999998</v>
      </c>
      <c r="C234">
        <v>-0.27</v>
      </c>
      <c r="D234">
        <v>-0.12</v>
      </c>
      <c r="E234">
        <v>-0.09</v>
      </c>
      <c r="F234">
        <v>-0.34</v>
      </c>
      <c r="G234">
        <v>0.08</v>
      </c>
      <c r="H234">
        <v>-7.0000000000000007E-2</v>
      </c>
      <c r="I234">
        <v>0.15</v>
      </c>
      <c r="J234">
        <v>0.03</v>
      </c>
      <c r="K234">
        <v>-0.37</v>
      </c>
      <c r="L234">
        <v>-0.16</v>
      </c>
      <c r="M234">
        <v>-0.12</v>
      </c>
      <c r="N234">
        <v>-0.22</v>
      </c>
      <c r="O234">
        <v>-0.02</v>
      </c>
    </row>
    <row r="235" spans="1:15">
      <c r="A235">
        <v>1977</v>
      </c>
      <c r="B235">
        <v>0.04</v>
      </c>
      <c r="C235">
        <v>0.12</v>
      </c>
      <c r="D235">
        <v>0.12</v>
      </c>
      <c r="E235">
        <v>0.17</v>
      </c>
      <c r="F235">
        <v>0.2</v>
      </c>
      <c r="G235">
        <v>0.18</v>
      </c>
      <c r="H235">
        <v>0.21</v>
      </c>
      <c r="I235">
        <v>0.3</v>
      </c>
      <c r="J235">
        <v>0.21</v>
      </c>
      <c r="K235">
        <v>0.14000000000000001</v>
      </c>
      <c r="L235">
        <v>7.0000000000000007E-2</v>
      </c>
      <c r="M235">
        <v>0.15</v>
      </c>
      <c r="N235">
        <v>0.1</v>
      </c>
      <c r="O235">
        <v>0.19</v>
      </c>
    </row>
    <row r="236" spans="1:15">
      <c r="A236">
        <v>1978</v>
      </c>
      <c r="B236">
        <v>-0.06</v>
      </c>
      <c r="C236">
        <v>-0.05</v>
      </c>
      <c r="D236">
        <v>0.05</v>
      </c>
      <c r="E236">
        <v>0.03</v>
      </c>
      <c r="F236">
        <v>-0.02</v>
      </c>
      <c r="G236">
        <v>0.16</v>
      </c>
      <c r="H236">
        <v>-0.09</v>
      </c>
      <c r="I236">
        <v>0.22</v>
      </c>
      <c r="J236">
        <v>0.14000000000000001</v>
      </c>
      <c r="K236">
        <v>-7.0000000000000007E-2</v>
      </c>
      <c r="L236">
        <v>0.06</v>
      </c>
      <c r="M236">
        <v>0.05</v>
      </c>
      <c r="N236">
        <v>-0.01</v>
      </c>
      <c r="O236">
        <v>0.1</v>
      </c>
    </row>
    <row r="237" spans="1:15">
      <c r="A237">
        <v>1979</v>
      </c>
      <c r="B237">
        <v>0.06</v>
      </c>
      <c r="C237">
        <v>-0.05</v>
      </c>
      <c r="D237">
        <v>0.2</v>
      </c>
      <c r="E237">
        <v>0.21</v>
      </c>
      <c r="F237">
        <v>0.05</v>
      </c>
      <c r="G237">
        <v>0.23</v>
      </c>
      <c r="H237">
        <v>-0.6</v>
      </c>
      <c r="I237">
        <v>0.27</v>
      </c>
      <c r="J237">
        <v>0.17</v>
      </c>
      <c r="K237">
        <v>-0.22</v>
      </c>
      <c r="L237">
        <v>0.19</v>
      </c>
      <c r="M237">
        <v>0.12</v>
      </c>
      <c r="N237">
        <v>0.04</v>
      </c>
      <c r="O237">
        <v>0.19</v>
      </c>
    </row>
    <row r="238" spans="1:15">
      <c r="A238">
        <v>1980</v>
      </c>
      <c r="B238">
        <v>-0.01</v>
      </c>
      <c r="C238">
        <v>0.04</v>
      </c>
      <c r="D238">
        <v>0.24</v>
      </c>
      <c r="E238">
        <v>0.22</v>
      </c>
      <c r="F238">
        <v>0</v>
      </c>
      <c r="G238">
        <v>0.28000000000000003</v>
      </c>
      <c r="H238">
        <v>0.3</v>
      </c>
      <c r="I238">
        <v>0.27</v>
      </c>
      <c r="J238">
        <v>0.39</v>
      </c>
      <c r="K238">
        <v>1.01</v>
      </c>
      <c r="L238">
        <v>0.26</v>
      </c>
      <c r="M238">
        <v>0.23</v>
      </c>
      <c r="N238">
        <v>0.13</v>
      </c>
      <c r="O238">
        <v>0.32</v>
      </c>
    </row>
    <row r="239" spans="1:15">
      <c r="A239">
        <v>1981</v>
      </c>
      <c r="B239">
        <v>0.06</v>
      </c>
      <c r="C239">
        <v>0.48</v>
      </c>
      <c r="D239">
        <v>0.14000000000000001</v>
      </c>
      <c r="E239">
        <v>0.12</v>
      </c>
      <c r="F239">
        <v>0.75</v>
      </c>
      <c r="G239">
        <v>0.24</v>
      </c>
      <c r="H239">
        <v>1.26</v>
      </c>
      <c r="I239">
        <v>0.21</v>
      </c>
      <c r="J239">
        <v>0.27</v>
      </c>
      <c r="K239">
        <v>0.54</v>
      </c>
      <c r="L239">
        <v>0.15</v>
      </c>
      <c r="M239">
        <v>0.28000000000000003</v>
      </c>
      <c r="N239">
        <v>0.35</v>
      </c>
      <c r="O239">
        <v>0.21</v>
      </c>
    </row>
    <row r="240" spans="1:15">
      <c r="A240">
        <v>1982</v>
      </c>
      <c r="B240">
        <v>-0.11</v>
      </c>
      <c r="C240">
        <v>-0.09</v>
      </c>
      <c r="D240">
        <v>0.22</v>
      </c>
      <c r="E240">
        <v>0.25</v>
      </c>
      <c r="F240">
        <v>0.06</v>
      </c>
      <c r="G240">
        <v>0.13</v>
      </c>
      <c r="H240">
        <v>-0.31</v>
      </c>
      <c r="I240">
        <v>0.18</v>
      </c>
      <c r="J240">
        <v>0.08</v>
      </c>
      <c r="K240">
        <v>-0.25</v>
      </c>
      <c r="L240">
        <v>0.19</v>
      </c>
      <c r="M240">
        <v>0.09</v>
      </c>
      <c r="N240">
        <v>0.03</v>
      </c>
      <c r="O240">
        <v>0.15</v>
      </c>
    </row>
    <row r="241" spans="1:15">
      <c r="A241">
        <v>1983</v>
      </c>
      <c r="B241">
        <v>-0.08</v>
      </c>
      <c r="C241">
        <v>0.22</v>
      </c>
      <c r="D241">
        <v>0.38</v>
      </c>
      <c r="E241">
        <v>0.5</v>
      </c>
      <c r="F241">
        <v>0.66</v>
      </c>
      <c r="G241">
        <v>0.16</v>
      </c>
      <c r="H241">
        <v>0.28999999999999998</v>
      </c>
      <c r="I241">
        <v>0.28999999999999998</v>
      </c>
      <c r="J241">
        <v>0.17</v>
      </c>
      <c r="K241">
        <v>0.02</v>
      </c>
      <c r="L241">
        <v>0.26</v>
      </c>
      <c r="M241">
        <v>0.27</v>
      </c>
      <c r="N241">
        <v>0.23</v>
      </c>
      <c r="O241">
        <v>0.31</v>
      </c>
    </row>
    <row r="242" spans="1:15">
      <c r="A242">
        <v>1984</v>
      </c>
      <c r="B242">
        <v>-0.14000000000000001</v>
      </c>
      <c r="C242">
        <v>0</v>
      </c>
      <c r="D242">
        <v>0.14000000000000001</v>
      </c>
      <c r="E242">
        <v>0.24</v>
      </c>
      <c r="F242">
        <v>0.06</v>
      </c>
      <c r="G242">
        <v>0.13</v>
      </c>
      <c r="H242">
        <v>0.31</v>
      </c>
      <c r="I242">
        <v>0.18</v>
      </c>
      <c r="J242">
        <v>0.21</v>
      </c>
      <c r="K242">
        <v>0.55000000000000004</v>
      </c>
      <c r="L242">
        <v>0.04</v>
      </c>
      <c r="M242">
        <v>0.12</v>
      </c>
      <c r="N242">
        <v>0.01</v>
      </c>
      <c r="O242">
        <v>0.22</v>
      </c>
    </row>
    <row r="243" spans="1:15">
      <c r="A243">
        <v>1985</v>
      </c>
      <c r="B243">
        <v>-0.03</v>
      </c>
      <c r="C243">
        <v>-0.05</v>
      </c>
      <c r="D243">
        <v>0.06</v>
      </c>
      <c r="E243">
        <v>0.12</v>
      </c>
      <c r="F243">
        <v>-0.27</v>
      </c>
      <c r="G243">
        <v>0.24</v>
      </c>
      <c r="H243">
        <v>0.33</v>
      </c>
      <c r="I243">
        <v>0.26</v>
      </c>
      <c r="J243">
        <v>0.22</v>
      </c>
      <c r="K243">
        <v>0.11</v>
      </c>
      <c r="L243">
        <v>0</v>
      </c>
      <c r="M243">
        <v>0.08</v>
      </c>
      <c r="N243">
        <v>-0.03</v>
      </c>
      <c r="O243">
        <v>0.18</v>
      </c>
    </row>
    <row r="244" spans="1:15">
      <c r="A244">
        <v>1986</v>
      </c>
      <c r="B244">
        <v>0.01</v>
      </c>
      <c r="C244">
        <v>7.0000000000000007E-2</v>
      </c>
      <c r="D244">
        <v>0.19</v>
      </c>
      <c r="E244">
        <v>0.24</v>
      </c>
      <c r="F244">
        <v>0.23</v>
      </c>
      <c r="G244">
        <v>0.21</v>
      </c>
      <c r="H244">
        <v>-0.04</v>
      </c>
      <c r="I244">
        <v>0.16</v>
      </c>
      <c r="J244">
        <v>0.15</v>
      </c>
      <c r="K244">
        <v>-0.06</v>
      </c>
      <c r="L244">
        <v>0.13</v>
      </c>
      <c r="M244">
        <v>0.14000000000000001</v>
      </c>
      <c r="N244">
        <v>0.1</v>
      </c>
      <c r="O244">
        <v>0.19</v>
      </c>
    </row>
    <row r="245" spans="1:15">
      <c r="A245">
        <v>1987</v>
      </c>
      <c r="B245">
        <v>0.11</v>
      </c>
      <c r="C245">
        <v>0.04</v>
      </c>
      <c r="D245">
        <v>0.53</v>
      </c>
      <c r="E245">
        <v>0.54</v>
      </c>
      <c r="F245">
        <v>0.13</v>
      </c>
      <c r="G245">
        <v>0.27</v>
      </c>
      <c r="H245">
        <v>-0.37</v>
      </c>
      <c r="I245">
        <v>0.14000000000000001</v>
      </c>
      <c r="J245">
        <v>0.2</v>
      </c>
      <c r="K245">
        <v>0.13</v>
      </c>
      <c r="L245">
        <v>0.51</v>
      </c>
      <c r="M245">
        <v>0.28000000000000003</v>
      </c>
      <c r="N245">
        <v>0.23</v>
      </c>
      <c r="O245">
        <v>0.34</v>
      </c>
    </row>
    <row r="246" spans="1:15">
      <c r="A246">
        <v>1988</v>
      </c>
      <c r="B246">
        <v>0.2</v>
      </c>
      <c r="C246">
        <v>0.38</v>
      </c>
      <c r="D246">
        <v>0.32</v>
      </c>
      <c r="E246">
        <v>0.37</v>
      </c>
      <c r="F246">
        <v>0.5</v>
      </c>
      <c r="G246">
        <v>0.33</v>
      </c>
      <c r="H246">
        <v>0.71</v>
      </c>
      <c r="I246">
        <v>0.14000000000000001</v>
      </c>
      <c r="J246">
        <v>0.37</v>
      </c>
      <c r="K246">
        <v>1.01</v>
      </c>
      <c r="L246">
        <v>0.26</v>
      </c>
      <c r="M246">
        <v>0.35</v>
      </c>
      <c r="N246">
        <v>0.33</v>
      </c>
      <c r="O246">
        <v>0.37</v>
      </c>
    </row>
    <row r="247" spans="1:15">
      <c r="A247">
        <v>1989</v>
      </c>
      <c r="B247">
        <v>0.23</v>
      </c>
      <c r="C247">
        <v>0.39</v>
      </c>
      <c r="D247">
        <v>0.1</v>
      </c>
      <c r="E247">
        <v>0.16</v>
      </c>
      <c r="F247">
        <v>0.65</v>
      </c>
      <c r="G247">
        <v>0.33</v>
      </c>
      <c r="H247">
        <v>0.38</v>
      </c>
      <c r="I247">
        <v>0.19</v>
      </c>
      <c r="J247">
        <v>0.27</v>
      </c>
      <c r="K247">
        <v>0.26</v>
      </c>
      <c r="L247">
        <v>0.05</v>
      </c>
      <c r="M247">
        <v>0.24</v>
      </c>
      <c r="N247">
        <v>0.25</v>
      </c>
      <c r="O247">
        <v>0.23</v>
      </c>
    </row>
    <row r="248" spans="1:15">
      <c r="A248">
        <v>1990</v>
      </c>
      <c r="B248">
        <v>0.45</v>
      </c>
      <c r="C248">
        <v>0.59</v>
      </c>
      <c r="D248">
        <v>0.32</v>
      </c>
      <c r="E248">
        <v>0.32</v>
      </c>
      <c r="F248">
        <v>0.81</v>
      </c>
      <c r="G248">
        <v>0.35</v>
      </c>
      <c r="H248">
        <v>0.59</v>
      </c>
      <c r="I248">
        <v>0.24</v>
      </c>
      <c r="J248">
        <v>0.3</v>
      </c>
      <c r="K248">
        <v>0.26</v>
      </c>
      <c r="L248">
        <v>0.31</v>
      </c>
      <c r="M248">
        <v>0.39</v>
      </c>
      <c r="N248">
        <v>0.48</v>
      </c>
      <c r="O248">
        <v>0.31</v>
      </c>
    </row>
    <row r="249" spans="1:15">
      <c r="A249">
        <v>1991</v>
      </c>
      <c r="B249">
        <v>0.26</v>
      </c>
      <c r="C249">
        <v>0.44</v>
      </c>
      <c r="D249">
        <v>0.34</v>
      </c>
      <c r="E249">
        <v>0.38</v>
      </c>
      <c r="F249">
        <v>0.57999999999999996</v>
      </c>
      <c r="G249">
        <v>0.3</v>
      </c>
      <c r="H249">
        <v>0.71</v>
      </c>
      <c r="I249">
        <v>0.24</v>
      </c>
      <c r="J249">
        <v>0.38</v>
      </c>
      <c r="K249">
        <v>0.95</v>
      </c>
      <c r="L249">
        <v>0.3</v>
      </c>
      <c r="M249">
        <v>0.38</v>
      </c>
      <c r="N249">
        <v>0.38</v>
      </c>
      <c r="O249">
        <v>0.38</v>
      </c>
    </row>
    <row r="250" spans="1:15">
      <c r="A250">
        <v>1992</v>
      </c>
      <c r="B250">
        <v>-0.04</v>
      </c>
      <c r="C250">
        <v>0.05</v>
      </c>
      <c r="D250">
        <v>0.26</v>
      </c>
      <c r="E250">
        <v>0.35</v>
      </c>
      <c r="F250">
        <v>0.35</v>
      </c>
      <c r="G250">
        <v>0.19</v>
      </c>
      <c r="H250">
        <v>-0.23</v>
      </c>
      <c r="I250">
        <v>0.27</v>
      </c>
      <c r="J250">
        <v>0.24</v>
      </c>
      <c r="K250">
        <v>0.38</v>
      </c>
      <c r="L250">
        <v>0.17</v>
      </c>
      <c r="M250">
        <v>0.19</v>
      </c>
      <c r="N250">
        <v>0.1</v>
      </c>
      <c r="O250">
        <v>0.28000000000000003</v>
      </c>
    </row>
    <row r="251" spans="1:15">
      <c r="A251">
        <v>1993</v>
      </c>
      <c r="B251">
        <v>-0.1</v>
      </c>
      <c r="C251">
        <v>0.12</v>
      </c>
      <c r="D251">
        <v>0.28999999999999998</v>
      </c>
      <c r="E251">
        <v>0.33</v>
      </c>
      <c r="F251">
        <v>0.23</v>
      </c>
      <c r="G251">
        <v>0.24</v>
      </c>
      <c r="H251">
        <v>0.61</v>
      </c>
      <c r="I251">
        <v>0.27</v>
      </c>
      <c r="J251">
        <v>0.18</v>
      </c>
      <c r="K251">
        <v>-0.16</v>
      </c>
      <c r="L251">
        <v>0.25</v>
      </c>
      <c r="M251">
        <v>0.21</v>
      </c>
      <c r="N251">
        <v>0.17</v>
      </c>
      <c r="O251">
        <v>0.24</v>
      </c>
    </row>
    <row r="252" spans="1:15">
      <c r="A252">
        <v>1994</v>
      </c>
      <c r="B252">
        <v>0.42</v>
      </c>
      <c r="C252">
        <v>0.42</v>
      </c>
      <c r="D252">
        <v>0.28999999999999998</v>
      </c>
      <c r="E252">
        <v>0.31</v>
      </c>
      <c r="F252">
        <v>0.45</v>
      </c>
      <c r="G252">
        <v>0.23</v>
      </c>
      <c r="H252">
        <v>0.36</v>
      </c>
      <c r="I252">
        <v>0.16</v>
      </c>
      <c r="J252">
        <v>0.15</v>
      </c>
      <c r="K252">
        <v>-0.16</v>
      </c>
      <c r="L252">
        <v>0.26</v>
      </c>
      <c r="M252">
        <v>0.28000000000000003</v>
      </c>
      <c r="N252">
        <v>0.35</v>
      </c>
      <c r="O252">
        <v>0.21</v>
      </c>
    </row>
    <row r="253" spans="1:15">
      <c r="A253">
        <v>1995</v>
      </c>
      <c r="B253">
        <v>0.32</v>
      </c>
      <c r="C253">
        <v>0.7</v>
      </c>
      <c r="D253">
        <v>0.41</v>
      </c>
      <c r="E253">
        <v>0.43</v>
      </c>
      <c r="F253">
        <v>0.95</v>
      </c>
      <c r="G253">
        <v>0.27</v>
      </c>
      <c r="H253">
        <v>1.4</v>
      </c>
      <c r="I253">
        <v>0.11</v>
      </c>
      <c r="J253">
        <v>0.18</v>
      </c>
      <c r="K253">
        <v>0.03</v>
      </c>
      <c r="L253">
        <v>0.39</v>
      </c>
      <c r="M253">
        <v>0.43</v>
      </c>
      <c r="N253">
        <v>0.57999999999999996</v>
      </c>
      <c r="O253">
        <v>0.28000000000000003</v>
      </c>
    </row>
    <row r="254" spans="1:15">
      <c r="A254">
        <v>1996</v>
      </c>
      <c r="B254">
        <v>0.12</v>
      </c>
      <c r="C254">
        <v>0.25</v>
      </c>
      <c r="D254">
        <v>0.31</v>
      </c>
      <c r="E254">
        <v>0.33</v>
      </c>
      <c r="F254">
        <v>0.19</v>
      </c>
      <c r="G254">
        <v>0.31</v>
      </c>
      <c r="H254">
        <v>0.77</v>
      </c>
      <c r="I254">
        <v>0.28999999999999998</v>
      </c>
      <c r="J254">
        <v>0.41</v>
      </c>
      <c r="K254">
        <v>1.04</v>
      </c>
      <c r="L254">
        <v>0.3</v>
      </c>
      <c r="M254">
        <v>0.32</v>
      </c>
      <c r="N254">
        <v>0.27</v>
      </c>
      <c r="O254">
        <v>0.38</v>
      </c>
    </row>
    <row r="255" spans="1:15">
      <c r="A255">
        <v>1997</v>
      </c>
      <c r="B255">
        <v>0.28000000000000003</v>
      </c>
      <c r="C255">
        <v>0.56000000000000005</v>
      </c>
      <c r="D255">
        <v>0.51</v>
      </c>
      <c r="E255">
        <v>0.51</v>
      </c>
      <c r="F255">
        <v>0.89</v>
      </c>
      <c r="G255">
        <v>0.4</v>
      </c>
      <c r="H255">
        <v>0.77</v>
      </c>
      <c r="I255">
        <v>0.28000000000000003</v>
      </c>
      <c r="J255">
        <v>0.28000000000000003</v>
      </c>
      <c r="K255">
        <v>-0.11</v>
      </c>
      <c r="L255">
        <v>0.51</v>
      </c>
      <c r="M255">
        <v>0.45</v>
      </c>
      <c r="N255">
        <v>0.54</v>
      </c>
      <c r="O255">
        <v>0.37</v>
      </c>
    </row>
    <row r="256" spans="1:15">
      <c r="A256">
        <v>1998</v>
      </c>
      <c r="B256">
        <v>0.7</v>
      </c>
      <c r="C256">
        <v>0.8</v>
      </c>
      <c r="D256">
        <v>0.69</v>
      </c>
      <c r="E256">
        <v>0.76</v>
      </c>
      <c r="F256">
        <v>0.91</v>
      </c>
      <c r="G256">
        <v>0.41</v>
      </c>
      <c r="H256">
        <v>0.89</v>
      </c>
      <c r="I256">
        <v>0.28000000000000003</v>
      </c>
      <c r="J256">
        <v>0.32</v>
      </c>
      <c r="K256">
        <v>0.14000000000000001</v>
      </c>
      <c r="L256">
        <v>0.62</v>
      </c>
      <c r="M256">
        <v>0.61</v>
      </c>
      <c r="N256">
        <v>0.73</v>
      </c>
      <c r="O256">
        <v>0.5</v>
      </c>
    </row>
    <row r="257" spans="1:15">
      <c r="A257">
        <v>1999</v>
      </c>
      <c r="B257">
        <v>0.76</v>
      </c>
      <c r="C257">
        <v>0.73</v>
      </c>
      <c r="D257">
        <v>0.22</v>
      </c>
      <c r="E257">
        <v>0.28000000000000003</v>
      </c>
      <c r="F257">
        <v>0.83</v>
      </c>
      <c r="G257">
        <v>0.47</v>
      </c>
      <c r="H257">
        <v>0.46</v>
      </c>
      <c r="I257">
        <v>0.23</v>
      </c>
      <c r="J257">
        <v>0.31</v>
      </c>
      <c r="K257">
        <v>-7.0000000000000007E-2</v>
      </c>
      <c r="L257">
        <v>0.17</v>
      </c>
      <c r="M257">
        <v>0.4</v>
      </c>
      <c r="N257">
        <v>0.51</v>
      </c>
      <c r="O257">
        <v>0.28999999999999998</v>
      </c>
    </row>
    <row r="258" spans="1:15">
      <c r="A258">
        <v>2000</v>
      </c>
      <c r="B258">
        <v>0.56999999999999995</v>
      </c>
      <c r="C258">
        <v>0.71</v>
      </c>
      <c r="D258">
        <v>0.24</v>
      </c>
      <c r="E258">
        <v>0.27</v>
      </c>
      <c r="F258">
        <v>0.76</v>
      </c>
      <c r="G258">
        <v>0.43</v>
      </c>
      <c r="H258">
        <v>1.05</v>
      </c>
      <c r="I258">
        <v>0.16</v>
      </c>
      <c r="J258">
        <v>0.32</v>
      </c>
      <c r="K258">
        <v>0.27</v>
      </c>
      <c r="L258">
        <v>0.2</v>
      </c>
      <c r="M258">
        <v>0.4</v>
      </c>
      <c r="N258">
        <v>0.51</v>
      </c>
      <c r="O258">
        <v>0.3</v>
      </c>
    </row>
    <row r="259" spans="1:15">
      <c r="A259">
        <v>2001</v>
      </c>
      <c r="B259">
        <v>0.73</v>
      </c>
      <c r="C259">
        <v>0.8</v>
      </c>
      <c r="D259">
        <v>0.4</v>
      </c>
      <c r="E259">
        <v>0.4</v>
      </c>
      <c r="F259">
        <v>0.82</v>
      </c>
      <c r="G259">
        <v>0.53</v>
      </c>
      <c r="H259">
        <v>1.02</v>
      </c>
      <c r="I259">
        <v>0.22</v>
      </c>
      <c r="J259">
        <v>0.41</v>
      </c>
      <c r="K259">
        <v>0.41</v>
      </c>
      <c r="L259">
        <v>0.41</v>
      </c>
      <c r="M259">
        <v>0.53</v>
      </c>
      <c r="N259">
        <v>0.64</v>
      </c>
      <c r="O259">
        <v>0.41</v>
      </c>
    </row>
    <row r="260" spans="1:15">
      <c r="A260">
        <v>2002</v>
      </c>
      <c r="B260">
        <v>0.61</v>
      </c>
      <c r="C260">
        <v>0.83</v>
      </c>
      <c r="D260">
        <v>0.56999999999999995</v>
      </c>
      <c r="E260">
        <v>0.61</v>
      </c>
      <c r="F260">
        <v>0.98</v>
      </c>
      <c r="G260">
        <v>0.48</v>
      </c>
      <c r="H260">
        <v>1.23</v>
      </c>
      <c r="I260">
        <v>0.22</v>
      </c>
      <c r="J260">
        <v>0.45</v>
      </c>
      <c r="K260">
        <v>0.83</v>
      </c>
      <c r="L260">
        <v>0.53</v>
      </c>
      <c r="M260">
        <v>0.61</v>
      </c>
      <c r="N260">
        <v>0.71</v>
      </c>
      <c r="O260">
        <v>0.51</v>
      </c>
    </row>
    <row r="261" spans="1:15">
      <c r="A261">
        <v>2003</v>
      </c>
      <c r="B261">
        <v>0.53</v>
      </c>
      <c r="C261">
        <v>0.8</v>
      </c>
      <c r="D261">
        <v>0.59</v>
      </c>
      <c r="E261">
        <v>0.61</v>
      </c>
      <c r="F261">
        <v>0.93</v>
      </c>
      <c r="G261">
        <v>0.48</v>
      </c>
      <c r="H261">
        <v>1.4</v>
      </c>
      <c r="I261">
        <v>0.23</v>
      </c>
      <c r="J261">
        <v>0.4</v>
      </c>
      <c r="K261">
        <v>0.51</v>
      </c>
      <c r="L261">
        <v>0.56999999999999995</v>
      </c>
      <c r="M261">
        <v>0.6</v>
      </c>
      <c r="N261">
        <v>0.71</v>
      </c>
      <c r="O261">
        <v>0.49</v>
      </c>
    </row>
    <row r="262" spans="1:15">
      <c r="A262">
        <v>2004</v>
      </c>
      <c r="B262">
        <v>0.68</v>
      </c>
      <c r="C262">
        <v>0.73</v>
      </c>
      <c r="D262">
        <v>0.53</v>
      </c>
      <c r="E262">
        <v>0.52</v>
      </c>
      <c r="F262">
        <v>0.9</v>
      </c>
      <c r="G262">
        <v>0.47</v>
      </c>
      <c r="H262">
        <v>0.57999999999999996</v>
      </c>
      <c r="I262">
        <v>0.14000000000000001</v>
      </c>
      <c r="J262">
        <v>0.27</v>
      </c>
      <c r="K262">
        <v>-0.1</v>
      </c>
      <c r="L262">
        <v>0.53</v>
      </c>
      <c r="M262">
        <v>0.51</v>
      </c>
      <c r="N262">
        <v>0.65</v>
      </c>
      <c r="O262">
        <v>0.37</v>
      </c>
    </row>
    <row r="263" spans="1:15">
      <c r="A263">
        <v>2005</v>
      </c>
      <c r="B263">
        <v>0.55000000000000004</v>
      </c>
      <c r="C263">
        <v>0.97</v>
      </c>
      <c r="D263">
        <v>0.59</v>
      </c>
      <c r="E263">
        <v>0.6</v>
      </c>
      <c r="F263">
        <v>1.1399999999999999</v>
      </c>
      <c r="G263">
        <v>0.49</v>
      </c>
      <c r="H263">
        <v>1.96</v>
      </c>
      <c r="I263">
        <v>0.21</v>
      </c>
      <c r="J263">
        <v>0.43</v>
      </c>
      <c r="K263">
        <v>0.71</v>
      </c>
      <c r="L263">
        <v>0.56999999999999995</v>
      </c>
      <c r="M263">
        <v>0.66</v>
      </c>
      <c r="N263">
        <v>0.81</v>
      </c>
      <c r="O263">
        <v>0.5</v>
      </c>
    </row>
    <row r="264" spans="1:15">
      <c r="A264">
        <v>2006</v>
      </c>
      <c r="B264">
        <v>0.65</v>
      </c>
      <c r="C264">
        <v>0.93</v>
      </c>
      <c r="D264">
        <v>0.51</v>
      </c>
      <c r="E264">
        <v>0.5</v>
      </c>
      <c r="F264">
        <v>1.03</v>
      </c>
      <c r="G264">
        <v>0.5</v>
      </c>
      <c r="H264">
        <v>1.59</v>
      </c>
      <c r="I264">
        <v>0.19</v>
      </c>
      <c r="J264">
        <v>0.36</v>
      </c>
      <c r="K264">
        <v>0.27</v>
      </c>
      <c r="L264">
        <v>0.51</v>
      </c>
      <c r="M264">
        <v>0.59</v>
      </c>
      <c r="N264">
        <v>0.76</v>
      </c>
      <c r="O264">
        <v>0.42</v>
      </c>
    </row>
    <row r="265" spans="1:15">
      <c r="A265">
        <v>2007</v>
      </c>
      <c r="B265">
        <v>0.67</v>
      </c>
      <c r="C265">
        <v>1.06</v>
      </c>
      <c r="D265">
        <v>0.43</v>
      </c>
      <c r="E265">
        <v>0.44</v>
      </c>
      <c r="F265">
        <v>1.27</v>
      </c>
      <c r="G265">
        <v>0.48</v>
      </c>
      <c r="H265">
        <v>1.89</v>
      </c>
      <c r="I265">
        <v>0.05</v>
      </c>
      <c r="J265">
        <v>0.44</v>
      </c>
      <c r="K265">
        <v>1.1100000000000001</v>
      </c>
      <c r="L265">
        <v>0.42</v>
      </c>
      <c r="M265">
        <v>0.62</v>
      </c>
      <c r="N265">
        <v>0.81</v>
      </c>
      <c r="O265">
        <v>0.44</v>
      </c>
    </row>
    <row r="266" spans="1:15">
      <c r="A266">
        <v>2008</v>
      </c>
      <c r="B266">
        <v>0.59</v>
      </c>
      <c r="C266">
        <v>0.83</v>
      </c>
      <c r="D266">
        <v>0.35</v>
      </c>
      <c r="E266">
        <v>0.4</v>
      </c>
      <c r="F266">
        <v>1</v>
      </c>
      <c r="G266">
        <v>0.48</v>
      </c>
      <c r="H266">
        <v>1.29</v>
      </c>
      <c r="I266">
        <v>0.03</v>
      </c>
      <c r="J266">
        <v>0.32</v>
      </c>
      <c r="K266">
        <v>0.4</v>
      </c>
      <c r="L266">
        <v>0.3</v>
      </c>
      <c r="M266">
        <v>0.49</v>
      </c>
      <c r="N266">
        <v>0.62</v>
      </c>
      <c r="O266">
        <v>0.35</v>
      </c>
    </row>
    <row r="267" spans="1:15">
      <c r="A267">
        <v>2009</v>
      </c>
      <c r="B267">
        <v>0.65</v>
      </c>
      <c r="C267">
        <v>0.7</v>
      </c>
      <c r="D267">
        <v>0.63</v>
      </c>
      <c r="E267">
        <v>0.63</v>
      </c>
      <c r="F267">
        <v>0.56000000000000005</v>
      </c>
      <c r="G267">
        <v>0.54</v>
      </c>
      <c r="H267">
        <v>1.1399999999999999</v>
      </c>
      <c r="I267">
        <v>0.08</v>
      </c>
      <c r="J267">
        <v>0.43</v>
      </c>
      <c r="K267">
        <v>0.76</v>
      </c>
      <c r="L267">
        <v>0.62</v>
      </c>
      <c r="M267">
        <v>0.59</v>
      </c>
      <c r="N267">
        <v>0.67</v>
      </c>
      <c r="O267">
        <v>0.51</v>
      </c>
    </row>
    <row r="268" spans="1:15">
      <c r="A268">
        <v>2010</v>
      </c>
      <c r="B268">
        <v>0.72</v>
      </c>
      <c r="C268">
        <v>0.95</v>
      </c>
      <c r="D268">
        <v>0.64</v>
      </c>
      <c r="E268">
        <v>0.6</v>
      </c>
      <c r="F268">
        <v>0.83</v>
      </c>
      <c r="G268">
        <v>0.57999999999999996</v>
      </c>
      <c r="H268">
        <v>1.93</v>
      </c>
      <c r="I268">
        <v>0.15</v>
      </c>
      <c r="J268">
        <v>0.4</v>
      </c>
      <c r="K268">
        <v>0.3</v>
      </c>
      <c r="L268">
        <v>0.69</v>
      </c>
      <c r="M268">
        <v>0.66</v>
      </c>
      <c r="N268">
        <v>0.85</v>
      </c>
      <c r="O268">
        <v>0.48</v>
      </c>
    </row>
    <row r="269" spans="1:15">
      <c r="A269">
        <v>2011</v>
      </c>
      <c r="B269">
        <v>0.54</v>
      </c>
      <c r="C269">
        <v>0.88</v>
      </c>
      <c r="D269">
        <v>0.35</v>
      </c>
      <c r="E269">
        <v>0.32</v>
      </c>
      <c r="F269">
        <v>0.87</v>
      </c>
      <c r="G269">
        <v>0.61</v>
      </c>
      <c r="H269">
        <v>2</v>
      </c>
      <c r="I269">
        <v>0.11</v>
      </c>
      <c r="J269">
        <v>0.48</v>
      </c>
      <c r="K269">
        <v>0.82</v>
      </c>
      <c r="L269">
        <v>0.37</v>
      </c>
      <c r="M269">
        <v>0.55000000000000004</v>
      </c>
      <c r="N269">
        <v>0.68</v>
      </c>
      <c r="O269">
        <v>0.42</v>
      </c>
    </row>
    <row r="270" spans="1:15">
      <c r="A270">
        <v>2012</v>
      </c>
      <c r="B270">
        <v>0.71</v>
      </c>
      <c r="C270">
        <v>0.93</v>
      </c>
      <c r="D270">
        <v>0.46</v>
      </c>
      <c r="E270">
        <v>0.47</v>
      </c>
      <c r="F270">
        <v>0.86</v>
      </c>
      <c r="G270">
        <v>0.52</v>
      </c>
      <c r="H270">
        <v>1.77</v>
      </c>
      <c r="I270">
        <v>0.16</v>
      </c>
      <c r="J270">
        <v>0.36</v>
      </c>
      <c r="K270">
        <v>0.23</v>
      </c>
      <c r="L270">
        <v>0.44</v>
      </c>
      <c r="M270">
        <v>0.56999999999999995</v>
      </c>
      <c r="N270">
        <v>0.74</v>
      </c>
      <c r="O270">
        <v>0.4</v>
      </c>
    </row>
    <row r="271" spans="1:15">
      <c r="A271">
        <v>2013</v>
      </c>
      <c r="B271">
        <v>0.66</v>
      </c>
      <c r="C271">
        <v>0.85</v>
      </c>
      <c r="D271">
        <v>0.51</v>
      </c>
      <c r="E271">
        <v>0.49</v>
      </c>
      <c r="F271">
        <v>1</v>
      </c>
      <c r="G271">
        <v>0.55000000000000004</v>
      </c>
      <c r="H271">
        <v>1.1499999999999999</v>
      </c>
      <c r="I271">
        <v>0.25</v>
      </c>
      <c r="J271">
        <v>0.46</v>
      </c>
      <c r="K271">
        <v>0.6</v>
      </c>
      <c r="L271">
        <v>0.52</v>
      </c>
      <c r="M271">
        <v>0.6</v>
      </c>
      <c r="N271">
        <v>0.72</v>
      </c>
      <c r="O271">
        <v>0.47</v>
      </c>
    </row>
    <row r="272" spans="1:15">
      <c r="A272">
        <v>2014</v>
      </c>
      <c r="B272">
        <v>0.72</v>
      </c>
      <c r="C272">
        <v>1</v>
      </c>
      <c r="D272">
        <v>0.61</v>
      </c>
      <c r="E272">
        <v>0.56999999999999995</v>
      </c>
      <c r="F272">
        <v>1.08</v>
      </c>
      <c r="G272">
        <v>0.66</v>
      </c>
      <c r="H272">
        <v>1.75</v>
      </c>
      <c r="I272">
        <v>0.11</v>
      </c>
      <c r="J272">
        <v>0.43</v>
      </c>
      <c r="K272">
        <v>0.35</v>
      </c>
      <c r="L272">
        <v>0.64</v>
      </c>
      <c r="M272">
        <v>0.67</v>
      </c>
      <c r="N272">
        <v>0.86</v>
      </c>
      <c r="O272">
        <v>0.49</v>
      </c>
    </row>
    <row r="273" spans="1:15">
      <c r="A273" t="s">
        <v>33</v>
      </c>
      <c r="B273" t="s">
        <v>206</v>
      </c>
      <c r="C273" t="s">
        <v>210</v>
      </c>
      <c r="D273" t="s">
        <v>214</v>
      </c>
      <c r="E273" t="s">
        <v>218</v>
      </c>
      <c r="F273" t="s">
        <v>222</v>
      </c>
      <c r="G273" t="s">
        <v>226</v>
      </c>
      <c r="H273" t="s">
        <v>230</v>
      </c>
      <c r="I273" t="s">
        <v>234</v>
      </c>
      <c r="J273" t="s">
        <v>238</v>
      </c>
      <c r="K273" t="s">
        <v>242</v>
      </c>
      <c r="L273" t="s">
        <v>246</v>
      </c>
      <c r="M273" t="s">
        <v>250</v>
      </c>
      <c r="N273" t="s">
        <v>254</v>
      </c>
      <c r="O273" t="s">
        <v>258</v>
      </c>
    </row>
    <row r="274" spans="1:15">
      <c r="A274">
        <v>1880</v>
      </c>
      <c r="B274">
        <v>0</v>
      </c>
      <c r="C274">
        <v>0</v>
      </c>
      <c r="D274">
        <v>0</v>
      </c>
      <c r="E274">
        <v>0</v>
      </c>
      <c r="F274">
        <v>0</v>
      </c>
      <c r="G274">
        <v>0</v>
      </c>
      <c r="H274">
        <v>0</v>
      </c>
      <c r="I274">
        <v>0</v>
      </c>
      <c r="J274">
        <v>0</v>
      </c>
      <c r="K274">
        <v>0</v>
      </c>
      <c r="L274">
        <v>0</v>
      </c>
      <c r="M274">
        <v>0</v>
      </c>
      <c r="N274">
        <v>0</v>
      </c>
      <c r="O274">
        <v>0</v>
      </c>
    </row>
    <row r="275" spans="1:15">
      <c r="A275">
        <v>1881</v>
      </c>
      <c r="B275">
        <v>0</v>
      </c>
      <c r="C275">
        <v>0</v>
      </c>
      <c r="D275">
        <v>0</v>
      </c>
      <c r="E275">
        <v>0</v>
      </c>
      <c r="F275">
        <v>0</v>
      </c>
      <c r="G275">
        <v>0</v>
      </c>
      <c r="H275">
        <v>0</v>
      </c>
      <c r="I275">
        <v>0</v>
      </c>
      <c r="J275">
        <v>0</v>
      </c>
      <c r="K275">
        <v>0</v>
      </c>
      <c r="L275">
        <v>0</v>
      </c>
      <c r="M275">
        <v>0</v>
      </c>
      <c r="N275">
        <v>0</v>
      </c>
      <c r="O275">
        <v>0</v>
      </c>
    </row>
    <row r="276" spans="1:15">
      <c r="A276">
        <v>1882</v>
      </c>
      <c r="B276">
        <v>0</v>
      </c>
      <c r="C276">
        <v>0</v>
      </c>
      <c r="D276">
        <v>0</v>
      </c>
      <c r="E276">
        <v>0</v>
      </c>
      <c r="F276">
        <v>0</v>
      </c>
      <c r="G276">
        <v>0</v>
      </c>
      <c r="H276">
        <v>0</v>
      </c>
      <c r="I276">
        <v>0</v>
      </c>
      <c r="J276">
        <v>0</v>
      </c>
      <c r="K276">
        <v>0</v>
      </c>
      <c r="L276">
        <v>0</v>
      </c>
      <c r="M276">
        <v>0</v>
      </c>
      <c r="N276">
        <v>0</v>
      </c>
      <c r="O276">
        <v>0</v>
      </c>
    </row>
    <row r="277" spans="1:15">
      <c r="A277">
        <v>1883</v>
      </c>
      <c r="B277">
        <v>0</v>
      </c>
      <c r="C277">
        <v>0</v>
      </c>
      <c r="D277">
        <v>0</v>
      </c>
      <c r="E277">
        <v>0</v>
      </c>
      <c r="F277">
        <v>0</v>
      </c>
      <c r="G277">
        <v>0</v>
      </c>
      <c r="H277">
        <v>0</v>
      </c>
      <c r="I277">
        <v>0</v>
      </c>
      <c r="J277">
        <v>0</v>
      </c>
      <c r="K277">
        <v>0</v>
      </c>
      <c r="L277">
        <v>0</v>
      </c>
      <c r="M277">
        <v>0</v>
      </c>
      <c r="N277">
        <v>0</v>
      </c>
      <c r="O277">
        <v>0</v>
      </c>
    </row>
    <row r="278" spans="1:15">
      <c r="A278">
        <v>1884</v>
      </c>
      <c r="B278">
        <v>0</v>
      </c>
      <c r="C278">
        <v>0</v>
      </c>
      <c r="D278">
        <v>0</v>
      </c>
      <c r="E278">
        <v>0</v>
      </c>
      <c r="F278">
        <v>0</v>
      </c>
      <c r="G278">
        <v>0</v>
      </c>
      <c r="H278">
        <v>0</v>
      </c>
      <c r="I278">
        <v>0</v>
      </c>
      <c r="J278">
        <v>0</v>
      </c>
      <c r="K278">
        <v>0</v>
      </c>
      <c r="L278">
        <v>0</v>
      </c>
      <c r="M278">
        <v>0</v>
      </c>
      <c r="N278">
        <v>0</v>
      </c>
      <c r="O278">
        <v>0</v>
      </c>
    </row>
    <row r="279" spans="1:15">
      <c r="A279">
        <v>1885</v>
      </c>
      <c r="B279">
        <v>0</v>
      </c>
      <c r="C279">
        <v>0</v>
      </c>
      <c r="D279">
        <v>0</v>
      </c>
      <c r="E279">
        <v>0</v>
      </c>
      <c r="F279">
        <v>0</v>
      </c>
      <c r="G279">
        <v>0</v>
      </c>
      <c r="H279">
        <v>0</v>
      </c>
      <c r="I279">
        <v>0</v>
      </c>
      <c r="J279">
        <v>0</v>
      </c>
      <c r="K279">
        <v>0</v>
      </c>
      <c r="L279">
        <v>0</v>
      </c>
      <c r="M279">
        <v>0</v>
      </c>
      <c r="N279">
        <v>0</v>
      </c>
      <c r="O279">
        <v>0</v>
      </c>
    </row>
    <row r="280" spans="1:15">
      <c r="A280">
        <v>1886</v>
      </c>
      <c r="B280">
        <v>0</v>
      </c>
      <c r="C280">
        <v>0</v>
      </c>
      <c r="D280">
        <v>0</v>
      </c>
      <c r="E280">
        <v>0</v>
      </c>
      <c r="F280">
        <v>0</v>
      </c>
      <c r="G280">
        <v>18.941833815100001</v>
      </c>
      <c r="H280">
        <v>0</v>
      </c>
      <c r="I280">
        <v>18.8458123345</v>
      </c>
      <c r="J280">
        <v>14.372751195399999</v>
      </c>
      <c r="K280">
        <v>0</v>
      </c>
      <c r="L280">
        <v>0</v>
      </c>
      <c r="M280">
        <v>0</v>
      </c>
      <c r="N280">
        <v>0</v>
      </c>
      <c r="O280">
        <v>0</v>
      </c>
    </row>
    <row r="281" spans="1:15">
      <c r="A281">
        <v>1887</v>
      </c>
      <c r="B281">
        <v>0</v>
      </c>
      <c r="C281">
        <v>0</v>
      </c>
      <c r="D281">
        <v>0</v>
      </c>
      <c r="E281">
        <v>0</v>
      </c>
      <c r="F281">
        <v>0</v>
      </c>
      <c r="G281">
        <v>0</v>
      </c>
      <c r="H281">
        <v>0</v>
      </c>
      <c r="I281">
        <v>0</v>
      </c>
      <c r="J281">
        <v>0</v>
      </c>
      <c r="K281">
        <v>0</v>
      </c>
      <c r="L281">
        <v>0</v>
      </c>
      <c r="M281">
        <v>0</v>
      </c>
      <c r="N281">
        <v>0</v>
      </c>
      <c r="O281">
        <v>0</v>
      </c>
    </row>
    <row r="282" spans="1:15">
      <c r="A282">
        <v>1888</v>
      </c>
      <c r="B282">
        <v>0</v>
      </c>
      <c r="C282">
        <v>0</v>
      </c>
      <c r="D282">
        <v>0</v>
      </c>
      <c r="E282">
        <v>0</v>
      </c>
      <c r="F282">
        <v>0</v>
      </c>
      <c r="G282">
        <v>0</v>
      </c>
      <c r="H282">
        <v>0</v>
      </c>
      <c r="I282">
        <v>0</v>
      </c>
      <c r="J282">
        <v>0</v>
      </c>
      <c r="K282">
        <v>0</v>
      </c>
      <c r="L282">
        <v>0</v>
      </c>
      <c r="M282">
        <v>0</v>
      </c>
      <c r="N282">
        <v>0</v>
      </c>
      <c r="O282">
        <v>0</v>
      </c>
    </row>
    <row r="283" spans="1:15">
      <c r="A283">
        <v>1889</v>
      </c>
      <c r="B283">
        <v>0</v>
      </c>
      <c r="C283">
        <v>0</v>
      </c>
      <c r="D283">
        <v>0</v>
      </c>
      <c r="E283">
        <v>0</v>
      </c>
      <c r="F283">
        <v>0</v>
      </c>
      <c r="G283">
        <v>0</v>
      </c>
      <c r="H283">
        <v>0</v>
      </c>
      <c r="I283">
        <v>0</v>
      </c>
      <c r="J283">
        <v>0</v>
      </c>
      <c r="K283">
        <v>0</v>
      </c>
      <c r="L283">
        <v>0</v>
      </c>
      <c r="M283">
        <v>0</v>
      </c>
      <c r="N283">
        <v>0</v>
      </c>
      <c r="O283">
        <v>21.9840485607</v>
      </c>
    </row>
    <row r="284" spans="1:15">
      <c r="A284">
        <v>1890</v>
      </c>
      <c r="B284">
        <v>0</v>
      </c>
      <c r="C284">
        <v>0</v>
      </c>
      <c r="D284">
        <v>0</v>
      </c>
      <c r="E284">
        <v>0</v>
      </c>
      <c r="F284">
        <v>0</v>
      </c>
      <c r="G284">
        <v>0</v>
      </c>
      <c r="H284">
        <v>0</v>
      </c>
      <c r="I284">
        <v>0</v>
      </c>
      <c r="J284">
        <v>0</v>
      </c>
      <c r="K284">
        <v>0</v>
      </c>
      <c r="L284">
        <v>0</v>
      </c>
      <c r="M284">
        <v>0</v>
      </c>
      <c r="N284">
        <v>0</v>
      </c>
      <c r="O284">
        <v>0</v>
      </c>
    </row>
    <row r="285" spans="1:15">
      <c r="A285">
        <v>1891</v>
      </c>
      <c r="B285">
        <v>0</v>
      </c>
      <c r="C285">
        <v>0</v>
      </c>
      <c r="D285">
        <v>0</v>
      </c>
      <c r="E285">
        <v>0</v>
      </c>
      <c r="F285">
        <v>0</v>
      </c>
      <c r="G285">
        <v>0</v>
      </c>
      <c r="H285">
        <v>0</v>
      </c>
      <c r="I285">
        <v>0</v>
      </c>
      <c r="J285">
        <v>0</v>
      </c>
      <c r="K285">
        <v>0</v>
      </c>
      <c r="L285">
        <v>0</v>
      </c>
      <c r="M285">
        <v>0</v>
      </c>
      <c r="N285">
        <v>0</v>
      </c>
      <c r="O285">
        <v>0</v>
      </c>
    </row>
    <row r="286" spans="1:15">
      <c r="A286">
        <v>1892</v>
      </c>
      <c r="B286">
        <v>0</v>
      </c>
      <c r="C286">
        <v>0</v>
      </c>
      <c r="D286">
        <v>0</v>
      </c>
      <c r="E286">
        <v>0</v>
      </c>
      <c r="F286">
        <v>0</v>
      </c>
      <c r="G286">
        <v>0</v>
      </c>
      <c r="H286">
        <v>0</v>
      </c>
      <c r="I286">
        <v>0</v>
      </c>
      <c r="J286">
        <v>0</v>
      </c>
      <c r="K286">
        <v>0</v>
      </c>
      <c r="L286">
        <v>0</v>
      </c>
      <c r="M286">
        <v>0</v>
      </c>
      <c r="N286">
        <v>0</v>
      </c>
      <c r="O286">
        <v>0</v>
      </c>
    </row>
    <row r="287" spans="1:15">
      <c r="A287">
        <v>1893</v>
      </c>
      <c r="B287">
        <v>0</v>
      </c>
      <c r="C287">
        <v>0</v>
      </c>
      <c r="D287">
        <v>0</v>
      </c>
      <c r="E287">
        <v>0</v>
      </c>
      <c r="F287">
        <v>0</v>
      </c>
      <c r="G287">
        <v>0</v>
      </c>
      <c r="H287">
        <v>0</v>
      </c>
      <c r="I287">
        <v>0</v>
      </c>
      <c r="J287">
        <v>0</v>
      </c>
      <c r="K287">
        <v>0</v>
      </c>
      <c r="L287">
        <v>0</v>
      </c>
      <c r="M287">
        <v>0</v>
      </c>
      <c r="N287">
        <v>0</v>
      </c>
      <c r="O287">
        <v>0</v>
      </c>
    </row>
    <row r="288" spans="1:15">
      <c r="A288">
        <v>1894</v>
      </c>
      <c r="B288">
        <v>0</v>
      </c>
      <c r="C288">
        <v>0</v>
      </c>
      <c r="D288">
        <v>0</v>
      </c>
      <c r="E288">
        <v>0</v>
      </c>
      <c r="F288">
        <v>0</v>
      </c>
      <c r="G288">
        <v>0</v>
      </c>
      <c r="H288">
        <v>0</v>
      </c>
      <c r="I288">
        <v>0</v>
      </c>
      <c r="J288">
        <v>0</v>
      </c>
      <c r="K288">
        <v>0</v>
      </c>
      <c r="L288">
        <v>0</v>
      </c>
      <c r="M288">
        <v>0</v>
      </c>
      <c r="N288">
        <v>0</v>
      </c>
      <c r="O288">
        <v>0</v>
      </c>
    </row>
    <row r="289" spans="1:15">
      <c r="A289">
        <v>1895</v>
      </c>
      <c r="B289">
        <v>0</v>
      </c>
      <c r="C289">
        <v>0</v>
      </c>
      <c r="D289">
        <v>0</v>
      </c>
      <c r="E289">
        <v>0</v>
      </c>
      <c r="F289">
        <v>0</v>
      </c>
      <c r="G289">
        <v>0</v>
      </c>
      <c r="H289">
        <v>0</v>
      </c>
      <c r="I289">
        <v>0</v>
      </c>
      <c r="J289">
        <v>0</v>
      </c>
      <c r="K289">
        <v>0</v>
      </c>
      <c r="L289">
        <v>0</v>
      </c>
      <c r="M289">
        <v>0</v>
      </c>
      <c r="N289">
        <v>0</v>
      </c>
      <c r="O289">
        <v>0</v>
      </c>
    </row>
    <row r="290" spans="1:15">
      <c r="A290">
        <v>1896</v>
      </c>
      <c r="B290">
        <v>0</v>
      </c>
      <c r="C290">
        <v>0</v>
      </c>
      <c r="D290">
        <v>0</v>
      </c>
      <c r="E290">
        <v>0</v>
      </c>
      <c r="F290">
        <v>0</v>
      </c>
      <c r="G290">
        <v>0</v>
      </c>
      <c r="H290">
        <v>0</v>
      </c>
      <c r="I290">
        <v>0</v>
      </c>
      <c r="J290">
        <v>0</v>
      </c>
      <c r="K290">
        <v>0</v>
      </c>
      <c r="L290">
        <v>0</v>
      </c>
      <c r="M290">
        <v>0</v>
      </c>
      <c r="N290">
        <v>0</v>
      </c>
      <c r="O290">
        <v>0</v>
      </c>
    </row>
    <row r="291" spans="1:15">
      <c r="A291">
        <v>1897</v>
      </c>
      <c r="B291">
        <v>0</v>
      </c>
      <c r="C291">
        <v>0</v>
      </c>
      <c r="D291">
        <v>0</v>
      </c>
      <c r="E291">
        <v>0</v>
      </c>
      <c r="F291">
        <v>0</v>
      </c>
      <c r="G291">
        <v>0</v>
      </c>
      <c r="H291">
        <v>0</v>
      </c>
      <c r="I291">
        <v>0</v>
      </c>
      <c r="J291">
        <v>0</v>
      </c>
      <c r="K291">
        <v>0</v>
      </c>
      <c r="L291">
        <v>0</v>
      </c>
      <c r="M291">
        <v>0</v>
      </c>
      <c r="N291">
        <v>0</v>
      </c>
      <c r="O291">
        <v>0</v>
      </c>
    </row>
    <row r="292" spans="1:15">
      <c r="A292">
        <v>1898</v>
      </c>
      <c r="B292">
        <v>0</v>
      </c>
      <c r="C292">
        <v>0</v>
      </c>
      <c r="D292">
        <v>0</v>
      </c>
      <c r="E292">
        <v>0</v>
      </c>
      <c r="F292">
        <v>0</v>
      </c>
      <c r="G292">
        <v>0</v>
      </c>
      <c r="H292">
        <v>0</v>
      </c>
      <c r="I292">
        <v>0</v>
      </c>
      <c r="J292">
        <v>0</v>
      </c>
      <c r="K292">
        <v>0</v>
      </c>
      <c r="L292">
        <v>0</v>
      </c>
      <c r="M292">
        <v>0</v>
      </c>
      <c r="N292">
        <v>0</v>
      </c>
      <c r="O292">
        <v>0</v>
      </c>
    </row>
    <row r="293" spans="1:15">
      <c r="A293">
        <v>1899</v>
      </c>
      <c r="B293">
        <v>0</v>
      </c>
      <c r="C293">
        <v>0</v>
      </c>
      <c r="D293">
        <v>0</v>
      </c>
      <c r="E293">
        <v>0</v>
      </c>
      <c r="F293">
        <v>0</v>
      </c>
      <c r="G293">
        <v>0</v>
      </c>
      <c r="H293">
        <v>0</v>
      </c>
      <c r="I293">
        <v>0</v>
      </c>
      <c r="J293">
        <v>13.173203596700001</v>
      </c>
      <c r="K293">
        <v>0</v>
      </c>
      <c r="L293">
        <v>0</v>
      </c>
      <c r="M293">
        <v>0</v>
      </c>
      <c r="N293">
        <v>0</v>
      </c>
      <c r="O293">
        <v>0</v>
      </c>
    </row>
    <row r="294" spans="1:15">
      <c r="A294">
        <v>1900</v>
      </c>
      <c r="B294">
        <v>0</v>
      </c>
      <c r="C294">
        <v>0</v>
      </c>
      <c r="D294">
        <v>0</v>
      </c>
      <c r="E294">
        <v>0</v>
      </c>
      <c r="F294">
        <v>0</v>
      </c>
      <c r="G294">
        <v>0</v>
      </c>
      <c r="H294">
        <v>0</v>
      </c>
      <c r="I294">
        <v>0</v>
      </c>
      <c r="J294">
        <v>0</v>
      </c>
      <c r="K294">
        <v>0</v>
      </c>
      <c r="L294">
        <v>0</v>
      </c>
      <c r="M294">
        <v>0</v>
      </c>
      <c r="N294">
        <v>0</v>
      </c>
      <c r="O294">
        <v>0</v>
      </c>
    </row>
    <row r="295" spans="1:15">
      <c r="A295">
        <v>1901</v>
      </c>
      <c r="B295">
        <v>0</v>
      </c>
      <c r="C295">
        <v>0</v>
      </c>
      <c r="D295">
        <v>0</v>
      </c>
      <c r="E295">
        <v>0</v>
      </c>
      <c r="F295">
        <v>0</v>
      </c>
      <c r="G295">
        <v>0</v>
      </c>
      <c r="H295">
        <v>0</v>
      </c>
      <c r="I295">
        <v>0</v>
      </c>
      <c r="J295">
        <v>0</v>
      </c>
      <c r="K295">
        <v>0</v>
      </c>
      <c r="L295">
        <v>0</v>
      </c>
      <c r="M295">
        <v>15.6571758734</v>
      </c>
      <c r="N295">
        <v>0</v>
      </c>
      <c r="O295">
        <v>0</v>
      </c>
    </row>
    <row r="296" spans="1:15">
      <c r="A296">
        <v>1902</v>
      </c>
      <c r="B296">
        <v>0</v>
      </c>
      <c r="C296">
        <v>0</v>
      </c>
      <c r="D296">
        <v>13.222026916800001</v>
      </c>
      <c r="E296">
        <v>0</v>
      </c>
      <c r="F296">
        <v>0</v>
      </c>
      <c r="G296">
        <v>0</v>
      </c>
      <c r="H296">
        <v>15.546301013500001</v>
      </c>
      <c r="I296">
        <v>0</v>
      </c>
      <c r="J296">
        <v>0</v>
      </c>
      <c r="K296">
        <v>0</v>
      </c>
      <c r="L296">
        <v>0</v>
      </c>
      <c r="M296">
        <v>0</v>
      </c>
      <c r="N296">
        <v>0</v>
      </c>
      <c r="O296">
        <v>0</v>
      </c>
    </row>
    <row r="297" spans="1:15">
      <c r="A297">
        <v>1903</v>
      </c>
      <c r="B297">
        <v>0</v>
      </c>
      <c r="C297">
        <v>0</v>
      </c>
      <c r="D297">
        <v>0</v>
      </c>
      <c r="E297">
        <v>0</v>
      </c>
      <c r="F297">
        <v>0</v>
      </c>
      <c r="G297">
        <v>0</v>
      </c>
      <c r="H297">
        <v>0</v>
      </c>
      <c r="I297">
        <v>23.522026355400001</v>
      </c>
      <c r="J297">
        <v>0</v>
      </c>
      <c r="K297">
        <v>0</v>
      </c>
      <c r="L297">
        <v>14.4061857158</v>
      </c>
      <c r="M297">
        <v>0</v>
      </c>
      <c r="N297">
        <v>0</v>
      </c>
      <c r="O297">
        <v>0</v>
      </c>
    </row>
    <row r="298" spans="1:15">
      <c r="A298">
        <v>1904</v>
      </c>
      <c r="B298">
        <v>0</v>
      </c>
      <c r="C298">
        <v>0</v>
      </c>
      <c r="D298">
        <v>0</v>
      </c>
      <c r="E298">
        <v>0</v>
      </c>
      <c r="F298">
        <v>0</v>
      </c>
      <c r="G298">
        <v>0</v>
      </c>
      <c r="H298">
        <v>0</v>
      </c>
      <c r="I298">
        <v>0</v>
      </c>
      <c r="J298">
        <v>0</v>
      </c>
      <c r="K298">
        <v>0</v>
      </c>
      <c r="L298">
        <v>0</v>
      </c>
      <c r="M298">
        <v>0</v>
      </c>
      <c r="N298">
        <v>0</v>
      </c>
      <c r="O298">
        <v>0</v>
      </c>
    </row>
    <row r="299" spans="1:15">
      <c r="A299">
        <v>1905</v>
      </c>
      <c r="B299">
        <v>0</v>
      </c>
      <c r="C299">
        <v>0</v>
      </c>
      <c r="D299">
        <v>0</v>
      </c>
      <c r="E299">
        <v>0</v>
      </c>
      <c r="F299">
        <v>0</v>
      </c>
      <c r="G299">
        <v>0</v>
      </c>
      <c r="H299">
        <v>0</v>
      </c>
      <c r="I299">
        <v>0</v>
      </c>
      <c r="J299">
        <v>0</v>
      </c>
      <c r="K299">
        <v>0</v>
      </c>
      <c r="L299">
        <v>0</v>
      </c>
      <c r="M299">
        <v>0</v>
      </c>
      <c r="N299">
        <v>0</v>
      </c>
      <c r="O299">
        <v>0</v>
      </c>
    </row>
    <row r="300" spans="1:15">
      <c r="A300">
        <v>1906</v>
      </c>
      <c r="B300">
        <v>0</v>
      </c>
      <c r="C300">
        <v>0</v>
      </c>
      <c r="D300">
        <v>0</v>
      </c>
      <c r="E300">
        <v>0</v>
      </c>
      <c r="F300">
        <v>0</v>
      </c>
      <c r="G300">
        <v>0</v>
      </c>
      <c r="H300">
        <v>0</v>
      </c>
      <c r="I300">
        <v>0</v>
      </c>
      <c r="J300">
        <v>0</v>
      </c>
      <c r="K300">
        <v>0</v>
      </c>
      <c r="L300">
        <v>0</v>
      </c>
      <c r="M300">
        <v>0</v>
      </c>
      <c r="N300">
        <v>0</v>
      </c>
      <c r="O300">
        <v>0</v>
      </c>
    </row>
    <row r="301" spans="1:15">
      <c r="A301">
        <v>1907</v>
      </c>
      <c r="B301">
        <v>0</v>
      </c>
      <c r="C301">
        <v>0</v>
      </c>
      <c r="D301">
        <v>0</v>
      </c>
      <c r="E301">
        <v>0</v>
      </c>
      <c r="F301">
        <v>0</v>
      </c>
      <c r="G301">
        <v>0</v>
      </c>
      <c r="H301">
        <v>0</v>
      </c>
      <c r="I301">
        <v>0</v>
      </c>
      <c r="J301">
        <v>0</v>
      </c>
      <c r="K301">
        <v>0</v>
      </c>
      <c r="L301">
        <v>0</v>
      </c>
      <c r="M301">
        <v>0</v>
      </c>
      <c r="N301">
        <v>0</v>
      </c>
      <c r="O301">
        <v>0</v>
      </c>
    </row>
    <row r="302" spans="1:15">
      <c r="A302">
        <v>1908</v>
      </c>
      <c r="B302">
        <v>0</v>
      </c>
      <c r="C302">
        <v>0</v>
      </c>
      <c r="D302">
        <v>0</v>
      </c>
      <c r="E302">
        <v>0</v>
      </c>
      <c r="F302">
        <v>0</v>
      </c>
      <c r="G302">
        <v>0</v>
      </c>
      <c r="H302">
        <v>0</v>
      </c>
      <c r="I302">
        <v>0</v>
      </c>
      <c r="J302">
        <v>0</v>
      </c>
      <c r="K302">
        <v>0</v>
      </c>
      <c r="L302">
        <v>0</v>
      </c>
      <c r="M302">
        <v>0</v>
      </c>
      <c r="N302">
        <v>0</v>
      </c>
      <c r="O302">
        <v>0</v>
      </c>
    </row>
    <row r="303" spans="1:15">
      <c r="A303">
        <v>1909</v>
      </c>
      <c r="B303">
        <v>0</v>
      </c>
      <c r="C303">
        <v>0</v>
      </c>
      <c r="D303">
        <v>0</v>
      </c>
      <c r="E303">
        <v>0</v>
      </c>
      <c r="F303">
        <v>0</v>
      </c>
      <c r="G303">
        <v>0</v>
      </c>
      <c r="H303">
        <v>0</v>
      </c>
      <c r="I303">
        <v>0</v>
      </c>
      <c r="J303">
        <v>0</v>
      </c>
      <c r="K303">
        <v>0</v>
      </c>
      <c r="L303">
        <v>0</v>
      </c>
      <c r="M303">
        <v>0</v>
      </c>
      <c r="N303">
        <v>0</v>
      </c>
      <c r="O303">
        <v>0</v>
      </c>
    </row>
    <row r="304" spans="1:15">
      <c r="A304">
        <v>1910</v>
      </c>
      <c r="B304">
        <v>0</v>
      </c>
      <c r="C304">
        <v>0</v>
      </c>
      <c r="D304">
        <v>0</v>
      </c>
      <c r="E304">
        <v>0</v>
      </c>
      <c r="F304">
        <v>0</v>
      </c>
      <c r="G304">
        <v>0</v>
      </c>
      <c r="H304">
        <v>0</v>
      </c>
      <c r="I304">
        <v>0</v>
      </c>
      <c r="J304">
        <v>0</v>
      </c>
      <c r="K304">
        <v>0</v>
      </c>
      <c r="L304">
        <v>0</v>
      </c>
      <c r="M304">
        <v>0</v>
      </c>
      <c r="N304">
        <v>0</v>
      </c>
      <c r="O304">
        <v>0</v>
      </c>
    </row>
    <row r="305" spans="1:15">
      <c r="A305">
        <v>1911</v>
      </c>
      <c r="B305">
        <v>0</v>
      </c>
      <c r="C305">
        <v>0</v>
      </c>
      <c r="D305">
        <v>0</v>
      </c>
      <c r="E305">
        <v>0</v>
      </c>
      <c r="F305">
        <v>0</v>
      </c>
      <c r="G305">
        <v>0</v>
      </c>
      <c r="H305">
        <v>0</v>
      </c>
      <c r="I305">
        <v>0</v>
      </c>
      <c r="J305">
        <v>0</v>
      </c>
      <c r="K305">
        <v>17.608228042499999</v>
      </c>
      <c r="L305">
        <v>0</v>
      </c>
      <c r="M305">
        <v>0</v>
      </c>
      <c r="N305">
        <v>0</v>
      </c>
      <c r="O305">
        <v>0</v>
      </c>
    </row>
    <row r="306" spans="1:15">
      <c r="A306">
        <v>1912</v>
      </c>
      <c r="B306">
        <v>0</v>
      </c>
      <c r="C306">
        <v>0</v>
      </c>
      <c r="D306">
        <v>0</v>
      </c>
      <c r="E306">
        <v>0</v>
      </c>
      <c r="F306">
        <v>0</v>
      </c>
      <c r="G306">
        <v>0</v>
      </c>
      <c r="H306">
        <v>0</v>
      </c>
      <c r="I306">
        <v>0</v>
      </c>
      <c r="J306">
        <v>0</v>
      </c>
      <c r="K306">
        <v>0</v>
      </c>
      <c r="L306">
        <v>0</v>
      </c>
      <c r="M306">
        <v>0</v>
      </c>
      <c r="N306">
        <v>0</v>
      </c>
      <c r="O306">
        <v>0</v>
      </c>
    </row>
    <row r="307" spans="1:15">
      <c r="A307">
        <v>1913</v>
      </c>
      <c r="B307">
        <v>0</v>
      </c>
      <c r="C307">
        <v>0</v>
      </c>
      <c r="D307">
        <v>0</v>
      </c>
      <c r="E307">
        <v>0</v>
      </c>
      <c r="F307">
        <v>0</v>
      </c>
      <c r="G307">
        <v>0</v>
      </c>
      <c r="H307">
        <v>0</v>
      </c>
      <c r="I307">
        <v>0</v>
      </c>
      <c r="J307">
        <v>0</v>
      </c>
      <c r="K307">
        <v>0</v>
      </c>
      <c r="L307">
        <v>0</v>
      </c>
      <c r="M307">
        <v>0</v>
      </c>
      <c r="N307">
        <v>0</v>
      </c>
      <c r="O307">
        <v>0</v>
      </c>
    </row>
    <row r="308" spans="1:15">
      <c r="A308">
        <v>1914</v>
      </c>
      <c r="B308">
        <v>0</v>
      </c>
      <c r="C308">
        <v>0</v>
      </c>
      <c r="D308">
        <v>0</v>
      </c>
      <c r="E308">
        <v>0</v>
      </c>
      <c r="F308">
        <v>0</v>
      </c>
      <c r="G308">
        <v>0</v>
      </c>
      <c r="H308">
        <v>0</v>
      </c>
      <c r="I308">
        <v>0</v>
      </c>
      <c r="J308">
        <v>0</v>
      </c>
      <c r="K308">
        <v>0</v>
      </c>
      <c r="L308">
        <v>0</v>
      </c>
      <c r="M308">
        <v>0</v>
      </c>
      <c r="N308">
        <v>0</v>
      </c>
      <c r="O308">
        <v>0</v>
      </c>
    </row>
    <row r="309" spans="1:15">
      <c r="A309">
        <v>1915</v>
      </c>
      <c r="B309">
        <v>0</v>
      </c>
      <c r="C309">
        <v>0</v>
      </c>
      <c r="D309">
        <v>0</v>
      </c>
      <c r="E309">
        <v>0</v>
      </c>
      <c r="F309">
        <v>0</v>
      </c>
      <c r="G309">
        <v>0</v>
      </c>
      <c r="H309">
        <v>0</v>
      </c>
      <c r="I309">
        <v>0</v>
      </c>
      <c r="J309">
        <v>0</v>
      </c>
      <c r="K309">
        <v>0</v>
      </c>
      <c r="L309">
        <v>0</v>
      </c>
      <c r="M309">
        <v>0</v>
      </c>
      <c r="N309">
        <v>0</v>
      </c>
      <c r="O309">
        <v>0</v>
      </c>
    </row>
    <row r="310" spans="1:15">
      <c r="A310">
        <v>1916</v>
      </c>
      <c r="B310">
        <v>0</v>
      </c>
      <c r="C310">
        <v>0</v>
      </c>
      <c r="D310">
        <v>0</v>
      </c>
      <c r="E310">
        <v>0</v>
      </c>
      <c r="F310">
        <v>0</v>
      </c>
      <c r="G310">
        <v>0</v>
      </c>
      <c r="H310">
        <v>0</v>
      </c>
      <c r="I310">
        <v>0</v>
      </c>
      <c r="J310">
        <v>0</v>
      </c>
      <c r="K310">
        <v>0</v>
      </c>
      <c r="L310">
        <v>0</v>
      </c>
      <c r="M310">
        <v>0</v>
      </c>
      <c r="N310">
        <v>0</v>
      </c>
      <c r="O310">
        <v>0</v>
      </c>
    </row>
    <row r="311" spans="1:15">
      <c r="A311">
        <v>1917</v>
      </c>
      <c r="B311">
        <v>0</v>
      </c>
      <c r="C311">
        <v>0</v>
      </c>
      <c r="D311">
        <v>0</v>
      </c>
      <c r="E311">
        <v>0</v>
      </c>
      <c r="F311">
        <v>0</v>
      </c>
      <c r="G311">
        <v>0</v>
      </c>
      <c r="H311">
        <v>0</v>
      </c>
      <c r="I311">
        <v>0</v>
      </c>
      <c r="J311">
        <v>0</v>
      </c>
      <c r="K311">
        <v>0</v>
      </c>
      <c r="L311">
        <v>0</v>
      </c>
      <c r="M311">
        <v>0</v>
      </c>
      <c r="N311">
        <v>0</v>
      </c>
      <c r="O311">
        <v>0</v>
      </c>
    </row>
    <row r="312" spans="1:15">
      <c r="A312">
        <v>1918</v>
      </c>
      <c r="B312">
        <v>0</v>
      </c>
      <c r="C312">
        <v>0</v>
      </c>
      <c r="D312">
        <v>0</v>
      </c>
      <c r="E312">
        <v>0</v>
      </c>
      <c r="F312">
        <v>0</v>
      </c>
      <c r="G312">
        <v>0</v>
      </c>
      <c r="H312">
        <v>0</v>
      </c>
      <c r="I312">
        <v>0</v>
      </c>
      <c r="J312">
        <v>0</v>
      </c>
      <c r="K312">
        <v>0</v>
      </c>
      <c r="L312">
        <v>0</v>
      </c>
      <c r="M312">
        <v>0</v>
      </c>
      <c r="N312">
        <v>0</v>
      </c>
      <c r="O312">
        <v>0</v>
      </c>
    </row>
    <row r="313" spans="1:15">
      <c r="A313">
        <v>1919</v>
      </c>
      <c r="B313">
        <v>0</v>
      </c>
      <c r="C313">
        <v>0</v>
      </c>
      <c r="D313">
        <v>0</v>
      </c>
      <c r="E313">
        <v>0</v>
      </c>
      <c r="F313">
        <v>40.538761885500001</v>
      </c>
      <c r="G313">
        <v>0</v>
      </c>
      <c r="H313">
        <v>32.196548920600002</v>
      </c>
      <c r="I313">
        <v>0</v>
      </c>
      <c r="J313">
        <v>0</v>
      </c>
      <c r="K313">
        <v>0</v>
      </c>
      <c r="L313">
        <v>0</v>
      </c>
      <c r="M313">
        <v>18.7349780927</v>
      </c>
      <c r="N313">
        <v>0</v>
      </c>
      <c r="O313">
        <v>0</v>
      </c>
    </row>
    <row r="314" spans="1:15">
      <c r="A314">
        <v>1920</v>
      </c>
      <c r="B314">
        <v>0</v>
      </c>
      <c r="C314">
        <v>65.076728433599996</v>
      </c>
      <c r="D314">
        <v>0</v>
      </c>
      <c r="E314">
        <v>0</v>
      </c>
      <c r="F314">
        <v>0</v>
      </c>
      <c r="G314">
        <v>0</v>
      </c>
      <c r="H314">
        <v>0</v>
      </c>
      <c r="I314">
        <v>0</v>
      </c>
      <c r="J314">
        <v>0</v>
      </c>
      <c r="K314">
        <v>0</v>
      </c>
      <c r="L314">
        <v>0</v>
      </c>
      <c r="M314">
        <v>0</v>
      </c>
      <c r="N314">
        <v>0</v>
      </c>
      <c r="O314">
        <v>0</v>
      </c>
    </row>
    <row r="315" spans="1:15">
      <c r="A315">
        <v>1921</v>
      </c>
      <c r="B315">
        <v>0</v>
      </c>
      <c r="C315">
        <v>0</v>
      </c>
      <c r="D315">
        <v>0</v>
      </c>
      <c r="E315">
        <v>0</v>
      </c>
      <c r="F315">
        <v>0</v>
      </c>
      <c r="G315">
        <v>0</v>
      </c>
      <c r="H315">
        <v>0</v>
      </c>
      <c r="I315">
        <v>0</v>
      </c>
      <c r="J315">
        <v>0</v>
      </c>
      <c r="K315">
        <v>0</v>
      </c>
      <c r="L315">
        <v>0</v>
      </c>
      <c r="M315">
        <v>0</v>
      </c>
      <c r="N315">
        <v>0</v>
      </c>
      <c r="O315">
        <v>0</v>
      </c>
    </row>
    <row r="316" spans="1:15">
      <c r="A316">
        <v>1922</v>
      </c>
      <c r="B316">
        <v>0</v>
      </c>
      <c r="C316">
        <v>0</v>
      </c>
      <c r="D316">
        <v>0</v>
      </c>
      <c r="E316">
        <v>0</v>
      </c>
      <c r="F316">
        <v>0</v>
      </c>
      <c r="G316">
        <v>0</v>
      </c>
      <c r="H316">
        <v>0</v>
      </c>
      <c r="I316">
        <v>0</v>
      </c>
      <c r="J316">
        <v>0</v>
      </c>
      <c r="K316">
        <v>0</v>
      </c>
      <c r="L316">
        <v>0</v>
      </c>
      <c r="M316">
        <v>0</v>
      </c>
      <c r="N316">
        <v>0</v>
      </c>
      <c r="O316">
        <v>0</v>
      </c>
    </row>
    <row r="317" spans="1:15">
      <c r="A317">
        <v>1923</v>
      </c>
      <c r="B317">
        <v>0</v>
      </c>
      <c r="C317">
        <v>0</v>
      </c>
      <c r="D317">
        <v>0</v>
      </c>
      <c r="E317">
        <v>0</v>
      </c>
      <c r="F317">
        <v>0</v>
      </c>
      <c r="G317">
        <v>0</v>
      </c>
      <c r="H317">
        <v>0</v>
      </c>
      <c r="I317">
        <v>0</v>
      </c>
      <c r="J317">
        <v>0</v>
      </c>
      <c r="K317">
        <v>0</v>
      </c>
      <c r="L317">
        <v>0</v>
      </c>
      <c r="M317">
        <v>0</v>
      </c>
      <c r="N317">
        <v>67.539943543299998</v>
      </c>
      <c r="O317">
        <v>0</v>
      </c>
    </row>
    <row r="318" spans="1:15">
      <c r="A318">
        <v>1924</v>
      </c>
      <c r="B318">
        <v>0</v>
      </c>
      <c r="C318">
        <v>0</v>
      </c>
      <c r="D318">
        <v>0</v>
      </c>
      <c r="E318">
        <v>0</v>
      </c>
      <c r="F318">
        <v>0</v>
      </c>
      <c r="G318">
        <v>0</v>
      </c>
      <c r="H318">
        <v>0</v>
      </c>
      <c r="I318">
        <v>0</v>
      </c>
      <c r="J318">
        <v>0</v>
      </c>
      <c r="K318">
        <v>0</v>
      </c>
      <c r="L318">
        <v>0</v>
      </c>
      <c r="M318">
        <v>0</v>
      </c>
      <c r="N318">
        <v>0</v>
      </c>
      <c r="O318">
        <v>0</v>
      </c>
    </row>
    <row r="319" spans="1:15">
      <c r="A319">
        <v>1925</v>
      </c>
      <c r="B319">
        <v>0</v>
      </c>
      <c r="C319">
        <v>0</v>
      </c>
      <c r="D319">
        <v>36.794200111099997</v>
      </c>
      <c r="E319">
        <v>0</v>
      </c>
      <c r="F319">
        <v>0</v>
      </c>
      <c r="G319">
        <v>0</v>
      </c>
      <c r="H319">
        <v>0</v>
      </c>
      <c r="I319">
        <v>0</v>
      </c>
      <c r="J319">
        <v>0</v>
      </c>
      <c r="K319">
        <v>0</v>
      </c>
      <c r="L319">
        <v>38.679382605999997</v>
      </c>
      <c r="M319">
        <v>0</v>
      </c>
      <c r="N319">
        <v>0</v>
      </c>
      <c r="O319">
        <v>0</v>
      </c>
    </row>
    <row r="320" spans="1:15">
      <c r="A320">
        <v>1926</v>
      </c>
      <c r="B320">
        <v>0</v>
      </c>
      <c r="C320">
        <v>0</v>
      </c>
      <c r="D320">
        <v>0</v>
      </c>
      <c r="E320">
        <v>0</v>
      </c>
      <c r="F320">
        <v>0</v>
      </c>
      <c r="G320">
        <v>0</v>
      </c>
      <c r="H320">
        <v>0</v>
      </c>
      <c r="I320">
        <v>0</v>
      </c>
      <c r="J320">
        <v>0</v>
      </c>
      <c r="K320">
        <v>0</v>
      </c>
      <c r="L320">
        <v>0</v>
      </c>
      <c r="M320">
        <v>0</v>
      </c>
      <c r="N320">
        <v>0</v>
      </c>
      <c r="O320">
        <v>0</v>
      </c>
    </row>
    <row r="321" spans="1:15">
      <c r="A321">
        <v>1927</v>
      </c>
      <c r="B321">
        <v>0</v>
      </c>
      <c r="C321">
        <v>0</v>
      </c>
      <c r="D321">
        <v>0</v>
      </c>
      <c r="E321">
        <v>0</v>
      </c>
      <c r="F321">
        <v>0</v>
      </c>
      <c r="G321">
        <v>0</v>
      </c>
      <c r="H321">
        <v>0</v>
      </c>
      <c r="I321">
        <v>0</v>
      </c>
      <c r="J321">
        <v>0</v>
      </c>
      <c r="K321">
        <v>0</v>
      </c>
      <c r="L321">
        <v>0</v>
      </c>
      <c r="M321">
        <v>0</v>
      </c>
      <c r="N321">
        <v>0</v>
      </c>
      <c r="O321">
        <v>0</v>
      </c>
    </row>
    <row r="322" spans="1:15">
      <c r="A322">
        <v>1928</v>
      </c>
      <c r="B322">
        <v>0</v>
      </c>
      <c r="C322">
        <v>0</v>
      </c>
      <c r="D322">
        <v>0</v>
      </c>
      <c r="E322">
        <v>0</v>
      </c>
      <c r="F322">
        <v>0</v>
      </c>
      <c r="G322">
        <v>0</v>
      </c>
      <c r="H322">
        <v>0</v>
      </c>
      <c r="I322">
        <v>0</v>
      </c>
      <c r="J322">
        <v>0</v>
      </c>
      <c r="K322">
        <v>0</v>
      </c>
      <c r="L322">
        <v>0</v>
      </c>
      <c r="M322">
        <v>0</v>
      </c>
      <c r="N322">
        <v>0</v>
      </c>
      <c r="O322">
        <v>0</v>
      </c>
    </row>
    <row r="323" spans="1:15">
      <c r="A323">
        <v>1929</v>
      </c>
      <c r="B323">
        <v>47.711636059200004</v>
      </c>
      <c r="C323">
        <v>0</v>
      </c>
      <c r="D323">
        <v>0</v>
      </c>
      <c r="E323">
        <v>0</v>
      </c>
      <c r="F323">
        <v>0</v>
      </c>
      <c r="G323">
        <v>0</v>
      </c>
      <c r="H323">
        <v>0</v>
      </c>
      <c r="I323">
        <v>0</v>
      </c>
      <c r="J323">
        <v>0</v>
      </c>
      <c r="K323">
        <v>0</v>
      </c>
      <c r="L323">
        <v>0</v>
      </c>
      <c r="M323">
        <v>0</v>
      </c>
      <c r="N323">
        <v>0</v>
      </c>
      <c r="O323">
        <v>0</v>
      </c>
    </row>
    <row r="324" spans="1:15">
      <c r="A324">
        <v>1930</v>
      </c>
      <c r="B324">
        <v>0</v>
      </c>
      <c r="C324">
        <v>0</v>
      </c>
      <c r="D324">
        <v>0</v>
      </c>
      <c r="E324">
        <v>0</v>
      </c>
      <c r="F324">
        <v>0</v>
      </c>
      <c r="G324">
        <v>0</v>
      </c>
      <c r="H324">
        <v>0</v>
      </c>
      <c r="I324">
        <v>0</v>
      </c>
      <c r="J324">
        <v>0</v>
      </c>
      <c r="K324">
        <v>0</v>
      </c>
      <c r="L324">
        <v>0</v>
      </c>
      <c r="M324">
        <v>0</v>
      </c>
      <c r="N324">
        <v>0</v>
      </c>
      <c r="O324">
        <v>0</v>
      </c>
    </row>
    <row r="325" spans="1:15">
      <c r="A325">
        <v>1931</v>
      </c>
      <c r="B325">
        <v>0</v>
      </c>
      <c r="C325">
        <v>0</v>
      </c>
      <c r="D325">
        <v>0</v>
      </c>
      <c r="E325">
        <v>0</v>
      </c>
      <c r="F325">
        <v>0</v>
      </c>
      <c r="G325">
        <v>0</v>
      </c>
      <c r="H325">
        <v>0</v>
      </c>
      <c r="I325">
        <v>0</v>
      </c>
      <c r="J325">
        <v>0</v>
      </c>
      <c r="K325">
        <v>0</v>
      </c>
      <c r="L325">
        <v>0</v>
      </c>
      <c r="M325">
        <v>0</v>
      </c>
      <c r="N325">
        <v>0</v>
      </c>
      <c r="O325">
        <v>0</v>
      </c>
    </row>
    <row r="326" spans="1:15">
      <c r="A326">
        <v>1932</v>
      </c>
      <c r="B326">
        <v>0</v>
      </c>
      <c r="C326">
        <v>0</v>
      </c>
      <c r="D326">
        <v>0</v>
      </c>
      <c r="E326">
        <v>0</v>
      </c>
      <c r="F326">
        <v>0</v>
      </c>
      <c r="G326">
        <v>49.677858487999998</v>
      </c>
      <c r="H326">
        <v>0</v>
      </c>
      <c r="I326">
        <v>0</v>
      </c>
      <c r="J326">
        <v>0</v>
      </c>
      <c r="K326">
        <v>0</v>
      </c>
      <c r="L326">
        <v>0</v>
      </c>
      <c r="M326">
        <v>0</v>
      </c>
      <c r="N326">
        <v>0</v>
      </c>
      <c r="O326">
        <v>0</v>
      </c>
    </row>
    <row r="327" spans="1:15">
      <c r="A327">
        <v>1933</v>
      </c>
      <c r="B327">
        <v>0</v>
      </c>
      <c r="C327">
        <v>0</v>
      </c>
      <c r="D327">
        <v>0</v>
      </c>
      <c r="E327">
        <v>0</v>
      </c>
      <c r="F327">
        <v>0</v>
      </c>
      <c r="G327">
        <v>0</v>
      </c>
      <c r="H327">
        <v>0</v>
      </c>
      <c r="I327">
        <v>0</v>
      </c>
      <c r="J327">
        <v>0</v>
      </c>
      <c r="K327">
        <v>0</v>
      </c>
      <c r="L327">
        <v>0</v>
      </c>
      <c r="M327">
        <v>0</v>
      </c>
      <c r="N327">
        <v>0</v>
      </c>
      <c r="O327">
        <v>0</v>
      </c>
    </row>
    <row r="328" spans="1:15">
      <c r="A328">
        <v>1934</v>
      </c>
      <c r="B328">
        <v>0</v>
      </c>
      <c r="C328">
        <v>0</v>
      </c>
      <c r="D328">
        <v>0</v>
      </c>
      <c r="E328">
        <v>0</v>
      </c>
      <c r="F328">
        <v>0</v>
      </c>
      <c r="G328">
        <v>0</v>
      </c>
      <c r="H328">
        <v>0</v>
      </c>
      <c r="I328">
        <v>0</v>
      </c>
      <c r="J328">
        <v>0</v>
      </c>
      <c r="K328">
        <v>0</v>
      </c>
      <c r="L328">
        <v>0</v>
      </c>
      <c r="M328">
        <v>0</v>
      </c>
      <c r="N328">
        <v>0</v>
      </c>
      <c r="O328">
        <v>0</v>
      </c>
    </row>
    <row r="329" spans="1:15">
      <c r="A329">
        <v>1935</v>
      </c>
      <c r="B329">
        <v>0</v>
      </c>
      <c r="C329">
        <v>0</v>
      </c>
      <c r="D329">
        <v>0</v>
      </c>
      <c r="E329">
        <v>0</v>
      </c>
      <c r="F329">
        <v>0</v>
      </c>
      <c r="G329">
        <v>0</v>
      </c>
      <c r="H329">
        <v>0</v>
      </c>
      <c r="I329">
        <v>0</v>
      </c>
      <c r="J329">
        <v>0</v>
      </c>
      <c r="K329">
        <v>0</v>
      </c>
      <c r="L329">
        <v>0</v>
      </c>
      <c r="M329">
        <v>0</v>
      </c>
      <c r="N329">
        <v>0</v>
      </c>
      <c r="O329">
        <v>0</v>
      </c>
    </row>
    <row r="330" spans="1:15">
      <c r="A330">
        <v>1936</v>
      </c>
      <c r="B330">
        <v>0</v>
      </c>
      <c r="C330">
        <v>0</v>
      </c>
      <c r="D330">
        <v>0</v>
      </c>
      <c r="E330">
        <v>28.990706558100001</v>
      </c>
      <c r="F330">
        <v>0</v>
      </c>
      <c r="G330">
        <v>0</v>
      </c>
      <c r="H330">
        <v>0</v>
      </c>
      <c r="I330">
        <v>34.871707886899998</v>
      </c>
      <c r="J330">
        <v>50.775706586699997</v>
      </c>
      <c r="K330">
        <v>0</v>
      </c>
      <c r="L330">
        <v>0</v>
      </c>
      <c r="M330">
        <v>27.9203866625</v>
      </c>
      <c r="N330">
        <v>0</v>
      </c>
      <c r="O330">
        <v>49.949854457500003</v>
      </c>
    </row>
    <row r="331" spans="1:15">
      <c r="A331">
        <v>1937</v>
      </c>
      <c r="B331">
        <v>0</v>
      </c>
      <c r="C331">
        <v>0</v>
      </c>
      <c r="D331">
        <v>0</v>
      </c>
      <c r="E331">
        <v>0</v>
      </c>
      <c r="F331">
        <v>0</v>
      </c>
      <c r="G331">
        <v>0</v>
      </c>
      <c r="H331">
        <v>0</v>
      </c>
      <c r="I331">
        <v>0</v>
      </c>
      <c r="J331">
        <v>0</v>
      </c>
      <c r="K331">
        <v>0</v>
      </c>
      <c r="L331">
        <v>0</v>
      </c>
      <c r="M331">
        <v>0</v>
      </c>
      <c r="N331">
        <v>0</v>
      </c>
      <c r="O331">
        <v>0</v>
      </c>
    </row>
    <row r="332" spans="1:15">
      <c r="A332">
        <v>1938</v>
      </c>
      <c r="B332">
        <v>0</v>
      </c>
      <c r="C332">
        <v>0</v>
      </c>
      <c r="D332">
        <v>0</v>
      </c>
      <c r="E332">
        <v>0</v>
      </c>
      <c r="F332">
        <v>0</v>
      </c>
      <c r="G332">
        <v>0</v>
      </c>
      <c r="H332">
        <v>0</v>
      </c>
      <c r="I332">
        <v>0</v>
      </c>
      <c r="J332">
        <v>0</v>
      </c>
      <c r="K332">
        <v>0</v>
      </c>
      <c r="L332">
        <v>0</v>
      </c>
      <c r="M332">
        <v>0</v>
      </c>
      <c r="N332">
        <v>0</v>
      </c>
      <c r="O332">
        <v>0</v>
      </c>
    </row>
    <row r="333" spans="1:15">
      <c r="A333">
        <v>1939</v>
      </c>
      <c r="B333">
        <v>0</v>
      </c>
      <c r="C333">
        <v>0</v>
      </c>
      <c r="D333">
        <v>0</v>
      </c>
      <c r="E333">
        <v>0</v>
      </c>
      <c r="F333">
        <v>0</v>
      </c>
      <c r="G333">
        <v>0</v>
      </c>
      <c r="H333">
        <v>0</v>
      </c>
      <c r="I333">
        <v>0</v>
      </c>
      <c r="J333">
        <v>0</v>
      </c>
      <c r="K333">
        <v>0</v>
      </c>
      <c r="L333">
        <v>0</v>
      </c>
      <c r="M333">
        <v>0</v>
      </c>
      <c r="N333">
        <v>0</v>
      </c>
      <c r="O333">
        <v>0</v>
      </c>
    </row>
    <row r="334" spans="1:15">
      <c r="A334">
        <v>1940</v>
      </c>
      <c r="B334">
        <v>0</v>
      </c>
      <c r="C334">
        <v>0</v>
      </c>
      <c r="D334">
        <v>0</v>
      </c>
      <c r="E334">
        <v>0</v>
      </c>
      <c r="F334">
        <v>0</v>
      </c>
      <c r="G334">
        <v>0</v>
      </c>
      <c r="H334">
        <v>0</v>
      </c>
      <c r="I334">
        <v>0</v>
      </c>
      <c r="J334">
        <v>0</v>
      </c>
      <c r="K334">
        <v>0</v>
      </c>
      <c r="L334">
        <v>0</v>
      </c>
      <c r="M334">
        <v>0</v>
      </c>
      <c r="N334">
        <v>0</v>
      </c>
      <c r="O334">
        <v>0</v>
      </c>
    </row>
    <row r="335" spans="1:15">
      <c r="A335">
        <v>1941</v>
      </c>
      <c r="B335">
        <v>0</v>
      </c>
      <c r="C335">
        <v>0</v>
      </c>
      <c r="D335">
        <v>0</v>
      </c>
      <c r="E335">
        <v>0</v>
      </c>
      <c r="F335">
        <v>0</v>
      </c>
      <c r="G335">
        <v>0</v>
      </c>
      <c r="H335">
        <v>0</v>
      </c>
      <c r="I335">
        <v>0</v>
      </c>
      <c r="J335">
        <v>0</v>
      </c>
      <c r="K335">
        <v>0</v>
      </c>
      <c r="L335">
        <v>0</v>
      </c>
      <c r="M335">
        <v>0</v>
      </c>
      <c r="N335">
        <v>0</v>
      </c>
      <c r="O335">
        <v>0</v>
      </c>
    </row>
    <row r="336" spans="1:15">
      <c r="A336">
        <v>1942</v>
      </c>
      <c r="B336">
        <v>0</v>
      </c>
      <c r="C336">
        <v>0</v>
      </c>
      <c r="D336">
        <v>0</v>
      </c>
      <c r="E336">
        <v>0</v>
      </c>
      <c r="F336">
        <v>0</v>
      </c>
      <c r="G336">
        <v>0</v>
      </c>
      <c r="H336">
        <v>0</v>
      </c>
      <c r="I336">
        <v>0</v>
      </c>
      <c r="J336">
        <v>0</v>
      </c>
      <c r="K336">
        <v>0</v>
      </c>
      <c r="L336">
        <v>0</v>
      </c>
      <c r="M336">
        <v>0</v>
      </c>
      <c r="N336">
        <v>0</v>
      </c>
      <c r="O336">
        <v>0</v>
      </c>
    </row>
    <row r="337" spans="1:15">
      <c r="A337">
        <v>1943</v>
      </c>
      <c r="B337">
        <v>0</v>
      </c>
      <c r="C337">
        <v>0</v>
      </c>
      <c r="D337">
        <v>0</v>
      </c>
      <c r="E337">
        <v>0</v>
      </c>
      <c r="F337">
        <v>0</v>
      </c>
      <c r="G337">
        <v>0</v>
      </c>
      <c r="H337">
        <v>0</v>
      </c>
      <c r="I337">
        <v>0</v>
      </c>
      <c r="J337">
        <v>0</v>
      </c>
      <c r="K337">
        <v>0</v>
      </c>
      <c r="L337">
        <v>0</v>
      </c>
      <c r="M337">
        <v>0</v>
      </c>
      <c r="N337">
        <v>0</v>
      </c>
      <c r="O337">
        <v>0</v>
      </c>
    </row>
    <row r="338" spans="1:15">
      <c r="A338">
        <v>1944</v>
      </c>
      <c r="B338">
        <v>0</v>
      </c>
      <c r="C338">
        <v>0</v>
      </c>
      <c r="D338">
        <v>0</v>
      </c>
      <c r="E338">
        <v>0</v>
      </c>
      <c r="F338">
        <v>0</v>
      </c>
      <c r="G338">
        <v>0</v>
      </c>
      <c r="H338">
        <v>0</v>
      </c>
      <c r="I338">
        <v>0</v>
      </c>
      <c r="J338">
        <v>0</v>
      </c>
      <c r="K338">
        <v>0</v>
      </c>
      <c r="L338">
        <v>0</v>
      </c>
      <c r="M338">
        <v>0</v>
      </c>
      <c r="N338">
        <v>0</v>
      </c>
      <c r="O338">
        <v>0</v>
      </c>
    </row>
    <row r="339" spans="1:15">
      <c r="A339">
        <v>1945</v>
      </c>
      <c r="B339">
        <v>0</v>
      </c>
      <c r="C339">
        <v>0</v>
      </c>
      <c r="D339">
        <v>0</v>
      </c>
      <c r="E339">
        <v>0</v>
      </c>
      <c r="F339">
        <v>0</v>
      </c>
      <c r="G339">
        <v>0</v>
      </c>
      <c r="H339">
        <v>0</v>
      </c>
      <c r="I339">
        <v>0</v>
      </c>
      <c r="J339">
        <v>0</v>
      </c>
      <c r="K339">
        <v>0</v>
      </c>
      <c r="L339">
        <v>0</v>
      </c>
      <c r="M339">
        <v>0</v>
      </c>
      <c r="N339">
        <v>0</v>
      </c>
      <c r="O339">
        <v>0</v>
      </c>
    </row>
    <row r="340" spans="1:15">
      <c r="A340">
        <v>1946</v>
      </c>
      <c r="B340">
        <v>0</v>
      </c>
      <c r="C340">
        <v>0</v>
      </c>
      <c r="D340">
        <v>0</v>
      </c>
      <c r="E340">
        <v>0</v>
      </c>
      <c r="F340">
        <v>0</v>
      </c>
      <c r="G340">
        <v>0</v>
      </c>
      <c r="H340">
        <v>0</v>
      </c>
      <c r="I340">
        <v>0</v>
      </c>
      <c r="J340">
        <v>0</v>
      </c>
      <c r="K340">
        <v>0</v>
      </c>
      <c r="L340">
        <v>0</v>
      </c>
      <c r="M340">
        <v>0</v>
      </c>
      <c r="N340">
        <v>0</v>
      </c>
      <c r="O340">
        <v>0</v>
      </c>
    </row>
    <row r="341" spans="1:15">
      <c r="A341">
        <v>1947</v>
      </c>
      <c r="B341">
        <v>0</v>
      </c>
      <c r="C341">
        <v>0</v>
      </c>
      <c r="D341">
        <v>0</v>
      </c>
      <c r="E341">
        <v>0</v>
      </c>
      <c r="F341">
        <v>0</v>
      </c>
      <c r="G341">
        <v>0</v>
      </c>
      <c r="H341">
        <v>0</v>
      </c>
      <c r="I341">
        <v>0</v>
      </c>
      <c r="J341">
        <v>0</v>
      </c>
      <c r="K341">
        <v>0</v>
      </c>
      <c r="L341">
        <v>0</v>
      </c>
      <c r="M341">
        <v>0</v>
      </c>
      <c r="N341">
        <v>0</v>
      </c>
      <c r="O341">
        <v>0</v>
      </c>
    </row>
    <row r="342" spans="1:15">
      <c r="A342">
        <v>1948</v>
      </c>
      <c r="B342">
        <v>0</v>
      </c>
      <c r="C342">
        <v>0</v>
      </c>
      <c r="D342">
        <v>0</v>
      </c>
      <c r="E342">
        <v>0</v>
      </c>
      <c r="F342">
        <v>0</v>
      </c>
      <c r="G342">
        <v>0</v>
      </c>
      <c r="H342">
        <v>0</v>
      </c>
      <c r="I342">
        <v>0</v>
      </c>
      <c r="J342">
        <v>0</v>
      </c>
      <c r="K342">
        <v>0</v>
      </c>
      <c r="L342">
        <v>0</v>
      </c>
      <c r="M342">
        <v>0</v>
      </c>
      <c r="N342">
        <v>0</v>
      </c>
      <c r="O342">
        <v>0</v>
      </c>
    </row>
    <row r="343" spans="1:15">
      <c r="A343">
        <v>1949</v>
      </c>
      <c r="B343">
        <v>0</v>
      </c>
      <c r="C343">
        <v>0</v>
      </c>
      <c r="D343">
        <v>0</v>
      </c>
      <c r="E343">
        <v>0</v>
      </c>
      <c r="F343">
        <v>0</v>
      </c>
      <c r="G343">
        <v>0</v>
      </c>
      <c r="H343">
        <v>0</v>
      </c>
      <c r="I343">
        <v>0</v>
      </c>
      <c r="J343">
        <v>0</v>
      </c>
      <c r="K343">
        <v>0</v>
      </c>
      <c r="L343">
        <v>0</v>
      </c>
      <c r="M343">
        <v>0</v>
      </c>
      <c r="N343">
        <v>0</v>
      </c>
      <c r="O343">
        <v>0</v>
      </c>
    </row>
    <row r="344" spans="1:15">
      <c r="A344">
        <v>1950</v>
      </c>
      <c r="B344">
        <v>0</v>
      </c>
      <c r="C344">
        <v>0</v>
      </c>
      <c r="D344">
        <v>0</v>
      </c>
      <c r="E344">
        <v>0</v>
      </c>
      <c r="F344">
        <v>0</v>
      </c>
      <c r="G344">
        <v>0</v>
      </c>
      <c r="H344">
        <v>0</v>
      </c>
      <c r="I344">
        <v>0</v>
      </c>
      <c r="J344">
        <v>0</v>
      </c>
      <c r="K344">
        <v>0</v>
      </c>
      <c r="L344">
        <v>0</v>
      </c>
      <c r="M344">
        <v>0</v>
      </c>
      <c r="N344">
        <v>0</v>
      </c>
      <c r="O344">
        <v>0</v>
      </c>
    </row>
    <row r="345" spans="1:15">
      <c r="A345">
        <v>1951</v>
      </c>
      <c r="B345">
        <v>0</v>
      </c>
      <c r="C345">
        <v>0</v>
      </c>
      <c r="D345">
        <v>0</v>
      </c>
      <c r="E345">
        <v>0</v>
      </c>
      <c r="F345">
        <v>0</v>
      </c>
      <c r="G345">
        <v>0</v>
      </c>
      <c r="H345">
        <v>0</v>
      </c>
      <c r="I345">
        <v>13.4506639846</v>
      </c>
      <c r="J345">
        <v>0</v>
      </c>
      <c r="K345">
        <v>0</v>
      </c>
      <c r="L345">
        <v>0</v>
      </c>
      <c r="M345">
        <v>0</v>
      </c>
      <c r="N345">
        <v>0</v>
      </c>
      <c r="O345">
        <v>0</v>
      </c>
    </row>
    <row r="346" spans="1:15">
      <c r="A346">
        <v>1952</v>
      </c>
      <c r="B346">
        <v>0</v>
      </c>
      <c r="C346">
        <v>0</v>
      </c>
      <c r="D346">
        <v>0</v>
      </c>
      <c r="E346">
        <v>0</v>
      </c>
      <c r="F346">
        <v>0</v>
      </c>
      <c r="G346">
        <v>0</v>
      </c>
      <c r="H346">
        <v>0</v>
      </c>
      <c r="I346">
        <v>0</v>
      </c>
      <c r="J346">
        <v>0</v>
      </c>
      <c r="K346">
        <v>0</v>
      </c>
      <c r="L346">
        <v>0</v>
      </c>
      <c r="M346">
        <v>0</v>
      </c>
      <c r="N346">
        <v>0</v>
      </c>
      <c r="O346">
        <v>0</v>
      </c>
    </row>
    <row r="347" spans="1:15">
      <c r="A347">
        <v>1953</v>
      </c>
      <c r="B347">
        <v>0</v>
      </c>
      <c r="C347">
        <v>0</v>
      </c>
      <c r="D347">
        <v>0</v>
      </c>
      <c r="E347">
        <v>0</v>
      </c>
      <c r="F347">
        <v>0</v>
      </c>
      <c r="G347">
        <v>0</v>
      </c>
      <c r="H347">
        <v>0</v>
      </c>
      <c r="I347">
        <v>0</v>
      </c>
      <c r="J347">
        <v>0</v>
      </c>
      <c r="K347">
        <v>0</v>
      </c>
      <c r="L347">
        <v>0</v>
      </c>
      <c r="M347">
        <v>0</v>
      </c>
      <c r="N347">
        <v>0</v>
      </c>
      <c r="O347">
        <v>0</v>
      </c>
    </row>
    <row r="348" spans="1:15">
      <c r="A348">
        <v>1954</v>
      </c>
      <c r="B348">
        <v>0</v>
      </c>
      <c r="C348">
        <v>0</v>
      </c>
      <c r="D348">
        <v>0</v>
      </c>
      <c r="E348">
        <v>0</v>
      </c>
      <c r="F348">
        <v>0</v>
      </c>
      <c r="G348">
        <v>0</v>
      </c>
      <c r="H348">
        <v>0</v>
      </c>
      <c r="I348">
        <v>0</v>
      </c>
      <c r="J348">
        <v>0</v>
      </c>
      <c r="K348">
        <v>29.868196427299999</v>
      </c>
      <c r="L348">
        <v>0</v>
      </c>
      <c r="M348">
        <v>0</v>
      </c>
      <c r="N348">
        <v>0</v>
      </c>
      <c r="O348">
        <v>0</v>
      </c>
    </row>
    <row r="349" spans="1:15">
      <c r="A349">
        <v>1955</v>
      </c>
      <c r="B349">
        <v>0</v>
      </c>
      <c r="C349">
        <v>0</v>
      </c>
      <c r="D349">
        <v>0</v>
      </c>
      <c r="E349">
        <v>0</v>
      </c>
      <c r="F349">
        <v>0</v>
      </c>
      <c r="G349">
        <v>0</v>
      </c>
      <c r="H349">
        <v>0</v>
      </c>
      <c r="I349">
        <v>0</v>
      </c>
      <c r="J349">
        <v>0</v>
      </c>
      <c r="K349">
        <v>0</v>
      </c>
      <c r="L349">
        <v>0</v>
      </c>
      <c r="M349">
        <v>0</v>
      </c>
      <c r="N349">
        <v>0</v>
      </c>
      <c r="O349">
        <v>0</v>
      </c>
    </row>
    <row r="350" spans="1:15">
      <c r="A350">
        <v>1956</v>
      </c>
      <c r="B350">
        <v>0</v>
      </c>
      <c r="C350">
        <v>0</v>
      </c>
      <c r="D350">
        <v>0</v>
      </c>
      <c r="E350">
        <v>0</v>
      </c>
      <c r="F350">
        <v>0</v>
      </c>
      <c r="G350">
        <v>0</v>
      </c>
      <c r="H350">
        <v>0</v>
      </c>
      <c r="I350">
        <v>0</v>
      </c>
      <c r="J350">
        <v>0</v>
      </c>
      <c r="K350">
        <v>0</v>
      </c>
      <c r="L350">
        <v>0</v>
      </c>
      <c r="M350">
        <v>0</v>
      </c>
      <c r="N350">
        <v>0</v>
      </c>
      <c r="O350">
        <v>0</v>
      </c>
    </row>
    <row r="351" spans="1:15">
      <c r="A351">
        <v>1957</v>
      </c>
      <c r="B351">
        <v>0</v>
      </c>
      <c r="C351">
        <v>0</v>
      </c>
      <c r="D351">
        <v>0</v>
      </c>
      <c r="E351">
        <v>0</v>
      </c>
      <c r="F351">
        <v>0</v>
      </c>
      <c r="G351">
        <v>0</v>
      </c>
      <c r="H351">
        <v>0</v>
      </c>
      <c r="I351">
        <v>0</v>
      </c>
      <c r="J351">
        <v>0</v>
      </c>
      <c r="K351">
        <v>0</v>
      </c>
      <c r="L351">
        <v>0</v>
      </c>
      <c r="M351">
        <v>0</v>
      </c>
      <c r="N351">
        <v>0</v>
      </c>
      <c r="O351">
        <v>0</v>
      </c>
    </row>
    <row r="352" spans="1:15">
      <c r="A352">
        <v>1958</v>
      </c>
      <c r="B352">
        <v>0</v>
      </c>
      <c r="C352">
        <v>0</v>
      </c>
      <c r="D352">
        <v>0</v>
      </c>
      <c r="E352">
        <v>0</v>
      </c>
      <c r="F352">
        <v>0</v>
      </c>
      <c r="G352">
        <v>0</v>
      </c>
      <c r="H352">
        <v>0</v>
      </c>
      <c r="I352">
        <v>0</v>
      </c>
      <c r="J352">
        <v>0</v>
      </c>
      <c r="K352">
        <v>0</v>
      </c>
      <c r="L352">
        <v>0</v>
      </c>
      <c r="M352">
        <v>0</v>
      </c>
      <c r="N352">
        <v>0</v>
      </c>
      <c r="O352">
        <v>0</v>
      </c>
    </row>
    <row r="353" spans="1:15">
      <c r="A353">
        <v>1959</v>
      </c>
      <c r="B353">
        <v>0</v>
      </c>
      <c r="C353">
        <v>0</v>
      </c>
      <c r="D353">
        <v>0</v>
      </c>
      <c r="E353">
        <v>0</v>
      </c>
      <c r="F353">
        <v>0</v>
      </c>
      <c r="G353">
        <v>0</v>
      </c>
      <c r="H353">
        <v>0</v>
      </c>
      <c r="I353">
        <v>0</v>
      </c>
      <c r="J353">
        <v>0</v>
      </c>
      <c r="K353">
        <v>0</v>
      </c>
      <c r="L353">
        <v>0</v>
      </c>
      <c r="M353">
        <v>0</v>
      </c>
      <c r="N353">
        <v>0</v>
      </c>
      <c r="O353">
        <v>0</v>
      </c>
    </row>
    <row r="354" spans="1:15">
      <c r="A354">
        <v>1960</v>
      </c>
      <c r="B354">
        <v>0</v>
      </c>
      <c r="C354">
        <v>0</v>
      </c>
      <c r="D354">
        <v>0</v>
      </c>
      <c r="E354">
        <v>0</v>
      </c>
      <c r="F354">
        <v>0</v>
      </c>
      <c r="G354">
        <v>0</v>
      </c>
      <c r="H354">
        <v>0</v>
      </c>
      <c r="I354">
        <v>0</v>
      </c>
      <c r="J354">
        <v>0</v>
      </c>
      <c r="K354">
        <v>0</v>
      </c>
      <c r="L354">
        <v>0</v>
      </c>
      <c r="M354">
        <v>0</v>
      </c>
      <c r="N354">
        <v>0</v>
      </c>
      <c r="O354">
        <v>0</v>
      </c>
    </row>
    <row r="355" spans="1:15">
      <c r="A355">
        <v>1961</v>
      </c>
      <c r="B355">
        <v>0</v>
      </c>
      <c r="C355">
        <v>0</v>
      </c>
      <c r="D355">
        <v>0</v>
      </c>
      <c r="E355">
        <v>0</v>
      </c>
      <c r="F355">
        <v>0</v>
      </c>
      <c r="G355">
        <v>0</v>
      </c>
      <c r="H355">
        <v>0</v>
      </c>
      <c r="I355">
        <v>0</v>
      </c>
      <c r="J355">
        <v>0</v>
      </c>
      <c r="K355">
        <v>0</v>
      </c>
      <c r="L355">
        <v>0</v>
      </c>
      <c r="M355">
        <v>0</v>
      </c>
      <c r="N355">
        <v>0</v>
      </c>
      <c r="O355">
        <v>0</v>
      </c>
    </row>
    <row r="356" spans="1:15">
      <c r="A356">
        <v>1962</v>
      </c>
      <c r="B356">
        <v>0</v>
      </c>
      <c r="C356">
        <v>0</v>
      </c>
      <c r="D356">
        <v>0</v>
      </c>
      <c r="E356">
        <v>0</v>
      </c>
      <c r="F356">
        <v>0</v>
      </c>
      <c r="G356">
        <v>0</v>
      </c>
      <c r="H356">
        <v>0</v>
      </c>
      <c r="I356">
        <v>0</v>
      </c>
      <c r="J356">
        <v>0</v>
      </c>
      <c r="K356">
        <v>0</v>
      </c>
      <c r="L356">
        <v>0</v>
      </c>
      <c r="M356">
        <v>0</v>
      </c>
      <c r="N356">
        <v>0</v>
      </c>
      <c r="O356">
        <v>0</v>
      </c>
    </row>
    <row r="357" spans="1:15">
      <c r="A357">
        <v>1963</v>
      </c>
      <c r="B357">
        <v>16.638137692499999</v>
      </c>
      <c r="C357">
        <v>0</v>
      </c>
      <c r="D357">
        <v>0</v>
      </c>
      <c r="E357">
        <v>0</v>
      </c>
      <c r="F357">
        <v>0</v>
      </c>
      <c r="G357">
        <v>0</v>
      </c>
      <c r="H357">
        <v>0</v>
      </c>
      <c r="I357">
        <v>0</v>
      </c>
      <c r="J357">
        <v>0</v>
      </c>
      <c r="K357">
        <v>0</v>
      </c>
      <c r="L357">
        <v>0</v>
      </c>
      <c r="M357">
        <v>0</v>
      </c>
      <c r="N357">
        <v>0</v>
      </c>
      <c r="O357">
        <v>0</v>
      </c>
    </row>
    <row r="358" spans="1:15">
      <c r="A358">
        <v>1964</v>
      </c>
      <c r="B358">
        <v>0</v>
      </c>
      <c r="C358">
        <v>0</v>
      </c>
      <c r="D358">
        <v>0</v>
      </c>
      <c r="E358">
        <v>0</v>
      </c>
      <c r="F358">
        <v>0</v>
      </c>
      <c r="G358">
        <v>0</v>
      </c>
      <c r="H358">
        <v>0</v>
      </c>
      <c r="I358">
        <v>0</v>
      </c>
      <c r="J358">
        <v>0</v>
      </c>
      <c r="K358">
        <v>0</v>
      </c>
      <c r="L358">
        <v>0</v>
      </c>
      <c r="M358">
        <v>0</v>
      </c>
      <c r="N358">
        <v>0</v>
      </c>
      <c r="O358">
        <v>0</v>
      </c>
    </row>
    <row r="359" spans="1:15">
      <c r="A359">
        <v>1965</v>
      </c>
      <c r="B359">
        <v>0</v>
      </c>
      <c r="C359">
        <v>0</v>
      </c>
      <c r="D359">
        <v>0</v>
      </c>
      <c r="E359">
        <v>0</v>
      </c>
      <c r="F359">
        <v>0</v>
      </c>
      <c r="G359">
        <v>0</v>
      </c>
      <c r="H359">
        <v>0</v>
      </c>
      <c r="I359">
        <v>0</v>
      </c>
      <c r="J359">
        <v>0</v>
      </c>
      <c r="K359">
        <v>0</v>
      </c>
      <c r="L359">
        <v>0</v>
      </c>
      <c r="M359">
        <v>0</v>
      </c>
      <c r="N359">
        <v>0</v>
      </c>
      <c r="O359">
        <v>0</v>
      </c>
    </row>
    <row r="360" spans="1:15">
      <c r="A360">
        <v>1966</v>
      </c>
      <c r="B360">
        <v>0</v>
      </c>
      <c r="C360">
        <v>0</v>
      </c>
      <c r="D360">
        <v>0</v>
      </c>
      <c r="E360">
        <v>0</v>
      </c>
      <c r="F360">
        <v>0</v>
      </c>
      <c r="G360">
        <v>0</v>
      </c>
      <c r="H360">
        <v>0</v>
      </c>
      <c r="I360">
        <v>0</v>
      </c>
      <c r="J360">
        <v>0</v>
      </c>
      <c r="K360">
        <v>0</v>
      </c>
      <c r="L360">
        <v>0</v>
      </c>
      <c r="M360">
        <v>0</v>
      </c>
      <c r="N360">
        <v>0</v>
      </c>
      <c r="O360">
        <v>0</v>
      </c>
    </row>
    <row r="361" spans="1:15">
      <c r="A361">
        <v>1967</v>
      </c>
      <c r="B361">
        <v>0</v>
      </c>
      <c r="C361">
        <v>0</v>
      </c>
      <c r="D361">
        <v>0</v>
      </c>
      <c r="E361">
        <v>0</v>
      </c>
      <c r="F361">
        <v>0</v>
      </c>
      <c r="G361">
        <v>0</v>
      </c>
      <c r="H361">
        <v>0</v>
      </c>
      <c r="I361">
        <v>13.0306587612</v>
      </c>
      <c r="J361">
        <v>0</v>
      </c>
      <c r="K361">
        <v>0</v>
      </c>
      <c r="L361">
        <v>0</v>
      </c>
      <c r="M361">
        <v>0</v>
      </c>
      <c r="N361">
        <v>0</v>
      </c>
      <c r="O361">
        <v>0</v>
      </c>
    </row>
    <row r="362" spans="1:15">
      <c r="A362">
        <v>1968</v>
      </c>
      <c r="B362">
        <v>0</v>
      </c>
      <c r="C362">
        <v>0</v>
      </c>
      <c r="D362">
        <v>0</v>
      </c>
      <c r="E362">
        <v>0</v>
      </c>
      <c r="F362">
        <v>0</v>
      </c>
      <c r="G362">
        <v>0</v>
      </c>
      <c r="H362">
        <v>0</v>
      </c>
      <c r="I362">
        <v>0</v>
      </c>
      <c r="J362">
        <v>0</v>
      </c>
      <c r="K362">
        <v>0</v>
      </c>
      <c r="L362">
        <v>0</v>
      </c>
      <c r="M362">
        <v>0</v>
      </c>
      <c r="N362">
        <v>0</v>
      </c>
      <c r="O362">
        <v>21.932731598099998</v>
      </c>
    </row>
    <row r="363" spans="1:15">
      <c r="A363">
        <v>1969</v>
      </c>
      <c r="B363">
        <v>0</v>
      </c>
      <c r="C363">
        <v>0</v>
      </c>
      <c r="D363">
        <v>0</v>
      </c>
      <c r="E363">
        <v>0</v>
      </c>
      <c r="F363">
        <v>0</v>
      </c>
      <c r="G363">
        <v>34.668822992199999</v>
      </c>
      <c r="H363">
        <v>0</v>
      </c>
      <c r="I363">
        <v>0</v>
      </c>
      <c r="J363">
        <v>45.144869354900003</v>
      </c>
      <c r="K363">
        <v>0</v>
      </c>
      <c r="L363">
        <v>0</v>
      </c>
      <c r="M363">
        <v>0</v>
      </c>
      <c r="N363">
        <v>0</v>
      </c>
      <c r="O363">
        <v>0</v>
      </c>
    </row>
    <row r="364" spans="1:15">
      <c r="A364">
        <v>1970</v>
      </c>
      <c r="B364">
        <v>0</v>
      </c>
      <c r="C364">
        <v>0</v>
      </c>
      <c r="D364">
        <v>0</v>
      </c>
      <c r="E364">
        <v>0</v>
      </c>
      <c r="F364">
        <v>0</v>
      </c>
      <c r="G364">
        <v>0</v>
      </c>
      <c r="H364">
        <v>0</v>
      </c>
      <c r="I364">
        <v>0</v>
      </c>
      <c r="J364">
        <v>0</v>
      </c>
      <c r="K364">
        <v>0</v>
      </c>
      <c r="L364">
        <v>0</v>
      </c>
      <c r="M364">
        <v>0</v>
      </c>
      <c r="N364">
        <v>0</v>
      </c>
      <c r="O364">
        <v>0</v>
      </c>
    </row>
    <row r="365" spans="1:15">
      <c r="A365">
        <v>1971</v>
      </c>
      <c r="B365">
        <v>0</v>
      </c>
      <c r="C365">
        <v>0</v>
      </c>
      <c r="D365">
        <v>0</v>
      </c>
      <c r="E365">
        <v>0</v>
      </c>
      <c r="F365">
        <v>0</v>
      </c>
      <c r="G365">
        <v>0</v>
      </c>
      <c r="H365">
        <v>0</v>
      </c>
      <c r="I365">
        <v>0</v>
      </c>
      <c r="J365">
        <v>0</v>
      </c>
      <c r="K365">
        <v>0</v>
      </c>
      <c r="L365">
        <v>0</v>
      </c>
      <c r="M365">
        <v>0</v>
      </c>
      <c r="N365">
        <v>0</v>
      </c>
      <c r="O365">
        <v>0</v>
      </c>
    </row>
    <row r="366" spans="1:15">
      <c r="A366">
        <v>1972</v>
      </c>
      <c r="B366">
        <v>0</v>
      </c>
      <c r="C366">
        <v>0</v>
      </c>
      <c r="D366">
        <v>0</v>
      </c>
      <c r="E366">
        <v>0</v>
      </c>
      <c r="F366">
        <v>0</v>
      </c>
      <c r="G366">
        <v>0</v>
      </c>
      <c r="H366">
        <v>0</v>
      </c>
      <c r="I366">
        <v>0</v>
      </c>
      <c r="J366">
        <v>0</v>
      </c>
      <c r="K366">
        <v>0</v>
      </c>
      <c r="L366">
        <v>0</v>
      </c>
      <c r="M366">
        <v>0</v>
      </c>
      <c r="N366">
        <v>0</v>
      </c>
      <c r="O366">
        <v>0</v>
      </c>
    </row>
    <row r="367" spans="1:15">
      <c r="A367">
        <v>1973</v>
      </c>
      <c r="B367">
        <v>0</v>
      </c>
      <c r="C367">
        <v>0</v>
      </c>
      <c r="D367">
        <v>0</v>
      </c>
      <c r="E367">
        <v>0</v>
      </c>
      <c r="F367">
        <v>0</v>
      </c>
      <c r="G367">
        <v>0</v>
      </c>
      <c r="H367">
        <v>0</v>
      </c>
      <c r="I367">
        <v>0</v>
      </c>
      <c r="J367">
        <v>0</v>
      </c>
      <c r="K367">
        <v>0</v>
      </c>
      <c r="L367">
        <v>0</v>
      </c>
      <c r="M367">
        <v>0</v>
      </c>
      <c r="N367">
        <v>0</v>
      </c>
      <c r="O367">
        <v>0</v>
      </c>
    </row>
    <row r="368" spans="1:15">
      <c r="A368">
        <v>1974</v>
      </c>
      <c r="B368">
        <v>0</v>
      </c>
      <c r="C368">
        <v>0</v>
      </c>
      <c r="D368">
        <v>0</v>
      </c>
      <c r="E368">
        <v>0</v>
      </c>
      <c r="F368">
        <v>0</v>
      </c>
      <c r="G368">
        <v>0</v>
      </c>
      <c r="H368">
        <v>0</v>
      </c>
      <c r="I368">
        <v>0</v>
      </c>
      <c r="J368">
        <v>0</v>
      </c>
      <c r="K368">
        <v>0</v>
      </c>
      <c r="L368">
        <v>0</v>
      </c>
      <c r="M368">
        <v>0</v>
      </c>
      <c r="N368">
        <v>0</v>
      </c>
      <c r="O368">
        <v>0</v>
      </c>
    </row>
    <row r="369" spans="1:15">
      <c r="A369">
        <v>1975</v>
      </c>
      <c r="B369">
        <v>0</v>
      </c>
      <c r="C369">
        <v>0</v>
      </c>
      <c r="D369">
        <v>0</v>
      </c>
      <c r="E369">
        <v>0</v>
      </c>
      <c r="F369">
        <v>0</v>
      </c>
      <c r="G369">
        <v>0</v>
      </c>
      <c r="H369">
        <v>0</v>
      </c>
      <c r="I369">
        <v>23.8627233992</v>
      </c>
      <c r="J369">
        <v>0</v>
      </c>
      <c r="K369">
        <v>0</v>
      </c>
      <c r="L369">
        <v>0</v>
      </c>
      <c r="M369">
        <v>0</v>
      </c>
      <c r="N369">
        <v>0</v>
      </c>
      <c r="O369">
        <v>0</v>
      </c>
    </row>
    <row r="370" spans="1:15">
      <c r="A370">
        <v>1976</v>
      </c>
      <c r="B370">
        <v>0</v>
      </c>
      <c r="C370">
        <v>0</v>
      </c>
      <c r="D370">
        <v>0</v>
      </c>
      <c r="E370">
        <v>0</v>
      </c>
      <c r="F370">
        <v>0</v>
      </c>
      <c r="G370">
        <v>0</v>
      </c>
      <c r="H370">
        <v>0</v>
      </c>
      <c r="I370">
        <v>0</v>
      </c>
      <c r="J370">
        <v>0</v>
      </c>
      <c r="K370">
        <v>0</v>
      </c>
      <c r="L370">
        <v>0</v>
      </c>
      <c r="M370">
        <v>0</v>
      </c>
      <c r="N370">
        <v>0</v>
      </c>
      <c r="O370">
        <v>0</v>
      </c>
    </row>
    <row r="371" spans="1:15">
      <c r="A371">
        <v>1977</v>
      </c>
      <c r="B371">
        <v>0</v>
      </c>
      <c r="C371">
        <v>0</v>
      </c>
      <c r="D371">
        <v>0</v>
      </c>
      <c r="E371">
        <v>0</v>
      </c>
      <c r="F371">
        <v>0</v>
      </c>
      <c r="G371">
        <v>0</v>
      </c>
      <c r="H371">
        <v>0</v>
      </c>
      <c r="I371">
        <v>0</v>
      </c>
      <c r="J371">
        <v>0</v>
      </c>
      <c r="K371">
        <v>0</v>
      </c>
      <c r="L371">
        <v>0</v>
      </c>
      <c r="M371">
        <v>0</v>
      </c>
      <c r="N371">
        <v>0</v>
      </c>
      <c r="O371">
        <v>0</v>
      </c>
    </row>
    <row r="372" spans="1:15">
      <c r="A372">
        <v>1978</v>
      </c>
      <c r="B372">
        <v>0</v>
      </c>
      <c r="C372">
        <v>0</v>
      </c>
      <c r="D372">
        <v>32.7205707269</v>
      </c>
      <c r="E372">
        <v>29.7459846454</v>
      </c>
      <c r="F372">
        <v>0</v>
      </c>
      <c r="G372">
        <v>0</v>
      </c>
      <c r="H372">
        <v>0</v>
      </c>
      <c r="I372">
        <v>0</v>
      </c>
      <c r="J372">
        <v>0</v>
      </c>
      <c r="K372">
        <v>0</v>
      </c>
      <c r="L372">
        <v>21.996378200500001</v>
      </c>
      <c r="M372">
        <v>0</v>
      </c>
      <c r="N372">
        <v>0</v>
      </c>
      <c r="O372">
        <v>13.4653510388</v>
      </c>
    </row>
    <row r="373" spans="1:15">
      <c r="A373">
        <v>1979</v>
      </c>
      <c r="B373">
        <v>0</v>
      </c>
      <c r="C373">
        <v>0</v>
      </c>
      <c r="D373">
        <v>0</v>
      </c>
      <c r="E373">
        <v>0</v>
      </c>
      <c r="F373">
        <v>0</v>
      </c>
      <c r="G373">
        <v>0</v>
      </c>
      <c r="H373">
        <v>0</v>
      </c>
      <c r="I373">
        <v>0</v>
      </c>
      <c r="J373">
        <v>0</v>
      </c>
      <c r="K373">
        <v>0</v>
      </c>
      <c r="L373">
        <v>0</v>
      </c>
      <c r="M373">
        <v>35.909335106900002</v>
      </c>
      <c r="N373">
        <v>0</v>
      </c>
      <c r="O373">
        <v>0</v>
      </c>
    </row>
    <row r="374" spans="1:15">
      <c r="A374">
        <v>1980</v>
      </c>
      <c r="B374">
        <v>0</v>
      </c>
      <c r="C374">
        <v>0</v>
      </c>
      <c r="D374">
        <v>0</v>
      </c>
      <c r="E374">
        <v>0</v>
      </c>
      <c r="F374">
        <v>0</v>
      </c>
      <c r="G374">
        <v>0</v>
      </c>
      <c r="H374">
        <v>0</v>
      </c>
      <c r="I374">
        <v>0</v>
      </c>
      <c r="J374">
        <v>0</v>
      </c>
      <c r="K374">
        <v>0</v>
      </c>
      <c r="L374">
        <v>0</v>
      </c>
      <c r="M374">
        <v>0</v>
      </c>
      <c r="N374">
        <v>0</v>
      </c>
      <c r="O374">
        <v>0</v>
      </c>
    </row>
    <row r="375" spans="1:15">
      <c r="A375">
        <v>1981</v>
      </c>
      <c r="B375">
        <v>0</v>
      </c>
      <c r="C375">
        <v>0</v>
      </c>
      <c r="D375">
        <v>0</v>
      </c>
      <c r="E375">
        <v>0</v>
      </c>
      <c r="F375">
        <v>0</v>
      </c>
      <c r="G375">
        <v>0</v>
      </c>
      <c r="H375">
        <v>0</v>
      </c>
      <c r="I375">
        <v>0</v>
      </c>
      <c r="J375">
        <v>0</v>
      </c>
      <c r="K375">
        <v>0</v>
      </c>
      <c r="L375">
        <v>0</v>
      </c>
      <c r="M375">
        <v>0</v>
      </c>
      <c r="N375">
        <v>0</v>
      </c>
      <c r="O375">
        <v>0</v>
      </c>
    </row>
    <row r="376" spans="1:15">
      <c r="A376">
        <v>1982</v>
      </c>
      <c r="B376">
        <v>0</v>
      </c>
      <c r="C376">
        <v>0</v>
      </c>
      <c r="D376">
        <v>0</v>
      </c>
      <c r="E376">
        <v>0</v>
      </c>
      <c r="F376">
        <v>0</v>
      </c>
      <c r="G376">
        <v>0</v>
      </c>
      <c r="H376">
        <v>0</v>
      </c>
      <c r="I376">
        <v>0</v>
      </c>
      <c r="J376">
        <v>0</v>
      </c>
      <c r="K376">
        <v>0</v>
      </c>
      <c r="L376">
        <v>0</v>
      </c>
      <c r="M376">
        <v>0</v>
      </c>
      <c r="N376">
        <v>0</v>
      </c>
      <c r="O376">
        <v>0</v>
      </c>
    </row>
    <row r="377" spans="1:15">
      <c r="A377">
        <v>1983</v>
      </c>
      <c r="B377">
        <v>0</v>
      </c>
      <c r="C377">
        <v>0</v>
      </c>
      <c r="D377">
        <v>0</v>
      </c>
      <c r="E377">
        <v>0</v>
      </c>
      <c r="F377">
        <v>0</v>
      </c>
      <c r="G377">
        <v>0</v>
      </c>
      <c r="H377">
        <v>0</v>
      </c>
      <c r="I377">
        <v>0</v>
      </c>
      <c r="J377">
        <v>0</v>
      </c>
      <c r="K377">
        <v>0</v>
      </c>
      <c r="L377">
        <v>0</v>
      </c>
      <c r="M377">
        <v>0</v>
      </c>
      <c r="N377">
        <v>0</v>
      </c>
      <c r="O377">
        <v>0</v>
      </c>
    </row>
    <row r="378" spans="1:15">
      <c r="A378">
        <v>1984</v>
      </c>
      <c r="B378">
        <v>0</v>
      </c>
      <c r="C378">
        <v>0</v>
      </c>
      <c r="D378">
        <v>0</v>
      </c>
      <c r="E378">
        <v>0</v>
      </c>
      <c r="F378">
        <v>0</v>
      </c>
      <c r="G378">
        <v>12.618455709199999</v>
      </c>
      <c r="H378">
        <v>0</v>
      </c>
      <c r="I378">
        <v>0</v>
      </c>
      <c r="J378">
        <v>0</v>
      </c>
      <c r="K378">
        <v>0</v>
      </c>
      <c r="L378">
        <v>0</v>
      </c>
      <c r="M378">
        <v>0</v>
      </c>
      <c r="N378">
        <v>0</v>
      </c>
      <c r="O378">
        <v>0</v>
      </c>
    </row>
    <row r="379" spans="1:15">
      <c r="A379">
        <v>1985</v>
      </c>
      <c r="B379">
        <v>0</v>
      </c>
      <c r="C379">
        <v>0</v>
      </c>
      <c r="D379">
        <v>0</v>
      </c>
      <c r="E379">
        <v>0</v>
      </c>
      <c r="F379">
        <v>0</v>
      </c>
      <c r="G379">
        <v>0</v>
      </c>
      <c r="H379">
        <v>0</v>
      </c>
      <c r="I379">
        <v>0</v>
      </c>
      <c r="J379">
        <v>0</v>
      </c>
      <c r="K379">
        <v>0</v>
      </c>
      <c r="L379">
        <v>0</v>
      </c>
      <c r="M379">
        <v>0</v>
      </c>
      <c r="N379">
        <v>0</v>
      </c>
      <c r="O379">
        <v>0</v>
      </c>
    </row>
    <row r="380" spans="1:15">
      <c r="A380">
        <v>1986</v>
      </c>
      <c r="B380">
        <v>17.470998797299998</v>
      </c>
      <c r="C380">
        <v>0</v>
      </c>
      <c r="D380">
        <v>0</v>
      </c>
      <c r="E380">
        <v>0</v>
      </c>
      <c r="F380">
        <v>0</v>
      </c>
      <c r="G380">
        <v>0</v>
      </c>
      <c r="H380">
        <v>0</v>
      </c>
      <c r="I380">
        <v>0</v>
      </c>
      <c r="J380">
        <v>0</v>
      </c>
      <c r="K380">
        <v>0</v>
      </c>
      <c r="L380">
        <v>0</v>
      </c>
      <c r="M380">
        <v>0</v>
      </c>
      <c r="N380">
        <v>26.7977333298</v>
      </c>
      <c r="O380">
        <v>0</v>
      </c>
    </row>
    <row r="381" spans="1:15">
      <c r="A381">
        <v>1987</v>
      </c>
      <c r="B381">
        <v>0</v>
      </c>
      <c r="C381">
        <v>24.032895175499998</v>
      </c>
      <c r="D381">
        <v>0</v>
      </c>
      <c r="E381">
        <v>0</v>
      </c>
      <c r="F381">
        <v>18.512854034499998</v>
      </c>
      <c r="G381">
        <v>0</v>
      </c>
      <c r="H381">
        <v>0</v>
      </c>
      <c r="I381">
        <v>0</v>
      </c>
      <c r="J381">
        <v>0</v>
      </c>
      <c r="K381">
        <v>0</v>
      </c>
      <c r="L381">
        <v>0</v>
      </c>
      <c r="M381">
        <v>0</v>
      </c>
      <c r="N381">
        <v>0</v>
      </c>
      <c r="O381">
        <v>0</v>
      </c>
    </row>
    <row r="382" spans="1:15">
      <c r="A382">
        <v>1988</v>
      </c>
      <c r="B382">
        <v>0</v>
      </c>
      <c r="C382">
        <v>0</v>
      </c>
      <c r="D382">
        <v>0</v>
      </c>
      <c r="E382">
        <v>0</v>
      </c>
      <c r="F382">
        <v>0</v>
      </c>
      <c r="G382">
        <v>0</v>
      </c>
      <c r="H382">
        <v>0</v>
      </c>
      <c r="I382">
        <v>0</v>
      </c>
      <c r="J382">
        <v>0</v>
      </c>
      <c r="K382">
        <v>0</v>
      </c>
      <c r="L382">
        <v>0</v>
      </c>
      <c r="M382">
        <v>0</v>
      </c>
      <c r="N382">
        <v>0</v>
      </c>
      <c r="O382">
        <v>0</v>
      </c>
    </row>
    <row r="383" spans="1:15">
      <c r="A383">
        <v>1989</v>
      </c>
      <c r="B383">
        <v>0</v>
      </c>
      <c r="C383">
        <v>0</v>
      </c>
      <c r="D383">
        <v>0</v>
      </c>
      <c r="E383">
        <v>0</v>
      </c>
      <c r="F383">
        <v>0</v>
      </c>
      <c r="G383">
        <v>0</v>
      </c>
      <c r="H383">
        <v>0</v>
      </c>
      <c r="I383">
        <v>0</v>
      </c>
      <c r="J383">
        <v>0</v>
      </c>
      <c r="K383">
        <v>0</v>
      </c>
      <c r="L383">
        <v>0</v>
      </c>
      <c r="M383">
        <v>0</v>
      </c>
      <c r="N383">
        <v>0</v>
      </c>
      <c r="O383">
        <v>0</v>
      </c>
    </row>
    <row r="384" spans="1:15">
      <c r="A384">
        <v>1990</v>
      </c>
      <c r="B384">
        <v>0</v>
      </c>
      <c r="C384">
        <v>0</v>
      </c>
      <c r="D384">
        <v>0</v>
      </c>
      <c r="E384">
        <v>0</v>
      </c>
      <c r="F384">
        <v>0</v>
      </c>
      <c r="G384">
        <v>0</v>
      </c>
      <c r="H384">
        <v>0</v>
      </c>
      <c r="I384">
        <v>0</v>
      </c>
      <c r="J384">
        <v>0</v>
      </c>
      <c r="K384">
        <v>0</v>
      </c>
      <c r="L384">
        <v>0</v>
      </c>
      <c r="M384">
        <v>0</v>
      </c>
      <c r="N384">
        <v>0</v>
      </c>
      <c r="O384">
        <v>0</v>
      </c>
    </row>
    <row r="385" spans="1:15">
      <c r="A385">
        <v>1991</v>
      </c>
      <c r="B385">
        <v>0</v>
      </c>
      <c r="C385">
        <v>0</v>
      </c>
      <c r="D385">
        <v>0</v>
      </c>
      <c r="E385">
        <v>0</v>
      </c>
      <c r="F385">
        <v>0</v>
      </c>
      <c r="G385">
        <v>0</v>
      </c>
      <c r="H385">
        <v>0</v>
      </c>
      <c r="I385">
        <v>0</v>
      </c>
      <c r="J385">
        <v>0</v>
      </c>
      <c r="K385">
        <v>0</v>
      </c>
      <c r="L385">
        <v>0</v>
      </c>
      <c r="M385">
        <v>0</v>
      </c>
      <c r="N385">
        <v>0</v>
      </c>
      <c r="O385">
        <v>0</v>
      </c>
    </row>
    <row r="386" spans="1:15">
      <c r="A386">
        <v>1992</v>
      </c>
      <c r="B386">
        <v>0</v>
      </c>
      <c r="C386">
        <v>0</v>
      </c>
      <c r="D386">
        <v>0</v>
      </c>
      <c r="E386">
        <v>0</v>
      </c>
      <c r="F386">
        <v>0</v>
      </c>
      <c r="G386">
        <v>0</v>
      </c>
      <c r="H386">
        <v>0</v>
      </c>
      <c r="I386">
        <v>0</v>
      </c>
      <c r="J386">
        <v>0</v>
      </c>
      <c r="K386">
        <v>0</v>
      </c>
      <c r="L386">
        <v>0</v>
      </c>
      <c r="M386">
        <v>0</v>
      </c>
      <c r="N386">
        <v>0</v>
      </c>
      <c r="O386">
        <v>0</v>
      </c>
    </row>
    <row r="387" spans="1:15">
      <c r="A387">
        <v>1993</v>
      </c>
      <c r="B387">
        <v>0</v>
      </c>
      <c r="C387">
        <v>0</v>
      </c>
      <c r="D387">
        <v>0</v>
      </c>
      <c r="E387">
        <v>0</v>
      </c>
      <c r="F387">
        <v>0</v>
      </c>
      <c r="G387">
        <v>0</v>
      </c>
      <c r="H387">
        <v>0</v>
      </c>
      <c r="I387">
        <v>0</v>
      </c>
      <c r="J387">
        <v>0</v>
      </c>
      <c r="K387">
        <v>0</v>
      </c>
      <c r="L387">
        <v>0</v>
      </c>
      <c r="M387">
        <v>0</v>
      </c>
      <c r="N387">
        <v>0</v>
      </c>
      <c r="O387">
        <v>0</v>
      </c>
    </row>
    <row r="388" spans="1:15">
      <c r="A388">
        <v>1994</v>
      </c>
      <c r="B388">
        <v>0</v>
      </c>
      <c r="C388">
        <v>0</v>
      </c>
      <c r="D388">
        <v>0</v>
      </c>
      <c r="E388">
        <v>0</v>
      </c>
      <c r="F388">
        <v>0</v>
      </c>
      <c r="G388">
        <v>0</v>
      </c>
      <c r="H388">
        <v>21.923395842400001</v>
      </c>
      <c r="I388">
        <v>0</v>
      </c>
      <c r="J388">
        <v>0</v>
      </c>
      <c r="K388">
        <v>0</v>
      </c>
      <c r="L388">
        <v>16.910555620299998</v>
      </c>
      <c r="M388">
        <v>0</v>
      </c>
      <c r="N388">
        <v>0</v>
      </c>
      <c r="O388">
        <v>0</v>
      </c>
    </row>
    <row r="389" spans="1:15">
      <c r="A389">
        <v>1995</v>
      </c>
      <c r="B389">
        <v>0</v>
      </c>
      <c r="C389">
        <v>0</v>
      </c>
      <c r="D389">
        <v>0</v>
      </c>
      <c r="E389">
        <v>0</v>
      </c>
      <c r="F389">
        <v>0</v>
      </c>
      <c r="G389">
        <v>0</v>
      </c>
      <c r="H389">
        <v>0</v>
      </c>
      <c r="I389">
        <v>0</v>
      </c>
      <c r="J389">
        <v>25.436168678800001</v>
      </c>
      <c r="K389">
        <v>0</v>
      </c>
      <c r="L389">
        <v>0</v>
      </c>
      <c r="M389">
        <v>0</v>
      </c>
      <c r="N389">
        <v>0</v>
      </c>
      <c r="O389">
        <v>21.036869381700001</v>
      </c>
    </row>
    <row r="390" spans="1:15">
      <c r="A390">
        <v>1996</v>
      </c>
      <c r="B390">
        <v>0</v>
      </c>
      <c r="C390">
        <v>0</v>
      </c>
      <c r="D390">
        <v>16.206910135099999</v>
      </c>
      <c r="E390">
        <v>13.948460299900001</v>
      </c>
      <c r="F390">
        <v>13.251452000900001</v>
      </c>
      <c r="G390">
        <v>22.7969167816</v>
      </c>
      <c r="H390">
        <v>0</v>
      </c>
      <c r="I390">
        <v>0</v>
      </c>
      <c r="J390">
        <v>0</v>
      </c>
      <c r="K390">
        <v>0</v>
      </c>
      <c r="L390">
        <v>0</v>
      </c>
      <c r="M390">
        <v>25.103483579399999</v>
      </c>
      <c r="N390">
        <v>19.256907074400001</v>
      </c>
      <c r="O390">
        <v>0</v>
      </c>
    </row>
    <row r="391" spans="1:15">
      <c r="A391">
        <v>1997</v>
      </c>
      <c r="B391">
        <v>20.946651198400001</v>
      </c>
      <c r="C391">
        <v>18.376289680700001</v>
      </c>
      <c r="D391">
        <v>0</v>
      </c>
      <c r="E391">
        <v>0</v>
      </c>
      <c r="F391">
        <v>0</v>
      </c>
      <c r="G391">
        <v>0</v>
      </c>
      <c r="H391">
        <v>0</v>
      </c>
      <c r="I391">
        <v>0</v>
      </c>
      <c r="J391">
        <v>0</v>
      </c>
      <c r="K391">
        <v>0</v>
      </c>
      <c r="L391">
        <v>0</v>
      </c>
      <c r="M391">
        <v>0</v>
      </c>
      <c r="N391">
        <v>0</v>
      </c>
      <c r="O391">
        <v>0</v>
      </c>
    </row>
    <row r="392" spans="1:15">
      <c r="A392">
        <v>1998</v>
      </c>
      <c r="B392">
        <v>0</v>
      </c>
      <c r="C392">
        <v>0</v>
      </c>
      <c r="D392">
        <v>0</v>
      </c>
      <c r="E392">
        <v>0</v>
      </c>
      <c r="F392">
        <v>0</v>
      </c>
      <c r="G392">
        <v>0</v>
      </c>
      <c r="H392">
        <v>0</v>
      </c>
      <c r="I392">
        <v>0</v>
      </c>
      <c r="J392">
        <v>0</v>
      </c>
      <c r="K392">
        <v>0</v>
      </c>
      <c r="L392">
        <v>0</v>
      </c>
      <c r="M392">
        <v>0</v>
      </c>
      <c r="N392">
        <v>0</v>
      </c>
      <c r="O392">
        <v>0</v>
      </c>
    </row>
    <row r="393" spans="1:15">
      <c r="A393">
        <v>1999</v>
      </c>
      <c r="B393">
        <v>0</v>
      </c>
      <c r="C393">
        <v>0</v>
      </c>
      <c r="D393">
        <v>0</v>
      </c>
      <c r="E393">
        <v>0</v>
      </c>
      <c r="F393">
        <v>0</v>
      </c>
      <c r="G393">
        <v>0</v>
      </c>
      <c r="H393">
        <v>0</v>
      </c>
      <c r="I393">
        <v>0</v>
      </c>
      <c r="J393">
        <v>0</v>
      </c>
      <c r="K393">
        <v>0</v>
      </c>
      <c r="L393">
        <v>0</v>
      </c>
      <c r="M393">
        <v>0</v>
      </c>
      <c r="N393">
        <v>0</v>
      </c>
      <c r="O393">
        <v>0</v>
      </c>
    </row>
    <row r="394" spans="1:15">
      <c r="A394">
        <v>2000</v>
      </c>
      <c r="B394">
        <v>0</v>
      </c>
      <c r="C394">
        <v>0</v>
      </c>
      <c r="D394">
        <v>0</v>
      </c>
      <c r="E394">
        <v>0</v>
      </c>
      <c r="F394">
        <v>0</v>
      </c>
      <c r="G394">
        <v>0</v>
      </c>
      <c r="H394">
        <v>0</v>
      </c>
      <c r="I394">
        <v>0</v>
      </c>
      <c r="J394">
        <v>0</v>
      </c>
      <c r="K394">
        <v>0</v>
      </c>
      <c r="L394">
        <v>0</v>
      </c>
      <c r="M394">
        <v>0</v>
      </c>
      <c r="N394">
        <v>0</v>
      </c>
      <c r="O394">
        <v>0</v>
      </c>
    </row>
    <row r="395" spans="1:15">
      <c r="A395">
        <v>2001</v>
      </c>
      <c r="B395">
        <v>0</v>
      </c>
      <c r="C395">
        <v>0</v>
      </c>
      <c r="D395">
        <v>0</v>
      </c>
      <c r="E395">
        <v>0</v>
      </c>
      <c r="F395">
        <v>0</v>
      </c>
      <c r="G395">
        <v>0</v>
      </c>
      <c r="H395">
        <v>0</v>
      </c>
      <c r="I395">
        <v>0</v>
      </c>
      <c r="J395">
        <v>0</v>
      </c>
      <c r="K395">
        <v>0</v>
      </c>
      <c r="L395">
        <v>0</v>
      </c>
      <c r="M395">
        <v>0</v>
      </c>
      <c r="N395">
        <v>0</v>
      </c>
      <c r="O395">
        <v>0</v>
      </c>
    </row>
    <row r="396" spans="1:15">
      <c r="A396">
        <v>2002</v>
      </c>
      <c r="B396">
        <v>0</v>
      </c>
      <c r="C396">
        <v>0</v>
      </c>
      <c r="D396">
        <v>0</v>
      </c>
      <c r="E396">
        <v>0</v>
      </c>
      <c r="F396">
        <v>0</v>
      </c>
      <c r="G396">
        <v>0</v>
      </c>
      <c r="H396">
        <v>0</v>
      </c>
      <c r="I396">
        <v>0</v>
      </c>
      <c r="J396">
        <v>0</v>
      </c>
      <c r="K396">
        <v>0</v>
      </c>
      <c r="L396">
        <v>0</v>
      </c>
      <c r="M396">
        <v>0</v>
      </c>
      <c r="N396">
        <v>0</v>
      </c>
      <c r="O396">
        <v>0</v>
      </c>
    </row>
    <row r="397" spans="1:15">
      <c r="A397">
        <v>2003</v>
      </c>
      <c r="B397">
        <v>0</v>
      </c>
      <c r="C397">
        <v>0</v>
      </c>
      <c r="D397">
        <v>0</v>
      </c>
      <c r="E397">
        <v>0</v>
      </c>
      <c r="F397">
        <v>0</v>
      </c>
      <c r="G397">
        <v>0</v>
      </c>
      <c r="H397">
        <v>0</v>
      </c>
      <c r="I397">
        <v>0</v>
      </c>
      <c r="J397">
        <v>0</v>
      </c>
      <c r="K397">
        <v>0</v>
      </c>
      <c r="L397">
        <v>0</v>
      </c>
      <c r="M397">
        <v>0</v>
      </c>
      <c r="N397">
        <v>0</v>
      </c>
      <c r="O397">
        <v>0</v>
      </c>
    </row>
    <row r="398" spans="1:15">
      <c r="A398">
        <v>2004</v>
      </c>
      <c r="B398">
        <v>0</v>
      </c>
      <c r="C398">
        <v>0</v>
      </c>
      <c r="D398">
        <v>0</v>
      </c>
      <c r="E398">
        <v>0</v>
      </c>
      <c r="F398">
        <v>0</v>
      </c>
      <c r="G398">
        <v>0</v>
      </c>
      <c r="H398">
        <v>10.265662922500001</v>
      </c>
      <c r="I398">
        <v>0</v>
      </c>
      <c r="J398">
        <v>0</v>
      </c>
      <c r="K398">
        <v>0</v>
      </c>
      <c r="L398">
        <v>0</v>
      </c>
      <c r="M398">
        <v>0</v>
      </c>
      <c r="N398">
        <v>0</v>
      </c>
      <c r="O398">
        <v>0</v>
      </c>
    </row>
    <row r="399" spans="1:15">
      <c r="A399">
        <v>2005</v>
      </c>
      <c r="B399">
        <v>0</v>
      </c>
      <c r="C399">
        <v>0</v>
      </c>
      <c r="D399">
        <v>0</v>
      </c>
      <c r="E399">
        <v>0</v>
      </c>
      <c r="F399">
        <v>0</v>
      </c>
      <c r="G399">
        <v>0</v>
      </c>
      <c r="H399">
        <v>0</v>
      </c>
      <c r="I399">
        <v>0</v>
      </c>
      <c r="J399">
        <v>0</v>
      </c>
      <c r="K399">
        <v>0</v>
      </c>
      <c r="L399">
        <v>0</v>
      </c>
      <c r="M399">
        <v>0</v>
      </c>
      <c r="N399">
        <v>0</v>
      </c>
      <c r="O399">
        <v>0</v>
      </c>
    </row>
    <row r="400" spans="1:15">
      <c r="A400">
        <v>2006</v>
      </c>
      <c r="B400">
        <v>0</v>
      </c>
      <c r="C400">
        <v>0</v>
      </c>
      <c r="D400">
        <v>0</v>
      </c>
      <c r="E400">
        <v>0</v>
      </c>
      <c r="F400">
        <v>0</v>
      </c>
      <c r="G400">
        <v>0</v>
      </c>
      <c r="H400">
        <v>0</v>
      </c>
      <c r="I400">
        <v>12.947757925499999</v>
      </c>
      <c r="J400">
        <v>0</v>
      </c>
      <c r="K400">
        <v>0</v>
      </c>
      <c r="L400">
        <v>0</v>
      </c>
      <c r="M400">
        <v>0</v>
      </c>
      <c r="N400">
        <v>0</v>
      </c>
      <c r="O400">
        <v>0</v>
      </c>
    </row>
    <row r="401" spans="1:15">
      <c r="A401">
        <v>2007</v>
      </c>
      <c r="B401">
        <v>0</v>
      </c>
      <c r="C401">
        <v>0</v>
      </c>
      <c r="D401">
        <v>0</v>
      </c>
      <c r="E401">
        <v>0</v>
      </c>
      <c r="F401">
        <v>0</v>
      </c>
      <c r="G401">
        <v>0</v>
      </c>
      <c r="H401">
        <v>0</v>
      </c>
      <c r="I401">
        <v>0</v>
      </c>
      <c r="J401">
        <v>0</v>
      </c>
      <c r="K401">
        <v>0</v>
      </c>
      <c r="L401">
        <v>0</v>
      </c>
      <c r="M401">
        <v>0</v>
      </c>
      <c r="N401">
        <v>0</v>
      </c>
      <c r="O401">
        <v>0</v>
      </c>
    </row>
    <row r="402" spans="1:15">
      <c r="A402">
        <v>2008</v>
      </c>
      <c r="B402">
        <v>0</v>
      </c>
      <c r="C402">
        <v>0</v>
      </c>
      <c r="D402">
        <v>0</v>
      </c>
      <c r="E402">
        <v>0</v>
      </c>
      <c r="F402">
        <v>0</v>
      </c>
      <c r="G402">
        <v>0</v>
      </c>
      <c r="H402">
        <v>0</v>
      </c>
      <c r="I402">
        <v>0</v>
      </c>
      <c r="J402">
        <v>0</v>
      </c>
      <c r="K402">
        <v>0</v>
      </c>
      <c r="L402">
        <v>0</v>
      </c>
      <c r="M402">
        <v>0</v>
      </c>
      <c r="N402">
        <v>0</v>
      </c>
      <c r="O402">
        <v>0</v>
      </c>
    </row>
    <row r="403" spans="1:15">
      <c r="A403">
        <v>2009</v>
      </c>
      <c r="B403">
        <v>0</v>
      </c>
      <c r="C403">
        <v>0</v>
      </c>
      <c r="D403">
        <v>0</v>
      </c>
      <c r="E403">
        <v>0</v>
      </c>
      <c r="F403">
        <v>0</v>
      </c>
      <c r="G403">
        <v>0</v>
      </c>
      <c r="H403">
        <v>0</v>
      </c>
      <c r="I403">
        <v>0</v>
      </c>
      <c r="J403">
        <v>0</v>
      </c>
      <c r="K403">
        <v>0</v>
      </c>
      <c r="L403">
        <v>0</v>
      </c>
      <c r="M403">
        <v>0</v>
      </c>
      <c r="N403">
        <v>0</v>
      </c>
      <c r="O403">
        <v>0</v>
      </c>
    </row>
    <row r="404" spans="1:15">
      <c r="A404">
        <v>2010</v>
      </c>
      <c r="B404">
        <v>0</v>
      </c>
      <c r="C404">
        <v>0</v>
      </c>
      <c r="D404">
        <v>0</v>
      </c>
      <c r="E404">
        <v>0</v>
      </c>
      <c r="F404">
        <v>0</v>
      </c>
      <c r="G404">
        <v>0</v>
      </c>
      <c r="H404">
        <v>0</v>
      </c>
      <c r="I404">
        <v>0</v>
      </c>
      <c r="J404">
        <v>0</v>
      </c>
      <c r="K404">
        <v>0</v>
      </c>
      <c r="L404">
        <v>0</v>
      </c>
      <c r="M404">
        <v>0</v>
      </c>
      <c r="N404">
        <v>0</v>
      </c>
      <c r="O404">
        <v>0</v>
      </c>
    </row>
    <row r="405" spans="1:15">
      <c r="A405">
        <v>2011</v>
      </c>
      <c r="B405">
        <v>0</v>
      </c>
      <c r="C405">
        <v>0</v>
      </c>
      <c r="D405">
        <v>0</v>
      </c>
      <c r="E405">
        <v>0</v>
      </c>
      <c r="F405">
        <v>0</v>
      </c>
      <c r="G405">
        <v>0</v>
      </c>
      <c r="H405">
        <v>0</v>
      </c>
      <c r="I405">
        <v>0</v>
      </c>
      <c r="J405">
        <v>0</v>
      </c>
      <c r="K405">
        <v>0</v>
      </c>
      <c r="L405">
        <v>0</v>
      </c>
      <c r="M405">
        <v>0</v>
      </c>
      <c r="N405">
        <v>0</v>
      </c>
      <c r="O405">
        <v>0</v>
      </c>
    </row>
    <row r="406" spans="1:15">
      <c r="A406">
        <v>2012</v>
      </c>
      <c r="B406">
        <v>0</v>
      </c>
      <c r="C406">
        <v>0</v>
      </c>
      <c r="D406">
        <v>0</v>
      </c>
      <c r="E406">
        <v>0</v>
      </c>
      <c r="F406">
        <v>0</v>
      </c>
      <c r="G406">
        <v>0</v>
      </c>
      <c r="H406">
        <v>0</v>
      </c>
      <c r="I406">
        <v>0</v>
      </c>
      <c r="J406">
        <v>0</v>
      </c>
      <c r="K406">
        <v>0</v>
      </c>
      <c r="L406">
        <v>0</v>
      </c>
      <c r="M406">
        <v>0</v>
      </c>
      <c r="N406">
        <v>0</v>
      </c>
      <c r="O406">
        <v>0</v>
      </c>
    </row>
    <row r="407" spans="1:15">
      <c r="A407">
        <v>2013</v>
      </c>
      <c r="B407">
        <v>0</v>
      </c>
      <c r="C407">
        <v>0</v>
      </c>
      <c r="D407">
        <v>0</v>
      </c>
      <c r="E407">
        <v>0</v>
      </c>
      <c r="F407">
        <v>0</v>
      </c>
      <c r="G407">
        <v>0</v>
      </c>
      <c r="H407">
        <v>0</v>
      </c>
      <c r="I407">
        <v>0</v>
      </c>
      <c r="J407">
        <v>0</v>
      </c>
      <c r="K407">
        <v>0</v>
      </c>
      <c r="L407">
        <v>0</v>
      </c>
      <c r="M407">
        <v>0</v>
      </c>
      <c r="N407">
        <v>0</v>
      </c>
      <c r="O407">
        <v>0</v>
      </c>
    </row>
    <row r="408" spans="1:15">
      <c r="A408">
        <v>2014</v>
      </c>
      <c r="B408">
        <v>0</v>
      </c>
      <c r="C408">
        <v>0</v>
      </c>
      <c r="D408">
        <v>0</v>
      </c>
      <c r="E408">
        <v>0</v>
      </c>
      <c r="F408">
        <v>0</v>
      </c>
      <c r="G408">
        <v>0</v>
      </c>
      <c r="H408">
        <v>0</v>
      </c>
      <c r="I408">
        <v>0</v>
      </c>
      <c r="J408">
        <v>0</v>
      </c>
      <c r="K408">
        <v>0</v>
      </c>
      <c r="L408">
        <v>0</v>
      </c>
      <c r="M408">
        <v>0</v>
      </c>
      <c r="N408">
        <v>0</v>
      </c>
      <c r="O408">
        <v>0</v>
      </c>
    </row>
    <row r="409" spans="1:15">
      <c r="A409" t="s">
        <v>34</v>
      </c>
      <c r="B409" t="s">
        <v>206</v>
      </c>
      <c r="C409" t="s">
        <v>210</v>
      </c>
      <c r="D409" t="s">
        <v>214</v>
      </c>
      <c r="E409" t="s">
        <v>218</v>
      </c>
      <c r="F409" t="s">
        <v>222</v>
      </c>
      <c r="G409" t="s">
        <v>226</v>
      </c>
      <c r="H409" t="s">
        <v>230</v>
      </c>
      <c r="I409" t="s">
        <v>234</v>
      </c>
      <c r="J409" t="s">
        <v>238</v>
      </c>
      <c r="K409" t="s">
        <v>242</v>
      </c>
      <c r="L409" t="s">
        <v>246</v>
      </c>
      <c r="M409" t="s">
        <v>250</v>
      </c>
      <c r="N409" t="s">
        <v>254</v>
      </c>
      <c r="O409" t="s">
        <v>258</v>
      </c>
    </row>
    <row r="410" spans="1:15">
      <c r="A410">
        <v>1880</v>
      </c>
      <c r="B410">
        <v>0</v>
      </c>
      <c r="C410">
        <v>0</v>
      </c>
      <c r="D410">
        <v>0</v>
      </c>
      <c r="E410">
        <v>0</v>
      </c>
      <c r="F410">
        <v>0</v>
      </c>
      <c r="G410">
        <v>0</v>
      </c>
      <c r="H410">
        <v>0</v>
      </c>
      <c r="I410">
        <v>0</v>
      </c>
      <c r="J410">
        <v>0</v>
      </c>
      <c r="K410">
        <v>0</v>
      </c>
      <c r="L410">
        <v>0</v>
      </c>
      <c r="M410">
        <v>0</v>
      </c>
      <c r="N410">
        <v>0</v>
      </c>
      <c r="O410">
        <v>0</v>
      </c>
    </row>
    <row r="411" spans="1:15">
      <c r="A411">
        <v>1881</v>
      </c>
      <c r="B411">
        <v>0</v>
      </c>
      <c r="C411">
        <v>0</v>
      </c>
      <c r="D411">
        <v>0</v>
      </c>
      <c r="E411">
        <v>0</v>
      </c>
      <c r="F411">
        <v>0</v>
      </c>
      <c r="G411">
        <v>0</v>
      </c>
      <c r="H411">
        <v>0</v>
      </c>
      <c r="I411">
        <v>0</v>
      </c>
      <c r="J411">
        <v>0</v>
      </c>
      <c r="K411">
        <v>0</v>
      </c>
      <c r="L411">
        <v>0</v>
      </c>
      <c r="M411">
        <v>0</v>
      </c>
      <c r="N411">
        <v>0</v>
      </c>
      <c r="O411">
        <v>0</v>
      </c>
    </row>
    <row r="412" spans="1:15">
      <c r="A412">
        <v>1882</v>
      </c>
      <c r="B412">
        <v>0</v>
      </c>
      <c r="C412">
        <v>0</v>
      </c>
      <c r="D412">
        <v>0</v>
      </c>
      <c r="E412">
        <v>0</v>
      </c>
      <c r="F412">
        <v>0</v>
      </c>
      <c r="G412">
        <v>0</v>
      </c>
      <c r="H412">
        <v>0</v>
      </c>
      <c r="I412">
        <v>0</v>
      </c>
      <c r="J412">
        <v>0</v>
      </c>
      <c r="K412">
        <v>0</v>
      </c>
      <c r="L412">
        <v>0</v>
      </c>
      <c r="M412">
        <v>0</v>
      </c>
      <c r="N412">
        <v>0</v>
      </c>
      <c r="O412">
        <v>0</v>
      </c>
    </row>
    <row r="413" spans="1:15">
      <c r="A413">
        <v>1883</v>
      </c>
      <c r="B413">
        <v>0</v>
      </c>
      <c r="C413">
        <v>0</v>
      </c>
      <c r="D413">
        <v>0</v>
      </c>
      <c r="E413">
        <v>0</v>
      </c>
      <c r="F413">
        <v>0</v>
      </c>
      <c r="G413">
        <v>0</v>
      </c>
      <c r="H413">
        <v>0</v>
      </c>
      <c r="I413">
        <v>0</v>
      </c>
      <c r="J413">
        <v>0</v>
      </c>
      <c r="K413">
        <v>0</v>
      </c>
      <c r="L413">
        <v>0</v>
      </c>
      <c r="M413">
        <v>0</v>
      </c>
      <c r="N413">
        <v>0</v>
      </c>
      <c r="O413">
        <v>0</v>
      </c>
    </row>
    <row r="414" spans="1:15">
      <c r="A414">
        <v>1884</v>
      </c>
      <c r="B414">
        <v>0</v>
      </c>
      <c r="C414">
        <v>0</v>
      </c>
      <c r="D414">
        <v>0</v>
      </c>
      <c r="E414">
        <v>0</v>
      </c>
      <c r="F414">
        <v>0</v>
      </c>
      <c r="G414">
        <v>0</v>
      </c>
      <c r="H414">
        <v>0</v>
      </c>
      <c r="I414">
        <v>0</v>
      </c>
      <c r="J414">
        <v>0</v>
      </c>
      <c r="K414">
        <v>0</v>
      </c>
      <c r="L414">
        <v>0</v>
      </c>
      <c r="M414">
        <v>0</v>
      </c>
      <c r="N414">
        <v>0</v>
      </c>
      <c r="O414">
        <v>0</v>
      </c>
    </row>
    <row r="415" spans="1:15">
      <c r="A415">
        <v>1885</v>
      </c>
      <c r="B415">
        <v>0</v>
      </c>
      <c r="C415">
        <v>0</v>
      </c>
      <c r="D415">
        <v>0</v>
      </c>
      <c r="E415">
        <v>0</v>
      </c>
      <c r="F415">
        <v>0</v>
      </c>
      <c r="G415">
        <v>0</v>
      </c>
      <c r="H415">
        <v>0</v>
      </c>
      <c r="I415">
        <v>0</v>
      </c>
      <c r="J415">
        <v>0</v>
      </c>
      <c r="K415">
        <v>0</v>
      </c>
      <c r="L415">
        <v>0</v>
      </c>
      <c r="M415">
        <v>0</v>
      </c>
      <c r="N415">
        <v>0</v>
      </c>
      <c r="O415">
        <v>0</v>
      </c>
    </row>
    <row r="416" spans="1:15">
      <c r="A416">
        <v>1886</v>
      </c>
      <c r="B416">
        <v>0</v>
      </c>
      <c r="C416">
        <v>0</v>
      </c>
      <c r="D416">
        <v>0</v>
      </c>
      <c r="E416">
        <v>0</v>
      </c>
      <c r="F416">
        <v>0</v>
      </c>
      <c r="G416">
        <v>-0.18225079106600001</v>
      </c>
      <c r="H416">
        <v>0</v>
      </c>
      <c r="I416">
        <v>-0.26967276973400001</v>
      </c>
      <c r="J416">
        <v>-0.18281977298999999</v>
      </c>
      <c r="K416">
        <v>0</v>
      </c>
      <c r="L416">
        <v>0</v>
      </c>
      <c r="M416">
        <v>0</v>
      </c>
      <c r="N416">
        <v>0</v>
      </c>
      <c r="O416">
        <v>0</v>
      </c>
    </row>
    <row r="417" spans="1:15">
      <c r="A417">
        <v>1887</v>
      </c>
      <c r="B417">
        <v>0</v>
      </c>
      <c r="C417">
        <v>0</v>
      </c>
      <c r="D417">
        <v>0</v>
      </c>
      <c r="E417">
        <v>0</v>
      </c>
      <c r="F417">
        <v>0</v>
      </c>
      <c r="G417">
        <v>0</v>
      </c>
      <c r="H417">
        <v>0</v>
      </c>
      <c r="I417">
        <v>0</v>
      </c>
      <c r="J417">
        <v>0</v>
      </c>
      <c r="K417">
        <v>0</v>
      </c>
      <c r="L417">
        <v>0</v>
      </c>
      <c r="M417">
        <v>0</v>
      </c>
      <c r="N417">
        <v>0</v>
      </c>
      <c r="O417">
        <v>0</v>
      </c>
    </row>
    <row r="418" spans="1:15">
      <c r="A418">
        <v>1888</v>
      </c>
      <c r="B418">
        <v>0</v>
      </c>
      <c r="C418">
        <v>0</v>
      </c>
      <c r="D418">
        <v>0</v>
      </c>
      <c r="E418">
        <v>0</v>
      </c>
      <c r="F418">
        <v>0</v>
      </c>
      <c r="G418">
        <v>0</v>
      </c>
      <c r="H418">
        <v>0</v>
      </c>
      <c r="I418">
        <v>0</v>
      </c>
      <c r="J418">
        <v>0</v>
      </c>
      <c r="K418">
        <v>0</v>
      </c>
      <c r="L418">
        <v>0</v>
      </c>
      <c r="M418">
        <v>0</v>
      </c>
      <c r="N418">
        <v>0</v>
      </c>
      <c r="O418">
        <v>0</v>
      </c>
    </row>
    <row r="419" spans="1:15">
      <c r="A419">
        <v>1889</v>
      </c>
      <c r="B419">
        <v>0</v>
      </c>
      <c r="C419">
        <v>0</v>
      </c>
      <c r="D419">
        <v>0</v>
      </c>
      <c r="E419">
        <v>0</v>
      </c>
      <c r="F419">
        <v>0</v>
      </c>
      <c r="G419">
        <v>0</v>
      </c>
      <c r="H419">
        <v>0</v>
      </c>
      <c r="I419">
        <v>0</v>
      </c>
      <c r="J419">
        <v>0</v>
      </c>
      <c r="K419">
        <v>0</v>
      </c>
      <c r="L419">
        <v>0</v>
      </c>
      <c r="M419">
        <v>0</v>
      </c>
      <c r="N419">
        <v>0</v>
      </c>
      <c r="O419">
        <v>-0.16149453076299999</v>
      </c>
    </row>
    <row r="420" spans="1:15">
      <c r="A420">
        <v>1890</v>
      </c>
      <c r="B420">
        <v>0</v>
      </c>
      <c r="C420">
        <v>0</v>
      </c>
      <c r="D420">
        <v>0</v>
      </c>
      <c r="E420">
        <v>0</v>
      </c>
      <c r="F420">
        <v>0</v>
      </c>
      <c r="G420">
        <v>0</v>
      </c>
      <c r="H420">
        <v>0</v>
      </c>
      <c r="I420">
        <v>0</v>
      </c>
      <c r="J420">
        <v>0</v>
      </c>
      <c r="K420">
        <v>0</v>
      </c>
      <c r="L420">
        <v>0</v>
      </c>
      <c r="M420">
        <v>0</v>
      </c>
      <c r="N420">
        <v>0</v>
      </c>
      <c r="O420">
        <v>0</v>
      </c>
    </row>
    <row r="421" spans="1:15">
      <c r="A421">
        <v>1891</v>
      </c>
      <c r="B421">
        <v>0</v>
      </c>
      <c r="C421">
        <v>0</v>
      </c>
      <c r="D421">
        <v>0</v>
      </c>
      <c r="E421">
        <v>0</v>
      </c>
      <c r="F421">
        <v>0</v>
      </c>
      <c r="G421">
        <v>0</v>
      </c>
      <c r="H421">
        <v>0</v>
      </c>
      <c r="I421">
        <v>0</v>
      </c>
      <c r="J421">
        <v>0</v>
      </c>
      <c r="K421">
        <v>0</v>
      </c>
      <c r="L421">
        <v>0</v>
      </c>
      <c r="M421">
        <v>0</v>
      </c>
      <c r="N421">
        <v>0</v>
      </c>
      <c r="O421">
        <v>0</v>
      </c>
    </row>
    <row r="422" spans="1:15">
      <c r="A422">
        <v>1892</v>
      </c>
      <c r="B422">
        <v>0</v>
      </c>
      <c r="C422">
        <v>0</v>
      </c>
      <c r="D422">
        <v>0</v>
      </c>
      <c r="E422">
        <v>0</v>
      </c>
      <c r="F422">
        <v>0</v>
      </c>
      <c r="G422">
        <v>0</v>
      </c>
      <c r="H422">
        <v>0</v>
      </c>
      <c r="I422">
        <v>0</v>
      </c>
      <c r="J422">
        <v>0</v>
      </c>
      <c r="K422">
        <v>0</v>
      </c>
      <c r="L422">
        <v>0</v>
      </c>
      <c r="M422">
        <v>0</v>
      </c>
      <c r="N422">
        <v>0</v>
      </c>
      <c r="O422">
        <v>0</v>
      </c>
    </row>
    <row r="423" spans="1:15">
      <c r="A423">
        <v>1893</v>
      </c>
      <c r="B423">
        <v>0</v>
      </c>
      <c r="C423">
        <v>0</v>
      </c>
      <c r="D423">
        <v>0</v>
      </c>
      <c r="E423">
        <v>0</v>
      </c>
      <c r="F423">
        <v>0</v>
      </c>
      <c r="G423">
        <v>0</v>
      </c>
      <c r="H423">
        <v>0</v>
      </c>
      <c r="I423">
        <v>0</v>
      </c>
      <c r="J423">
        <v>0</v>
      </c>
      <c r="K423">
        <v>0</v>
      </c>
      <c r="L423">
        <v>0</v>
      </c>
      <c r="M423">
        <v>0</v>
      </c>
      <c r="N423">
        <v>0</v>
      </c>
      <c r="O423">
        <v>0</v>
      </c>
    </row>
    <row r="424" spans="1:15">
      <c r="A424">
        <v>1894</v>
      </c>
      <c r="B424">
        <v>0</v>
      </c>
      <c r="C424">
        <v>0</v>
      </c>
      <c r="D424">
        <v>0</v>
      </c>
      <c r="E424">
        <v>0</v>
      </c>
      <c r="F424">
        <v>0</v>
      </c>
      <c r="G424">
        <v>0</v>
      </c>
      <c r="H424">
        <v>0</v>
      </c>
      <c r="I424">
        <v>0</v>
      </c>
      <c r="J424">
        <v>0</v>
      </c>
      <c r="K424">
        <v>0</v>
      </c>
      <c r="L424">
        <v>0</v>
      </c>
      <c r="M424">
        <v>0</v>
      </c>
      <c r="N424">
        <v>0</v>
      </c>
      <c r="O424">
        <v>0</v>
      </c>
    </row>
    <row r="425" spans="1:15">
      <c r="A425">
        <v>1895</v>
      </c>
      <c r="B425">
        <v>0</v>
      </c>
      <c r="C425">
        <v>0</v>
      </c>
      <c r="D425">
        <v>0</v>
      </c>
      <c r="E425">
        <v>0</v>
      </c>
      <c r="F425">
        <v>0</v>
      </c>
      <c r="G425">
        <v>0</v>
      </c>
      <c r="H425">
        <v>0</v>
      </c>
      <c r="I425">
        <v>0</v>
      </c>
      <c r="J425">
        <v>0</v>
      </c>
      <c r="K425">
        <v>0</v>
      </c>
      <c r="L425">
        <v>0</v>
      </c>
      <c r="M425">
        <v>0</v>
      </c>
      <c r="N425">
        <v>0</v>
      </c>
      <c r="O425">
        <v>0</v>
      </c>
    </row>
    <row r="426" spans="1:15">
      <c r="A426">
        <v>1896</v>
      </c>
      <c r="B426">
        <v>0</v>
      </c>
      <c r="C426">
        <v>0</v>
      </c>
      <c r="D426">
        <v>0</v>
      </c>
      <c r="E426">
        <v>0</v>
      </c>
      <c r="F426">
        <v>0</v>
      </c>
      <c r="G426">
        <v>0</v>
      </c>
      <c r="H426">
        <v>0</v>
      </c>
      <c r="I426">
        <v>0</v>
      </c>
      <c r="J426">
        <v>0</v>
      </c>
      <c r="K426">
        <v>0</v>
      </c>
      <c r="L426">
        <v>0</v>
      </c>
      <c r="M426">
        <v>0</v>
      </c>
      <c r="N426">
        <v>0</v>
      </c>
      <c r="O426">
        <v>0</v>
      </c>
    </row>
    <row r="427" spans="1:15">
      <c r="A427">
        <v>1897</v>
      </c>
      <c r="B427">
        <v>0</v>
      </c>
      <c r="C427">
        <v>0</v>
      </c>
      <c r="D427">
        <v>0</v>
      </c>
      <c r="E427">
        <v>0</v>
      </c>
      <c r="F427">
        <v>0</v>
      </c>
      <c r="G427">
        <v>0</v>
      </c>
      <c r="H427">
        <v>0</v>
      </c>
      <c r="I427">
        <v>0</v>
      </c>
      <c r="J427">
        <v>0</v>
      </c>
      <c r="K427">
        <v>0</v>
      </c>
      <c r="L427">
        <v>0</v>
      </c>
      <c r="M427">
        <v>0</v>
      </c>
      <c r="N427">
        <v>0</v>
      </c>
      <c r="O427">
        <v>0</v>
      </c>
    </row>
    <row r="428" spans="1:15">
      <c r="A428">
        <v>1898</v>
      </c>
      <c r="B428">
        <v>0</v>
      </c>
      <c r="C428">
        <v>0</v>
      </c>
      <c r="D428">
        <v>0</v>
      </c>
      <c r="E428">
        <v>0</v>
      </c>
      <c r="F428">
        <v>0</v>
      </c>
      <c r="G428">
        <v>0</v>
      </c>
      <c r="H428">
        <v>0</v>
      </c>
      <c r="I428">
        <v>0</v>
      </c>
      <c r="J428">
        <v>0</v>
      </c>
      <c r="K428">
        <v>0</v>
      </c>
      <c r="L428">
        <v>0</v>
      </c>
      <c r="M428">
        <v>0</v>
      </c>
      <c r="N428">
        <v>0</v>
      </c>
      <c r="O428">
        <v>0</v>
      </c>
    </row>
    <row r="429" spans="1:15">
      <c r="A429">
        <v>1899</v>
      </c>
      <c r="B429">
        <v>0</v>
      </c>
      <c r="C429">
        <v>0</v>
      </c>
      <c r="D429">
        <v>0</v>
      </c>
      <c r="E429">
        <v>0</v>
      </c>
      <c r="F429">
        <v>0</v>
      </c>
      <c r="G429">
        <v>0</v>
      </c>
      <c r="H429">
        <v>0</v>
      </c>
      <c r="I429">
        <v>0</v>
      </c>
      <c r="J429">
        <v>-8.3480656646800003E-2</v>
      </c>
      <c r="K429">
        <v>0</v>
      </c>
      <c r="L429">
        <v>0</v>
      </c>
      <c r="M429">
        <v>0</v>
      </c>
      <c r="N429">
        <v>0</v>
      </c>
      <c r="O429">
        <v>0</v>
      </c>
    </row>
    <row r="430" spans="1:15">
      <c r="A430">
        <v>1900</v>
      </c>
      <c r="B430">
        <v>0</v>
      </c>
      <c r="C430">
        <v>0</v>
      </c>
      <c r="D430">
        <v>0</v>
      </c>
      <c r="E430">
        <v>0</v>
      </c>
      <c r="F430">
        <v>0</v>
      </c>
      <c r="G430">
        <v>0</v>
      </c>
      <c r="H430">
        <v>0</v>
      </c>
      <c r="I430">
        <v>0</v>
      </c>
      <c r="J430">
        <v>0</v>
      </c>
      <c r="K430">
        <v>0</v>
      </c>
      <c r="L430">
        <v>0</v>
      </c>
      <c r="M430">
        <v>0</v>
      </c>
      <c r="N430">
        <v>0</v>
      </c>
      <c r="O430">
        <v>0</v>
      </c>
    </row>
    <row r="431" spans="1:15">
      <c r="A431">
        <v>1901</v>
      </c>
      <c r="B431">
        <v>0</v>
      </c>
      <c r="C431">
        <v>0</v>
      </c>
      <c r="D431">
        <v>0</v>
      </c>
      <c r="E431">
        <v>0</v>
      </c>
      <c r="F431">
        <v>0</v>
      </c>
      <c r="G431">
        <v>0</v>
      </c>
      <c r="H431">
        <v>0</v>
      </c>
      <c r="I431">
        <v>0</v>
      </c>
      <c r="J431">
        <v>0</v>
      </c>
      <c r="K431">
        <v>0</v>
      </c>
      <c r="L431">
        <v>0</v>
      </c>
      <c r="M431">
        <v>-0.128732002899</v>
      </c>
      <c r="N431">
        <v>0</v>
      </c>
      <c r="O431">
        <v>0</v>
      </c>
    </row>
    <row r="432" spans="1:15">
      <c r="A432">
        <v>1902</v>
      </c>
      <c r="B432">
        <v>0</v>
      </c>
      <c r="C432">
        <v>0</v>
      </c>
      <c r="D432">
        <v>-0.164837340596</v>
      </c>
      <c r="E432">
        <v>0</v>
      </c>
      <c r="F432">
        <v>0</v>
      </c>
      <c r="G432">
        <v>0</v>
      </c>
      <c r="H432">
        <v>0.48395254057999998</v>
      </c>
      <c r="I432">
        <v>0</v>
      </c>
      <c r="J432">
        <v>0</v>
      </c>
      <c r="K432">
        <v>0</v>
      </c>
      <c r="L432">
        <v>0</v>
      </c>
      <c r="M432">
        <v>0</v>
      </c>
      <c r="N432">
        <v>0</v>
      </c>
      <c r="O432">
        <v>0</v>
      </c>
    </row>
    <row r="433" spans="1:15">
      <c r="A433">
        <v>1903</v>
      </c>
      <c r="B433">
        <v>0</v>
      </c>
      <c r="C433">
        <v>0</v>
      </c>
      <c r="D433">
        <v>0</v>
      </c>
      <c r="E433">
        <v>0</v>
      </c>
      <c r="F433">
        <v>0</v>
      </c>
      <c r="G433">
        <v>0</v>
      </c>
      <c r="H433">
        <v>0</v>
      </c>
      <c r="I433">
        <v>-0.13227459345100001</v>
      </c>
      <c r="J433">
        <v>0</v>
      </c>
      <c r="K433">
        <v>0</v>
      </c>
      <c r="L433">
        <v>-0.183325561044</v>
      </c>
      <c r="M433">
        <v>0</v>
      </c>
      <c r="N433">
        <v>0</v>
      </c>
      <c r="O433">
        <v>0</v>
      </c>
    </row>
    <row r="434" spans="1:15">
      <c r="A434">
        <v>1904</v>
      </c>
      <c r="B434">
        <v>0</v>
      </c>
      <c r="C434">
        <v>0</v>
      </c>
      <c r="D434">
        <v>0</v>
      </c>
      <c r="E434">
        <v>0</v>
      </c>
      <c r="F434">
        <v>0</v>
      </c>
      <c r="G434">
        <v>0</v>
      </c>
      <c r="H434">
        <v>0</v>
      </c>
      <c r="I434">
        <v>0</v>
      </c>
      <c r="J434">
        <v>0</v>
      </c>
      <c r="K434">
        <v>0</v>
      </c>
      <c r="L434">
        <v>0</v>
      </c>
      <c r="M434">
        <v>0</v>
      </c>
      <c r="N434">
        <v>0</v>
      </c>
      <c r="O434">
        <v>0</v>
      </c>
    </row>
    <row r="435" spans="1:15">
      <c r="A435">
        <v>1905</v>
      </c>
      <c r="B435">
        <v>0</v>
      </c>
      <c r="C435">
        <v>0</v>
      </c>
      <c r="D435">
        <v>0</v>
      </c>
      <c r="E435">
        <v>0</v>
      </c>
      <c r="F435">
        <v>0</v>
      </c>
      <c r="G435">
        <v>0</v>
      </c>
      <c r="H435">
        <v>0</v>
      </c>
      <c r="I435">
        <v>0</v>
      </c>
      <c r="J435">
        <v>0</v>
      </c>
      <c r="K435">
        <v>0</v>
      </c>
      <c r="L435">
        <v>0</v>
      </c>
      <c r="M435">
        <v>0</v>
      </c>
      <c r="N435">
        <v>0</v>
      </c>
      <c r="O435">
        <v>0</v>
      </c>
    </row>
    <row r="436" spans="1:15">
      <c r="A436">
        <v>1906</v>
      </c>
      <c r="B436">
        <v>0</v>
      </c>
      <c r="C436">
        <v>0</v>
      </c>
      <c r="D436">
        <v>0</v>
      </c>
      <c r="E436">
        <v>0</v>
      </c>
      <c r="F436">
        <v>0</v>
      </c>
      <c r="G436">
        <v>0</v>
      </c>
      <c r="H436">
        <v>0</v>
      </c>
      <c r="I436">
        <v>0</v>
      </c>
      <c r="J436">
        <v>0</v>
      </c>
      <c r="K436">
        <v>0</v>
      </c>
      <c r="L436">
        <v>0</v>
      </c>
      <c r="M436">
        <v>0</v>
      </c>
      <c r="N436">
        <v>0</v>
      </c>
      <c r="O436">
        <v>0</v>
      </c>
    </row>
    <row r="437" spans="1:15">
      <c r="A437">
        <v>1907</v>
      </c>
      <c r="B437">
        <v>0</v>
      </c>
      <c r="C437">
        <v>0</v>
      </c>
      <c r="D437">
        <v>0</v>
      </c>
      <c r="E437">
        <v>0</v>
      </c>
      <c r="F437">
        <v>0</v>
      </c>
      <c r="G437">
        <v>0</v>
      </c>
      <c r="H437">
        <v>0</v>
      </c>
      <c r="I437">
        <v>0</v>
      </c>
      <c r="J437">
        <v>0</v>
      </c>
      <c r="K437">
        <v>0</v>
      </c>
      <c r="L437">
        <v>0</v>
      </c>
      <c r="M437">
        <v>0</v>
      </c>
      <c r="N437">
        <v>0</v>
      </c>
      <c r="O437">
        <v>0</v>
      </c>
    </row>
    <row r="438" spans="1:15">
      <c r="A438">
        <v>1908</v>
      </c>
      <c r="B438">
        <v>0</v>
      </c>
      <c r="C438">
        <v>0</v>
      </c>
      <c r="D438">
        <v>0</v>
      </c>
      <c r="E438">
        <v>0</v>
      </c>
      <c r="F438">
        <v>0</v>
      </c>
      <c r="G438">
        <v>0</v>
      </c>
      <c r="H438">
        <v>0</v>
      </c>
      <c r="I438">
        <v>0</v>
      </c>
      <c r="J438">
        <v>0</v>
      </c>
      <c r="K438">
        <v>0</v>
      </c>
      <c r="L438">
        <v>0</v>
      </c>
      <c r="M438">
        <v>0</v>
      </c>
      <c r="N438">
        <v>0</v>
      </c>
      <c r="O438">
        <v>0</v>
      </c>
    </row>
    <row r="439" spans="1:15">
      <c r="A439">
        <v>1909</v>
      </c>
      <c r="B439">
        <v>0</v>
      </c>
      <c r="C439">
        <v>0</v>
      </c>
      <c r="D439">
        <v>0</v>
      </c>
      <c r="E439">
        <v>0</v>
      </c>
      <c r="F439">
        <v>0</v>
      </c>
      <c r="G439">
        <v>0</v>
      </c>
      <c r="H439">
        <v>0</v>
      </c>
      <c r="I439">
        <v>0</v>
      </c>
      <c r="J439">
        <v>0</v>
      </c>
      <c r="K439">
        <v>0</v>
      </c>
      <c r="L439">
        <v>0</v>
      </c>
      <c r="M439">
        <v>0</v>
      </c>
      <c r="N439">
        <v>0</v>
      </c>
      <c r="O439">
        <v>0</v>
      </c>
    </row>
    <row r="440" spans="1:15">
      <c r="A440">
        <v>1910</v>
      </c>
      <c r="B440">
        <v>0</v>
      </c>
      <c r="C440">
        <v>0</v>
      </c>
      <c r="D440">
        <v>0</v>
      </c>
      <c r="E440">
        <v>0</v>
      </c>
      <c r="F440">
        <v>0</v>
      </c>
      <c r="G440">
        <v>0</v>
      </c>
      <c r="H440">
        <v>0</v>
      </c>
      <c r="I440">
        <v>0</v>
      </c>
      <c r="J440">
        <v>0</v>
      </c>
      <c r="K440">
        <v>0</v>
      </c>
      <c r="L440">
        <v>0</v>
      </c>
      <c r="M440">
        <v>0</v>
      </c>
      <c r="N440">
        <v>0</v>
      </c>
      <c r="O440">
        <v>0</v>
      </c>
    </row>
    <row r="441" spans="1:15">
      <c r="A441">
        <v>1911</v>
      </c>
      <c r="B441">
        <v>0</v>
      </c>
      <c r="C441">
        <v>0</v>
      </c>
      <c r="D441">
        <v>0</v>
      </c>
      <c r="E441">
        <v>0</v>
      </c>
      <c r="F441">
        <v>0</v>
      </c>
      <c r="G441">
        <v>0</v>
      </c>
      <c r="H441">
        <v>0</v>
      </c>
      <c r="I441">
        <v>0</v>
      </c>
      <c r="J441">
        <v>0</v>
      </c>
      <c r="K441">
        <v>-0.69105160652700004</v>
      </c>
      <c r="L441">
        <v>0</v>
      </c>
      <c r="M441">
        <v>0</v>
      </c>
      <c r="N441">
        <v>0</v>
      </c>
      <c r="O441">
        <v>0</v>
      </c>
    </row>
    <row r="442" spans="1:15">
      <c r="A442">
        <v>1912</v>
      </c>
      <c r="B442">
        <v>0</v>
      </c>
      <c r="C442">
        <v>0</v>
      </c>
      <c r="D442">
        <v>0</v>
      </c>
      <c r="E442">
        <v>0</v>
      </c>
      <c r="F442">
        <v>0</v>
      </c>
      <c r="G442">
        <v>0</v>
      </c>
      <c r="H442">
        <v>0</v>
      </c>
      <c r="I442">
        <v>0</v>
      </c>
      <c r="J442">
        <v>0</v>
      </c>
      <c r="K442">
        <v>0</v>
      </c>
      <c r="L442">
        <v>0</v>
      </c>
      <c r="M442">
        <v>0</v>
      </c>
      <c r="N442">
        <v>0</v>
      </c>
      <c r="O442">
        <v>0</v>
      </c>
    </row>
    <row r="443" spans="1:15">
      <c r="A443">
        <v>1913</v>
      </c>
      <c r="B443">
        <v>0</v>
      </c>
      <c r="C443">
        <v>0</v>
      </c>
      <c r="D443">
        <v>0</v>
      </c>
      <c r="E443">
        <v>0</v>
      </c>
      <c r="F443">
        <v>0</v>
      </c>
      <c r="G443">
        <v>0</v>
      </c>
      <c r="H443">
        <v>0</v>
      </c>
      <c r="I443">
        <v>0</v>
      </c>
      <c r="J443">
        <v>0</v>
      </c>
      <c r="K443">
        <v>0</v>
      </c>
      <c r="L443">
        <v>0</v>
      </c>
      <c r="M443">
        <v>0</v>
      </c>
      <c r="N443">
        <v>0</v>
      </c>
      <c r="O443">
        <v>0</v>
      </c>
    </row>
    <row r="444" spans="1:15">
      <c r="A444">
        <v>1914</v>
      </c>
      <c r="B444">
        <v>0</v>
      </c>
      <c r="C444">
        <v>0</v>
      </c>
      <c r="D444">
        <v>0</v>
      </c>
      <c r="E444">
        <v>0</v>
      </c>
      <c r="F444">
        <v>0</v>
      </c>
      <c r="G444">
        <v>0</v>
      </c>
      <c r="H444">
        <v>0</v>
      </c>
      <c r="I444">
        <v>0</v>
      </c>
      <c r="J444">
        <v>0</v>
      </c>
      <c r="K444">
        <v>0</v>
      </c>
      <c r="L444">
        <v>0</v>
      </c>
      <c r="M444">
        <v>0</v>
      </c>
      <c r="N444">
        <v>0</v>
      </c>
      <c r="O444">
        <v>0</v>
      </c>
    </row>
    <row r="445" spans="1:15">
      <c r="A445">
        <v>1915</v>
      </c>
      <c r="B445">
        <v>0</v>
      </c>
      <c r="C445">
        <v>0</v>
      </c>
      <c r="D445">
        <v>0</v>
      </c>
      <c r="E445">
        <v>0</v>
      </c>
      <c r="F445">
        <v>0</v>
      </c>
      <c r="G445">
        <v>0</v>
      </c>
      <c r="H445">
        <v>0</v>
      </c>
      <c r="I445">
        <v>0</v>
      </c>
      <c r="J445">
        <v>0</v>
      </c>
      <c r="K445">
        <v>0</v>
      </c>
      <c r="L445">
        <v>0</v>
      </c>
      <c r="M445">
        <v>0</v>
      </c>
      <c r="N445">
        <v>0</v>
      </c>
      <c r="O445">
        <v>0</v>
      </c>
    </row>
    <row r="446" spans="1:15">
      <c r="A446">
        <v>1916</v>
      </c>
      <c r="B446">
        <v>0</v>
      </c>
      <c r="C446">
        <v>0</v>
      </c>
      <c r="D446">
        <v>0</v>
      </c>
      <c r="E446">
        <v>0</v>
      </c>
      <c r="F446">
        <v>0</v>
      </c>
      <c r="G446">
        <v>0</v>
      </c>
      <c r="H446">
        <v>0</v>
      </c>
      <c r="I446">
        <v>0</v>
      </c>
      <c r="J446">
        <v>0</v>
      </c>
      <c r="K446">
        <v>0</v>
      </c>
      <c r="L446">
        <v>0</v>
      </c>
      <c r="M446">
        <v>0</v>
      </c>
      <c r="N446">
        <v>0</v>
      </c>
      <c r="O446">
        <v>0</v>
      </c>
    </row>
    <row r="447" spans="1:15">
      <c r="A447">
        <v>1917</v>
      </c>
      <c r="B447">
        <v>0</v>
      </c>
      <c r="C447">
        <v>0</v>
      </c>
      <c r="D447">
        <v>0</v>
      </c>
      <c r="E447">
        <v>0</v>
      </c>
      <c r="F447">
        <v>0</v>
      </c>
      <c r="G447">
        <v>0</v>
      </c>
      <c r="H447">
        <v>0</v>
      </c>
      <c r="I447">
        <v>0</v>
      </c>
      <c r="J447">
        <v>0</v>
      </c>
      <c r="K447">
        <v>0</v>
      </c>
      <c r="L447">
        <v>0</v>
      </c>
      <c r="M447">
        <v>0</v>
      </c>
      <c r="N447">
        <v>0</v>
      </c>
      <c r="O447">
        <v>0</v>
      </c>
    </row>
    <row r="448" spans="1:15">
      <c r="A448">
        <v>1918</v>
      </c>
      <c r="B448">
        <v>0</v>
      </c>
      <c r="C448">
        <v>0</v>
      </c>
      <c r="D448">
        <v>0</v>
      </c>
      <c r="E448">
        <v>0</v>
      </c>
      <c r="F448">
        <v>0</v>
      </c>
      <c r="G448">
        <v>0</v>
      </c>
      <c r="H448">
        <v>0</v>
      </c>
      <c r="I448">
        <v>0</v>
      </c>
      <c r="J448">
        <v>0</v>
      </c>
      <c r="K448">
        <v>0</v>
      </c>
      <c r="L448">
        <v>0</v>
      </c>
      <c r="M448">
        <v>0</v>
      </c>
      <c r="N448">
        <v>0</v>
      </c>
      <c r="O448">
        <v>0</v>
      </c>
    </row>
    <row r="449" spans="1:15">
      <c r="A449">
        <v>1919</v>
      </c>
      <c r="B449">
        <v>0</v>
      </c>
      <c r="C449">
        <v>0</v>
      </c>
      <c r="D449">
        <v>0</v>
      </c>
      <c r="E449">
        <v>0</v>
      </c>
      <c r="F449">
        <v>0.39433118172999998</v>
      </c>
      <c r="G449">
        <v>0</v>
      </c>
      <c r="H449">
        <v>0.78604807425000001</v>
      </c>
      <c r="I449">
        <v>0</v>
      </c>
      <c r="J449">
        <v>0</v>
      </c>
      <c r="K449">
        <v>0</v>
      </c>
      <c r="L449">
        <v>0</v>
      </c>
      <c r="M449">
        <v>0.17994622144700001</v>
      </c>
      <c r="N449">
        <v>0</v>
      </c>
      <c r="O449">
        <v>0</v>
      </c>
    </row>
    <row r="450" spans="1:15">
      <c r="A450">
        <v>1920</v>
      </c>
      <c r="B450">
        <v>0</v>
      </c>
      <c r="C450">
        <v>0.387566552354</v>
      </c>
      <c r="D450">
        <v>0</v>
      </c>
      <c r="E450">
        <v>0</v>
      </c>
      <c r="F450">
        <v>0</v>
      </c>
      <c r="G450">
        <v>0</v>
      </c>
      <c r="H450">
        <v>0</v>
      </c>
      <c r="I450">
        <v>0</v>
      </c>
      <c r="J450">
        <v>0</v>
      </c>
      <c r="K450">
        <v>0</v>
      </c>
      <c r="L450">
        <v>0</v>
      </c>
      <c r="M450">
        <v>0</v>
      </c>
      <c r="N450">
        <v>0</v>
      </c>
      <c r="O450">
        <v>0</v>
      </c>
    </row>
    <row r="451" spans="1:15">
      <c r="A451">
        <v>1921</v>
      </c>
      <c r="B451">
        <v>0</v>
      </c>
      <c r="C451">
        <v>0</v>
      </c>
      <c r="D451">
        <v>0</v>
      </c>
      <c r="E451">
        <v>0</v>
      </c>
      <c r="F451">
        <v>0</v>
      </c>
      <c r="G451">
        <v>0</v>
      </c>
      <c r="H451">
        <v>0</v>
      </c>
      <c r="I451">
        <v>0</v>
      </c>
      <c r="J451">
        <v>0</v>
      </c>
      <c r="K451">
        <v>0</v>
      </c>
      <c r="L451">
        <v>0</v>
      </c>
      <c r="M451">
        <v>0</v>
      </c>
      <c r="N451">
        <v>0</v>
      </c>
      <c r="O451">
        <v>0</v>
      </c>
    </row>
    <row r="452" spans="1:15">
      <c r="A452">
        <v>1922</v>
      </c>
      <c r="B452">
        <v>0</v>
      </c>
      <c r="C452">
        <v>0</v>
      </c>
      <c r="D452">
        <v>0</v>
      </c>
      <c r="E452">
        <v>0</v>
      </c>
      <c r="F452">
        <v>0</v>
      </c>
      <c r="G452">
        <v>0</v>
      </c>
      <c r="H452">
        <v>0</v>
      </c>
      <c r="I452">
        <v>0</v>
      </c>
      <c r="J452">
        <v>0</v>
      </c>
      <c r="K452">
        <v>0</v>
      </c>
      <c r="L452">
        <v>0</v>
      </c>
      <c r="M452">
        <v>0</v>
      </c>
      <c r="N452">
        <v>0</v>
      </c>
      <c r="O452">
        <v>0</v>
      </c>
    </row>
    <row r="453" spans="1:15">
      <c r="A453">
        <v>1923</v>
      </c>
      <c r="B453">
        <v>0</v>
      </c>
      <c r="C453">
        <v>0</v>
      </c>
      <c r="D453">
        <v>0</v>
      </c>
      <c r="E453">
        <v>0</v>
      </c>
      <c r="F453">
        <v>0</v>
      </c>
      <c r="G453">
        <v>0</v>
      </c>
      <c r="H453">
        <v>0</v>
      </c>
      <c r="I453">
        <v>0</v>
      </c>
      <c r="J453">
        <v>0</v>
      </c>
      <c r="K453">
        <v>0</v>
      </c>
      <c r="L453">
        <v>0</v>
      </c>
      <c r="M453">
        <v>0</v>
      </c>
      <c r="N453">
        <v>0.33247197094100001</v>
      </c>
      <c r="O453">
        <v>0</v>
      </c>
    </row>
    <row r="454" spans="1:15">
      <c r="A454">
        <v>1924</v>
      </c>
      <c r="B454">
        <v>0</v>
      </c>
      <c r="C454">
        <v>0</v>
      </c>
      <c r="D454">
        <v>0</v>
      </c>
      <c r="E454">
        <v>0</v>
      </c>
      <c r="F454">
        <v>0</v>
      </c>
      <c r="G454">
        <v>0</v>
      </c>
      <c r="H454">
        <v>0</v>
      </c>
      <c r="I454">
        <v>0</v>
      </c>
      <c r="J454">
        <v>0</v>
      </c>
      <c r="K454">
        <v>0</v>
      </c>
      <c r="L454">
        <v>0</v>
      </c>
      <c r="M454">
        <v>0</v>
      </c>
      <c r="N454">
        <v>0</v>
      </c>
      <c r="O454">
        <v>0</v>
      </c>
    </row>
    <row r="455" spans="1:15">
      <c r="A455">
        <v>1925</v>
      </c>
      <c r="B455">
        <v>0</v>
      </c>
      <c r="C455">
        <v>0</v>
      </c>
      <c r="D455">
        <v>0.30793097741199998</v>
      </c>
      <c r="E455">
        <v>0</v>
      </c>
      <c r="F455">
        <v>0</v>
      </c>
      <c r="G455">
        <v>0</v>
      </c>
      <c r="H455">
        <v>0</v>
      </c>
      <c r="I455">
        <v>0</v>
      </c>
      <c r="J455">
        <v>0</v>
      </c>
      <c r="K455">
        <v>0</v>
      </c>
      <c r="L455">
        <v>0.34508893071899999</v>
      </c>
      <c r="M455">
        <v>0</v>
      </c>
      <c r="N455">
        <v>0</v>
      </c>
      <c r="O455">
        <v>0</v>
      </c>
    </row>
    <row r="456" spans="1:15">
      <c r="A456">
        <v>1926</v>
      </c>
      <c r="B456">
        <v>0</v>
      </c>
      <c r="C456">
        <v>0</v>
      </c>
      <c r="D456">
        <v>0</v>
      </c>
      <c r="E456">
        <v>0</v>
      </c>
      <c r="F456">
        <v>0</v>
      </c>
      <c r="G456">
        <v>0</v>
      </c>
      <c r="H456">
        <v>0</v>
      </c>
      <c r="I456">
        <v>0</v>
      </c>
      <c r="J456">
        <v>0</v>
      </c>
      <c r="K456">
        <v>0</v>
      </c>
      <c r="L456">
        <v>0</v>
      </c>
      <c r="M456">
        <v>0</v>
      </c>
      <c r="N456">
        <v>0</v>
      </c>
      <c r="O456">
        <v>0</v>
      </c>
    </row>
    <row r="457" spans="1:15">
      <c r="A457">
        <v>1927</v>
      </c>
      <c r="B457">
        <v>0</v>
      </c>
      <c r="C457">
        <v>0</v>
      </c>
      <c r="D457">
        <v>0</v>
      </c>
      <c r="E457">
        <v>0</v>
      </c>
      <c r="F457">
        <v>0</v>
      </c>
      <c r="G457">
        <v>0</v>
      </c>
      <c r="H457">
        <v>0</v>
      </c>
      <c r="I457">
        <v>0</v>
      </c>
      <c r="J457">
        <v>0</v>
      </c>
      <c r="K457">
        <v>0</v>
      </c>
      <c r="L457">
        <v>0</v>
      </c>
      <c r="M457">
        <v>0</v>
      </c>
      <c r="N457">
        <v>0</v>
      </c>
      <c r="O457">
        <v>0</v>
      </c>
    </row>
    <row r="458" spans="1:15">
      <c r="A458">
        <v>1928</v>
      </c>
      <c r="B458">
        <v>0</v>
      </c>
      <c r="C458">
        <v>0</v>
      </c>
      <c r="D458">
        <v>0</v>
      </c>
      <c r="E458">
        <v>0</v>
      </c>
      <c r="F458">
        <v>0</v>
      </c>
      <c r="G458">
        <v>0</v>
      </c>
      <c r="H458">
        <v>0</v>
      </c>
      <c r="I458">
        <v>0</v>
      </c>
      <c r="J458">
        <v>0</v>
      </c>
      <c r="K458">
        <v>0</v>
      </c>
      <c r="L458">
        <v>0</v>
      </c>
      <c r="M458">
        <v>0</v>
      </c>
      <c r="N458">
        <v>0</v>
      </c>
      <c r="O458">
        <v>0</v>
      </c>
    </row>
    <row r="459" spans="1:15">
      <c r="A459">
        <v>1929</v>
      </c>
      <c r="B459">
        <v>0.27774240107100001</v>
      </c>
      <c r="C459">
        <v>0</v>
      </c>
      <c r="D459">
        <v>0</v>
      </c>
      <c r="E459">
        <v>0</v>
      </c>
      <c r="F459">
        <v>0</v>
      </c>
      <c r="G459">
        <v>0</v>
      </c>
      <c r="H459">
        <v>0</v>
      </c>
      <c r="I459">
        <v>0</v>
      </c>
      <c r="J459">
        <v>0</v>
      </c>
      <c r="K459">
        <v>0</v>
      </c>
      <c r="L459">
        <v>0</v>
      </c>
      <c r="M459">
        <v>0</v>
      </c>
      <c r="N459">
        <v>0</v>
      </c>
      <c r="O459">
        <v>0</v>
      </c>
    </row>
    <row r="460" spans="1:15">
      <c r="A460">
        <v>1930</v>
      </c>
      <c r="B460">
        <v>0</v>
      </c>
      <c r="C460">
        <v>0</v>
      </c>
      <c r="D460">
        <v>0</v>
      </c>
      <c r="E460">
        <v>0</v>
      </c>
      <c r="F460">
        <v>0</v>
      </c>
      <c r="G460">
        <v>0</v>
      </c>
      <c r="H460">
        <v>0</v>
      </c>
      <c r="I460">
        <v>0</v>
      </c>
      <c r="J460">
        <v>0</v>
      </c>
      <c r="K460">
        <v>0</v>
      </c>
      <c r="L460">
        <v>0</v>
      </c>
      <c r="M460">
        <v>0</v>
      </c>
      <c r="N460">
        <v>0</v>
      </c>
      <c r="O460">
        <v>0</v>
      </c>
    </row>
    <row r="461" spans="1:15">
      <c r="A461">
        <v>1931</v>
      </c>
      <c r="B461">
        <v>0</v>
      </c>
      <c r="C461">
        <v>0</v>
      </c>
      <c r="D461">
        <v>0</v>
      </c>
      <c r="E461">
        <v>0</v>
      </c>
      <c r="F461">
        <v>0</v>
      </c>
      <c r="G461">
        <v>0</v>
      </c>
      <c r="H461">
        <v>0</v>
      </c>
      <c r="I461">
        <v>0</v>
      </c>
      <c r="J461">
        <v>0</v>
      </c>
      <c r="K461">
        <v>0</v>
      </c>
      <c r="L461">
        <v>0</v>
      </c>
      <c r="M461">
        <v>0</v>
      </c>
      <c r="N461">
        <v>0</v>
      </c>
      <c r="O461">
        <v>0</v>
      </c>
    </row>
    <row r="462" spans="1:15">
      <c r="A462">
        <v>1932</v>
      </c>
      <c r="B462">
        <v>0</v>
      </c>
      <c r="C462">
        <v>0</v>
      </c>
      <c r="D462">
        <v>0</v>
      </c>
      <c r="E462">
        <v>0</v>
      </c>
      <c r="F462">
        <v>0</v>
      </c>
      <c r="G462">
        <v>0.21876651049099999</v>
      </c>
      <c r="H462">
        <v>0</v>
      </c>
      <c r="I462">
        <v>0</v>
      </c>
      <c r="J462">
        <v>0</v>
      </c>
      <c r="K462">
        <v>0</v>
      </c>
      <c r="L462">
        <v>0</v>
      </c>
      <c r="M462">
        <v>0</v>
      </c>
      <c r="N462">
        <v>0</v>
      </c>
      <c r="O462">
        <v>0</v>
      </c>
    </row>
    <row r="463" spans="1:15">
      <c r="A463">
        <v>1933</v>
      </c>
      <c r="B463">
        <v>0</v>
      </c>
      <c r="C463">
        <v>0</v>
      </c>
      <c r="D463">
        <v>0</v>
      </c>
      <c r="E463">
        <v>0</v>
      </c>
      <c r="F463">
        <v>0</v>
      </c>
      <c r="G463">
        <v>0</v>
      </c>
      <c r="H463">
        <v>0</v>
      </c>
      <c r="I463">
        <v>0</v>
      </c>
      <c r="J463">
        <v>0</v>
      </c>
      <c r="K463">
        <v>0</v>
      </c>
      <c r="L463">
        <v>0</v>
      </c>
      <c r="M463">
        <v>0</v>
      </c>
      <c r="N463">
        <v>0</v>
      </c>
      <c r="O463">
        <v>0</v>
      </c>
    </row>
    <row r="464" spans="1:15">
      <c r="A464">
        <v>1934</v>
      </c>
      <c r="B464">
        <v>0</v>
      </c>
      <c r="C464">
        <v>0</v>
      </c>
      <c r="D464">
        <v>0</v>
      </c>
      <c r="E464">
        <v>0</v>
      </c>
      <c r="F464">
        <v>0</v>
      </c>
      <c r="G464">
        <v>0</v>
      </c>
      <c r="H464">
        <v>0</v>
      </c>
      <c r="I464">
        <v>0</v>
      </c>
      <c r="J464">
        <v>0</v>
      </c>
      <c r="K464">
        <v>0</v>
      </c>
      <c r="L464">
        <v>0</v>
      </c>
      <c r="M464">
        <v>0</v>
      </c>
      <c r="N464">
        <v>0</v>
      </c>
      <c r="O464">
        <v>0</v>
      </c>
    </row>
    <row r="465" spans="1:15">
      <c r="A465">
        <v>1935</v>
      </c>
      <c r="B465">
        <v>0</v>
      </c>
      <c r="C465">
        <v>0</v>
      </c>
      <c r="D465">
        <v>0</v>
      </c>
      <c r="E465">
        <v>0</v>
      </c>
      <c r="F465">
        <v>0</v>
      </c>
      <c r="G465">
        <v>0</v>
      </c>
      <c r="H465">
        <v>0</v>
      </c>
      <c r="I465">
        <v>0</v>
      </c>
      <c r="J465">
        <v>0</v>
      </c>
      <c r="K465">
        <v>0</v>
      </c>
      <c r="L465">
        <v>0</v>
      </c>
      <c r="M465">
        <v>0</v>
      </c>
      <c r="N465">
        <v>0</v>
      </c>
      <c r="O465">
        <v>0</v>
      </c>
    </row>
    <row r="466" spans="1:15">
      <c r="A466">
        <v>1936</v>
      </c>
      <c r="B466">
        <v>0</v>
      </c>
      <c r="C466">
        <v>0</v>
      </c>
      <c r="D466">
        <v>0</v>
      </c>
      <c r="E466">
        <v>0.20466986038500001</v>
      </c>
      <c r="F466">
        <v>0</v>
      </c>
      <c r="G466">
        <v>0</v>
      </c>
      <c r="H466">
        <v>0</v>
      </c>
      <c r="I466">
        <v>0.217998474686</v>
      </c>
      <c r="J466">
        <v>0.23519045315000001</v>
      </c>
      <c r="K466">
        <v>0</v>
      </c>
      <c r="L466">
        <v>0</v>
      </c>
      <c r="M466">
        <v>0.18038793124899999</v>
      </c>
      <c r="N466">
        <v>0</v>
      </c>
      <c r="O466">
        <v>0.20695776269800001</v>
      </c>
    </row>
    <row r="467" spans="1:15">
      <c r="A467">
        <v>1937</v>
      </c>
      <c r="B467">
        <v>0</v>
      </c>
      <c r="C467">
        <v>0</v>
      </c>
      <c r="D467">
        <v>0</v>
      </c>
      <c r="E467">
        <v>0</v>
      </c>
      <c r="F467">
        <v>0</v>
      </c>
      <c r="G467">
        <v>0</v>
      </c>
      <c r="H467">
        <v>0</v>
      </c>
      <c r="I467">
        <v>0</v>
      </c>
      <c r="J467">
        <v>0</v>
      </c>
      <c r="K467">
        <v>0</v>
      </c>
      <c r="L467">
        <v>0</v>
      </c>
      <c r="M467">
        <v>0</v>
      </c>
      <c r="N467">
        <v>0</v>
      </c>
      <c r="O467">
        <v>0</v>
      </c>
    </row>
    <row r="468" spans="1:15">
      <c r="A468">
        <v>1938</v>
      </c>
      <c r="B468">
        <v>0</v>
      </c>
      <c r="C468">
        <v>0</v>
      </c>
      <c r="D468">
        <v>0</v>
      </c>
      <c r="E468">
        <v>0</v>
      </c>
      <c r="F468">
        <v>0</v>
      </c>
      <c r="G468">
        <v>0</v>
      </c>
      <c r="H468">
        <v>0</v>
      </c>
      <c r="I468">
        <v>0</v>
      </c>
      <c r="J468">
        <v>0</v>
      </c>
      <c r="K468">
        <v>0</v>
      </c>
      <c r="L468">
        <v>0</v>
      </c>
      <c r="M468">
        <v>0</v>
      </c>
      <c r="N468">
        <v>0</v>
      </c>
      <c r="O468">
        <v>0</v>
      </c>
    </row>
    <row r="469" spans="1:15">
      <c r="A469">
        <v>1939</v>
      </c>
      <c r="B469">
        <v>0</v>
      </c>
      <c r="C469">
        <v>0</v>
      </c>
      <c r="D469">
        <v>0</v>
      </c>
      <c r="E469">
        <v>0</v>
      </c>
      <c r="F469">
        <v>0</v>
      </c>
      <c r="G469">
        <v>0</v>
      </c>
      <c r="H469">
        <v>0</v>
      </c>
      <c r="I469">
        <v>0</v>
      </c>
      <c r="J469">
        <v>0</v>
      </c>
      <c r="K469">
        <v>0</v>
      </c>
      <c r="L469">
        <v>0</v>
      </c>
      <c r="M469">
        <v>0</v>
      </c>
      <c r="N469">
        <v>0</v>
      </c>
      <c r="O469">
        <v>0</v>
      </c>
    </row>
    <row r="470" spans="1:15">
      <c r="A470">
        <v>1940</v>
      </c>
      <c r="B470">
        <v>0</v>
      </c>
      <c r="C470">
        <v>0</v>
      </c>
      <c r="D470">
        <v>0</v>
      </c>
      <c r="E470">
        <v>0</v>
      </c>
      <c r="F470">
        <v>0</v>
      </c>
      <c r="G470">
        <v>0</v>
      </c>
      <c r="H470">
        <v>0</v>
      </c>
      <c r="I470">
        <v>0</v>
      </c>
      <c r="J470">
        <v>0</v>
      </c>
      <c r="K470">
        <v>0</v>
      </c>
      <c r="L470">
        <v>0</v>
      </c>
      <c r="M470">
        <v>0</v>
      </c>
      <c r="N470">
        <v>0</v>
      </c>
      <c r="O470">
        <v>0</v>
      </c>
    </row>
    <row r="471" spans="1:15">
      <c r="A471">
        <v>1941</v>
      </c>
      <c r="B471">
        <v>0</v>
      </c>
      <c r="C471">
        <v>0</v>
      </c>
      <c r="D471">
        <v>0</v>
      </c>
      <c r="E471">
        <v>0</v>
      </c>
      <c r="F471">
        <v>0</v>
      </c>
      <c r="G471">
        <v>0</v>
      </c>
      <c r="H471">
        <v>0</v>
      </c>
      <c r="I471">
        <v>0</v>
      </c>
      <c r="J471">
        <v>0</v>
      </c>
      <c r="K471">
        <v>0</v>
      </c>
      <c r="L471">
        <v>0</v>
      </c>
      <c r="M471">
        <v>0</v>
      </c>
      <c r="N471">
        <v>0</v>
      </c>
      <c r="O471">
        <v>0</v>
      </c>
    </row>
    <row r="472" spans="1:15">
      <c r="A472">
        <v>1942</v>
      </c>
      <c r="B472">
        <v>0</v>
      </c>
      <c r="C472">
        <v>0</v>
      </c>
      <c r="D472">
        <v>0</v>
      </c>
      <c r="E472">
        <v>0</v>
      </c>
      <c r="F472">
        <v>0</v>
      </c>
      <c r="G472">
        <v>0</v>
      </c>
      <c r="H472">
        <v>0</v>
      </c>
      <c r="I472">
        <v>0</v>
      </c>
      <c r="J472">
        <v>0</v>
      </c>
      <c r="K472">
        <v>0</v>
      </c>
      <c r="L472">
        <v>0</v>
      </c>
      <c r="M472">
        <v>0</v>
      </c>
      <c r="N472">
        <v>0</v>
      </c>
      <c r="O472">
        <v>0</v>
      </c>
    </row>
    <row r="473" spans="1:15">
      <c r="A473">
        <v>1943</v>
      </c>
      <c r="B473">
        <v>0</v>
      </c>
      <c r="C473">
        <v>0</v>
      </c>
      <c r="D473">
        <v>0</v>
      </c>
      <c r="E473">
        <v>0</v>
      </c>
      <c r="F473">
        <v>0</v>
      </c>
      <c r="G473">
        <v>0</v>
      </c>
      <c r="H473">
        <v>0</v>
      </c>
      <c r="I473">
        <v>0</v>
      </c>
      <c r="J473">
        <v>0</v>
      </c>
      <c r="K473">
        <v>0</v>
      </c>
      <c r="L473">
        <v>0</v>
      </c>
      <c r="M473">
        <v>0</v>
      </c>
      <c r="N473">
        <v>0</v>
      </c>
      <c r="O473">
        <v>0</v>
      </c>
    </row>
    <row r="474" spans="1:15">
      <c r="A474">
        <v>1944</v>
      </c>
      <c r="B474">
        <v>0</v>
      </c>
      <c r="C474">
        <v>0</v>
      </c>
      <c r="D474">
        <v>0</v>
      </c>
      <c r="E474">
        <v>0</v>
      </c>
      <c r="F474">
        <v>0</v>
      </c>
      <c r="G474">
        <v>0</v>
      </c>
      <c r="H474">
        <v>0</v>
      </c>
      <c r="I474">
        <v>0</v>
      </c>
      <c r="J474">
        <v>0</v>
      </c>
      <c r="K474">
        <v>0</v>
      </c>
      <c r="L474">
        <v>0</v>
      </c>
      <c r="M474">
        <v>0</v>
      </c>
      <c r="N474">
        <v>0</v>
      </c>
      <c r="O474">
        <v>0</v>
      </c>
    </row>
    <row r="475" spans="1:15">
      <c r="A475">
        <v>1945</v>
      </c>
      <c r="B475">
        <v>0</v>
      </c>
      <c r="C475">
        <v>0</v>
      </c>
      <c r="D475">
        <v>0</v>
      </c>
      <c r="E475">
        <v>0</v>
      </c>
      <c r="F475">
        <v>0</v>
      </c>
      <c r="G475">
        <v>0</v>
      </c>
      <c r="H475">
        <v>0</v>
      </c>
      <c r="I475">
        <v>0</v>
      </c>
      <c r="J475">
        <v>0</v>
      </c>
      <c r="K475">
        <v>0</v>
      </c>
      <c r="L475">
        <v>0</v>
      </c>
      <c r="M475">
        <v>0</v>
      </c>
      <c r="N475">
        <v>0</v>
      </c>
      <c r="O475">
        <v>0</v>
      </c>
    </row>
    <row r="476" spans="1:15">
      <c r="A476">
        <v>1946</v>
      </c>
      <c r="B476">
        <v>0</v>
      </c>
      <c r="C476">
        <v>0</v>
      </c>
      <c r="D476">
        <v>0</v>
      </c>
      <c r="E476">
        <v>0</v>
      </c>
      <c r="F476">
        <v>0</v>
      </c>
      <c r="G476">
        <v>0</v>
      </c>
      <c r="H476">
        <v>0</v>
      </c>
      <c r="I476">
        <v>0</v>
      </c>
      <c r="J476">
        <v>0</v>
      </c>
      <c r="K476">
        <v>0</v>
      </c>
      <c r="L476">
        <v>0</v>
      </c>
      <c r="M476">
        <v>0</v>
      </c>
      <c r="N476">
        <v>0</v>
      </c>
      <c r="O476">
        <v>0</v>
      </c>
    </row>
    <row r="477" spans="1:15">
      <c r="A477">
        <v>1947</v>
      </c>
      <c r="B477">
        <v>0</v>
      </c>
      <c r="C477">
        <v>0</v>
      </c>
      <c r="D477">
        <v>0</v>
      </c>
      <c r="E477">
        <v>0</v>
      </c>
      <c r="F477">
        <v>0</v>
      </c>
      <c r="G477">
        <v>0</v>
      </c>
      <c r="H477">
        <v>0</v>
      </c>
      <c r="I477">
        <v>0</v>
      </c>
      <c r="J477">
        <v>0</v>
      </c>
      <c r="K477">
        <v>0</v>
      </c>
      <c r="L477">
        <v>0</v>
      </c>
      <c r="M477">
        <v>0</v>
      </c>
      <c r="N477">
        <v>0</v>
      </c>
      <c r="O477">
        <v>0</v>
      </c>
    </row>
    <row r="478" spans="1:15">
      <c r="A478">
        <v>1948</v>
      </c>
      <c r="B478">
        <v>0</v>
      </c>
      <c r="C478">
        <v>0</v>
      </c>
      <c r="D478">
        <v>0</v>
      </c>
      <c r="E478">
        <v>0</v>
      </c>
      <c r="F478">
        <v>0</v>
      </c>
      <c r="G478">
        <v>0</v>
      </c>
      <c r="H478">
        <v>0</v>
      </c>
      <c r="I478">
        <v>0</v>
      </c>
      <c r="J478">
        <v>0</v>
      </c>
      <c r="K478">
        <v>0</v>
      </c>
      <c r="L478">
        <v>0</v>
      </c>
      <c r="M478">
        <v>0</v>
      </c>
      <c r="N478">
        <v>0</v>
      </c>
      <c r="O478">
        <v>0</v>
      </c>
    </row>
    <row r="479" spans="1:15">
      <c r="A479">
        <v>1949</v>
      </c>
      <c r="B479">
        <v>0</v>
      </c>
      <c r="C479">
        <v>0</v>
      </c>
      <c r="D479">
        <v>0</v>
      </c>
      <c r="E479">
        <v>0</v>
      </c>
      <c r="F479">
        <v>0</v>
      </c>
      <c r="G479">
        <v>0</v>
      </c>
      <c r="H479">
        <v>0</v>
      </c>
      <c r="I479">
        <v>0</v>
      </c>
      <c r="J479">
        <v>0</v>
      </c>
      <c r="K479">
        <v>0</v>
      </c>
      <c r="L479">
        <v>0</v>
      </c>
      <c r="M479">
        <v>0</v>
      </c>
      <c r="N479">
        <v>0</v>
      </c>
      <c r="O479">
        <v>0</v>
      </c>
    </row>
    <row r="480" spans="1:15">
      <c r="A480">
        <v>1950</v>
      </c>
      <c r="B480">
        <v>0</v>
      </c>
      <c r="C480">
        <v>0</v>
      </c>
      <c r="D480">
        <v>0</v>
      </c>
      <c r="E480">
        <v>0</v>
      </c>
      <c r="F480">
        <v>0</v>
      </c>
      <c r="G480">
        <v>0</v>
      </c>
      <c r="H480">
        <v>0</v>
      </c>
      <c r="I480">
        <v>0</v>
      </c>
      <c r="J480">
        <v>0</v>
      </c>
      <c r="K480">
        <v>0</v>
      </c>
      <c r="L480">
        <v>0</v>
      </c>
      <c r="M480">
        <v>0</v>
      </c>
      <c r="N480">
        <v>0</v>
      </c>
      <c r="O480">
        <v>0</v>
      </c>
    </row>
    <row r="481" spans="1:15">
      <c r="A481">
        <v>1951</v>
      </c>
      <c r="B481">
        <v>0</v>
      </c>
      <c r="C481">
        <v>0</v>
      </c>
      <c r="D481">
        <v>0</v>
      </c>
      <c r="E481">
        <v>0</v>
      </c>
      <c r="F481">
        <v>0</v>
      </c>
      <c r="G481">
        <v>0</v>
      </c>
      <c r="H481">
        <v>0</v>
      </c>
      <c r="I481">
        <v>8.9905162962000004E-2</v>
      </c>
      <c r="J481">
        <v>0</v>
      </c>
      <c r="K481">
        <v>0</v>
      </c>
      <c r="L481">
        <v>0</v>
      </c>
      <c r="M481">
        <v>0</v>
      </c>
      <c r="N481">
        <v>0</v>
      </c>
      <c r="O481">
        <v>0</v>
      </c>
    </row>
    <row r="482" spans="1:15">
      <c r="A482">
        <v>1952</v>
      </c>
      <c r="B482">
        <v>0</v>
      </c>
      <c r="C482">
        <v>0</v>
      </c>
      <c r="D482">
        <v>0</v>
      </c>
      <c r="E482">
        <v>0</v>
      </c>
      <c r="F482">
        <v>0</v>
      </c>
      <c r="G482">
        <v>0</v>
      </c>
      <c r="H482">
        <v>0</v>
      </c>
      <c r="I482">
        <v>0</v>
      </c>
      <c r="J482">
        <v>0</v>
      </c>
      <c r="K482">
        <v>0</v>
      </c>
      <c r="L482">
        <v>0</v>
      </c>
      <c r="M482">
        <v>0</v>
      </c>
      <c r="N482">
        <v>0</v>
      </c>
      <c r="O482">
        <v>0</v>
      </c>
    </row>
    <row r="483" spans="1:15">
      <c r="A483">
        <v>1953</v>
      </c>
      <c r="B483">
        <v>0</v>
      </c>
      <c r="C483">
        <v>0</v>
      </c>
      <c r="D483">
        <v>0</v>
      </c>
      <c r="E483">
        <v>0</v>
      </c>
      <c r="F483">
        <v>0</v>
      </c>
      <c r="G483">
        <v>0</v>
      </c>
      <c r="H483">
        <v>0</v>
      </c>
      <c r="I483">
        <v>0</v>
      </c>
      <c r="J483">
        <v>0</v>
      </c>
      <c r="K483">
        <v>0</v>
      </c>
      <c r="L483">
        <v>0</v>
      </c>
      <c r="M483">
        <v>0</v>
      </c>
      <c r="N483">
        <v>0</v>
      </c>
      <c r="O483">
        <v>0</v>
      </c>
    </row>
    <row r="484" spans="1:15">
      <c r="A484">
        <v>1954</v>
      </c>
      <c r="B484">
        <v>0</v>
      </c>
      <c r="C484">
        <v>0</v>
      </c>
      <c r="D484">
        <v>0</v>
      </c>
      <c r="E484">
        <v>0</v>
      </c>
      <c r="F484">
        <v>0</v>
      </c>
      <c r="G484">
        <v>0</v>
      </c>
      <c r="H484">
        <v>0</v>
      </c>
      <c r="I484">
        <v>0</v>
      </c>
      <c r="J484">
        <v>0</v>
      </c>
      <c r="K484">
        <v>0.76316136652800004</v>
      </c>
      <c r="L484">
        <v>0</v>
      </c>
      <c r="M484">
        <v>0</v>
      </c>
      <c r="N484">
        <v>0</v>
      </c>
      <c r="O484">
        <v>0</v>
      </c>
    </row>
    <row r="485" spans="1:15">
      <c r="A485">
        <v>1955</v>
      </c>
      <c r="B485">
        <v>0</v>
      </c>
      <c r="C485">
        <v>0</v>
      </c>
      <c r="D485">
        <v>0</v>
      </c>
      <c r="E485">
        <v>0</v>
      </c>
      <c r="F485">
        <v>0</v>
      </c>
      <c r="G485">
        <v>0</v>
      </c>
      <c r="H485">
        <v>0</v>
      </c>
      <c r="I485">
        <v>0</v>
      </c>
      <c r="J485">
        <v>0</v>
      </c>
      <c r="K485">
        <v>0</v>
      </c>
      <c r="L485">
        <v>0</v>
      </c>
      <c r="M485">
        <v>0</v>
      </c>
      <c r="N485">
        <v>0</v>
      </c>
      <c r="O485">
        <v>0</v>
      </c>
    </row>
    <row r="486" spans="1:15">
      <c r="A486">
        <v>1956</v>
      </c>
      <c r="B486">
        <v>0</v>
      </c>
      <c r="C486">
        <v>0</v>
      </c>
      <c r="D486">
        <v>0</v>
      </c>
      <c r="E486">
        <v>0</v>
      </c>
      <c r="F486">
        <v>0</v>
      </c>
      <c r="G486">
        <v>0</v>
      </c>
      <c r="H486">
        <v>0</v>
      </c>
      <c r="I486">
        <v>0</v>
      </c>
      <c r="J486">
        <v>0</v>
      </c>
      <c r="K486">
        <v>0</v>
      </c>
      <c r="L486">
        <v>0</v>
      </c>
      <c r="M486">
        <v>0</v>
      </c>
      <c r="N486">
        <v>0</v>
      </c>
      <c r="O486">
        <v>0</v>
      </c>
    </row>
    <row r="487" spans="1:15">
      <c r="A487">
        <v>1957</v>
      </c>
      <c r="B487">
        <v>0</v>
      </c>
      <c r="C487">
        <v>0</v>
      </c>
      <c r="D487">
        <v>0</v>
      </c>
      <c r="E487">
        <v>0</v>
      </c>
      <c r="F487">
        <v>0</v>
      </c>
      <c r="G487">
        <v>0</v>
      </c>
      <c r="H487">
        <v>0</v>
      </c>
      <c r="I487">
        <v>0</v>
      </c>
      <c r="J487">
        <v>0</v>
      </c>
      <c r="K487">
        <v>0</v>
      </c>
      <c r="L487">
        <v>0</v>
      </c>
      <c r="M487">
        <v>0</v>
      </c>
      <c r="N487">
        <v>0</v>
      </c>
      <c r="O487">
        <v>0</v>
      </c>
    </row>
    <row r="488" spans="1:15">
      <c r="A488">
        <v>1958</v>
      </c>
      <c r="B488">
        <v>0</v>
      </c>
      <c r="C488">
        <v>0</v>
      </c>
      <c r="D488">
        <v>0</v>
      </c>
      <c r="E488">
        <v>0</v>
      </c>
      <c r="F488">
        <v>0</v>
      </c>
      <c r="G488">
        <v>0</v>
      </c>
      <c r="H488">
        <v>0</v>
      </c>
      <c r="I488">
        <v>0</v>
      </c>
      <c r="J488">
        <v>0</v>
      </c>
      <c r="K488">
        <v>0</v>
      </c>
      <c r="L488">
        <v>0</v>
      </c>
      <c r="M488">
        <v>0</v>
      </c>
      <c r="N488">
        <v>0</v>
      </c>
      <c r="O488">
        <v>0</v>
      </c>
    </row>
    <row r="489" spans="1:15">
      <c r="A489">
        <v>1959</v>
      </c>
      <c r="B489">
        <v>0</v>
      </c>
      <c r="C489">
        <v>0</v>
      </c>
      <c r="D489">
        <v>0</v>
      </c>
      <c r="E489">
        <v>0</v>
      </c>
      <c r="F489">
        <v>0</v>
      </c>
      <c r="G489">
        <v>0</v>
      </c>
      <c r="H489">
        <v>0</v>
      </c>
      <c r="I489">
        <v>0</v>
      </c>
      <c r="J489">
        <v>0</v>
      </c>
      <c r="K489">
        <v>0</v>
      </c>
      <c r="L489">
        <v>0</v>
      </c>
      <c r="M489">
        <v>0</v>
      </c>
      <c r="N489">
        <v>0</v>
      </c>
      <c r="O489">
        <v>0</v>
      </c>
    </row>
    <row r="490" spans="1:15">
      <c r="A490">
        <v>1960</v>
      </c>
      <c r="B490">
        <v>0</v>
      </c>
      <c r="C490">
        <v>0</v>
      </c>
      <c r="D490">
        <v>0</v>
      </c>
      <c r="E490">
        <v>0</v>
      </c>
      <c r="F490">
        <v>0</v>
      </c>
      <c r="G490">
        <v>0</v>
      </c>
      <c r="H490">
        <v>0</v>
      </c>
      <c r="I490">
        <v>0</v>
      </c>
      <c r="J490">
        <v>0</v>
      </c>
      <c r="K490">
        <v>0</v>
      </c>
      <c r="L490">
        <v>0</v>
      </c>
      <c r="M490">
        <v>0</v>
      </c>
      <c r="N490">
        <v>0</v>
      </c>
      <c r="O490">
        <v>0</v>
      </c>
    </row>
    <row r="491" spans="1:15">
      <c r="A491">
        <v>1961</v>
      </c>
      <c r="B491">
        <v>0</v>
      </c>
      <c r="C491">
        <v>0</v>
      </c>
      <c r="D491">
        <v>0</v>
      </c>
      <c r="E491">
        <v>0</v>
      </c>
      <c r="F491">
        <v>0</v>
      </c>
      <c r="G491">
        <v>0</v>
      </c>
      <c r="H491">
        <v>0</v>
      </c>
      <c r="I491">
        <v>0</v>
      </c>
      <c r="J491">
        <v>0</v>
      </c>
      <c r="K491">
        <v>0</v>
      </c>
      <c r="L491">
        <v>0</v>
      </c>
      <c r="M491">
        <v>0</v>
      </c>
      <c r="N491">
        <v>0</v>
      </c>
      <c r="O491">
        <v>0</v>
      </c>
    </row>
    <row r="492" spans="1:15">
      <c r="A492">
        <v>1962</v>
      </c>
      <c r="B492">
        <v>0</v>
      </c>
      <c r="C492">
        <v>0</v>
      </c>
      <c r="D492">
        <v>0</v>
      </c>
      <c r="E492">
        <v>0</v>
      </c>
      <c r="F492">
        <v>0</v>
      </c>
      <c r="G492">
        <v>0</v>
      </c>
      <c r="H492">
        <v>0</v>
      </c>
      <c r="I492">
        <v>0</v>
      </c>
      <c r="J492">
        <v>0</v>
      </c>
      <c r="K492">
        <v>0</v>
      </c>
      <c r="L492">
        <v>0</v>
      </c>
      <c r="M492">
        <v>0</v>
      </c>
      <c r="N492">
        <v>0</v>
      </c>
      <c r="O492">
        <v>0</v>
      </c>
    </row>
    <row r="493" spans="1:15">
      <c r="A493">
        <v>1963</v>
      </c>
      <c r="B493">
        <v>-0.12608220764799999</v>
      </c>
      <c r="C493">
        <v>0</v>
      </c>
      <c r="D493">
        <v>0</v>
      </c>
      <c r="E493">
        <v>0</v>
      </c>
      <c r="F493">
        <v>0</v>
      </c>
      <c r="G493">
        <v>0</v>
      </c>
      <c r="H493">
        <v>0</v>
      </c>
      <c r="I493">
        <v>0</v>
      </c>
      <c r="J493">
        <v>0</v>
      </c>
      <c r="K493">
        <v>0</v>
      </c>
      <c r="L493">
        <v>0</v>
      </c>
      <c r="M493">
        <v>0</v>
      </c>
      <c r="N493">
        <v>0</v>
      </c>
      <c r="O493">
        <v>0</v>
      </c>
    </row>
    <row r="494" spans="1:15">
      <c r="A494">
        <v>1964</v>
      </c>
      <c r="B494">
        <v>0</v>
      </c>
      <c r="C494">
        <v>0</v>
      </c>
      <c r="D494">
        <v>0</v>
      </c>
      <c r="E494">
        <v>0</v>
      </c>
      <c r="F494">
        <v>0</v>
      </c>
      <c r="G494">
        <v>0</v>
      </c>
      <c r="H494">
        <v>0</v>
      </c>
      <c r="I494">
        <v>0</v>
      </c>
      <c r="J494">
        <v>0</v>
      </c>
      <c r="K494">
        <v>0</v>
      </c>
      <c r="L494">
        <v>0</v>
      </c>
      <c r="M494">
        <v>0</v>
      </c>
      <c r="N494">
        <v>0</v>
      </c>
      <c r="O494">
        <v>0</v>
      </c>
    </row>
    <row r="495" spans="1:15">
      <c r="A495">
        <v>1965</v>
      </c>
      <c r="B495">
        <v>0</v>
      </c>
      <c r="C495">
        <v>0</v>
      </c>
      <c r="D495">
        <v>0</v>
      </c>
      <c r="E495">
        <v>0</v>
      </c>
      <c r="F495">
        <v>0</v>
      </c>
      <c r="G495">
        <v>0</v>
      </c>
      <c r="H495">
        <v>0</v>
      </c>
      <c r="I495">
        <v>0</v>
      </c>
      <c r="J495">
        <v>0</v>
      </c>
      <c r="K495">
        <v>0</v>
      </c>
      <c r="L495">
        <v>0</v>
      </c>
      <c r="M495">
        <v>0</v>
      </c>
      <c r="N495">
        <v>0</v>
      </c>
      <c r="O495">
        <v>0</v>
      </c>
    </row>
    <row r="496" spans="1:15">
      <c r="A496">
        <v>1966</v>
      </c>
      <c r="B496">
        <v>0</v>
      </c>
      <c r="C496">
        <v>0</v>
      </c>
      <c r="D496">
        <v>0</v>
      </c>
      <c r="E496">
        <v>0</v>
      </c>
      <c r="F496">
        <v>0</v>
      </c>
      <c r="G496">
        <v>0</v>
      </c>
      <c r="H496">
        <v>0</v>
      </c>
      <c r="I496">
        <v>0</v>
      </c>
      <c r="J496">
        <v>0</v>
      </c>
      <c r="K496">
        <v>0</v>
      </c>
      <c r="L496">
        <v>0</v>
      </c>
      <c r="M496">
        <v>0</v>
      </c>
      <c r="N496">
        <v>0</v>
      </c>
      <c r="O496">
        <v>0</v>
      </c>
    </row>
    <row r="497" spans="1:15">
      <c r="A497">
        <v>1967</v>
      </c>
      <c r="B497">
        <v>0</v>
      </c>
      <c r="C497">
        <v>0</v>
      </c>
      <c r="D497">
        <v>0</v>
      </c>
      <c r="E497">
        <v>0</v>
      </c>
      <c r="F497">
        <v>0</v>
      </c>
      <c r="G497">
        <v>0</v>
      </c>
      <c r="H497">
        <v>0</v>
      </c>
      <c r="I497">
        <v>0.13608899336999999</v>
      </c>
      <c r="J497">
        <v>0</v>
      </c>
      <c r="K497">
        <v>0</v>
      </c>
      <c r="L497">
        <v>0</v>
      </c>
      <c r="M497">
        <v>0</v>
      </c>
      <c r="N497">
        <v>0</v>
      </c>
      <c r="O497">
        <v>0</v>
      </c>
    </row>
    <row r="498" spans="1:15">
      <c r="A498">
        <v>1968</v>
      </c>
      <c r="B498">
        <v>0</v>
      </c>
      <c r="C498">
        <v>0</v>
      </c>
      <c r="D498">
        <v>0</v>
      </c>
      <c r="E498">
        <v>0</v>
      </c>
      <c r="F498">
        <v>0</v>
      </c>
      <c r="G498">
        <v>0</v>
      </c>
      <c r="H498">
        <v>0</v>
      </c>
      <c r="I498">
        <v>0</v>
      </c>
      <c r="J498">
        <v>0</v>
      </c>
      <c r="K498">
        <v>0</v>
      </c>
      <c r="L498">
        <v>0</v>
      </c>
      <c r="M498">
        <v>0</v>
      </c>
      <c r="N498">
        <v>0</v>
      </c>
      <c r="O498">
        <v>0.190900712971</v>
      </c>
    </row>
    <row r="499" spans="1:15">
      <c r="A499">
        <v>1969</v>
      </c>
      <c r="B499">
        <v>0</v>
      </c>
      <c r="C499">
        <v>0</v>
      </c>
      <c r="D499">
        <v>0</v>
      </c>
      <c r="E499">
        <v>0</v>
      </c>
      <c r="F499">
        <v>0</v>
      </c>
      <c r="G499">
        <v>0.265611671509</v>
      </c>
      <c r="H499">
        <v>0</v>
      </c>
      <c r="I499">
        <v>0</v>
      </c>
      <c r="J499">
        <v>0.30758113854500002</v>
      </c>
      <c r="K499">
        <v>0</v>
      </c>
      <c r="L499">
        <v>0</v>
      </c>
      <c r="M499">
        <v>0</v>
      </c>
      <c r="N499">
        <v>0</v>
      </c>
      <c r="O499">
        <v>0</v>
      </c>
    </row>
    <row r="500" spans="1:15">
      <c r="A500">
        <v>1970</v>
      </c>
      <c r="B500">
        <v>0</v>
      </c>
      <c r="C500">
        <v>0</v>
      </c>
      <c r="D500">
        <v>0</v>
      </c>
      <c r="E500">
        <v>0</v>
      </c>
      <c r="F500">
        <v>0</v>
      </c>
      <c r="G500">
        <v>0</v>
      </c>
      <c r="H500">
        <v>0</v>
      </c>
      <c r="I500">
        <v>0</v>
      </c>
      <c r="J500">
        <v>0</v>
      </c>
      <c r="K500">
        <v>0</v>
      </c>
      <c r="L500">
        <v>0</v>
      </c>
      <c r="M500">
        <v>0</v>
      </c>
      <c r="N500">
        <v>0</v>
      </c>
      <c r="O500">
        <v>0</v>
      </c>
    </row>
    <row r="501" spans="1:15">
      <c r="A501">
        <v>1971</v>
      </c>
      <c r="B501">
        <v>0</v>
      </c>
      <c r="C501">
        <v>0</v>
      </c>
      <c r="D501">
        <v>0</v>
      </c>
      <c r="E501">
        <v>0</v>
      </c>
      <c r="F501">
        <v>0</v>
      </c>
      <c r="G501">
        <v>0</v>
      </c>
      <c r="H501">
        <v>0</v>
      </c>
      <c r="I501">
        <v>0</v>
      </c>
      <c r="J501">
        <v>0</v>
      </c>
      <c r="K501">
        <v>0</v>
      </c>
      <c r="L501">
        <v>0</v>
      </c>
      <c r="M501">
        <v>0</v>
      </c>
      <c r="N501">
        <v>0</v>
      </c>
      <c r="O501">
        <v>0</v>
      </c>
    </row>
    <row r="502" spans="1:15">
      <c r="A502">
        <v>1972</v>
      </c>
      <c r="B502">
        <v>0</v>
      </c>
      <c r="C502">
        <v>0</v>
      </c>
      <c r="D502">
        <v>0</v>
      </c>
      <c r="E502">
        <v>0</v>
      </c>
      <c r="F502">
        <v>0</v>
      </c>
      <c r="G502">
        <v>0</v>
      </c>
      <c r="H502">
        <v>0</v>
      </c>
      <c r="I502">
        <v>0</v>
      </c>
      <c r="J502">
        <v>0</v>
      </c>
      <c r="K502">
        <v>0</v>
      </c>
      <c r="L502">
        <v>0</v>
      </c>
      <c r="M502">
        <v>0</v>
      </c>
      <c r="N502">
        <v>0</v>
      </c>
      <c r="O502">
        <v>0</v>
      </c>
    </row>
    <row r="503" spans="1:15">
      <c r="A503">
        <v>1973</v>
      </c>
      <c r="B503">
        <v>0</v>
      </c>
      <c r="C503">
        <v>0</v>
      </c>
      <c r="D503">
        <v>0</v>
      </c>
      <c r="E503">
        <v>0</v>
      </c>
      <c r="F503">
        <v>0</v>
      </c>
      <c r="G503">
        <v>0</v>
      </c>
      <c r="H503">
        <v>0</v>
      </c>
      <c r="I503">
        <v>0</v>
      </c>
      <c r="J503">
        <v>0</v>
      </c>
      <c r="K503">
        <v>0</v>
      </c>
      <c r="L503">
        <v>0</v>
      </c>
      <c r="M503">
        <v>0</v>
      </c>
      <c r="N503">
        <v>0</v>
      </c>
      <c r="O503">
        <v>0</v>
      </c>
    </row>
    <row r="504" spans="1:15">
      <c r="A504">
        <v>1974</v>
      </c>
      <c r="B504">
        <v>0</v>
      </c>
      <c r="C504">
        <v>0</v>
      </c>
      <c r="D504">
        <v>0</v>
      </c>
      <c r="E504">
        <v>0</v>
      </c>
      <c r="F504">
        <v>0</v>
      </c>
      <c r="G504">
        <v>0</v>
      </c>
      <c r="H504">
        <v>0</v>
      </c>
      <c r="I504">
        <v>0</v>
      </c>
      <c r="J504">
        <v>0</v>
      </c>
      <c r="K504">
        <v>0</v>
      </c>
      <c r="L504">
        <v>0</v>
      </c>
      <c r="M504">
        <v>0</v>
      </c>
      <c r="N504">
        <v>0</v>
      </c>
      <c r="O504">
        <v>0</v>
      </c>
    </row>
    <row r="505" spans="1:15">
      <c r="A505">
        <v>1975</v>
      </c>
      <c r="B505">
        <v>0</v>
      </c>
      <c r="C505">
        <v>0</v>
      </c>
      <c r="D505">
        <v>0</v>
      </c>
      <c r="E505">
        <v>0</v>
      </c>
      <c r="F505">
        <v>0</v>
      </c>
      <c r="G505">
        <v>0</v>
      </c>
      <c r="H505">
        <v>0</v>
      </c>
      <c r="I505">
        <v>0.16903659464099999</v>
      </c>
      <c r="J505">
        <v>0</v>
      </c>
      <c r="K505">
        <v>0</v>
      </c>
      <c r="L505">
        <v>0</v>
      </c>
      <c r="M505">
        <v>0</v>
      </c>
      <c r="N505">
        <v>0</v>
      </c>
      <c r="O505">
        <v>0</v>
      </c>
    </row>
    <row r="506" spans="1:15">
      <c r="A506">
        <v>1976</v>
      </c>
      <c r="B506">
        <v>0</v>
      </c>
      <c r="C506">
        <v>0</v>
      </c>
      <c r="D506">
        <v>0</v>
      </c>
      <c r="E506">
        <v>0</v>
      </c>
      <c r="F506">
        <v>0</v>
      </c>
      <c r="G506">
        <v>0</v>
      </c>
      <c r="H506">
        <v>0</v>
      </c>
      <c r="I506">
        <v>0</v>
      </c>
      <c r="J506">
        <v>0</v>
      </c>
      <c r="K506">
        <v>0</v>
      </c>
      <c r="L506">
        <v>0</v>
      </c>
      <c r="M506">
        <v>0</v>
      </c>
      <c r="N506">
        <v>0</v>
      </c>
      <c r="O506">
        <v>0</v>
      </c>
    </row>
    <row r="507" spans="1:15">
      <c r="A507">
        <v>1977</v>
      </c>
      <c r="B507">
        <v>0</v>
      </c>
      <c r="C507">
        <v>0</v>
      </c>
      <c r="D507">
        <v>0</v>
      </c>
      <c r="E507">
        <v>0</v>
      </c>
      <c r="F507">
        <v>0</v>
      </c>
      <c r="G507">
        <v>0</v>
      </c>
      <c r="H507">
        <v>0</v>
      </c>
      <c r="I507">
        <v>0</v>
      </c>
      <c r="J507">
        <v>0</v>
      </c>
      <c r="K507">
        <v>0</v>
      </c>
      <c r="L507">
        <v>0</v>
      </c>
      <c r="M507">
        <v>0</v>
      </c>
      <c r="N507">
        <v>0</v>
      </c>
      <c r="O507">
        <v>0</v>
      </c>
    </row>
    <row r="508" spans="1:15">
      <c r="A508">
        <v>1978</v>
      </c>
      <c r="B508">
        <v>0</v>
      </c>
      <c r="C508">
        <v>0</v>
      </c>
      <c r="D508">
        <v>0.30728280191399998</v>
      </c>
      <c r="E508">
        <v>0.32997054180300001</v>
      </c>
      <c r="F508">
        <v>0</v>
      </c>
      <c r="G508">
        <v>0</v>
      </c>
      <c r="H508">
        <v>0</v>
      </c>
      <c r="I508">
        <v>0</v>
      </c>
      <c r="J508">
        <v>0</v>
      </c>
      <c r="K508">
        <v>0</v>
      </c>
      <c r="L508">
        <v>0.243122903684</v>
      </c>
      <c r="M508">
        <v>0</v>
      </c>
      <c r="N508">
        <v>0</v>
      </c>
      <c r="O508">
        <v>0.15804843011700001</v>
      </c>
    </row>
    <row r="509" spans="1:15">
      <c r="A509">
        <v>1979</v>
      </c>
      <c r="B509">
        <v>0</v>
      </c>
      <c r="C509">
        <v>0</v>
      </c>
      <c r="D509">
        <v>0</v>
      </c>
      <c r="E509">
        <v>0</v>
      </c>
      <c r="F509">
        <v>0</v>
      </c>
      <c r="G509">
        <v>0</v>
      </c>
      <c r="H509">
        <v>0</v>
      </c>
      <c r="I509">
        <v>0</v>
      </c>
      <c r="J509">
        <v>0</v>
      </c>
      <c r="K509">
        <v>0</v>
      </c>
      <c r="L509">
        <v>0</v>
      </c>
      <c r="M509">
        <v>0.25659887855300001</v>
      </c>
      <c r="N509">
        <v>0</v>
      </c>
      <c r="O509">
        <v>0</v>
      </c>
    </row>
    <row r="510" spans="1:15">
      <c r="A510">
        <v>1980</v>
      </c>
      <c r="B510">
        <v>0</v>
      </c>
      <c r="C510">
        <v>0</v>
      </c>
      <c r="D510">
        <v>0</v>
      </c>
      <c r="E510">
        <v>0</v>
      </c>
      <c r="F510">
        <v>0</v>
      </c>
      <c r="G510">
        <v>0</v>
      </c>
      <c r="H510">
        <v>0</v>
      </c>
      <c r="I510">
        <v>0</v>
      </c>
      <c r="J510">
        <v>0</v>
      </c>
      <c r="K510">
        <v>0</v>
      </c>
      <c r="L510">
        <v>0</v>
      </c>
      <c r="M510">
        <v>0</v>
      </c>
      <c r="N510">
        <v>0</v>
      </c>
      <c r="O510">
        <v>0</v>
      </c>
    </row>
    <row r="511" spans="1:15">
      <c r="A511">
        <v>1981</v>
      </c>
      <c r="B511">
        <v>0</v>
      </c>
      <c r="C511">
        <v>0</v>
      </c>
      <c r="D511">
        <v>0</v>
      </c>
      <c r="E511">
        <v>0</v>
      </c>
      <c r="F511">
        <v>0</v>
      </c>
      <c r="G511">
        <v>0</v>
      </c>
      <c r="H511">
        <v>0</v>
      </c>
      <c r="I511">
        <v>0</v>
      </c>
      <c r="J511">
        <v>0</v>
      </c>
      <c r="K511">
        <v>0</v>
      </c>
      <c r="L511">
        <v>0</v>
      </c>
      <c r="M511">
        <v>0</v>
      </c>
      <c r="N511">
        <v>0</v>
      </c>
      <c r="O511">
        <v>0</v>
      </c>
    </row>
    <row r="512" spans="1:15">
      <c r="A512">
        <v>1982</v>
      </c>
      <c r="B512">
        <v>0</v>
      </c>
      <c r="C512">
        <v>0</v>
      </c>
      <c r="D512">
        <v>0</v>
      </c>
      <c r="E512">
        <v>0</v>
      </c>
      <c r="F512">
        <v>0</v>
      </c>
      <c r="G512">
        <v>0</v>
      </c>
      <c r="H512">
        <v>0</v>
      </c>
      <c r="I512">
        <v>0</v>
      </c>
      <c r="J512">
        <v>0</v>
      </c>
      <c r="K512">
        <v>0</v>
      </c>
      <c r="L512">
        <v>0</v>
      </c>
      <c r="M512">
        <v>0</v>
      </c>
      <c r="N512">
        <v>0</v>
      </c>
      <c r="O512">
        <v>0</v>
      </c>
    </row>
    <row r="513" spans="1:15">
      <c r="A513">
        <v>1983</v>
      </c>
      <c r="B513">
        <v>0</v>
      </c>
      <c r="C513">
        <v>0</v>
      </c>
      <c r="D513">
        <v>0</v>
      </c>
      <c r="E513">
        <v>0</v>
      </c>
      <c r="F513">
        <v>0</v>
      </c>
      <c r="G513">
        <v>0</v>
      </c>
      <c r="H513">
        <v>0</v>
      </c>
      <c r="I513">
        <v>0</v>
      </c>
      <c r="J513">
        <v>0</v>
      </c>
      <c r="K513">
        <v>0</v>
      </c>
      <c r="L513">
        <v>0</v>
      </c>
      <c r="M513">
        <v>0</v>
      </c>
      <c r="N513">
        <v>0</v>
      </c>
      <c r="O513">
        <v>0</v>
      </c>
    </row>
    <row r="514" spans="1:15">
      <c r="A514">
        <v>1984</v>
      </c>
      <c r="B514">
        <v>0</v>
      </c>
      <c r="C514">
        <v>0</v>
      </c>
      <c r="D514">
        <v>0</v>
      </c>
      <c r="E514">
        <v>0</v>
      </c>
      <c r="F514">
        <v>0</v>
      </c>
      <c r="G514">
        <v>0.10519247688699999</v>
      </c>
      <c r="H514">
        <v>0</v>
      </c>
      <c r="I514">
        <v>0</v>
      </c>
      <c r="J514">
        <v>0</v>
      </c>
      <c r="K514">
        <v>0</v>
      </c>
      <c r="L514">
        <v>0</v>
      </c>
      <c r="M514">
        <v>0</v>
      </c>
      <c r="N514">
        <v>0</v>
      </c>
      <c r="O514">
        <v>0</v>
      </c>
    </row>
    <row r="515" spans="1:15">
      <c r="A515">
        <v>1985</v>
      </c>
      <c r="B515">
        <v>0</v>
      </c>
      <c r="C515">
        <v>0</v>
      </c>
      <c r="D515">
        <v>0</v>
      </c>
      <c r="E515">
        <v>0</v>
      </c>
      <c r="F515">
        <v>0</v>
      </c>
      <c r="G515">
        <v>0</v>
      </c>
      <c r="H515">
        <v>0</v>
      </c>
      <c r="I515">
        <v>0</v>
      </c>
      <c r="J515">
        <v>0</v>
      </c>
      <c r="K515">
        <v>0</v>
      </c>
      <c r="L515">
        <v>0</v>
      </c>
      <c r="M515">
        <v>0</v>
      </c>
      <c r="N515">
        <v>0</v>
      </c>
      <c r="O515">
        <v>0</v>
      </c>
    </row>
    <row r="516" spans="1:15">
      <c r="A516">
        <v>1986</v>
      </c>
      <c r="B516">
        <v>0.26946456017499998</v>
      </c>
      <c r="C516">
        <v>0</v>
      </c>
      <c r="D516">
        <v>0</v>
      </c>
      <c r="E516">
        <v>0</v>
      </c>
      <c r="F516">
        <v>0</v>
      </c>
      <c r="G516">
        <v>0</v>
      </c>
      <c r="H516">
        <v>0</v>
      </c>
      <c r="I516">
        <v>0</v>
      </c>
      <c r="J516">
        <v>0</v>
      </c>
      <c r="K516">
        <v>0</v>
      </c>
      <c r="L516">
        <v>0</v>
      </c>
      <c r="M516">
        <v>0</v>
      </c>
      <c r="N516">
        <v>0.29483777944299999</v>
      </c>
      <c r="O516">
        <v>0</v>
      </c>
    </row>
    <row r="517" spans="1:15">
      <c r="A517">
        <v>1987</v>
      </c>
      <c r="B517">
        <v>0</v>
      </c>
      <c r="C517">
        <v>0.353531829583</v>
      </c>
      <c r="D517">
        <v>0</v>
      </c>
      <c r="E517">
        <v>0</v>
      </c>
      <c r="F517">
        <v>0.47113842837499997</v>
      </c>
      <c r="G517">
        <v>0</v>
      </c>
      <c r="H517">
        <v>0</v>
      </c>
      <c r="I517">
        <v>0</v>
      </c>
      <c r="J517">
        <v>0</v>
      </c>
      <c r="K517">
        <v>0</v>
      </c>
      <c r="L517">
        <v>0</v>
      </c>
      <c r="M517">
        <v>0</v>
      </c>
      <c r="N517">
        <v>0</v>
      </c>
      <c r="O517">
        <v>0</v>
      </c>
    </row>
    <row r="518" spans="1:15">
      <c r="A518">
        <v>1988</v>
      </c>
      <c r="B518">
        <v>0</v>
      </c>
      <c r="C518">
        <v>0</v>
      </c>
      <c r="D518">
        <v>0</v>
      </c>
      <c r="E518">
        <v>0</v>
      </c>
      <c r="F518">
        <v>0</v>
      </c>
      <c r="G518">
        <v>0</v>
      </c>
      <c r="H518">
        <v>0</v>
      </c>
      <c r="I518">
        <v>0</v>
      </c>
      <c r="J518">
        <v>0</v>
      </c>
      <c r="K518">
        <v>0</v>
      </c>
      <c r="L518">
        <v>0</v>
      </c>
      <c r="M518">
        <v>0</v>
      </c>
      <c r="N518">
        <v>0</v>
      </c>
      <c r="O518">
        <v>0</v>
      </c>
    </row>
    <row r="519" spans="1:15">
      <c r="A519">
        <v>1989</v>
      </c>
      <c r="B519">
        <v>0</v>
      </c>
      <c r="C519">
        <v>0</v>
      </c>
      <c r="D519">
        <v>0</v>
      </c>
      <c r="E519">
        <v>0</v>
      </c>
      <c r="F519">
        <v>0</v>
      </c>
      <c r="G519">
        <v>0</v>
      </c>
      <c r="H519">
        <v>0</v>
      </c>
      <c r="I519">
        <v>0</v>
      </c>
      <c r="J519">
        <v>0</v>
      </c>
      <c r="K519">
        <v>0</v>
      </c>
      <c r="L519">
        <v>0</v>
      </c>
      <c r="M519">
        <v>0</v>
      </c>
      <c r="N519">
        <v>0</v>
      </c>
      <c r="O519">
        <v>0</v>
      </c>
    </row>
    <row r="520" spans="1:15">
      <c r="A520">
        <v>1990</v>
      </c>
      <c r="B520">
        <v>0</v>
      </c>
      <c r="C520">
        <v>0</v>
      </c>
      <c r="D520">
        <v>0</v>
      </c>
      <c r="E520">
        <v>0</v>
      </c>
      <c r="F520">
        <v>0</v>
      </c>
      <c r="G520">
        <v>0</v>
      </c>
      <c r="H520">
        <v>0</v>
      </c>
      <c r="I520">
        <v>0</v>
      </c>
      <c r="J520">
        <v>0</v>
      </c>
      <c r="K520">
        <v>0</v>
      </c>
      <c r="L520">
        <v>0</v>
      </c>
      <c r="M520">
        <v>0</v>
      </c>
      <c r="N520">
        <v>0</v>
      </c>
      <c r="O520">
        <v>0</v>
      </c>
    </row>
    <row r="521" spans="1:15">
      <c r="A521">
        <v>1991</v>
      </c>
      <c r="B521">
        <v>0</v>
      </c>
      <c r="C521">
        <v>0</v>
      </c>
      <c r="D521">
        <v>0</v>
      </c>
      <c r="E521">
        <v>0</v>
      </c>
      <c r="F521">
        <v>0</v>
      </c>
      <c r="G521">
        <v>0</v>
      </c>
      <c r="H521">
        <v>0</v>
      </c>
      <c r="I521">
        <v>0</v>
      </c>
      <c r="J521">
        <v>0</v>
      </c>
      <c r="K521">
        <v>0</v>
      </c>
      <c r="L521">
        <v>0</v>
      </c>
      <c r="M521">
        <v>0</v>
      </c>
      <c r="N521">
        <v>0</v>
      </c>
      <c r="O521">
        <v>0</v>
      </c>
    </row>
    <row r="522" spans="1:15">
      <c r="A522">
        <v>1992</v>
      </c>
      <c r="B522">
        <v>0</v>
      </c>
      <c r="C522">
        <v>0</v>
      </c>
      <c r="D522">
        <v>0</v>
      </c>
      <c r="E522">
        <v>0</v>
      </c>
      <c r="F522">
        <v>0</v>
      </c>
      <c r="G522">
        <v>0</v>
      </c>
      <c r="H522">
        <v>0</v>
      </c>
      <c r="I522">
        <v>0</v>
      </c>
      <c r="J522">
        <v>0</v>
      </c>
      <c r="K522">
        <v>0</v>
      </c>
      <c r="L522">
        <v>0</v>
      </c>
      <c r="M522">
        <v>0</v>
      </c>
      <c r="N522">
        <v>0</v>
      </c>
      <c r="O522">
        <v>0</v>
      </c>
    </row>
    <row r="523" spans="1:15">
      <c r="A523">
        <v>1993</v>
      </c>
      <c r="B523">
        <v>0</v>
      </c>
      <c r="C523">
        <v>0</v>
      </c>
      <c r="D523">
        <v>0</v>
      </c>
      <c r="E523">
        <v>0</v>
      </c>
      <c r="F523">
        <v>0</v>
      </c>
      <c r="G523">
        <v>0</v>
      </c>
      <c r="H523">
        <v>0</v>
      </c>
      <c r="I523">
        <v>0</v>
      </c>
      <c r="J523">
        <v>0</v>
      </c>
      <c r="K523">
        <v>0</v>
      </c>
      <c r="L523">
        <v>0</v>
      </c>
      <c r="M523">
        <v>0</v>
      </c>
      <c r="N523">
        <v>0</v>
      </c>
      <c r="O523">
        <v>0</v>
      </c>
    </row>
    <row r="524" spans="1:15">
      <c r="A524">
        <v>1994</v>
      </c>
      <c r="B524">
        <v>0</v>
      </c>
      <c r="C524">
        <v>0</v>
      </c>
      <c r="D524">
        <v>0</v>
      </c>
      <c r="E524">
        <v>0</v>
      </c>
      <c r="F524">
        <v>0</v>
      </c>
      <c r="G524">
        <v>0</v>
      </c>
      <c r="H524">
        <v>0.78616021259900004</v>
      </c>
      <c r="I524">
        <v>0</v>
      </c>
      <c r="J524">
        <v>0</v>
      </c>
      <c r="K524">
        <v>0</v>
      </c>
      <c r="L524">
        <v>0.25886399714399999</v>
      </c>
      <c r="M524">
        <v>0</v>
      </c>
      <c r="N524">
        <v>0</v>
      </c>
      <c r="O524">
        <v>0</v>
      </c>
    </row>
    <row r="525" spans="1:15">
      <c r="A525">
        <v>1995</v>
      </c>
      <c r="B525">
        <v>0</v>
      </c>
      <c r="C525">
        <v>0</v>
      </c>
      <c r="D525">
        <v>0</v>
      </c>
      <c r="E525">
        <v>0</v>
      </c>
      <c r="F525">
        <v>0</v>
      </c>
      <c r="G525">
        <v>0</v>
      </c>
      <c r="H525">
        <v>0</v>
      </c>
      <c r="I525">
        <v>0</v>
      </c>
      <c r="J525">
        <v>0.18241464869499999</v>
      </c>
      <c r="K525">
        <v>0</v>
      </c>
      <c r="L525">
        <v>0</v>
      </c>
      <c r="M525">
        <v>0</v>
      </c>
      <c r="N525">
        <v>0</v>
      </c>
      <c r="O525">
        <v>0.16757982358699999</v>
      </c>
    </row>
    <row r="526" spans="1:15">
      <c r="A526">
        <v>1996</v>
      </c>
      <c r="B526">
        <v>0</v>
      </c>
      <c r="C526">
        <v>0</v>
      </c>
      <c r="D526">
        <v>0.22950897279099999</v>
      </c>
      <c r="E526">
        <v>0.19777283788200001</v>
      </c>
      <c r="F526">
        <v>0.40275201366500002</v>
      </c>
      <c r="G526">
        <v>0.23153536565800001</v>
      </c>
      <c r="H526">
        <v>0</v>
      </c>
      <c r="I526">
        <v>0</v>
      </c>
      <c r="J526">
        <v>0</v>
      </c>
      <c r="K526">
        <v>0</v>
      </c>
      <c r="L526">
        <v>0</v>
      </c>
      <c r="M526">
        <v>0.30963436845199999</v>
      </c>
      <c r="N526">
        <v>0.38249182159299999</v>
      </c>
      <c r="O526">
        <v>0</v>
      </c>
    </row>
    <row r="527" spans="1:15">
      <c r="A527">
        <v>1997</v>
      </c>
      <c r="B527">
        <v>0.44437786502999999</v>
      </c>
      <c r="C527">
        <v>0.46413810334400002</v>
      </c>
      <c r="D527">
        <v>0</v>
      </c>
      <c r="E527">
        <v>0</v>
      </c>
      <c r="F527">
        <v>0</v>
      </c>
      <c r="G527">
        <v>0</v>
      </c>
      <c r="H527">
        <v>0</v>
      </c>
      <c r="I527">
        <v>0</v>
      </c>
      <c r="J527">
        <v>0</v>
      </c>
      <c r="K527">
        <v>0</v>
      </c>
      <c r="L527">
        <v>0</v>
      </c>
      <c r="M527">
        <v>0</v>
      </c>
      <c r="N527">
        <v>0</v>
      </c>
      <c r="O527">
        <v>0</v>
      </c>
    </row>
    <row r="528" spans="1:15">
      <c r="A528">
        <v>1998</v>
      </c>
      <c r="B528">
        <v>0</v>
      </c>
      <c r="C528">
        <v>0</v>
      </c>
      <c r="D528">
        <v>0</v>
      </c>
      <c r="E528">
        <v>0</v>
      </c>
      <c r="F528">
        <v>0</v>
      </c>
      <c r="G528">
        <v>0</v>
      </c>
      <c r="H528">
        <v>0</v>
      </c>
      <c r="I528">
        <v>0</v>
      </c>
      <c r="J528">
        <v>0</v>
      </c>
      <c r="K528">
        <v>0</v>
      </c>
      <c r="L528">
        <v>0</v>
      </c>
      <c r="M528">
        <v>0</v>
      </c>
      <c r="N528">
        <v>0</v>
      </c>
      <c r="O528">
        <v>0</v>
      </c>
    </row>
    <row r="529" spans="1:15">
      <c r="A529">
        <v>1999</v>
      </c>
      <c r="B529">
        <v>0</v>
      </c>
      <c r="C529">
        <v>0</v>
      </c>
      <c r="D529">
        <v>0</v>
      </c>
      <c r="E529">
        <v>0</v>
      </c>
      <c r="F529">
        <v>0</v>
      </c>
      <c r="G529">
        <v>0</v>
      </c>
      <c r="H529">
        <v>0</v>
      </c>
      <c r="I529">
        <v>0</v>
      </c>
      <c r="J529">
        <v>0</v>
      </c>
      <c r="K529">
        <v>0</v>
      </c>
      <c r="L529">
        <v>0</v>
      </c>
      <c r="M529">
        <v>0</v>
      </c>
      <c r="N529">
        <v>0</v>
      </c>
      <c r="O529">
        <v>0</v>
      </c>
    </row>
    <row r="530" spans="1:15">
      <c r="A530">
        <v>2000</v>
      </c>
      <c r="B530">
        <v>0</v>
      </c>
      <c r="C530">
        <v>0</v>
      </c>
      <c r="D530">
        <v>0</v>
      </c>
      <c r="E530">
        <v>0</v>
      </c>
      <c r="F530">
        <v>0</v>
      </c>
      <c r="G530">
        <v>0</v>
      </c>
      <c r="H530">
        <v>0</v>
      </c>
      <c r="I530">
        <v>0</v>
      </c>
      <c r="J530">
        <v>0</v>
      </c>
      <c r="K530">
        <v>0</v>
      </c>
      <c r="L530">
        <v>0</v>
      </c>
      <c r="M530">
        <v>0</v>
      </c>
      <c r="N530">
        <v>0</v>
      </c>
      <c r="O530">
        <v>0</v>
      </c>
    </row>
    <row r="531" spans="1:15">
      <c r="A531">
        <v>2001</v>
      </c>
      <c r="B531">
        <v>0</v>
      </c>
      <c r="C531">
        <v>0</v>
      </c>
      <c r="D531">
        <v>0</v>
      </c>
      <c r="E531">
        <v>0</v>
      </c>
      <c r="F531">
        <v>0</v>
      </c>
      <c r="G531">
        <v>0</v>
      </c>
      <c r="H531">
        <v>0</v>
      </c>
      <c r="I531">
        <v>0</v>
      </c>
      <c r="J531">
        <v>0</v>
      </c>
      <c r="K531">
        <v>0</v>
      </c>
      <c r="L531">
        <v>0</v>
      </c>
      <c r="M531">
        <v>0</v>
      </c>
      <c r="N531">
        <v>0</v>
      </c>
      <c r="O531">
        <v>0</v>
      </c>
    </row>
    <row r="532" spans="1:15">
      <c r="A532">
        <v>2002</v>
      </c>
      <c r="B532">
        <v>0</v>
      </c>
      <c r="C532">
        <v>0</v>
      </c>
      <c r="D532">
        <v>0</v>
      </c>
      <c r="E532">
        <v>0</v>
      </c>
      <c r="F532">
        <v>0</v>
      </c>
      <c r="G532">
        <v>0</v>
      </c>
      <c r="H532">
        <v>0</v>
      </c>
      <c r="I532">
        <v>0</v>
      </c>
      <c r="J532">
        <v>0</v>
      </c>
      <c r="K532">
        <v>0</v>
      </c>
      <c r="L532">
        <v>0</v>
      </c>
      <c r="M532">
        <v>0</v>
      </c>
      <c r="N532">
        <v>0</v>
      </c>
      <c r="O532">
        <v>0</v>
      </c>
    </row>
    <row r="533" spans="1:15">
      <c r="A533">
        <v>2003</v>
      </c>
      <c r="B533">
        <v>0</v>
      </c>
      <c r="C533">
        <v>0</v>
      </c>
      <c r="D533">
        <v>0</v>
      </c>
      <c r="E533">
        <v>0</v>
      </c>
      <c r="F533">
        <v>0</v>
      </c>
      <c r="G533">
        <v>0</v>
      </c>
      <c r="H533">
        <v>0</v>
      </c>
      <c r="I533">
        <v>0</v>
      </c>
      <c r="J533">
        <v>0</v>
      </c>
      <c r="K533">
        <v>0</v>
      </c>
      <c r="L533">
        <v>0</v>
      </c>
      <c r="M533">
        <v>0</v>
      </c>
      <c r="N533">
        <v>0</v>
      </c>
      <c r="O533">
        <v>0</v>
      </c>
    </row>
    <row r="534" spans="1:15">
      <c r="A534">
        <v>2004</v>
      </c>
      <c r="B534">
        <v>0</v>
      </c>
      <c r="C534">
        <v>0</v>
      </c>
      <c r="D534">
        <v>0</v>
      </c>
      <c r="E534">
        <v>0</v>
      </c>
      <c r="F534">
        <v>0</v>
      </c>
      <c r="G534">
        <v>0</v>
      </c>
      <c r="H534">
        <v>0.68821617484099995</v>
      </c>
      <c r="I534">
        <v>0</v>
      </c>
      <c r="J534">
        <v>0</v>
      </c>
      <c r="K534">
        <v>0</v>
      </c>
      <c r="L534">
        <v>0</v>
      </c>
      <c r="M534">
        <v>0</v>
      </c>
      <c r="N534">
        <v>0</v>
      </c>
      <c r="O534">
        <v>0</v>
      </c>
    </row>
    <row r="535" spans="1:15">
      <c r="A535">
        <v>2005</v>
      </c>
      <c r="B535">
        <v>0</v>
      </c>
      <c r="C535">
        <v>0</v>
      </c>
      <c r="D535">
        <v>0</v>
      </c>
      <c r="E535">
        <v>0</v>
      </c>
      <c r="F535">
        <v>0</v>
      </c>
      <c r="G535">
        <v>0</v>
      </c>
      <c r="H535">
        <v>0</v>
      </c>
      <c r="I535">
        <v>0</v>
      </c>
      <c r="J535">
        <v>0</v>
      </c>
      <c r="K535">
        <v>0</v>
      </c>
      <c r="L535">
        <v>0</v>
      </c>
      <c r="M535">
        <v>0</v>
      </c>
      <c r="N535">
        <v>0</v>
      </c>
      <c r="O535">
        <v>0</v>
      </c>
    </row>
    <row r="536" spans="1:15">
      <c r="A536">
        <v>2006</v>
      </c>
      <c r="B536">
        <v>0</v>
      </c>
      <c r="C536">
        <v>0</v>
      </c>
      <c r="D536">
        <v>0</v>
      </c>
      <c r="E536">
        <v>0</v>
      </c>
      <c r="F536">
        <v>0</v>
      </c>
      <c r="G536">
        <v>0</v>
      </c>
      <c r="H536">
        <v>0</v>
      </c>
      <c r="I536">
        <v>-9.9398072980400001E-2</v>
      </c>
      <c r="J536">
        <v>0</v>
      </c>
      <c r="K536">
        <v>0</v>
      </c>
      <c r="L536">
        <v>0</v>
      </c>
      <c r="M536">
        <v>0</v>
      </c>
      <c r="N536">
        <v>0</v>
      </c>
      <c r="O536">
        <v>0</v>
      </c>
    </row>
    <row r="537" spans="1:15">
      <c r="A537">
        <v>2007</v>
      </c>
      <c r="B537">
        <v>0</v>
      </c>
      <c r="C537">
        <v>0</v>
      </c>
      <c r="D537">
        <v>0</v>
      </c>
      <c r="E537">
        <v>0</v>
      </c>
      <c r="F537">
        <v>0</v>
      </c>
      <c r="G537">
        <v>0</v>
      </c>
      <c r="H537">
        <v>0</v>
      </c>
      <c r="I537">
        <v>0</v>
      </c>
      <c r="J537">
        <v>0</v>
      </c>
      <c r="K537">
        <v>0</v>
      </c>
      <c r="L537">
        <v>0</v>
      </c>
      <c r="M537">
        <v>0</v>
      </c>
      <c r="N537">
        <v>0</v>
      </c>
      <c r="O537">
        <v>0</v>
      </c>
    </row>
    <row r="538" spans="1:15">
      <c r="A538">
        <v>2008</v>
      </c>
      <c r="B538">
        <v>0</v>
      </c>
      <c r="C538">
        <v>0</v>
      </c>
      <c r="D538">
        <v>0</v>
      </c>
      <c r="E538">
        <v>0</v>
      </c>
      <c r="F538">
        <v>0</v>
      </c>
      <c r="G538">
        <v>0</v>
      </c>
      <c r="H538">
        <v>0</v>
      </c>
      <c r="I538">
        <v>0</v>
      </c>
      <c r="J538">
        <v>0</v>
      </c>
      <c r="K538">
        <v>0</v>
      </c>
      <c r="L538">
        <v>0</v>
      </c>
      <c r="M538">
        <v>0</v>
      </c>
      <c r="N538">
        <v>0</v>
      </c>
      <c r="O538">
        <v>0</v>
      </c>
    </row>
    <row r="539" spans="1:15">
      <c r="A539">
        <v>2009</v>
      </c>
      <c r="B539">
        <v>0</v>
      </c>
      <c r="C539">
        <v>0</v>
      </c>
      <c r="D539">
        <v>0</v>
      </c>
      <c r="E539">
        <v>0</v>
      </c>
      <c r="F539">
        <v>0</v>
      </c>
      <c r="G539">
        <v>0</v>
      </c>
      <c r="H539">
        <v>0</v>
      </c>
      <c r="I539">
        <v>0</v>
      </c>
      <c r="J539">
        <v>0</v>
      </c>
      <c r="K539">
        <v>0</v>
      </c>
      <c r="L539">
        <v>0</v>
      </c>
      <c r="M539">
        <v>0</v>
      </c>
      <c r="N539">
        <v>0</v>
      </c>
      <c r="O539">
        <v>0</v>
      </c>
    </row>
    <row r="540" spans="1:15">
      <c r="A540">
        <v>2010</v>
      </c>
      <c r="B540">
        <v>0</v>
      </c>
      <c r="C540">
        <v>0</v>
      </c>
      <c r="D540">
        <v>0</v>
      </c>
      <c r="E540">
        <v>0</v>
      </c>
      <c r="F540">
        <v>0</v>
      </c>
      <c r="G540">
        <v>0</v>
      </c>
      <c r="H540">
        <v>0</v>
      </c>
      <c r="I540">
        <v>0</v>
      </c>
      <c r="J540">
        <v>0</v>
      </c>
      <c r="K540">
        <v>0</v>
      </c>
      <c r="L540">
        <v>0</v>
      </c>
      <c r="M540">
        <v>0</v>
      </c>
      <c r="N540">
        <v>0</v>
      </c>
      <c r="O540">
        <v>0</v>
      </c>
    </row>
    <row r="541" spans="1:15">
      <c r="A541">
        <v>2011</v>
      </c>
      <c r="B541">
        <v>0</v>
      </c>
      <c r="C541">
        <v>0</v>
      </c>
      <c r="D541">
        <v>0</v>
      </c>
      <c r="E541">
        <v>0</v>
      </c>
      <c r="F541">
        <v>0</v>
      </c>
      <c r="G541">
        <v>0</v>
      </c>
      <c r="H541">
        <v>0</v>
      </c>
      <c r="I541">
        <v>0</v>
      </c>
      <c r="J541">
        <v>0</v>
      </c>
      <c r="K541">
        <v>0</v>
      </c>
      <c r="L541">
        <v>0</v>
      </c>
      <c r="M541">
        <v>0</v>
      </c>
      <c r="N541">
        <v>0</v>
      </c>
      <c r="O541">
        <v>0</v>
      </c>
    </row>
    <row r="542" spans="1:15">
      <c r="A542">
        <v>2012</v>
      </c>
      <c r="B542">
        <v>0</v>
      </c>
      <c r="C542">
        <v>0</v>
      </c>
      <c r="D542">
        <v>0</v>
      </c>
      <c r="E542">
        <v>0</v>
      </c>
      <c r="F542">
        <v>0</v>
      </c>
      <c r="G542">
        <v>0</v>
      </c>
      <c r="H542">
        <v>0</v>
      </c>
      <c r="I542">
        <v>0</v>
      </c>
      <c r="J542">
        <v>0</v>
      </c>
      <c r="K542">
        <v>0</v>
      </c>
      <c r="L542">
        <v>0</v>
      </c>
      <c r="M542">
        <v>0</v>
      </c>
      <c r="N542">
        <v>0</v>
      </c>
      <c r="O542">
        <v>0</v>
      </c>
    </row>
    <row r="543" spans="1:15">
      <c r="A543">
        <v>2013</v>
      </c>
      <c r="B543">
        <v>0</v>
      </c>
      <c r="C543">
        <v>0</v>
      </c>
      <c r="D543">
        <v>0</v>
      </c>
      <c r="E543">
        <v>0</v>
      </c>
      <c r="F543">
        <v>0</v>
      </c>
      <c r="G543">
        <v>0</v>
      </c>
      <c r="H543">
        <v>0</v>
      </c>
      <c r="I543">
        <v>0</v>
      </c>
      <c r="J543">
        <v>0</v>
      </c>
      <c r="K543">
        <v>0</v>
      </c>
      <c r="L543">
        <v>0</v>
      </c>
      <c r="M543">
        <v>0</v>
      </c>
      <c r="N543">
        <v>0</v>
      </c>
      <c r="O543">
        <v>0</v>
      </c>
    </row>
    <row r="544" spans="1:15">
      <c r="A544">
        <v>2014</v>
      </c>
      <c r="B544">
        <v>0</v>
      </c>
      <c r="C544">
        <v>0</v>
      </c>
      <c r="D544">
        <v>0</v>
      </c>
      <c r="E544">
        <v>0</v>
      </c>
      <c r="F544">
        <v>0</v>
      </c>
      <c r="G544">
        <v>0</v>
      </c>
      <c r="H544">
        <v>0</v>
      </c>
      <c r="I544">
        <v>0</v>
      </c>
      <c r="J544">
        <v>0</v>
      </c>
      <c r="K544">
        <v>0</v>
      </c>
      <c r="L544">
        <v>0</v>
      </c>
      <c r="M544">
        <v>0</v>
      </c>
      <c r="N544">
        <v>0</v>
      </c>
      <c r="O544">
        <v>0</v>
      </c>
    </row>
    <row r="545" spans="1:2">
      <c r="A545" t="s">
        <v>31</v>
      </c>
      <c r="B545" t="s">
        <v>35</v>
      </c>
    </row>
    <row r="546" spans="1:2">
      <c r="A546" t="s">
        <v>205</v>
      </c>
      <c r="B546">
        <v>88</v>
      </c>
    </row>
    <row r="547" spans="1:2">
      <c r="A547" t="s">
        <v>209</v>
      </c>
      <c r="B547">
        <v>100</v>
      </c>
    </row>
    <row r="548" spans="1:2">
      <c r="A548" t="s">
        <v>213</v>
      </c>
      <c r="B548">
        <v>100</v>
      </c>
    </row>
    <row r="549" spans="1:2">
      <c r="A549" t="s">
        <v>217</v>
      </c>
      <c r="B549">
        <v>100</v>
      </c>
    </row>
    <row r="550" spans="1:2">
      <c r="A550" t="s">
        <v>221</v>
      </c>
      <c r="B550">
        <v>100</v>
      </c>
    </row>
    <row r="551" spans="1:2">
      <c r="A551" t="s">
        <v>225</v>
      </c>
      <c r="B551">
        <v>93</v>
      </c>
    </row>
    <row r="552" spans="1:2">
      <c r="A552" t="s">
        <v>229</v>
      </c>
      <c r="B552">
        <v>100</v>
      </c>
    </row>
    <row r="553" spans="1:2">
      <c r="A553" t="s">
        <v>233</v>
      </c>
      <c r="B553">
        <v>100</v>
      </c>
    </row>
    <row r="554" spans="1:2">
      <c r="A554" t="s">
        <v>237</v>
      </c>
      <c r="B554">
        <v>100</v>
      </c>
    </row>
    <row r="555" spans="1:2">
      <c r="A555" t="s">
        <v>241</v>
      </c>
      <c r="B555">
        <v>100</v>
      </c>
    </row>
    <row r="556" spans="1:2">
      <c r="A556" t="s">
        <v>245</v>
      </c>
      <c r="B556">
        <v>100</v>
      </c>
    </row>
    <row r="557" spans="1:2">
      <c r="A557" t="s">
        <v>249</v>
      </c>
      <c r="B557">
        <v>80</v>
      </c>
    </row>
    <row r="558" spans="1:2">
      <c r="A558" t="s">
        <v>253</v>
      </c>
      <c r="B558">
        <v>100</v>
      </c>
    </row>
    <row r="559" spans="1:2">
      <c r="A559" t="s">
        <v>257</v>
      </c>
      <c r="B559">
        <v>100</v>
      </c>
    </row>
    <row r="560" spans="1:2">
      <c r="A560" t="s">
        <v>36</v>
      </c>
    </row>
    <row r="561" spans="1:8">
      <c r="A561" t="s">
        <v>205</v>
      </c>
      <c r="B561" t="s">
        <v>261</v>
      </c>
      <c r="C561" t="s">
        <v>37</v>
      </c>
      <c r="D561" t="s">
        <v>38</v>
      </c>
      <c r="E561" t="s">
        <v>39</v>
      </c>
      <c r="F561" t="s">
        <v>262</v>
      </c>
      <c r="G561" t="s">
        <v>263</v>
      </c>
      <c r="H561" t="s">
        <v>264</v>
      </c>
    </row>
    <row r="562" spans="1:8">
      <c r="A562" t="s">
        <v>261</v>
      </c>
      <c r="B562" t="s">
        <v>37</v>
      </c>
      <c r="C562" t="s">
        <v>43</v>
      </c>
      <c r="D562" t="s">
        <v>44</v>
      </c>
    </row>
    <row r="563" spans="1:8">
      <c r="A563" t="s">
        <v>261</v>
      </c>
      <c r="B563" t="s">
        <v>37</v>
      </c>
      <c r="C563" t="s">
        <v>45</v>
      </c>
      <c r="D563" t="s">
        <v>46</v>
      </c>
    </row>
    <row r="564" spans="1:8">
      <c r="A564" t="s">
        <v>261</v>
      </c>
      <c r="B564" t="s">
        <v>37</v>
      </c>
      <c r="C564" t="s">
        <v>47</v>
      </c>
      <c r="D564" t="s">
        <v>48</v>
      </c>
      <c r="E564" t="s">
        <v>49</v>
      </c>
      <c r="F564" t="s">
        <v>50</v>
      </c>
    </row>
    <row r="565" spans="1:8">
      <c r="A565" t="s">
        <v>261</v>
      </c>
      <c r="B565" t="s">
        <v>37</v>
      </c>
      <c r="C565" t="s">
        <v>51</v>
      </c>
      <c r="D565" t="s">
        <v>52</v>
      </c>
      <c r="E565" t="s">
        <v>53</v>
      </c>
      <c r="F565" t="s">
        <v>48</v>
      </c>
      <c r="G565" t="s">
        <v>54</v>
      </c>
      <c r="H565" t="s">
        <v>50</v>
      </c>
    </row>
    <row r="566" spans="1:8">
      <c r="A566" t="s">
        <v>261</v>
      </c>
      <c r="B566" t="s">
        <v>37</v>
      </c>
      <c r="C566" t="s">
        <v>55</v>
      </c>
      <c r="D566" t="s">
        <v>52</v>
      </c>
      <c r="E566" t="s">
        <v>56</v>
      </c>
      <c r="F566" t="s">
        <v>48</v>
      </c>
      <c r="G566" t="s">
        <v>49</v>
      </c>
      <c r="H566" t="s">
        <v>50</v>
      </c>
    </row>
    <row r="567" spans="1:8">
      <c r="A567" t="s">
        <v>261</v>
      </c>
      <c r="B567" t="s">
        <v>37</v>
      </c>
      <c r="C567" t="s">
        <v>265</v>
      </c>
    </row>
    <row r="568" spans="1:8">
      <c r="A568" t="s">
        <v>209</v>
      </c>
      <c r="B568" t="s">
        <v>266</v>
      </c>
      <c r="C568" t="s">
        <v>37</v>
      </c>
      <c r="D568" t="s">
        <v>38</v>
      </c>
      <c r="E568" t="s">
        <v>39</v>
      </c>
      <c r="F568" t="s">
        <v>267</v>
      </c>
      <c r="G568" t="s">
        <v>263</v>
      </c>
      <c r="H568" t="s">
        <v>264</v>
      </c>
    </row>
    <row r="569" spans="1:8">
      <c r="A569" t="s">
        <v>266</v>
      </c>
      <c r="B569" t="s">
        <v>37</v>
      </c>
      <c r="C569" t="s">
        <v>43</v>
      </c>
      <c r="D569" t="s">
        <v>44</v>
      </c>
    </row>
    <row r="570" spans="1:8">
      <c r="A570" t="s">
        <v>266</v>
      </c>
      <c r="B570" t="s">
        <v>37</v>
      </c>
      <c r="C570" t="s">
        <v>45</v>
      </c>
      <c r="D570" t="s">
        <v>46</v>
      </c>
    </row>
    <row r="571" spans="1:8">
      <c r="A571" t="s">
        <v>266</v>
      </c>
      <c r="B571" t="s">
        <v>37</v>
      </c>
      <c r="C571" t="s">
        <v>47</v>
      </c>
      <c r="D571" t="s">
        <v>48</v>
      </c>
      <c r="E571" t="s">
        <v>49</v>
      </c>
      <c r="F571" t="s">
        <v>50</v>
      </c>
    </row>
    <row r="572" spans="1:8">
      <c r="A572" t="s">
        <v>266</v>
      </c>
      <c r="B572" t="s">
        <v>37</v>
      </c>
      <c r="C572" t="s">
        <v>51</v>
      </c>
      <c r="D572" t="s">
        <v>52</v>
      </c>
      <c r="E572" t="s">
        <v>53</v>
      </c>
      <c r="F572" t="s">
        <v>48</v>
      </c>
      <c r="G572" t="s">
        <v>54</v>
      </c>
      <c r="H572" t="s">
        <v>50</v>
      </c>
    </row>
    <row r="573" spans="1:8">
      <c r="A573" t="s">
        <v>266</v>
      </c>
      <c r="B573" t="s">
        <v>37</v>
      </c>
      <c r="C573" t="s">
        <v>55</v>
      </c>
      <c r="D573" t="s">
        <v>52</v>
      </c>
      <c r="E573" t="s">
        <v>56</v>
      </c>
      <c r="F573" t="s">
        <v>48</v>
      </c>
      <c r="G573" t="s">
        <v>49</v>
      </c>
      <c r="H573" t="s">
        <v>50</v>
      </c>
    </row>
    <row r="574" spans="1:8">
      <c r="A574" t="s">
        <v>266</v>
      </c>
      <c r="B574" t="s">
        <v>37</v>
      </c>
      <c r="C574" t="s">
        <v>265</v>
      </c>
    </row>
    <row r="575" spans="1:8">
      <c r="A575" t="s">
        <v>213</v>
      </c>
      <c r="B575" t="s">
        <v>268</v>
      </c>
      <c r="C575" t="s">
        <v>37</v>
      </c>
      <c r="D575" t="s">
        <v>38</v>
      </c>
      <c r="E575" t="s">
        <v>39</v>
      </c>
      <c r="F575" t="s">
        <v>269</v>
      </c>
      <c r="G575" t="s">
        <v>263</v>
      </c>
      <c r="H575" t="s">
        <v>264</v>
      </c>
    </row>
    <row r="576" spans="1:8">
      <c r="A576" t="s">
        <v>268</v>
      </c>
      <c r="B576" t="s">
        <v>37</v>
      </c>
      <c r="C576" t="s">
        <v>43</v>
      </c>
      <c r="D576" t="s">
        <v>44</v>
      </c>
    </row>
    <row r="577" spans="1:8">
      <c r="A577" t="s">
        <v>268</v>
      </c>
      <c r="B577" t="s">
        <v>37</v>
      </c>
      <c r="C577" t="s">
        <v>45</v>
      </c>
      <c r="D577" t="s">
        <v>46</v>
      </c>
    </row>
    <row r="578" spans="1:8">
      <c r="A578" t="s">
        <v>268</v>
      </c>
      <c r="B578" t="s">
        <v>37</v>
      </c>
      <c r="C578" t="s">
        <v>47</v>
      </c>
      <c r="D578" t="s">
        <v>48</v>
      </c>
      <c r="E578" t="s">
        <v>49</v>
      </c>
      <c r="F578" t="s">
        <v>50</v>
      </c>
    </row>
    <row r="579" spans="1:8">
      <c r="A579" t="s">
        <v>268</v>
      </c>
      <c r="B579" t="s">
        <v>37</v>
      </c>
      <c r="C579" t="s">
        <v>51</v>
      </c>
      <c r="D579" t="s">
        <v>52</v>
      </c>
      <c r="E579" t="s">
        <v>53</v>
      </c>
      <c r="F579" t="s">
        <v>48</v>
      </c>
      <c r="G579" t="s">
        <v>54</v>
      </c>
      <c r="H579" t="s">
        <v>50</v>
      </c>
    </row>
    <row r="580" spans="1:8">
      <c r="A580" t="s">
        <v>268</v>
      </c>
      <c r="B580" t="s">
        <v>37</v>
      </c>
      <c r="C580" t="s">
        <v>55</v>
      </c>
      <c r="D580" t="s">
        <v>52</v>
      </c>
      <c r="E580" t="s">
        <v>56</v>
      </c>
      <c r="F580" t="s">
        <v>48</v>
      </c>
      <c r="G580" t="s">
        <v>49</v>
      </c>
      <c r="H580" t="s">
        <v>50</v>
      </c>
    </row>
    <row r="581" spans="1:8">
      <c r="A581" t="s">
        <v>268</v>
      </c>
      <c r="B581" t="s">
        <v>37</v>
      </c>
      <c r="C581" t="s">
        <v>265</v>
      </c>
    </row>
    <row r="582" spans="1:8">
      <c r="A582" t="s">
        <v>217</v>
      </c>
      <c r="B582" t="s">
        <v>270</v>
      </c>
      <c r="C582" t="s">
        <v>37</v>
      </c>
      <c r="D582" t="s">
        <v>38</v>
      </c>
      <c r="E582" t="s">
        <v>39</v>
      </c>
      <c r="F582" t="s">
        <v>271</v>
      </c>
      <c r="G582" t="s">
        <v>263</v>
      </c>
      <c r="H582" t="s">
        <v>264</v>
      </c>
    </row>
    <row r="583" spans="1:8">
      <c r="A583" t="s">
        <v>270</v>
      </c>
      <c r="B583" t="s">
        <v>37</v>
      </c>
      <c r="C583" t="s">
        <v>43</v>
      </c>
      <c r="D583" t="s">
        <v>44</v>
      </c>
    </row>
    <row r="584" spans="1:8">
      <c r="A584" t="s">
        <v>270</v>
      </c>
      <c r="B584" t="s">
        <v>37</v>
      </c>
      <c r="C584" t="s">
        <v>45</v>
      </c>
      <c r="D584" t="s">
        <v>46</v>
      </c>
    </row>
    <row r="585" spans="1:8">
      <c r="A585" t="s">
        <v>270</v>
      </c>
      <c r="B585" t="s">
        <v>37</v>
      </c>
      <c r="C585" t="s">
        <v>47</v>
      </c>
      <c r="D585" t="s">
        <v>48</v>
      </c>
      <c r="E585" t="s">
        <v>49</v>
      </c>
      <c r="F585" t="s">
        <v>50</v>
      </c>
    </row>
    <row r="586" spans="1:8">
      <c r="A586" t="s">
        <v>270</v>
      </c>
      <c r="B586" t="s">
        <v>37</v>
      </c>
      <c r="C586" t="s">
        <v>51</v>
      </c>
      <c r="D586" t="s">
        <v>52</v>
      </c>
      <c r="E586" t="s">
        <v>53</v>
      </c>
      <c r="F586" t="s">
        <v>48</v>
      </c>
      <c r="G586" t="s">
        <v>54</v>
      </c>
      <c r="H586" t="s">
        <v>50</v>
      </c>
    </row>
    <row r="587" spans="1:8">
      <c r="A587" t="s">
        <v>270</v>
      </c>
      <c r="B587" t="s">
        <v>37</v>
      </c>
      <c r="C587" t="s">
        <v>55</v>
      </c>
      <c r="D587" t="s">
        <v>52</v>
      </c>
      <c r="E587" t="s">
        <v>56</v>
      </c>
      <c r="F587" t="s">
        <v>48</v>
      </c>
      <c r="G587" t="s">
        <v>49</v>
      </c>
      <c r="H587" t="s">
        <v>50</v>
      </c>
    </row>
    <row r="588" spans="1:8">
      <c r="A588" t="s">
        <v>270</v>
      </c>
      <c r="B588" t="s">
        <v>37</v>
      </c>
      <c r="C588" t="s">
        <v>265</v>
      </c>
    </row>
    <row r="589" spans="1:8">
      <c r="A589" t="s">
        <v>221</v>
      </c>
      <c r="B589" t="s">
        <v>272</v>
      </c>
      <c r="C589" t="s">
        <v>37</v>
      </c>
      <c r="D589" t="s">
        <v>38</v>
      </c>
      <c r="E589" t="s">
        <v>39</v>
      </c>
      <c r="F589" t="s">
        <v>273</v>
      </c>
      <c r="G589" t="s">
        <v>263</v>
      </c>
      <c r="H589" t="s">
        <v>264</v>
      </c>
    </row>
    <row r="590" spans="1:8">
      <c r="A590" t="s">
        <v>272</v>
      </c>
      <c r="B590" t="s">
        <v>37</v>
      </c>
      <c r="C590" t="s">
        <v>43</v>
      </c>
      <c r="D590" t="s">
        <v>44</v>
      </c>
    </row>
    <row r="591" spans="1:8">
      <c r="A591" t="s">
        <v>272</v>
      </c>
      <c r="B591" t="s">
        <v>37</v>
      </c>
      <c r="C591" t="s">
        <v>45</v>
      </c>
      <c r="D591" t="s">
        <v>46</v>
      </c>
    </row>
    <row r="592" spans="1:8">
      <c r="A592" t="s">
        <v>272</v>
      </c>
      <c r="B592" t="s">
        <v>37</v>
      </c>
      <c r="C592" t="s">
        <v>47</v>
      </c>
      <c r="D592" t="s">
        <v>48</v>
      </c>
      <c r="E592" t="s">
        <v>49</v>
      </c>
      <c r="F592" t="s">
        <v>50</v>
      </c>
    </row>
    <row r="593" spans="1:8">
      <c r="A593" t="s">
        <v>272</v>
      </c>
      <c r="B593" t="s">
        <v>37</v>
      </c>
      <c r="C593" t="s">
        <v>51</v>
      </c>
      <c r="D593" t="s">
        <v>52</v>
      </c>
      <c r="E593" t="s">
        <v>53</v>
      </c>
      <c r="F593" t="s">
        <v>48</v>
      </c>
      <c r="G593" t="s">
        <v>54</v>
      </c>
      <c r="H593" t="s">
        <v>50</v>
      </c>
    </row>
    <row r="594" spans="1:8">
      <c r="A594" t="s">
        <v>272</v>
      </c>
      <c r="B594" t="s">
        <v>37</v>
      </c>
      <c r="C594" t="s">
        <v>55</v>
      </c>
      <c r="D594" t="s">
        <v>52</v>
      </c>
      <c r="E594" t="s">
        <v>56</v>
      </c>
      <c r="F594" t="s">
        <v>48</v>
      </c>
      <c r="G594" t="s">
        <v>49</v>
      </c>
      <c r="H594" t="s">
        <v>50</v>
      </c>
    </row>
    <row r="595" spans="1:8">
      <c r="A595" t="s">
        <v>272</v>
      </c>
      <c r="B595" t="s">
        <v>37</v>
      </c>
      <c r="C595" t="s">
        <v>265</v>
      </c>
    </row>
    <row r="596" spans="1:8">
      <c r="A596" t="s">
        <v>225</v>
      </c>
      <c r="B596" t="s">
        <v>274</v>
      </c>
      <c r="C596" t="s">
        <v>37</v>
      </c>
      <c r="D596" t="s">
        <v>38</v>
      </c>
      <c r="E596" t="s">
        <v>39</v>
      </c>
      <c r="F596" t="s">
        <v>275</v>
      </c>
      <c r="G596" t="s">
        <v>263</v>
      </c>
      <c r="H596" t="s">
        <v>264</v>
      </c>
    </row>
    <row r="597" spans="1:8">
      <c r="A597" t="s">
        <v>274</v>
      </c>
      <c r="B597" t="s">
        <v>37</v>
      </c>
      <c r="C597" t="s">
        <v>43</v>
      </c>
      <c r="D597" t="s">
        <v>44</v>
      </c>
    </row>
    <row r="598" spans="1:8">
      <c r="A598" t="s">
        <v>274</v>
      </c>
      <c r="B598" t="s">
        <v>37</v>
      </c>
      <c r="C598" t="s">
        <v>45</v>
      </c>
      <c r="D598" t="s">
        <v>46</v>
      </c>
    </row>
    <row r="599" spans="1:8">
      <c r="A599" t="s">
        <v>274</v>
      </c>
      <c r="B599" t="s">
        <v>37</v>
      </c>
      <c r="C599" t="s">
        <v>47</v>
      </c>
      <c r="D599" t="s">
        <v>48</v>
      </c>
      <c r="E599" t="s">
        <v>49</v>
      </c>
      <c r="F599" t="s">
        <v>50</v>
      </c>
    </row>
    <row r="600" spans="1:8">
      <c r="A600" t="s">
        <v>274</v>
      </c>
      <c r="B600" t="s">
        <v>37</v>
      </c>
      <c r="C600" t="s">
        <v>51</v>
      </c>
      <c r="D600" t="s">
        <v>52</v>
      </c>
      <c r="E600" t="s">
        <v>53</v>
      </c>
      <c r="F600" t="s">
        <v>48</v>
      </c>
      <c r="G600" t="s">
        <v>54</v>
      </c>
      <c r="H600" t="s">
        <v>50</v>
      </c>
    </row>
    <row r="601" spans="1:8">
      <c r="A601" t="s">
        <v>274</v>
      </c>
      <c r="B601" t="s">
        <v>37</v>
      </c>
      <c r="C601" t="s">
        <v>55</v>
      </c>
      <c r="D601" t="s">
        <v>52</v>
      </c>
      <c r="E601" t="s">
        <v>56</v>
      </c>
      <c r="F601" t="s">
        <v>48</v>
      </c>
      <c r="G601" t="s">
        <v>49</v>
      </c>
      <c r="H601" t="s">
        <v>50</v>
      </c>
    </row>
    <row r="602" spans="1:8">
      <c r="A602" t="s">
        <v>274</v>
      </c>
      <c r="B602" t="s">
        <v>37</v>
      </c>
      <c r="C602" t="s">
        <v>265</v>
      </c>
    </row>
    <row r="603" spans="1:8">
      <c r="A603" t="s">
        <v>229</v>
      </c>
      <c r="B603" t="s">
        <v>276</v>
      </c>
      <c r="C603" t="s">
        <v>37</v>
      </c>
      <c r="D603" t="s">
        <v>38</v>
      </c>
      <c r="E603" t="s">
        <v>39</v>
      </c>
      <c r="F603" t="s">
        <v>277</v>
      </c>
      <c r="G603" t="s">
        <v>263</v>
      </c>
      <c r="H603" t="s">
        <v>264</v>
      </c>
    </row>
    <row r="604" spans="1:8">
      <c r="A604" t="s">
        <v>276</v>
      </c>
      <c r="B604" t="s">
        <v>37</v>
      </c>
      <c r="C604" t="s">
        <v>43</v>
      </c>
      <c r="D604" t="s">
        <v>44</v>
      </c>
    </row>
    <row r="605" spans="1:8">
      <c r="A605" t="s">
        <v>276</v>
      </c>
      <c r="B605" t="s">
        <v>37</v>
      </c>
      <c r="C605" t="s">
        <v>45</v>
      </c>
      <c r="D605" t="s">
        <v>46</v>
      </c>
    </row>
    <row r="606" spans="1:8">
      <c r="A606" t="s">
        <v>276</v>
      </c>
      <c r="B606" t="s">
        <v>37</v>
      </c>
      <c r="C606" t="s">
        <v>47</v>
      </c>
      <c r="D606" t="s">
        <v>48</v>
      </c>
      <c r="E606" t="s">
        <v>49</v>
      </c>
      <c r="F606" t="s">
        <v>50</v>
      </c>
    </row>
    <row r="607" spans="1:8">
      <c r="A607" t="s">
        <v>276</v>
      </c>
      <c r="B607" t="s">
        <v>37</v>
      </c>
      <c r="C607" t="s">
        <v>51</v>
      </c>
      <c r="D607" t="s">
        <v>52</v>
      </c>
      <c r="E607" t="s">
        <v>53</v>
      </c>
      <c r="F607" t="s">
        <v>48</v>
      </c>
      <c r="G607" t="s">
        <v>54</v>
      </c>
      <c r="H607" t="s">
        <v>50</v>
      </c>
    </row>
    <row r="608" spans="1:8">
      <c r="A608" t="s">
        <v>276</v>
      </c>
      <c r="B608" t="s">
        <v>37</v>
      </c>
      <c r="C608" t="s">
        <v>55</v>
      </c>
      <c r="D608" t="s">
        <v>52</v>
      </c>
      <c r="E608" t="s">
        <v>56</v>
      </c>
      <c r="F608" t="s">
        <v>48</v>
      </c>
      <c r="G608" t="s">
        <v>49</v>
      </c>
      <c r="H608" t="s">
        <v>50</v>
      </c>
    </row>
    <row r="609" spans="1:8">
      <c r="A609" t="s">
        <v>276</v>
      </c>
      <c r="B609" t="s">
        <v>37</v>
      </c>
      <c r="C609" t="s">
        <v>265</v>
      </c>
    </row>
    <row r="610" spans="1:8">
      <c r="A610" t="s">
        <v>233</v>
      </c>
      <c r="B610" t="s">
        <v>278</v>
      </c>
      <c r="C610" t="s">
        <v>37</v>
      </c>
      <c r="D610" t="s">
        <v>38</v>
      </c>
      <c r="E610" t="s">
        <v>39</v>
      </c>
      <c r="F610" t="s">
        <v>279</v>
      </c>
      <c r="G610" t="s">
        <v>263</v>
      </c>
      <c r="H610" t="s">
        <v>264</v>
      </c>
    </row>
    <row r="611" spans="1:8">
      <c r="A611" t="s">
        <v>278</v>
      </c>
      <c r="B611" t="s">
        <v>37</v>
      </c>
      <c r="C611" t="s">
        <v>43</v>
      </c>
      <c r="D611" t="s">
        <v>44</v>
      </c>
    </row>
    <row r="612" spans="1:8">
      <c r="A612" t="s">
        <v>278</v>
      </c>
      <c r="B612" t="s">
        <v>37</v>
      </c>
      <c r="C612" t="s">
        <v>45</v>
      </c>
      <c r="D612" t="s">
        <v>46</v>
      </c>
    </row>
    <row r="613" spans="1:8">
      <c r="A613" t="s">
        <v>278</v>
      </c>
      <c r="B613" t="s">
        <v>37</v>
      </c>
      <c r="C613" t="s">
        <v>47</v>
      </c>
      <c r="D613" t="s">
        <v>48</v>
      </c>
      <c r="E613" t="s">
        <v>49</v>
      </c>
      <c r="F613" t="s">
        <v>50</v>
      </c>
    </row>
    <row r="614" spans="1:8">
      <c r="A614" t="s">
        <v>278</v>
      </c>
      <c r="B614" t="s">
        <v>37</v>
      </c>
      <c r="C614" t="s">
        <v>51</v>
      </c>
      <c r="D614" t="s">
        <v>52</v>
      </c>
      <c r="E614" t="s">
        <v>53</v>
      </c>
      <c r="F614" t="s">
        <v>48</v>
      </c>
      <c r="G614" t="s">
        <v>54</v>
      </c>
      <c r="H614" t="s">
        <v>50</v>
      </c>
    </row>
    <row r="615" spans="1:8">
      <c r="A615" t="s">
        <v>278</v>
      </c>
      <c r="B615" t="s">
        <v>37</v>
      </c>
      <c r="C615" t="s">
        <v>55</v>
      </c>
      <c r="D615" t="s">
        <v>52</v>
      </c>
      <c r="E615" t="s">
        <v>56</v>
      </c>
      <c r="F615" t="s">
        <v>48</v>
      </c>
      <c r="G615" t="s">
        <v>49</v>
      </c>
      <c r="H615" t="s">
        <v>50</v>
      </c>
    </row>
    <row r="616" spans="1:8">
      <c r="A616" t="s">
        <v>278</v>
      </c>
      <c r="B616" t="s">
        <v>37</v>
      </c>
      <c r="C616" t="s">
        <v>265</v>
      </c>
    </row>
    <row r="617" spans="1:8">
      <c r="A617" t="s">
        <v>237</v>
      </c>
      <c r="B617" t="s">
        <v>280</v>
      </c>
      <c r="C617" t="s">
        <v>37</v>
      </c>
      <c r="D617" t="s">
        <v>38</v>
      </c>
      <c r="E617" t="s">
        <v>39</v>
      </c>
      <c r="F617" t="s">
        <v>281</v>
      </c>
      <c r="G617" t="s">
        <v>263</v>
      </c>
      <c r="H617" t="s">
        <v>264</v>
      </c>
    </row>
    <row r="618" spans="1:8">
      <c r="A618" t="s">
        <v>280</v>
      </c>
      <c r="B618" t="s">
        <v>37</v>
      </c>
      <c r="C618" t="s">
        <v>43</v>
      </c>
      <c r="D618" t="s">
        <v>44</v>
      </c>
    </row>
    <row r="619" spans="1:8">
      <c r="A619" t="s">
        <v>280</v>
      </c>
      <c r="B619" t="s">
        <v>37</v>
      </c>
      <c r="C619" t="s">
        <v>45</v>
      </c>
      <c r="D619" t="s">
        <v>46</v>
      </c>
    </row>
    <row r="620" spans="1:8">
      <c r="A620" t="s">
        <v>280</v>
      </c>
      <c r="B620" t="s">
        <v>37</v>
      </c>
      <c r="C620" t="s">
        <v>47</v>
      </c>
      <c r="D620" t="s">
        <v>48</v>
      </c>
      <c r="E620" t="s">
        <v>49</v>
      </c>
      <c r="F620" t="s">
        <v>50</v>
      </c>
    </row>
    <row r="621" spans="1:8">
      <c r="A621" t="s">
        <v>280</v>
      </c>
      <c r="B621" t="s">
        <v>37</v>
      </c>
      <c r="C621" t="s">
        <v>51</v>
      </c>
      <c r="D621" t="s">
        <v>52</v>
      </c>
      <c r="E621" t="s">
        <v>53</v>
      </c>
      <c r="F621" t="s">
        <v>48</v>
      </c>
      <c r="G621" t="s">
        <v>54</v>
      </c>
      <c r="H621" t="s">
        <v>50</v>
      </c>
    </row>
    <row r="622" spans="1:8">
      <c r="A622" t="s">
        <v>280</v>
      </c>
      <c r="B622" t="s">
        <v>37</v>
      </c>
      <c r="C622" t="s">
        <v>55</v>
      </c>
      <c r="D622" t="s">
        <v>52</v>
      </c>
      <c r="E622" t="s">
        <v>56</v>
      </c>
      <c r="F622" t="s">
        <v>48</v>
      </c>
      <c r="G622" t="s">
        <v>49</v>
      </c>
      <c r="H622" t="s">
        <v>50</v>
      </c>
    </row>
    <row r="623" spans="1:8">
      <c r="A623" t="s">
        <v>280</v>
      </c>
      <c r="B623" t="s">
        <v>37</v>
      </c>
      <c r="C623" t="s">
        <v>265</v>
      </c>
    </row>
    <row r="624" spans="1:8">
      <c r="A624" t="s">
        <v>241</v>
      </c>
      <c r="B624" t="s">
        <v>282</v>
      </c>
      <c r="C624" t="s">
        <v>37</v>
      </c>
      <c r="D624" t="s">
        <v>38</v>
      </c>
      <c r="E624" t="s">
        <v>39</v>
      </c>
      <c r="F624" t="s">
        <v>283</v>
      </c>
      <c r="G624" t="s">
        <v>263</v>
      </c>
      <c r="H624" t="s">
        <v>264</v>
      </c>
    </row>
    <row r="625" spans="1:8">
      <c r="A625" t="s">
        <v>282</v>
      </c>
      <c r="B625" t="s">
        <v>37</v>
      </c>
      <c r="C625" t="s">
        <v>43</v>
      </c>
      <c r="D625" t="s">
        <v>44</v>
      </c>
    </row>
    <row r="626" spans="1:8">
      <c r="A626" t="s">
        <v>282</v>
      </c>
      <c r="B626" t="s">
        <v>37</v>
      </c>
      <c r="C626" t="s">
        <v>45</v>
      </c>
      <c r="D626" t="s">
        <v>46</v>
      </c>
    </row>
    <row r="627" spans="1:8">
      <c r="A627" t="s">
        <v>282</v>
      </c>
      <c r="B627" t="s">
        <v>37</v>
      </c>
      <c r="C627" t="s">
        <v>47</v>
      </c>
      <c r="D627" t="s">
        <v>48</v>
      </c>
      <c r="E627" t="s">
        <v>49</v>
      </c>
      <c r="F627" t="s">
        <v>50</v>
      </c>
    </row>
    <row r="628" spans="1:8">
      <c r="A628" t="s">
        <v>282</v>
      </c>
      <c r="B628" t="s">
        <v>37</v>
      </c>
      <c r="C628" t="s">
        <v>51</v>
      </c>
      <c r="D628" t="s">
        <v>52</v>
      </c>
      <c r="E628" t="s">
        <v>53</v>
      </c>
      <c r="F628" t="s">
        <v>48</v>
      </c>
      <c r="G628" t="s">
        <v>54</v>
      </c>
      <c r="H628" t="s">
        <v>50</v>
      </c>
    </row>
    <row r="629" spans="1:8">
      <c r="A629" t="s">
        <v>282</v>
      </c>
      <c r="B629" t="s">
        <v>37</v>
      </c>
      <c r="C629" t="s">
        <v>55</v>
      </c>
      <c r="D629" t="s">
        <v>52</v>
      </c>
      <c r="E629" t="s">
        <v>56</v>
      </c>
      <c r="F629" t="s">
        <v>48</v>
      </c>
      <c r="G629" t="s">
        <v>49</v>
      </c>
      <c r="H629" t="s">
        <v>50</v>
      </c>
    </row>
    <row r="630" spans="1:8">
      <c r="A630" t="s">
        <v>282</v>
      </c>
      <c r="B630" t="s">
        <v>37</v>
      </c>
      <c r="C630" t="s">
        <v>265</v>
      </c>
    </row>
    <row r="631" spans="1:8">
      <c r="A631" t="s">
        <v>245</v>
      </c>
      <c r="B631" t="s">
        <v>284</v>
      </c>
      <c r="C631" t="s">
        <v>37</v>
      </c>
      <c r="D631" t="s">
        <v>38</v>
      </c>
      <c r="E631" t="s">
        <v>39</v>
      </c>
      <c r="F631" t="s">
        <v>285</v>
      </c>
      <c r="G631" t="s">
        <v>263</v>
      </c>
      <c r="H631" t="s">
        <v>264</v>
      </c>
    </row>
    <row r="632" spans="1:8">
      <c r="A632" t="s">
        <v>284</v>
      </c>
      <c r="B632" t="s">
        <v>37</v>
      </c>
      <c r="C632" t="s">
        <v>43</v>
      </c>
      <c r="D632" t="s">
        <v>44</v>
      </c>
    </row>
    <row r="633" spans="1:8">
      <c r="A633" t="s">
        <v>284</v>
      </c>
      <c r="B633" t="s">
        <v>37</v>
      </c>
      <c r="C633" t="s">
        <v>45</v>
      </c>
      <c r="D633" t="s">
        <v>46</v>
      </c>
    </row>
    <row r="634" spans="1:8">
      <c r="A634" t="s">
        <v>284</v>
      </c>
      <c r="B634" t="s">
        <v>37</v>
      </c>
      <c r="C634" t="s">
        <v>47</v>
      </c>
      <c r="D634" t="s">
        <v>48</v>
      </c>
      <c r="E634" t="s">
        <v>49</v>
      </c>
      <c r="F634" t="s">
        <v>50</v>
      </c>
    </row>
    <row r="635" spans="1:8">
      <c r="A635" t="s">
        <v>284</v>
      </c>
      <c r="B635" t="s">
        <v>37</v>
      </c>
      <c r="C635" t="s">
        <v>51</v>
      </c>
      <c r="D635" t="s">
        <v>52</v>
      </c>
      <c r="E635" t="s">
        <v>53</v>
      </c>
      <c r="F635" t="s">
        <v>48</v>
      </c>
      <c r="G635" t="s">
        <v>54</v>
      </c>
      <c r="H635" t="s">
        <v>50</v>
      </c>
    </row>
    <row r="636" spans="1:8">
      <c r="A636" t="s">
        <v>284</v>
      </c>
      <c r="B636" t="s">
        <v>37</v>
      </c>
      <c r="C636" t="s">
        <v>55</v>
      </c>
      <c r="D636" t="s">
        <v>52</v>
      </c>
      <c r="E636" t="s">
        <v>56</v>
      </c>
      <c r="F636" t="s">
        <v>48</v>
      </c>
      <c r="G636" t="s">
        <v>49</v>
      </c>
      <c r="H636" t="s">
        <v>50</v>
      </c>
    </row>
    <row r="637" spans="1:8">
      <c r="A637" t="s">
        <v>284</v>
      </c>
      <c r="B637" t="s">
        <v>37</v>
      </c>
      <c r="C637" t="s">
        <v>265</v>
      </c>
    </row>
    <row r="638" spans="1:8">
      <c r="A638" t="s">
        <v>249</v>
      </c>
      <c r="B638" t="s">
        <v>286</v>
      </c>
      <c r="C638" t="s">
        <v>37</v>
      </c>
      <c r="D638" t="s">
        <v>38</v>
      </c>
      <c r="E638" t="s">
        <v>39</v>
      </c>
      <c r="F638" t="s">
        <v>287</v>
      </c>
      <c r="G638" t="s">
        <v>263</v>
      </c>
      <c r="H638" t="s">
        <v>264</v>
      </c>
    </row>
    <row r="639" spans="1:8">
      <c r="A639" t="s">
        <v>286</v>
      </c>
      <c r="B639" t="s">
        <v>37</v>
      </c>
      <c r="C639" t="s">
        <v>43</v>
      </c>
      <c r="D639" t="s">
        <v>44</v>
      </c>
    </row>
    <row r="640" spans="1:8">
      <c r="A640" t="s">
        <v>286</v>
      </c>
      <c r="B640" t="s">
        <v>37</v>
      </c>
      <c r="C640" t="s">
        <v>45</v>
      </c>
      <c r="D640" t="s">
        <v>46</v>
      </c>
    </row>
    <row r="641" spans="1:8">
      <c r="A641" t="s">
        <v>286</v>
      </c>
      <c r="B641" t="s">
        <v>37</v>
      </c>
      <c r="C641" t="s">
        <v>47</v>
      </c>
      <c r="D641" t="s">
        <v>48</v>
      </c>
      <c r="E641" t="s">
        <v>49</v>
      </c>
      <c r="F641" t="s">
        <v>50</v>
      </c>
    </row>
    <row r="642" spans="1:8">
      <c r="A642" t="s">
        <v>286</v>
      </c>
      <c r="B642" t="s">
        <v>37</v>
      </c>
      <c r="C642" t="s">
        <v>51</v>
      </c>
      <c r="D642" t="s">
        <v>52</v>
      </c>
      <c r="E642" t="s">
        <v>53</v>
      </c>
      <c r="F642" t="s">
        <v>48</v>
      </c>
      <c r="G642" t="s">
        <v>54</v>
      </c>
      <c r="H642" t="s">
        <v>50</v>
      </c>
    </row>
    <row r="643" spans="1:8">
      <c r="A643" t="s">
        <v>286</v>
      </c>
      <c r="B643" t="s">
        <v>37</v>
      </c>
      <c r="C643" t="s">
        <v>55</v>
      </c>
      <c r="D643" t="s">
        <v>52</v>
      </c>
      <c r="E643" t="s">
        <v>56</v>
      </c>
      <c r="F643" t="s">
        <v>48</v>
      </c>
      <c r="G643" t="s">
        <v>49</v>
      </c>
      <c r="H643" t="s">
        <v>50</v>
      </c>
    </row>
    <row r="644" spans="1:8">
      <c r="A644" t="s">
        <v>286</v>
      </c>
      <c r="B644" t="s">
        <v>37</v>
      </c>
      <c r="C644" t="s">
        <v>265</v>
      </c>
    </row>
    <row r="645" spans="1:8">
      <c r="A645" t="s">
        <v>253</v>
      </c>
      <c r="B645" t="s">
        <v>288</v>
      </c>
      <c r="C645" t="s">
        <v>37</v>
      </c>
      <c r="D645" t="s">
        <v>38</v>
      </c>
      <c r="E645" t="s">
        <v>39</v>
      </c>
      <c r="F645" t="s">
        <v>289</v>
      </c>
      <c r="G645" t="s">
        <v>263</v>
      </c>
      <c r="H645" t="s">
        <v>264</v>
      </c>
    </row>
    <row r="646" spans="1:8">
      <c r="A646" t="s">
        <v>288</v>
      </c>
      <c r="B646" t="s">
        <v>37</v>
      </c>
      <c r="C646" t="s">
        <v>43</v>
      </c>
      <c r="D646" t="s">
        <v>44</v>
      </c>
    </row>
    <row r="647" spans="1:8">
      <c r="A647" t="s">
        <v>288</v>
      </c>
      <c r="B647" t="s">
        <v>37</v>
      </c>
      <c r="C647" t="s">
        <v>45</v>
      </c>
      <c r="D647" t="s">
        <v>46</v>
      </c>
    </row>
    <row r="648" spans="1:8">
      <c r="A648" t="s">
        <v>288</v>
      </c>
      <c r="B648" t="s">
        <v>37</v>
      </c>
      <c r="C648" t="s">
        <v>47</v>
      </c>
      <c r="D648" t="s">
        <v>48</v>
      </c>
      <c r="E648" t="s">
        <v>49</v>
      </c>
      <c r="F648" t="s">
        <v>50</v>
      </c>
    </row>
    <row r="649" spans="1:8">
      <c r="A649" t="s">
        <v>288</v>
      </c>
      <c r="B649" t="s">
        <v>37</v>
      </c>
      <c r="C649" t="s">
        <v>51</v>
      </c>
      <c r="D649" t="s">
        <v>52</v>
      </c>
      <c r="E649" t="s">
        <v>53</v>
      </c>
      <c r="F649" t="s">
        <v>48</v>
      </c>
      <c r="G649" t="s">
        <v>54</v>
      </c>
      <c r="H649" t="s">
        <v>50</v>
      </c>
    </row>
    <row r="650" spans="1:8">
      <c r="A650" t="s">
        <v>288</v>
      </c>
      <c r="B650" t="s">
        <v>37</v>
      </c>
      <c r="C650" t="s">
        <v>55</v>
      </c>
      <c r="D650" t="s">
        <v>52</v>
      </c>
      <c r="E650" t="s">
        <v>56</v>
      </c>
      <c r="F650" t="s">
        <v>48</v>
      </c>
      <c r="G650" t="s">
        <v>49</v>
      </c>
      <c r="H650" t="s">
        <v>50</v>
      </c>
    </row>
    <row r="651" spans="1:8">
      <c r="A651" t="s">
        <v>288</v>
      </c>
      <c r="B651" t="s">
        <v>37</v>
      </c>
      <c r="C651" t="s">
        <v>265</v>
      </c>
    </row>
    <row r="652" spans="1:8">
      <c r="A652" t="s">
        <v>257</v>
      </c>
      <c r="B652" t="s">
        <v>290</v>
      </c>
      <c r="C652" t="s">
        <v>37</v>
      </c>
      <c r="D652" t="s">
        <v>38</v>
      </c>
      <c r="E652" t="s">
        <v>39</v>
      </c>
      <c r="F652" t="s">
        <v>291</v>
      </c>
      <c r="G652" t="s">
        <v>263</v>
      </c>
      <c r="H652" t="s">
        <v>264</v>
      </c>
    </row>
    <row r="653" spans="1:8">
      <c r="A653" t="s">
        <v>290</v>
      </c>
      <c r="B653" t="s">
        <v>37</v>
      </c>
      <c r="C653" t="s">
        <v>43</v>
      </c>
      <c r="D653" t="s">
        <v>44</v>
      </c>
    </row>
    <row r="654" spans="1:8">
      <c r="A654" t="s">
        <v>290</v>
      </c>
      <c r="B654" t="s">
        <v>37</v>
      </c>
      <c r="C654" t="s">
        <v>45</v>
      </c>
      <c r="D654" t="s">
        <v>46</v>
      </c>
    </row>
    <row r="655" spans="1:8">
      <c r="A655" t="s">
        <v>290</v>
      </c>
      <c r="B655" t="s">
        <v>37</v>
      </c>
      <c r="C655" t="s">
        <v>47</v>
      </c>
      <c r="D655" t="s">
        <v>48</v>
      </c>
      <c r="E655" t="s">
        <v>49</v>
      </c>
      <c r="F655" t="s">
        <v>50</v>
      </c>
    </row>
    <row r="656" spans="1:8">
      <c r="A656" t="s">
        <v>290</v>
      </c>
      <c r="B656" t="s">
        <v>37</v>
      </c>
      <c r="C656" t="s">
        <v>51</v>
      </c>
      <c r="D656" t="s">
        <v>52</v>
      </c>
      <c r="E656" t="s">
        <v>53</v>
      </c>
      <c r="F656" t="s">
        <v>48</v>
      </c>
      <c r="G656" t="s">
        <v>54</v>
      </c>
      <c r="H656" t="s">
        <v>50</v>
      </c>
    </row>
    <row r="657" spans="1:8">
      <c r="A657" t="s">
        <v>290</v>
      </c>
      <c r="B657" t="s">
        <v>37</v>
      </c>
      <c r="C657" t="s">
        <v>55</v>
      </c>
      <c r="D657" t="s">
        <v>52</v>
      </c>
      <c r="E657" t="s">
        <v>56</v>
      </c>
      <c r="F657" t="s">
        <v>48</v>
      </c>
      <c r="G657" t="s">
        <v>49</v>
      </c>
      <c r="H657" t="s">
        <v>50</v>
      </c>
    </row>
    <row r="658" spans="1:8">
      <c r="A658" t="s">
        <v>290</v>
      </c>
      <c r="B658" t="s">
        <v>37</v>
      </c>
      <c r="C658" t="s">
        <v>265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
  <sheetViews>
    <sheetView workbookViewId="0">
      <selection activeCell="B4" sqref="B4"/>
    </sheetView>
  </sheetViews>
  <sheetFormatPr defaultRowHeight="14.25"/>
  <sheetData>
    <row r="1" spans="1:33">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c r="V1" t="s">
        <v>103</v>
      </c>
      <c r="W1" t="s">
        <v>104</v>
      </c>
      <c r="X1" t="s">
        <v>105</v>
      </c>
      <c r="Y1" t="s">
        <v>106</v>
      </c>
      <c r="Z1" t="s">
        <v>107</v>
      </c>
      <c r="AA1" t="s">
        <v>108</v>
      </c>
      <c r="AB1" t="s">
        <v>109</v>
      </c>
      <c r="AC1" t="s">
        <v>110</v>
      </c>
      <c r="AD1" t="s">
        <v>111</v>
      </c>
      <c r="AE1" t="s">
        <v>112</v>
      </c>
      <c r="AF1" t="s">
        <v>113</v>
      </c>
      <c r="AG1" t="s">
        <v>114</v>
      </c>
    </row>
    <row r="2" spans="1:33">
      <c r="A2">
        <v>1</v>
      </c>
      <c r="B2" t="s">
        <v>686</v>
      </c>
      <c r="C2" t="s">
        <v>687</v>
      </c>
      <c r="D2">
        <v>1</v>
      </c>
      <c r="E2">
        <v>1</v>
      </c>
      <c r="F2">
        <v>1</v>
      </c>
      <c r="G2" t="s">
        <v>116</v>
      </c>
      <c r="H2" t="s">
        <v>688</v>
      </c>
      <c r="I2" t="s">
        <v>689</v>
      </c>
      <c r="J2">
        <v>100</v>
      </c>
      <c r="K2">
        <v>1919</v>
      </c>
      <c r="L2">
        <v>1850</v>
      </c>
      <c r="M2">
        <v>1936</v>
      </c>
      <c r="N2">
        <v>100</v>
      </c>
      <c r="O2">
        <v>21.672324882600002</v>
      </c>
      <c r="P2">
        <v>0.15889409731000001</v>
      </c>
      <c r="Q2">
        <v>100</v>
      </c>
      <c r="R2">
        <v>1919</v>
      </c>
      <c r="S2">
        <v>0.77</v>
      </c>
      <c r="T2">
        <v>1920</v>
      </c>
      <c r="U2">
        <v>0.17</v>
      </c>
      <c r="V2">
        <v>1.332671138E-3</v>
      </c>
      <c r="W2">
        <v>-8.6193683842299997E-4</v>
      </c>
      <c r="X2">
        <v>7.6029411764700003E-3</v>
      </c>
      <c r="Y2">
        <v>0.120387661262</v>
      </c>
      <c r="Z2">
        <v>1.4841176470599999E-2</v>
      </c>
      <c r="AA2">
        <v>5.7554170793799999</v>
      </c>
      <c r="AB2">
        <v>0.13571365996699999</v>
      </c>
      <c r="AC2">
        <v>1919</v>
      </c>
      <c r="AD2">
        <v>0.62</v>
      </c>
      <c r="AE2">
        <v>1918</v>
      </c>
      <c r="AF2">
        <v>0.17</v>
      </c>
      <c r="AG2">
        <v>0.68</v>
      </c>
    </row>
    <row r="3" spans="1:33">
      <c r="A3">
        <v>2</v>
      </c>
      <c r="B3" t="s">
        <v>686</v>
      </c>
      <c r="C3" t="s">
        <v>687</v>
      </c>
      <c r="D3">
        <v>1</v>
      </c>
      <c r="E3">
        <v>1</v>
      </c>
      <c r="F3">
        <v>1</v>
      </c>
      <c r="G3" t="s">
        <v>116</v>
      </c>
      <c r="H3" t="s">
        <v>688</v>
      </c>
      <c r="I3" t="s">
        <v>689</v>
      </c>
      <c r="J3">
        <v>100</v>
      </c>
      <c r="K3">
        <v>1936</v>
      </c>
      <c r="L3">
        <v>1919</v>
      </c>
      <c r="M3">
        <v>1979</v>
      </c>
      <c r="N3">
        <v>100</v>
      </c>
      <c r="O3">
        <v>23.166655278699999</v>
      </c>
      <c r="P3">
        <v>0.15928125623200001</v>
      </c>
      <c r="Q3">
        <v>100</v>
      </c>
      <c r="R3">
        <v>1936</v>
      </c>
      <c r="S3">
        <v>0.79</v>
      </c>
      <c r="T3">
        <v>1935</v>
      </c>
      <c r="U3">
        <v>0.21</v>
      </c>
      <c r="V3">
        <v>2.5756876910299998E-3</v>
      </c>
      <c r="W3">
        <v>7.6029411764700003E-3</v>
      </c>
      <c r="X3">
        <v>-2.29341588644E-3</v>
      </c>
      <c r="Y3">
        <v>0.149507133086</v>
      </c>
      <c r="Z3">
        <v>2.33485294118E-2</v>
      </c>
      <c r="AA3">
        <v>10.5537655376</v>
      </c>
      <c r="AB3">
        <v>0.21608066067000001</v>
      </c>
      <c r="AC3">
        <v>1936</v>
      </c>
      <c r="AD3">
        <v>0.98</v>
      </c>
      <c r="AE3">
        <v>1935</v>
      </c>
      <c r="AF3">
        <v>0.02</v>
      </c>
      <c r="AG3">
        <v>1</v>
      </c>
    </row>
    <row r="4" spans="1:33">
      <c r="A4">
        <v>3</v>
      </c>
      <c r="B4" t="s">
        <v>686</v>
      </c>
      <c r="C4" t="s">
        <v>687</v>
      </c>
      <c r="D4">
        <v>1</v>
      </c>
      <c r="E4">
        <v>1</v>
      </c>
      <c r="F4">
        <v>1</v>
      </c>
      <c r="G4" t="s">
        <v>116</v>
      </c>
      <c r="H4" t="s">
        <v>688</v>
      </c>
      <c r="I4" t="s">
        <v>689</v>
      </c>
      <c r="J4">
        <v>100</v>
      </c>
      <c r="K4">
        <v>1979</v>
      </c>
      <c r="L4">
        <v>1936</v>
      </c>
      <c r="M4">
        <v>1996</v>
      </c>
      <c r="N4">
        <v>100</v>
      </c>
      <c r="O4">
        <v>26.4132583958</v>
      </c>
      <c r="P4">
        <v>0.19229846283599999</v>
      </c>
      <c r="Q4">
        <v>100</v>
      </c>
      <c r="R4">
        <v>1979</v>
      </c>
      <c r="S4">
        <v>0.75</v>
      </c>
      <c r="T4">
        <v>1986</v>
      </c>
      <c r="U4">
        <v>0.21</v>
      </c>
      <c r="V4">
        <v>3.29808280078E-3</v>
      </c>
      <c r="W4">
        <v>-2.29341588644E-3</v>
      </c>
      <c r="X4">
        <v>1.0838235294099999E-2</v>
      </c>
      <c r="Y4">
        <v>0.142447985325</v>
      </c>
      <c r="Z4">
        <v>1.4274999999999999E-2</v>
      </c>
      <c r="AA4">
        <v>7.1181087453499998</v>
      </c>
      <c r="AB4">
        <v>0.18010142295600001</v>
      </c>
      <c r="AC4">
        <v>1976</v>
      </c>
      <c r="AD4">
        <v>0.78</v>
      </c>
      <c r="AE4">
        <v>1978</v>
      </c>
      <c r="AF4">
        <v>0.16</v>
      </c>
      <c r="AG4">
        <v>0.61</v>
      </c>
    </row>
    <row r="5" spans="1:33">
      <c r="A5">
        <v>4</v>
      </c>
      <c r="B5" t="s">
        <v>686</v>
      </c>
      <c r="C5" t="s">
        <v>687</v>
      </c>
      <c r="D5">
        <v>1</v>
      </c>
      <c r="E5">
        <v>1</v>
      </c>
      <c r="F5">
        <v>1</v>
      </c>
      <c r="G5" t="s">
        <v>116</v>
      </c>
      <c r="H5" t="s">
        <v>688</v>
      </c>
      <c r="I5" t="s">
        <v>689</v>
      </c>
      <c r="J5">
        <v>100</v>
      </c>
      <c r="K5">
        <v>1996</v>
      </c>
      <c r="L5">
        <v>1979</v>
      </c>
      <c r="M5">
        <v>2013</v>
      </c>
      <c r="N5">
        <v>100</v>
      </c>
      <c r="O5">
        <v>24.614613546600001</v>
      </c>
      <c r="P5">
        <v>0.3347928288</v>
      </c>
      <c r="Q5">
        <v>100</v>
      </c>
      <c r="R5">
        <v>1996</v>
      </c>
      <c r="S5">
        <v>0.99</v>
      </c>
      <c r="T5">
        <v>1994</v>
      </c>
      <c r="U5">
        <v>0.01</v>
      </c>
      <c r="V5">
        <v>1.7487853323099999E-2</v>
      </c>
      <c r="W5">
        <v>1.0838235294099999E-2</v>
      </c>
      <c r="X5">
        <v>1.0637254901999999E-2</v>
      </c>
      <c r="Y5">
        <v>0.15297058823500001</v>
      </c>
      <c r="Z5">
        <v>2.3722058823500002E-2</v>
      </c>
      <c r="AA5">
        <v>9.2027957757099994</v>
      </c>
      <c r="AB5">
        <v>0.223780820144</v>
      </c>
      <c r="AC5">
        <v>1996</v>
      </c>
      <c r="AD5">
        <v>0.95</v>
      </c>
      <c r="AE5">
        <v>1994</v>
      </c>
      <c r="AF5">
        <v>0.03</v>
      </c>
      <c r="AG5">
        <v>0.83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0"/>
  <sheetViews>
    <sheetView topLeftCell="A118" workbookViewId="0">
      <selection activeCell="Q233" sqref="Q233"/>
    </sheetView>
  </sheetViews>
  <sheetFormatPr defaultRowHeight="14.25"/>
  <sheetData>
    <row r="1" spans="1:6">
      <c r="A1" t="s">
        <v>31</v>
      </c>
      <c r="B1" t="s">
        <v>128</v>
      </c>
      <c r="C1" t="s">
        <v>690</v>
      </c>
      <c r="D1" t="s">
        <v>691</v>
      </c>
      <c r="E1" t="s">
        <v>692</v>
      </c>
      <c r="F1" t="s">
        <v>693</v>
      </c>
    </row>
    <row r="2" spans="1:6">
      <c r="A2">
        <v>1850</v>
      </c>
      <c r="B2" t="s">
        <v>128</v>
      </c>
      <c r="C2">
        <v>-0.39900000000000002</v>
      </c>
      <c r="D2">
        <v>0</v>
      </c>
      <c r="E2">
        <v>0</v>
      </c>
      <c r="F2">
        <v>0</v>
      </c>
    </row>
    <row r="3" spans="1:6">
      <c r="A3">
        <v>1851</v>
      </c>
      <c r="B3" t="s">
        <v>128</v>
      </c>
      <c r="C3">
        <v>-0.219</v>
      </c>
      <c r="D3">
        <v>0</v>
      </c>
      <c r="E3">
        <v>0</v>
      </c>
      <c r="F3">
        <v>0</v>
      </c>
    </row>
    <row r="4" spans="1:6">
      <c r="A4">
        <v>1852</v>
      </c>
      <c r="B4" t="s">
        <v>128</v>
      </c>
      <c r="C4">
        <v>-0.24299999999999999</v>
      </c>
      <c r="D4">
        <v>0</v>
      </c>
      <c r="E4">
        <v>0</v>
      </c>
      <c r="F4">
        <v>0</v>
      </c>
    </row>
    <row r="5" spans="1:6">
      <c r="A5">
        <v>1853</v>
      </c>
      <c r="B5" t="s">
        <v>128</v>
      </c>
      <c r="C5">
        <v>-0.313</v>
      </c>
      <c r="D5">
        <v>0</v>
      </c>
      <c r="E5">
        <v>0</v>
      </c>
      <c r="F5">
        <v>0</v>
      </c>
    </row>
    <row r="6" spans="1:6">
      <c r="A6">
        <v>1854</v>
      </c>
      <c r="B6" t="s">
        <v>128</v>
      </c>
      <c r="C6">
        <v>-0.23499999999999999</v>
      </c>
      <c r="D6">
        <v>0</v>
      </c>
      <c r="E6">
        <v>0</v>
      </c>
      <c r="F6">
        <v>0</v>
      </c>
    </row>
    <row r="7" spans="1:6">
      <c r="A7">
        <v>1855</v>
      </c>
      <c r="B7" t="s">
        <v>128</v>
      </c>
      <c r="C7">
        <v>-0.23300000000000001</v>
      </c>
      <c r="D7">
        <v>0</v>
      </c>
      <c r="E7">
        <v>0</v>
      </c>
      <c r="F7">
        <v>0</v>
      </c>
    </row>
    <row r="8" spans="1:6">
      <c r="A8">
        <v>1856</v>
      </c>
      <c r="B8" t="s">
        <v>128</v>
      </c>
      <c r="C8">
        <v>-0.39</v>
      </c>
      <c r="D8">
        <v>0</v>
      </c>
      <c r="E8">
        <v>0</v>
      </c>
      <c r="F8">
        <v>0</v>
      </c>
    </row>
    <row r="9" spans="1:6">
      <c r="A9">
        <v>1857</v>
      </c>
      <c r="B9" t="s">
        <v>128</v>
      </c>
      <c r="C9">
        <v>-0.46700000000000003</v>
      </c>
      <c r="D9">
        <v>0</v>
      </c>
      <c r="E9">
        <v>0</v>
      </c>
      <c r="F9">
        <v>0</v>
      </c>
    </row>
    <row r="10" spans="1:6">
      <c r="A10">
        <v>1858</v>
      </c>
      <c r="B10" t="s">
        <v>128</v>
      </c>
      <c r="C10">
        <v>-0.42</v>
      </c>
      <c r="D10">
        <v>0</v>
      </c>
      <c r="E10">
        <v>0</v>
      </c>
      <c r="F10">
        <v>0</v>
      </c>
    </row>
    <row r="11" spans="1:6">
      <c r="A11">
        <v>1859</v>
      </c>
      <c r="B11" t="s">
        <v>128</v>
      </c>
      <c r="C11">
        <v>-0.36899999999999999</v>
      </c>
      <c r="D11">
        <v>0</v>
      </c>
      <c r="E11">
        <v>0</v>
      </c>
      <c r="F11">
        <v>0</v>
      </c>
    </row>
    <row r="12" spans="1:6">
      <c r="A12">
        <v>1860</v>
      </c>
      <c r="B12" t="s">
        <v>128</v>
      </c>
      <c r="C12">
        <v>-0.45200000000000001</v>
      </c>
      <c r="D12">
        <v>0</v>
      </c>
      <c r="E12">
        <v>0</v>
      </c>
      <c r="F12">
        <v>0</v>
      </c>
    </row>
    <row r="13" spans="1:6">
      <c r="A13">
        <v>1861</v>
      </c>
      <c r="B13" t="s">
        <v>128</v>
      </c>
      <c r="C13">
        <v>-0.48799999999999999</v>
      </c>
      <c r="D13">
        <v>0</v>
      </c>
      <c r="E13">
        <v>0</v>
      </c>
      <c r="F13">
        <v>0</v>
      </c>
    </row>
    <row r="14" spans="1:6">
      <c r="A14">
        <v>1862</v>
      </c>
      <c r="B14" t="s">
        <v>128</v>
      </c>
      <c r="C14">
        <v>-0.58299999999999996</v>
      </c>
      <c r="D14">
        <v>0</v>
      </c>
      <c r="E14">
        <v>0</v>
      </c>
      <c r="F14">
        <v>0</v>
      </c>
    </row>
    <row r="15" spans="1:6">
      <c r="A15">
        <v>1863</v>
      </c>
      <c r="B15" t="s">
        <v>128</v>
      </c>
      <c r="C15">
        <v>-0.39300000000000002</v>
      </c>
      <c r="D15">
        <v>0</v>
      </c>
      <c r="E15">
        <v>0</v>
      </c>
      <c r="F15">
        <v>0</v>
      </c>
    </row>
    <row r="16" spans="1:6">
      <c r="A16">
        <v>1864</v>
      </c>
      <c r="B16" t="s">
        <v>128</v>
      </c>
      <c r="C16">
        <v>-0.46200000000000002</v>
      </c>
      <c r="D16">
        <v>0</v>
      </c>
      <c r="E16">
        <v>0</v>
      </c>
      <c r="F16">
        <v>0</v>
      </c>
    </row>
    <row r="17" spans="1:6">
      <c r="A17">
        <v>1865</v>
      </c>
      <c r="B17" t="s">
        <v>128</v>
      </c>
      <c r="C17">
        <v>-0.33700000000000002</v>
      </c>
      <c r="D17">
        <v>0</v>
      </c>
      <c r="E17">
        <v>0</v>
      </c>
      <c r="F17">
        <v>0</v>
      </c>
    </row>
    <row r="18" spans="1:6">
      <c r="A18">
        <v>1866</v>
      </c>
      <c r="B18" t="s">
        <v>128</v>
      </c>
      <c r="C18">
        <v>-0.29499999999999998</v>
      </c>
      <c r="D18">
        <v>0</v>
      </c>
      <c r="E18">
        <v>0</v>
      </c>
      <c r="F18">
        <v>0</v>
      </c>
    </row>
    <row r="19" spans="1:6">
      <c r="A19">
        <v>1867</v>
      </c>
      <c r="B19" t="s">
        <v>128</v>
      </c>
      <c r="C19">
        <v>-0.34899999999999998</v>
      </c>
      <c r="D19">
        <v>0</v>
      </c>
      <c r="E19">
        <v>0</v>
      </c>
      <c r="F19">
        <v>0</v>
      </c>
    </row>
    <row r="20" spans="1:6">
      <c r="A20">
        <v>1868</v>
      </c>
      <c r="B20" t="s">
        <v>128</v>
      </c>
      <c r="C20">
        <v>-0.246</v>
      </c>
      <c r="D20">
        <v>0</v>
      </c>
      <c r="E20">
        <v>0</v>
      </c>
      <c r="F20">
        <v>0</v>
      </c>
    </row>
    <row r="21" spans="1:6">
      <c r="A21">
        <v>1869</v>
      </c>
      <c r="B21" t="s">
        <v>128</v>
      </c>
      <c r="C21">
        <v>-0.27400000000000002</v>
      </c>
      <c r="D21">
        <v>0</v>
      </c>
      <c r="E21">
        <v>0</v>
      </c>
      <c r="F21">
        <v>0</v>
      </c>
    </row>
    <row r="22" spans="1:6">
      <c r="A22">
        <v>1870</v>
      </c>
      <c r="B22" t="s">
        <v>128</v>
      </c>
      <c r="C22">
        <v>-0.33100000000000002</v>
      </c>
      <c r="D22">
        <v>0</v>
      </c>
      <c r="E22">
        <v>0</v>
      </c>
      <c r="F22">
        <v>0</v>
      </c>
    </row>
    <row r="23" spans="1:6">
      <c r="A23">
        <v>1871</v>
      </c>
      <c r="B23" t="s">
        <v>128</v>
      </c>
      <c r="C23">
        <v>-0.34899999999999998</v>
      </c>
      <c r="D23">
        <v>0</v>
      </c>
      <c r="E23">
        <v>0</v>
      </c>
      <c r="F23">
        <v>0</v>
      </c>
    </row>
    <row r="24" spans="1:6">
      <c r="A24">
        <v>1872</v>
      </c>
      <c r="B24" t="s">
        <v>128</v>
      </c>
      <c r="C24">
        <v>-0.312</v>
      </c>
      <c r="D24">
        <v>0</v>
      </c>
      <c r="E24">
        <v>0</v>
      </c>
      <c r="F24">
        <v>0</v>
      </c>
    </row>
    <row r="25" spans="1:6">
      <c r="A25">
        <v>1873</v>
      </c>
      <c r="B25" t="s">
        <v>128</v>
      </c>
      <c r="C25">
        <v>-0.28899999999999998</v>
      </c>
      <c r="D25">
        <v>0</v>
      </c>
      <c r="E25">
        <v>0</v>
      </c>
      <c r="F25">
        <v>0</v>
      </c>
    </row>
    <row r="26" spans="1:6">
      <c r="A26">
        <v>1874</v>
      </c>
      <c r="B26" t="s">
        <v>128</v>
      </c>
      <c r="C26">
        <v>-0.40699999999999997</v>
      </c>
      <c r="D26">
        <v>0</v>
      </c>
      <c r="E26">
        <v>0</v>
      </c>
      <c r="F26">
        <v>0</v>
      </c>
    </row>
    <row r="27" spans="1:6">
      <c r="A27">
        <v>1875</v>
      </c>
      <c r="B27" t="s">
        <v>128</v>
      </c>
      <c r="C27">
        <v>-0.40799999999999997</v>
      </c>
      <c r="D27">
        <v>0</v>
      </c>
      <c r="E27">
        <v>0</v>
      </c>
      <c r="F27">
        <v>0</v>
      </c>
    </row>
    <row r="28" spans="1:6">
      <c r="A28">
        <v>1876</v>
      </c>
      <c r="B28" t="s">
        <v>128</v>
      </c>
      <c r="C28">
        <v>-0.375</v>
      </c>
      <c r="D28">
        <v>0</v>
      </c>
      <c r="E28">
        <v>0</v>
      </c>
      <c r="F28">
        <v>0</v>
      </c>
    </row>
    <row r="29" spans="1:6">
      <c r="A29">
        <v>1877</v>
      </c>
      <c r="B29" t="s">
        <v>128</v>
      </c>
      <c r="C29">
        <v>-5.6000000000000001E-2</v>
      </c>
      <c r="D29">
        <v>0</v>
      </c>
      <c r="E29">
        <v>0</v>
      </c>
      <c r="F29">
        <v>0</v>
      </c>
    </row>
    <row r="30" spans="1:6">
      <c r="A30">
        <v>1878</v>
      </c>
      <c r="B30" t="s">
        <v>128</v>
      </c>
      <c r="C30">
        <v>2.9000000000000001E-2</v>
      </c>
      <c r="D30">
        <v>0</v>
      </c>
      <c r="E30">
        <v>0</v>
      </c>
      <c r="F30">
        <v>0</v>
      </c>
    </row>
    <row r="31" spans="1:6">
      <c r="A31">
        <v>1879</v>
      </c>
      <c r="B31" t="s">
        <v>128</v>
      </c>
      <c r="C31">
        <v>-0.26300000000000001</v>
      </c>
      <c r="D31">
        <v>0</v>
      </c>
      <c r="E31">
        <v>0</v>
      </c>
      <c r="F31">
        <v>0</v>
      </c>
    </row>
    <row r="32" spans="1:6">
      <c r="A32">
        <v>1880</v>
      </c>
      <c r="B32" t="s">
        <v>128</v>
      </c>
      <c r="C32">
        <v>-0.27400000000000002</v>
      </c>
      <c r="D32">
        <v>0</v>
      </c>
      <c r="E32">
        <v>0</v>
      </c>
      <c r="F32">
        <v>0</v>
      </c>
    </row>
    <row r="33" spans="1:6">
      <c r="A33">
        <v>1881</v>
      </c>
      <c r="B33" t="s">
        <v>128</v>
      </c>
      <c r="C33">
        <v>-0.22900000000000001</v>
      </c>
      <c r="D33">
        <v>0</v>
      </c>
      <c r="E33">
        <v>0</v>
      </c>
      <c r="F33">
        <v>0</v>
      </c>
    </row>
    <row r="34" spans="1:6">
      <c r="A34">
        <v>1882</v>
      </c>
      <c r="B34" t="s">
        <v>128</v>
      </c>
      <c r="C34">
        <v>-0.27700000000000002</v>
      </c>
      <c r="D34">
        <v>0</v>
      </c>
      <c r="E34">
        <v>0</v>
      </c>
      <c r="F34">
        <v>0</v>
      </c>
    </row>
    <row r="35" spans="1:6">
      <c r="A35">
        <v>1883</v>
      </c>
      <c r="B35" t="s">
        <v>128</v>
      </c>
      <c r="C35">
        <v>-0.32200000000000001</v>
      </c>
      <c r="D35">
        <v>0</v>
      </c>
      <c r="E35">
        <v>0</v>
      </c>
      <c r="F35">
        <v>0</v>
      </c>
    </row>
    <row r="36" spans="1:6">
      <c r="A36">
        <v>1884</v>
      </c>
      <c r="B36" t="s">
        <v>128</v>
      </c>
      <c r="C36">
        <v>-0.48299999999999998</v>
      </c>
      <c r="D36">
        <v>0</v>
      </c>
      <c r="E36">
        <v>0</v>
      </c>
      <c r="F36">
        <v>0</v>
      </c>
    </row>
    <row r="37" spans="1:6">
      <c r="A37">
        <v>1885</v>
      </c>
      <c r="B37" t="s">
        <v>128</v>
      </c>
      <c r="C37">
        <v>-0.45400000000000001</v>
      </c>
      <c r="D37">
        <v>0</v>
      </c>
      <c r="E37">
        <v>0</v>
      </c>
      <c r="F37">
        <v>0</v>
      </c>
    </row>
    <row r="38" spans="1:6">
      <c r="A38">
        <v>1886</v>
      </c>
      <c r="B38" t="s">
        <v>128</v>
      </c>
      <c r="C38">
        <v>-0.443</v>
      </c>
      <c r="D38">
        <v>0</v>
      </c>
      <c r="E38">
        <v>0</v>
      </c>
      <c r="F38">
        <v>0</v>
      </c>
    </row>
    <row r="39" spans="1:6">
      <c r="A39">
        <v>1887</v>
      </c>
      <c r="B39" t="s">
        <v>128</v>
      </c>
      <c r="C39">
        <v>-0.48199999999999998</v>
      </c>
      <c r="D39">
        <v>0</v>
      </c>
      <c r="E39">
        <v>0</v>
      </c>
      <c r="F39">
        <v>0</v>
      </c>
    </row>
    <row r="40" spans="1:6">
      <c r="A40">
        <v>1888</v>
      </c>
      <c r="B40" t="s">
        <v>128</v>
      </c>
      <c r="C40">
        <v>-0.34599999999999997</v>
      </c>
      <c r="D40">
        <v>0</v>
      </c>
      <c r="E40">
        <v>0</v>
      </c>
      <c r="F40">
        <v>0</v>
      </c>
    </row>
    <row r="41" spans="1:6">
      <c r="A41">
        <v>1889</v>
      </c>
      <c r="B41" t="s">
        <v>128</v>
      </c>
      <c r="C41">
        <v>-0.20699999999999999</v>
      </c>
      <c r="D41">
        <v>0</v>
      </c>
      <c r="E41">
        <v>0</v>
      </c>
      <c r="F41">
        <v>0</v>
      </c>
    </row>
    <row r="42" spans="1:6">
      <c r="A42">
        <v>1890</v>
      </c>
      <c r="B42" t="s">
        <v>128</v>
      </c>
      <c r="C42">
        <v>-0.45400000000000001</v>
      </c>
      <c r="D42">
        <v>0</v>
      </c>
      <c r="E42">
        <v>0</v>
      </c>
      <c r="F42">
        <v>0</v>
      </c>
    </row>
    <row r="43" spans="1:6">
      <c r="A43">
        <v>1891</v>
      </c>
      <c r="B43" t="s">
        <v>128</v>
      </c>
      <c r="C43">
        <v>-0.38100000000000001</v>
      </c>
      <c r="D43">
        <v>0</v>
      </c>
      <c r="E43">
        <v>0</v>
      </c>
      <c r="F43">
        <v>0</v>
      </c>
    </row>
    <row r="44" spans="1:6">
      <c r="A44">
        <v>1892</v>
      </c>
      <c r="B44" t="s">
        <v>128</v>
      </c>
      <c r="C44">
        <v>-0.46899999999999997</v>
      </c>
      <c r="D44">
        <v>0</v>
      </c>
      <c r="E44">
        <v>0</v>
      </c>
      <c r="F44">
        <v>0</v>
      </c>
    </row>
    <row r="45" spans="1:6">
      <c r="A45">
        <v>1893</v>
      </c>
      <c r="B45" t="s">
        <v>128</v>
      </c>
      <c r="C45">
        <v>-0.44400000000000001</v>
      </c>
      <c r="D45">
        <v>0</v>
      </c>
      <c r="E45">
        <v>0</v>
      </c>
      <c r="F45">
        <v>0</v>
      </c>
    </row>
    <row r="46" spans="1:6">
      <c r="A46">
        <v>1894</v>
      </c>
      <c r="B46" t="s">
        <v>128</v>
      </c>
      <c r="C46">
        <v>-0.41299999999999998</v>
      </c>
      <c r="D46">
        <v>0</v>
      </c>
      <c r="E46">
        <v>0</v>
      </c>
      <c r="F46">
        <v>0</v>
      </c>
    </row>
    <row r="47" spans="1:6">
      <c r="A47">
        <v>1895</v>
      </c>
      <c r="B47" t="s">
        <v>128</v>
      </c>
      <c r="C47">
        <v>-0.38100000000000001</v>
      </c>
      <c r="D47">
        <v>0</v>
      </c>
      <c r="E47">
        <v>0</v>
      </c>
      <c r="F47">
        <v>0</v>
      </c>
    </row>
    <row r="48" spans="1:6">
      <c r="A48">
        <v>1896</v>
      </c>
      <c r="B48" t="s">
        <v>128</v>
      </c>
      <c r="C48">
        <v>-0.217</v>
      </c>
      <c r="D48">
        <v>0</v>
      </c>
      <c r="E48">
        <v>0</v>
      </c>
      <c r="F48">
        <v>0</v>
      </c>
    </row>
    <row r="49" spans="1:6">
      <c r="A49">
        <v>1897</v>
      </c>
      <c r="B49" t="s">
        <v>128</v>
      </c>
      <c r="C49">
        <v>-0.22600000000000001</v>
      </c>
      <c r="D49">
        <v>0</v>
      </c>
      <c r="E49">
        <v>0</v>
      </c>
      <c r="F49">
        <v>0</v>
      </c>
    </row>
    <row r="50" spans="1:6">
      <c r="A50">
        <v>1898</v>
      </c>
      <c r="B50" t="s">
        <v>128</v>
      </c>
      <c r="C50">
        <v>-0.44600000000000001</v>
      </c>
      <c r="D50">
        <v>0</v>
      </c>
      <c r="E50">
        <v>0</v>
      </c>
      <c r="F50">
        <v>0</v>
      </c>
    </row>
    <row r="51" spans="1:6">
      <c r="A51">
        <v>1899</v>
      </c>
      <c r="B51" t="s">
        <v>128</v>
      </c>
      <c r="C51">
        <v>-0.29199999999999998</v>
      </c>
      <c r="D51">
        <v>0</v>
      </c>
      <c r="E51">
        <v>0</v>
      </c>
      <c r="F51">
        <v>0</v>
      </c>
    </row>
    <row r="52" spans="1:6">
      <c r="A52">
        <v>1900</v>
      </c>
      <c r="B52" t="s">
        <v>128</v>
      </c>
      <c r="C52">
        <v>-0.183</v>
      </c>
      <c r="D52">
        <v>0</v>
      </c>
      <c r="E52">
        <v>0</v>
      </c>
      <c r="F52">
        <v>0</v>
      </c>
    </row>
    <row r="53" spans="1:6">
      <c r="A53">
        <v>1901</v>
      </c>
      <c r="B53" t="s">
        <v>128</v>
      </c>
      <c r="C53">
        <v>-0.23699999999999999</v>
      </c>
      <c r="D53">
        <v>0</v>
      </c>
      <c r="E53">
        <v>0</v>
      </c>
      <c r="F53">
        <v>0</v>
      </c>
    </row>
    <row r="54" spans="1:6">
      <c r="A54">
        <v>1902</v>
      </c>
      <c r="B54" t="s">
        <v>128</v>
      </c>
      <c r="C54">
        <v>-0.39700000000000002</v>
      </c>
      <c r="D54">
        <v>0</v>
      </c>
      <c r="E54">
        <v>0</v>
      </c>
      <c r="F54">
        <v>0</v>
      </c>
    </row>
    <row r="55" spans="1:6">
      <c r="A55">
        <v>1903</v>
      </c>
      <c r="B55" t="s">
        <v>128</v>
      </c>
      <c r="C55">
        <v>-0.46800000000000003</v>
      </c>
      <c r="D55">
        <v>0</v>
      </c>
      <c r="E55">
        <v>0</v>
      </c>
      <c r="F55">
        <v>0</v>
      </c>
    </row>
    <row r="56" spans="1:6">
      <c r="A56">
        <v>1904</v>
      </c>
      <c r="B56" t="s">
        <v>128</v>
      </c>
      <c r="C56">
        <v>-0.52400000000000002</v>
      </c>
      <c r="D56">
        <v>0</v>
      </c>
      <c r="E56">
        <v>0</v>
      </c>
      <c r="F56">
        <v>0</v>
      </c>
    </row>
    <row r="57" spans="1:6">
      <c r="A57">
        <v>1905</v>
      </c>
      <c r="B57" t="s">
        <v>128</v>
      </c>
      <c r="C57">
        <v>-0.36</v>
      </c>
      <c r="D57">
        <v>0</v>
      </c>
      <c r="E57">
        <v>0</v>
      </c>
      <c r="F57">
        <v>0</v>
      </c>
    </row>
    <row r="58" spans="1:6">
      <c r="A58">
        <v>1906</v>
      </c>
      <c r="B58" t="s">
        <v>128</v>
      </c>
      <c r="C58">
        <v>-0.27300000000000002</v>
      </c>
      <c r="D58">
        <v>0</v>
      </c>
      <c r="E58">
        <v>0</v>
      </c>
      <c r="F58">
        <v>0</v>
      </c>
    </row>
    <row r="59" spans="1:6">
      <c r="A59">
        <v>1907</v>
      </c>
      <c r="B59" t="s">
        <v>128</v>
      </c>
      <c r="C59">
        <v>-0.442</v>
      </c>
      <c r="D59">
        <v>0</v>
      </c>
      <c r="E59">
        <v>0</v>
      </c>
      <c r="F59">
        <v>0</v>
      </c>
    </row>
    <row r="60" spans="1:6">
      <c r="A60">
        <v>1908</v>
      </c>
      <c r="B60" t="s">
        <v>128</v>
      </c>
      <c r="C60">
        <v>-0.47099999999999997</v>
      </c>
      <c r="D60">
        <v>0</v>
      </c>
      <c r="E60">
        <v>0</v>
      </c>
      <c r="F60">
        <v>0</v>
      </c>
    </row>
    <row r="61" spans="1:6">
      <c r="A61">
        <v>1909</v>
      </c>
      <c r="B61" t="s">
        <v>128</v>
      </c>
      <c r="C61">
        <v>-0.52200000000000002</v>
      </c>
      <c r="D61">
        <v>0</v>
      </c>
      <c r="E61">
        <v>0</v>
      </c>
      <c r="F61">
        <v>0</v>
      </c>
    </row>
    <row r="62" spans="1:6">
      <c r="A62">
        <v>1910</v>
      </c>
      <c r="B62" t="s">
        <v>128</v>
      </c>
      <c r="C62">
        <v>-0.505</v>
      </c>
      <c r="D62">
        <v>0</v>
      </c>
      <c r="E62">
        <v>0</v>
      </c>
      <c r="F62">
        <v>0</v>
      </c>
    </row>
    <row r="63" spans="1:6">
      <c r="A63">
        <v>1911</v>
      </c>
      <c r="B63" t="s">
        <v>128</v>
      </c>
      <c r="C63">
        <v>-0.52600000000000002</v>
      </c>
      <c r="D63">
        <v>0</v>
      </c>
      <c r="E63">
        <v>0</v>
      </c>
      <c r="F63">
        <v>0</v>
      </c>
    </row>
    <row r="64" spans="1:6">
      <c r="A64">
        <v>1912</v>
      </c>
      <c r="B64" t="s">
        <v>128</v>
      </c>
      <c r="C64">
        <v>-0.45400000000000001</v>
      </c>
      <c r="D64">
        <v>0</v>
      </c>
      <c r="E64">
        <v>0</v>
      </c>
      <c r="F64">
        <v>0</v>
      </c>
    </row>
    <row r="65" spans="1:6">
      <c r="A65">
        <v>1913</v>
      </c>
      <c r="B65" t="s">
        <v>128</v>
      </c>
      <c r="C65">
        <v>-0.42299999999999999</v>
      </c>
      <c r="D65">
        <v>0</v>
      </c>
      <c r="E65">
        <v>0</v>
      </c>
      <c r="F65">
        <v>0</v>
      </c>
    </row>
    <row r="66" spans="1:6">
      <c r="A66">
        <v>1914</v>
      </c>
      <c r="B66" t="s">
        <v>128</v>
      </c>
      <c r="C66">
        <v>-0.247</v>
      </c>
      <c r="D66">
        <v>0</v>
      </c>
      <c r="E66">
        <v>0</v>
      </c>
      <c r="F66">
        <v>0</v>
      </c>
    </row>
    <row r="67" spans="1:6">
      <c r="A67">
        <v>1915</v>
      </c>
      <c r="B67" t="s">
        <v>128</v>
      </c>
      <c r="C67">
        <v>-0.17100000000000001</v>
      </c>
      <c r="D67">
        <v>0</v>
      </c>
      <c r="E67">
        <v>0</v>
      </c>
      <c r="F67">
        <v>0</v>
      </c>
    </row>
    <row r="68" spans="1:6">
      <c r="A68">
        <v>1916</v>
      </c>
      <c r="B68" t="s">
        <v>128</v>
      </c>
      <c r="C68">
        <v>-0.40400000000000003</v>
      </c>
      <c r="D68">
        <v>0</v>
      </c>
      <c r="E68">
        <v>0</v>
      </c>
      <c r="F68">
        <v>0</v>
      </c>
    </row>
    <row r="69" spans="1:6">
      <c r="A69">
        <v>1917</v>
      </c>
      <c r="B69" t="s">
        <v>128</v>
      </c>
      <c r="C69">
        <v>-0.495</v>
      </c>
      <c r="D69">
        <v>0</v>
      </c>
      <c r="E69">
        <v>0</v>
      </c>
      <c r="F69">
        <v>0</v>
      </c>
    </row>
    <row r="70" spans="1:6">
      <c r="A70">
        <v>1918</v>
      </c>
      <c r="B70" t="s">
        <v>128</v>
      </c>
      <c r="C70">
        <v>-0.36799999999999999</v>
      </c>
      <c r="D70">
        <v>0</v>
      </c>
      <c r="E70">
        <v>0</v>
      </c>
      <c r="F70">
        <v>0</v>
      </c>
    </row>
    <row r="71" spans="1:6">
      <c r="A71">
        <v>1919</v>
      </c>
      <c r="B71" t="s">
        <v>128</v>
      </c>
      <c r="C71">
        <v>-0.308</v>
      </c>
      <c r="D71">
        <v>21.672324882600002</v>
      </c>
      <c r="E71">
        <v>0.15889409731000001</v>
      </c>
      <c r="F71">
        <v>100</v>
      </c>
    </row>
    <row r="72" spans="1:6">
      <c r="A72">
        <v>1920</v>
      </c>
      <c r="B72" t="s">
        <v>128</v>
      </c>
      <c r="C72">
        <v>-0.26800000000000002</v>
      </c>
      <c r="D72">
        <v>0</v>
      </c>
      <c r="E72">
        <v>0</v>
      </c>
      <c r="F72">
        <v>0</v>
      </c>
    </row>
    <row r="73" spans="1:6">
      <c r="A73">
        <v>1921</v>
      </c>
      <c r="B73" t="s">
        <v>128</v>
      </c>
      <c r="C73">
        <v>-0.20699999999999999</v>
      </c>
      <c r="D73">
        <v>0</v>
      </c>
      <c r="E73">
        <v>0</v>
      </c>
      <c r="F73">
        <v>0</v>
      </c>
    </row>
    <row r="74" spans="1:6">
      <c r="A74">
        <v>1922</v>
      </c>
      <c r="B74" t="s">
        <v>128</v>
      </c>
      <c r="C74">
        <v>-0.29299999999999998</v>
      </c>
      <c r="D74">
        <v>0</v>
      </c>
      <c r="E74">
        <v>0</v>
      </c>
      <c r="F74">
        <v>0</v>
      </c>
    </row>
    <row r="75" spans="1:6">
      <c r="A75">
        <v>1923</v>
      </c>
      <c r="B75" t="s">
        <v>128</v>
      </c>
      <c r="C75">
        <v>-0.26900000000000002</v>
      </c>
      <c r="D75">
        <v>0</v>
      </c>
      <c r="E75">
        <v>0</v>
      </c>
      <c r="F75">
        <v>0</v>
      </c>
    </row>
    <row r="76" spans="1:6">
      <c r="A76">
        <v>1924</v>
      </c>
      <c r="B76" t="s">
        <v>128</v>
      </c>
      <c r="C76">
        <v>-0.26300000000000001</v>
      </c>
      <c r="D76">
        <v>0</v>
      </c>
      <c r="E76">
        <v>0</v>
      </c>
      <c r="F76">
        <v>0</v>
      </c>
    </row>
    <row r="77" spans="1:6">
      <c r="A77">
        <v>1925</v>
      </c>
      <c r="B77" t="s">
        <v>128</v>
      </c>
      <c r="C77">
        <v>-0.23</v>
      </c>
      <c r="D77">
        <v>0</v>
      </c>
      <c r="E77">
        <v>0</v>
      </c>
      <c r="F77">
        <v>0</v>
      </c>
    </row>
    <row r="78" spans="1:6">
      <c r="A78">
        <v>1926</v>
      </c>
      <c r="B78" t="s">
        <v>128</v>
      </c>
      <c r="C78">
        <v>-8.7999999999999995E-2</v>
      </c>
      <c r="D78">
        <v>0</v>
      </c>
      <c r="E78">
        <v>0</v>
      </c>
      <c r="F78">
        <v>0</v>
      </c>
    </row>
    <row r="79" spans="1:6">
      <c r="A79">
        <v>1927</v>
      </c>
      <c r="B79" t="s">
        <v>128</v>
      </c>
      <c r="C79">
        <v>-0.19400000000000001</v>
      </c>
      <c r="D79">
        <v>0</v>
      </c>
      <c r="E79">
        <v>0</v>
      </c>
      <c r="F79">
        <v>0</v>
      </c>
    </row>
    <row r="80" spans="1:6">
      <c r="A80">
        <v>1928</v>
      </c>
      <c r="B80" t="s">
        <v>128</v>
      </c>
      <c r="C80">
        <v>-0.16700000000000001</v>
      </c>
      <c r="D80">
        <v>0</v>
      </c>
      <c r="E80">
        <v>0</v>
      </c>
      <c r="F80">
        <v>0</v>
      </c>
    </row>
    <row r="81" spans="1:6">
      <c r="A81">
        <v>1929</v>
      </c>
      <c r="B81" t="s">
        <v>128</v>
      </c>
      <c r="C81">
        <v>-0.34599999999999997</v>
      </c>
      <c r="D81">
        <v>0</v>
      </c>
      <c r="E81">
        <v>0</v>
      </c>
      <c r="F81">
        <v>0</v>
      </c>
    </row>
    <row r="82" spans="1:6">
      <c r="A82">
        <v>1930</v>
      </c>
      <c r="B82" t="s">
        <v>128</v>
      </c>
      <c r="C82">
        <v>-0.13100000000000001</v>
      </c>
      <c r="D82">
        <v>0</v>
      </c>
      <c r="E82">
        <v>0</v>
      </c>
      <c r="F82">
        <v>0</v>
      </c>
    </row>
    <row r="83" spans="1:6">
      <c r="A83">
        <v>1931</v>
      </c>
      <c r="B83" t="s">
        <v>128</v>
      </c>
      <c r="C83">
        <v>-7.0999999999999994E-2</v>
      </c>
      <c r="D83">
        <v>0</v>
      </c>
      <c r="E83">
        <v>0</v>
      </c>
      <c r="F83">
        <v>0</v>
      </c>
    </row>
    <row r="84" spans="1:6">
      <c r="A84">
        <v>1932</v>
      </c>
      <c r="B84" t="s">
        <v>128</v>
      </c>
      <c r="C84">
        <v>-0.113</v>
      </c>
      <c r="D84">
        <v>0</v>
      </c>
      <c r="E84">
        <v>0</v>
      </c>
      <c r="F84">
        <v>0</v>
      </c>
    </row>
    <row r="85" spans="1:6">
      <c r="A85">
        <v>1933</v>
      </c>
      <c r="B85" t="s">
        <v>128</v>
      </c>
      <c r="C85">
        <v>-0.27900000000000003</v>
      </c>
      <c r="D85">
        <v>0</v>
      </c>
      <c r="E85">
        <v>0</v>
      </c>
      <c r="F85">
        <v>0</v>
      </c>
    </row>
    <row r="86" spans="1:6">
      <c r="A86">
        <v>1934</v>
      </c>
      <c r="B86" t="s">
        <v>128</v>
      </c>
      <c r="C86">
        <v>-0.13500000000000001</v>
      </c>
      <c r="D86">
        <v>0</v>
      </c>
      <c r="E86">
        <v>0</v>
      </c>
      <c r="F86">
        <v>0</v>
      </c>
    </row>
    <row r="87" spans="1:6">
      <c r="A87">
        <v>1935</v>
      </c>
      <c r="B87" t="s">
        <v>128</v>
      </c>
      <c r="C87">
        <v>-0.17199999999999999</v>
      </c>
      <c r="D87">
        <v>0</v>
      </c>
      <c r="E87">
        <v>0</v>
      </c>
      <c r="F87">
        <v>0</v>
      </c>
    </row>
    <row r="88" spans="1:6">
      <c r="A88">
        <v>1936</v>
      </c>
      <c r="B88" t="s">
        <v>128</v>
      </c>
      <c r="C88">
        <v>-0.128</v>
      </c>
      <c r="D88">
        <v>23.166655278699999</v>
      </c>
      <c r="E88">
        <v>0.15928125623200001</v>
      </c>
      <c r="F88">
        <v>100</v>
      </c>
    </row>
    <row r="89" spans="1:6">
      <c r="A89">
        <v>1937</v>
      </c>
      <c r="B89" t="s">
        <v>128</v>
      </c>
      <c r="C89">
        <v>1.4999999999999999E-2</v>
      </c>
      <c r="D89">
        <v>0</v>
      </c>
      <c r="E89">
        <v>0</v>
      </c>
      <c r="F89">
        <v>0</v>
      </c>
    </row>
    <row r="90" spans="1:6">
      <c r="A90">
        <v>1938</v>
      </c>
      <c r="B90" t="s">
        <v>128</v>
      </c>
      <c r="C90">
        <v>1.2E-2</v>
      </c>
      <c r="D90">
        <v>0</v>
      </c>
      <c r="E90">
        <v>0</v>
      </c>
      <c r="F90">
        <v>0</v>
      </c>
    </row>
    <row r="91" spans="1:6">
      <c r="A91">
        <v>1939</v>
      </c>
      <c r="B91" t="s">
        <v>128</v>
      </c>
      <c r="C91">
        <v>-1.2999999999999999E-2</v>
      </c>
      <c r="D91">
        <v>0</v>
      </c>
      <c r="E91">
        <v>0</v>
      </c>
      <c r="F91">
        <v>0</v>
      </c>
    </row>
    <row r="92" spans="1:6">
      <c r="A92">
        <v>1940</v>
      </c>
      <c r="B92" t="s">
        <v>128</v>
      </c>
      <c r="C92">
        <v>7.1999999999999995E-2</v>
      </c>
      <c r="D92">
        <v>0</v>
      </c>
      <c r="E92">
        <v>0</v>
      </c>
      <c r="F92">
        <v>0</v>
      </c>
    </row>
    <row r="93" spans="1:6">
      <c r="A93">
        <v>1941</v>
      </c>
      <c r="B93" t="s">
        <v>128</v>
      </c>
      <c r="C93">
        <v>5.8999999999999997E-2</v>
      </c>
      <c r="D93">
        <v>0</v>
      </c>
      <c r="E93">
        <v>0</v>
      </c>
      <c r="F93">
        <v>0</v>
      </c>
    </row>
    <row r="94" spans="1:6">
      <c r="A94">
        <v>1942</v>
      </c>
      <c r="B94" t="s">
        <v>128</v>
      </c>
      <c r="C94">
        <v>8.0000000000000002E-3</v>
      </c>
      <c r="D94">
        <v>0</v>
      </c>
      <c r="E94">
        <v>0</v>
      </c>
      <c r="F94">
        <v>0</v>
      </c>
    </row>
    <row r="95" spans="1:6">
      <c r="A95">
        <v>1943</v>
      </c>
      <c r="B95" t="s">
        <v>128</v>
      </c>
      <c r="C95">
        <v>4.4999999999999998E-2</v>
      </c>
      <c r="D95">
        <v>0</v>
      </c>
      <c r="E95">
        <v>0</v>
      </c>
      <c r="F95">
        <v>0</v>
      </c>
    </row>
    <row r="96" spans="1:6">
      <c r="A96">
        <v>1944</v>
      </c>
      <c r="B96" t="s">
        <v>128</v>
      </c>
      <c r="C96">
        <v>0.14799999999999999</v>
      </c>
      <c r="D96">
        <v>0</v>
      </c>
      <c r="E96">
        <v>0</v>
      </c>
      <c r="F96">
        <v>0</v>
      </c>
    </row>
    <row r="97" spans="1:6">
      <c r="A97">
        <v>1945</v>
      </c>
      <c r="B97" t="s">
        <v>128</v>
      </c>
      <c r="C97">
        <v>0.02</v>
      </c>
      <c r="D97">
        <v>0</v>
      </c>
      <c r="E97">
        <v>0</v>
      </c>
      <c r="F97">
        <v>0</v>
      </c>
    </row>
    <row r="98" spans="1:6">
      <c r="A98">
        <v>1946</v>
      </c>
      <c r="B98" t="s">
        <v>128</v>
      </c>
      <c r="C98">
        <v>-6.6000000000000003E-2</v>
      </c>
      <c r="D98">
        <v>0</v>
      </c>
      <c r="E98">
        <v>0</v>
      </c>
      <c r="F98">
        <v>0</v>
      </c>
    </row>
    <row r="99" spans="1:6">
      <c r="A99">
        <v>1947</v>
      </c>
      <c r="B99" t="s">
        <v>128</v>
      </c>
      <c r="C99">
        <v>2E-3</v>
      </c>
      <c r="D99">
        <v>0</v>
      </c>
      <c r="E99">
        <v>0</v>
      </c>
      <c r="F99">
        <v>0</v>
      </c>
    </row>
    <row r="100" spans="1:6">
      <c r="A100">
        <v>1948</v>
      </c>
      <c r="B100" t="s">
        <v>128</v>
      </c>
      <c r="C100">
        <v>-7.0999999999999994E-2</v>
      </c>
      <c r="D100">
        <v>0</v>
      </c>
      <c r="E100">
        <v>0</v>
      </c>
      <c r="F100">
        <v>0</v>
      </c>
    </row>
    <row r="101" spans="1:6">
      <c r="A101">
        <v>1949</v>
      </c>
      <c r="B101" t="s">
        <v>128</v>
      </c>
      <c r="C101">
        <v>-0.122</v>
      </c>
      <c r="D101">
        <v>0</v>
      </c>
      <c r="E101">
        <v>0</v>
      </c>
      <c r="F101">
        <v>0</v>
      </c>
    </row>
    <row r="102" spans="1:6">
      <c r="A102">
        <v>1950</v>
      </c>
      <c r="B102" t="s">
        <v>128</v>
      </c>
      <c r="C102">
        <v>-0.20699999999999999</v>
      </c>
      <c r="D102">
        <v>0</v>
      </c>
      <c r="E102">
        <v>0</v>
      </c>
      <c r="F102">
        <v>0</v>
      </c>
    </row>
    <row r="103" spans="1:6">
      <c r="A103">
        <v>1951</v>
      </c>
      <c r="B103" t="s">
        <v>128</v>
      </c>
      <c r="C103">
        <v>-2.8000000000000001E-2</v>
      </c>
      <c r="D103">
        <v>0</v>
      </c>
      <c r="E103">
        <v>0</v>
      </c>
      <c r="F103">
        <v>0</v>
      </c>
    </row>
    <row r="104" spans="1:6">
      <c r="A104">
        <v>1952</v>
      </c>
      <c r="B104" t="s">
        <v>128</v>
      </c>
      <c r="C104">
        <v>4.5999999999999999E-2</v>
      </c>
      <c r="D104">
        <v>0</v>
      </c>
      <c r="E104">
        <v>0</v>
      </c>
      <c r="F104">
        <v>0</v>
      </c>
    </row>
    <row r="105" spans="1:6">
      <c r="A105">
        <v>1953</v>
      </c>
      <c r="B105" t="s">
        <v>128</v>
      </c>
      <c r="C105">
        <v>0.109</v>
      </c>
      <c r="D105">
        <v>0</v>
      </c>
      <c r="E105">
        <v>0</v>
      </c>
      <c r="F105">
        <v>0</v>
      </c>
    </row>
    <row r="106" spans="1:6">
      <c r="A106">
        <v>1954</v>
      </c>
      <c r="B106" t="s">
        <v>128</v>
      </c>
      <c r="C106">
        <v>-9.2999999999999999E-2</v>
      </c>
      <c r="D106">
        <v>0</v>
      </c>
      <c r="E106">
        <v>0</v>
      </c>
      <c r="F106">
        <v>0</v>
      </c>
    </row>
    <row r="107" spans="1:6">
      <c r="A107">
        <v>1955</v>
      </c>
      <c r="B107" t="s">
        <v>128</v>
      </c>
      <c r="C107">
        <v>-0.159</v>
      </c>
      <c r="D107">
        <v>0</v>
      </c>
      <c r="E107">
        <v>0</v>
      </c>
      <c r="F107">
        <v>0</v>
      </c>
    </row>
    <row r="108" spans="1:6">
      <c r="A108">
        <v>1956</v>
      </c>
      <c r="B108" t="s">
        <v>128</v>
      </c>
      <c r="C108">
        <v>-0.218</v>
      </c>
      <c r="D108">
        <v>0</v>
      </c>
      <c r="E108">
        <v>0</v>
      </c>
      <c r="F108">
        <v>0</v>
      </c>
    </row>
    <row r="109" spans="1:6">
      <c r="A109">
        <v>1957</v>
      </c>
      <c r="B109" t="s">
        <v>128</v>
      </c>
      <c r="C109">
        <v>1.0999999999999999E-2</v>
      </c>
      <c r="D109">
        <v>0</v>
      </c>
      <c r="E109">
        <v>0</v>
      </c>
      <c r="F109">
        <v>0</v>
      </c>
    </row>
    <row r="110" spans="1:6">
      <c r="A110">
        <v>1958</v>
      </c>
      <c r="B110" t="s">
        <v>128</v>
      </c>
      <c r="C110">
        <v>3.2000000000000001E-2</v>
      </c>
      <c r="D110">
        <v>0</v>
      </c>
      <c r="E110">
        <v>0</v>
      </c>
      <c r="F110">
        <v>0</v>
      </c>
    </row>
    <row r="111" spans="1:6">
      <c r="A111">
        <v>1959</v>
      </c>
      <c r="B111" t="s">
        <v>128</v>
      </c>
      <c r="C111">
        <v>0</v>
      </c>
      <c r="D111">
        <v>0</v>
      </c>
      <c r="E111">
        <v>0</v>
      </c>
      <c r="F111">
        <v>0</v>
      </c>
    </row>
    <row r="112" spans="1:6">
      <c r="A112">
        <v>1960</v>
      </c>
      <c r="B112" t="s">
        <v>128</v>
      </c>
      <c r="C112">
        <v>-0.05</v>
      </c>
      <c r="D112">
        <v>0</v>
      </c>
      <c r="E112">
        <v>0</v>
      </c>
      <c r="F112">
        <v>0</v>
      </c>
    </row>
    <row r="113" spans="1:6">
      <c r="A113">
        <v>1961</v>
      </c>
      <c r="B113" t="s">
        <v>128</v>
      </c>
      <c r="C113">
        <v>2.5000000000000001E-2</v>
      </c>
      <c r="D113">
        <v>0</v>
      </c>
      <c r="E113">
        <v>0</v>
      </c>
      <c r="F113">
        <v>0</v>
      </c>
    </row>
    <row r="114" spans="1:6">
      <c r="A114">
        <v>1962</v>
      </c>
      <c r="B114" t="s">
        <v>128</v>
      </c>
      <c r="C114">
        <v>2E-3</v>
      </c>
      <c r="D114">
        <v>0</v>
      </c>
      <c r="E114">
        <v>0</v>
      </c>
      <c r="F114">
        <v>0</v>
      </c>
    </row>
    <row r="115" spans="1:6">
      <c r="A115">
        <v>1963</v>
      </c>
      <c r="B115" t="s">
        <v>128</v>
      </c>
      <c r="C115">
        <v>3.5000000000000003E-2</v>
      </c>
      <c r="D115">
        <v>0</v>
      </c>
      <c r="E115">
        <v>0</v>
      </c>
      <c r="F115">
        <v>0</v>
      </c>
    </row>
    <row r="116" spans="1:6">
      <c r="A116">
        <v>1964</v>
      </c>
      <c r="B116" t="s">
        <v>128</v>
      </c>
      <c r="C116">
        <v>-0.24199999999999999</v>
      </c>
      <c r="D116">
        <v>0</v>
      </c>
      <c r="E116">
        <v>0</v>
      </c>
      <c r="F116">
        <v>0</v>
      </c>
    </row>
    <row r="117" spans="1:6">
      <c r="A117">
        <v>1965</v>
      </c>
      <c r="B117" t="s">
        <v>128</v>
      </c>
      <c r="C117">
        <v>-0.14099999999999999</v>
      </c>
      <c r="D117">
        <v>0</v>
      </c>
      <c r="E117">
        <v>0</v>
      </c>
      <c r="F117">
        <v>0</v>
      </c>
    </row>
    <row r="118" spans="1:6">
      <c r="A118">
        <v>1966</v>
      </c>
      <c r="B118" t="s">
        <v>128</v>
      </c>
      <c r="C118">
        <v>-7.4999999999999997E-2</v>
      </c>
      <c r="D118">
        <v>0</v>
      </c>
      <c r="E118">
        <v>0</v>
      </c>
      <c r="F118">
        <v>0</v>
      </c>
    </row>
    <row r="119" spans="1:6">
      <c r="A119">
        <v>1967</v>
      </c>
      <c r="B119" t="s">
        <v>128</v>
      </c>
      <c r="C119">
        <v>-0.04</v>
      </c>
      <c r="D119">
        <v>0</v>
      </c>
      <c r="E119">
        <v>0</v>
      </c>
      <c r="F119">
        <v>0</v>
      </c>
    </row>
    <row r="120" spans="1:6">
      <c r="A120">
        <v>1968</v>
      </c>
      <c r="B120" t="s">
        <v>128</v>
      </c>
      <c r="C120">
        <v>-9.7000000000000003E-2</v>
      </c>
      <c r="D120">
        <v>0</v>
      </c>
      <c r="E120">
        <v>0</v>
      </c>
      <c r="F120">
        <v>0</v>
      </c>
    </row>
    <row r="121" spans="1:6">
      <c r="A121">
        <v>1969</v>
      </c>
      <c r="B121" t="s">
        <v>128</v>
      </c>
      <c r="C121">
        <v>4.3999999999999997E-2</v>
      </c>
      <c r="D121">
        <v>0</v>
      </c>
      <c r="E121">
        <v>0</v>
      </c>
      <c r="F121">
        <v>0</v>
      </c>
    </row>
    <row r="122" spans="1:6">
      <c r="A122">
        <v>1970</v>
      </c>
      <c r="B122" t="s">
        <v>128</v>
      </c>
      <c r="C122">
        <v>-1.6E-2</v>
      </c>
      <c r="D122">
        <v>0</v>
      </c>
      <c r="E122">
        <v>0</v>
      </c>
      <c r="F122">
        <v>0</v>
      </c>
    </row>
    <row r="123" spans="1:6">
      <c r="A123">
        <v>1971</v>
      </c>
      <c r="B123" t="s">
        <v>128</v>
      </c>
      <c r="C123">
        <v>-0.153</v>
      </c>
      <c r="D123">
        <v>0</v>
      </c>
      <c r="E123">
        <v>0</v>
      </c>
      <c r="F123">
        <v>0</v>
      </c>
    </row>
    <row r="124" spans="1:6">
      <c r="A124">
        <v>1972</v>
      </c>
      <c r="B124" t="s">
        <v>128</v>
      </c>
      <c r="C124">
        <v>-7.2999999999999995E-2</v>
      </c>
      <c r="D124">
        <v>0</v>
      </c>
      <c r="E124">
        <v>0</v>
      </c>
      <c r="F124">
        <v>0</v>
      </c>
    </row>
    <row r="125" spans="1:6">
      <c r="A125">
        <v>1973</v>
      </c>
      <c r="B125" t="s">
        <v>128</v>
      </c>
      <c r="C125">
        <v>0.06</v>
      </c>
      <c r="D125">
        <v>0</v>
      </c>
      <c r="E125">
        <v>0</v>
      </c>
      <c r="F125">
        <v>0</v>
      </c>
    </row>
    <row r="126" spans="1:6">
      <c r="A126">
        <v>1974</v>
      </c>
      <c r="B126" t="s">
        <v>128</v>
      </c>
      <c r="C126">
        <v>-0.17599999999999999</v>
      </c>
      <c r="D126">
        <v>0</v>
      </c>
      <c r="E126">
        <v>0</v>
      </c>
      <c r="F126">
        <v>0</v>
      </c>
    </row>
    <row r="127" spans="1:6">
      <c r="A127">
        <v>1975</v>
      </c>
      <c r="B127" t="s">
        <v>128</v>
      </c>
      <c r="C127">
        <v>-0.121</v>
      </c>
      <c r="D127">
        <v>0</v>
      </c>
      <c r="E127">
        <v>0</v>
      </c>
      <c r="F127">
        <v>0</v>
      </c>
    </row>
    <row r="128" spans="1:6">
      <c r="A128">
        <v>1976</v>
      </c>
      <c r="B128" t="s">
        <v>128</v>
      </c>
      <c r="C128">
        <v>-0.23100000000000001</v>
      </c>
      <c r="D128">
        <v>0</v>
      </c>
      <c r="E128">
        <v>0</v>
      </c>
      <c r="F128">
        <v>0</v>
      </c>
    </row>
    <row r="129" spans="1:6">
      <c r="A129">
        <v>1977</v>
      </c>
      <c r="B129" t="s">
        <v>128</v>
      </c>
      <c r="C129">
        <v>5.8999999999999997E-2</v>
      </c>
      <c r="D129">
        <v>0</v>
      </c>
      <c r="E129">
        <v>0</v>
      </c>
      <c r="F129">
        <v>0</v>
      </c>
    </row>
    <row r="130" spans="1:6">
      <c r="A130">
        <v>1978</v>
      </c>
      <c r="B130" t="s">
        <v>128</v>
      </c>
      <c r="C130">
        <v>-5.2999999999999999E-2</v>
      </c>
      <c r="D130">
        <v>0</v>
      </c>
      <c r="E130">
        <v>0</v>
      </c>
      <c r="F130">
        <v>0</v>
      </c>
    </row>
    <row r="131" spans="1:6">
      <c r="A131">
        <v>1979</v>
      </c>
      <c r="B131" t="s">
        <v>128</v>
      </c>
      <c r="C131">
        <v>3.2000000000000001E-2</v>
      </c>
      <c r="D131">
        <v>26.4132583958</v>
      </c>
      <c r="E131">
        <v>0.19229846283599999</v>
      </c>
      <c r="F131">
        <v>100</v>
      </c>
    </row>
    <row r="132" spans="1:6">
      <c r="A132">
        <v>1980</v>
      </c>
      <c r="B132" t="s">
        <v>128</v>
      </c>
      <c r="C132">
        <v>0.14299999999999999</v>
      </c>
      <c r="D132">
        <v>0</v>
      </c>
      <c r="E132">
        <v>0</v>
      </c>
      <c r="F132">
        <v>0</v>
      </c>
    </row>
    <row r="133" spans="1:6">
      <c r="A133">
        <v>1981</v>
      </c>
      <c r="B133" t="s">
        <v>128</v>
      </c>
      <c r="C133">
        <v>0.19</v>
      </c>
      <c r="D133">
        <v>0</v>
      </c>
      <c r="E133">
        <v>0</v>
      </c>
      <c r="F133">
        <v>0</v>
      </c>
    </row>
    <row r="134" spans="1:6">
      <c r="A134">
        <v>1982</v>
      </c>
      <c r="B134" t="s">
        <v>128</v>
      </c>
      <c r="C134">
        <v>-6.0000000000000001E-3</v>
      </c>
      <c r="D134">
        <v>0</v>
      </c>
      <c r="E134">
        <v>0</v>
      </c>
      <c r="F134">
        <v>0</v>
      </c>
    </row>
    <row r="135" spans="1:6">
      <c r="A135">
        <v>1983</v>
      </c>
      <c r="B135" t="s">
        <v>128</v>
      </c>
      <c r="C135">
        <v>0.17699999999999999</v>
      </c>
      <c r="D135">
        <v>0</v>
      </c>
      <c r="E135">
        <v>0</v>
      </c>
      <c r="F135">
        <v>0</v>
      </c>
    </row>
    <row r="136" spans="1:6">
      <c r="A136">
        <v>1984</v>
      </c>
      <c r="B136" t="s">
        <v>128</v>
      </c>
      <c r="C136">
        <v>7.0000000000000001E-3</v>
      </c>
      <c r="D136">
        <v>0</v>
      </c>
      <c r="E136">
        <v>0</v>
      </c>
      <c r="F136">
        <v>0</v>
      </c>
    </row>
    <row r="137" spans="1:6">
      <c r="A137">
        <v>1985</v>
      </c>
      <c r="B137" t="s">
        <v>128</v>
      </c>
      <c r="C137">
        <v>-6.0000000000000001E-3</v>
      </c>
      <c r="D137">
        <v>0</v>
      </c>
      <c r="E137">
        <v>0</v>
      </c>
      <c r="F137">
        <v>0</v>
      </c>
    </row>
    <row r="138" spans="1:6">
      <c r="A138">
        <v>1986</v>
      </c>
      <c r="B138" t="s">
        <v>128</v>
      </c>
      <c r="C138">
        <v>3.7999999999999999E-2</v>
      </c>
      <c r="D138">
        <v>0</v>
      </c>
      <c r="E138">
        <v>0</v>
      </c>
      <c r="F138">
        <v>0</v>
      </c>
    </row>
    <row r="139" spans="1:6">
      <c r="A139">
        <v>1987</v>
      </c>
      <c r="B139" t="s">
        <v>128</v>
      </c>
      <c r="C139">
        <v>0.16700000000000001</v>
      </c>
      <c r="D139">
        <v>0</v>
      </c>
      <c r="E139">
        <v>0</v>
      </c>
      <c r="F139">
        <v>0</v>
      </c>
    </row>
    <row r="140" spans="1:6">
      <c r="A140">
        <v>1988</v>
      </c>
      <c r="B140" t="s">
        <v>128</v>
      </c>
      <c r="C140">
        <v>0.224</v>
      </c>
      <c r="D140">
        <v>0</v>
      </c>
      <c r="E140">
        <v>0</v>
      </c>
      <c r="F140">
        <v>0</v>
      </c>
    </row>
    <row r="141" spans="1:6">
      <c r="A141">
        <v>1989</v>
      </c>
      <c r="B141" t="s">
        <v>128</v>
      </c>
      <c r="C141">
        <v>0.112</v>
      </c>
      <c r="D141">
        <v>0</v>
      </c>
      <c r="E141">
        <v>0</v>
      </c>
      <c r="F141">
        <v>0</v>
      </c>
    </row>
    <row r="142" spans="1:6">
      <c r="A142">
        <v>1990</v>
      </c>
      <c r="B142" t="s">
        <v>128</v>
      </c>
      <c r="C142">
        <v>0.29699999999999999</v>
      </c>
      <c r="D142">
        <v>0</v>
      </c>
      <c r="E142">
        <v>0</v>
      </c>
      <c r="F142">
        <v>0</v>
      </c>
    </row>
    <row r="143" spans="1:6">
      <c r="A143">
        <v>1991</v>
      </c>
      <c r="B143" t="s">
        <v>128</v>
      </c>
      <c r="C143">
        <v>0.28899999999999998</v>
      </c>
      <c r="D143">
        <v>0</v>
      </c>
      <c r="E143">
        <v>0</v>
      </c>
      <c r="F143">
        <v>0</v>
      </c>
    </row>
    <row r="144" spans="1:6">
      <c r="A144">
        <v>1992</v>
      </c>
      <c r="B144" t="s">
        <v>128</v>
      </c>
      <c r="C144">
        <v>9.2999999999999999E-2</v>
      </c>
      <c r="D144">
        <v>0</v>
      </c>
      <c r="E144">
        <v>0</v>
      </c>
      <c r="F144">
        <v>0</v>
      </c>
    </row>
    <row r="145" spans="1:6">
      <c r="A145">
        <v>1993</v>
      </c>
      <c r="B145" t="s">
        <v>128</v>
      </c>
      <c r="C145">
        <v>0.13500000000000001</v>
      </c>
      <c r="D145">
        <v>0</v>
      </c>
      <c r="E145">
        <v>0</v>
      </c>
      <c r="F145">
        <v>0</v>
      </c>
    </row>
    <row r="146" spans="1:6">
      <c r="A146">
        <v>1994</v>
      </c>
      <c r="B146" t="s">
        <v>128</v>
      </c>
      <c r="C146">
        <v>0.20499999999999999</v>
      </c>
      <c r="D146">
        <v>0</v>
      </c>
      <c r="E146">
        <v>0</v>
      </c>
      <c r="F146">
        <v>0</v>
      </c>
    </row>
    <row r="147" spans="1:6">
      <c r="A147">
        <v>1995</v>
      </c>
      <c r="B147" t="s">
        <v>128</v>
      </c>
      <c r="C147">
        <v>0.33200000000000002</v>
      </c>
      <c r="D147">
        <v>0</v>
      </c>
      <c r="E147">
        <v>0</v>
      </c>
      <c r="F147">
        <v>0</v>
      </c>
    </row>
    <row r="148" spans="1:6">
      <c r="A148">
        <v>1996</v>
      </c>
      <c r="B148" t="s">
        <v>128</v>
      </c>
      <c r="C148">
        <v>0.22800000000000001</v>
      </c>
      <c r="D148">
        <v>24.614613546600001</v>
      </c>
      <c r="E148">
        <v>0.3347928288</v>
      </c>
      <c r="F148">
        <v>100</v>
      </c>
    </row>
    <row r="149" spans="1:6">
      <c r="A149">
        <v>1997</v>
      </c>
      <c r="B149" t="s">
        <v>128</v>
      </c>
      <c r="C149">
        <v>0.38100000000000001</v>
      </c>
      <c r="D149">
        <v>0</v>
      </c>
      <c r="E149">
        <v>0</v>
      </c>
      <c r="F149">
        <v>0</v>
      </c>
    </row>
    <row r="150" spans="1:6">
      <c r="A150">
        <v>1998</v>
      </c>
      <c r="B150" t="s">
        <v>128</v>
      </c>
      <c r="C150">
        <v>0.53300000000000003</v>
      </c>
      <c r="D150">
        <v>0</v>
      </c>
      <c r="E150">
        <v>0</v>
      </c>
      <c r="F150">
        <v>0</v>
      </c>
    </row>
    <row r="151" spans="1:6">
      <c r="A151">
        <v>1999</v>
      </c>
      <c r="B151" t="s">
        <v>128</v>
      </c>
      <c r="C151">
        <v>0.28999999999999998</v>
      </c>
      <c r="D151">
        <v>0</v>
      </c>
      <c r="E151">
        <v>0</v>
      </c>
      <c r="F151">
        <v>0</v>
      </c>
    </row>
    <row r="152" spans="1:6">
      <c r="A152">
        <v>2000</v>
      </c>
      <c r="B152" t="s">
        <v>128</v>
      </c>
      <c r="C152">
        <v>0.30199999999999999</v>
      </c>
      <c r="D152">
        <v>0</v>
      </c>
      <c r="E152">
        <v>0</v>
      </c>
      <c r="F152">
        <v>0</v>
      </c>
    </row>
    <row r="153" spans="1:6">
      <c r="A153">
        <v>2001</v>
      </c>
      <c r="B153" t="s">
        <v>128</v>
      </c>
      <c r="C153">
        <v>0.45600000000000002</v>
      </c>
      <c r="D153">
        <v>0</v>
      </c>
      <c r="E153">
        <v>0</v>
      </c>
      <c r="F153">
        <v>0</v>
      </c>
    </row>
    <row r="154" spans="1:6">
      <c r="A154">
        <v>2002</v>
      </c>
      <c r="B154" t="s">
        <v>128</v>
      </c>
      <c r="C154">
        <v>0.52400000000000002</v>
      </c>
      <c r="D154">
        <v>0</v>
      </c>
      <c r="E154">
        <v>0</v>
      </c>
      <c r="F154">
        <v>0</v>
      </c>
    </row>
    <row r="155" spans="1:6">
      <c r="A155">
        <v>2003</v>
      </c>
      <c r="B155" t="s">
        <v>128</v>
      </c>
      <c r="C155">
        <v>0.52500000000000002</v>
      </c>
      <c r="D155">
        <v>0</v>
      </c>
      <c r="E155">
        <v>0</v>
      </c>
      <c r="F155">
        <v>0</v>
      </c>
    </row>
    <row r="156" spans="1:6">
      <c r="A156">
        <v>2004</v>
      </c>
      <c r="B156" t="s">
        <v>128</v>
      </c>
      <c r="C156">
        <v>0.443</v>
      </c>
      <c r="D156">
        <v>0</v>
      </c>
      <c r="E156">
        <v>0</v>
      </c>
      <c r="F156">
        <v>0</v>
      </c>
    </row>
    <row r="157" spans="1:6">
      <c r="A157">
        <v>2005</v>
      </c>
      <c r="B157" t="s">
        <v>128</v>
      </c>
      <c r="C157">
        <v>0.59</v>
      </c>
      <c r="D157">
        <v>0</v>
      </c>
      <c r="E157">
        <v>0</v>
      </c>
      <c r="F157">
        <v>0</v>
      </c>
    </row>
    <row r="158" spans="1:6">
      <c r="A158">
        <v>2006</v>
      </c>
      <c r="B158" t="s">
        <v>128</v>
      </c>
      <c r="C158">
        <v>0.54100000000000004</v>
      </c>
      <c r="D158">
        <v>0</v>
      </c>
      <c r="E158">
        <v>0</v>
      </c>
      <c r="F158">
        <v>0</v>
      </c>
    </row>
    <row r="159" spans="1:6">
      <c r="A159">
        <v>2007</v>
      </c>
      <c r="B159" t="s">
        <v>128</v>
      </c>
      <c r="C159">
        <v>0.56799999999999995</v>
      </c>
      <c r="D159">
        <v>0</v>
      </c>
      <c r="E159">
        <v>0</v>
      </c>
      <c r="F159">
        <v>0</v>
      </c>
    </row>
    <row r="160" spans="1:6">
      <c r="A160">
        <v>2008</v>
      </c>
      <c r="B160" t="s">
        <v>128</v>
      </c>
      <c r="C160">
        <v>0.43099999999999999</v>
      </c>
      <c r="D160">
        <v>0</v>
      </c>
      <c r="E160">
        <v>0</v>
      </c>
      <c r="F160">
        <v>0</v>
      </c>
    </row>
    <row r="161" spans="1:6">
      <c r="A161">
        <v>2009</v>
      </c>
      <c r="B161" t="s">
        <v>128</v>
      </c>
      <c r="C161">
        <v>0.56100000000000005</v>
      </c>
      <c r="D161">
        <v>0</v>
      </c>
      <c r="E161">
        <v>0</v>
      </c>
      <c r="F161">
        <v>0</v>
      </c>
    </row>
    <row r="162" spans="1:6">
      <c r="A162">
        <v>2010</v>
      </c>
      <c r="B162" t="s">
        <v>128</v>
      </c>
      <c r="C162">
        <v>0.63400000000000001</v>
      </c>
      <c r="D162">
        <v>0</v>
      </c>
      <c r="E162">
        <v>0</v>
      </c>
      <c r="F162">
        <v>0</v>
      </c>
    </row>
    <row r="163" spans="1:6">
      <c r="A163">
        <v>2011</v>
      </c>
      <c r="B163" t="s">
        <v>128</v>
      </c>
      <c r="C163">
        <v>0.496</v>
      </c>
      <c r="D163">
        <v>0</v>
      </c>
      <c r="E163">
        <v>0</v>
      </c>
      <c r="F163">
        <v>0</v>
      </c>
    </row>
    <row r="164" spans="1:6">
      <c r="A164">
        <v>2012</v>
      </c>
      <c r="B164" t="s">
        <v>128</v>
      </c>
      <c r="C164">
        <v>0.51800000000000002</v>
      </c>
      <c r="D164">
        <v>0</v>
      </c>
      <c r="E164">
        <v>0</v>
      </c>
      <c r="F164">
        <v>0</v>
      </c>
    </row>
    <row r="165" spans="1:6">
      <c r="A165">
        <v>2013</v>
      </c>
      <c r="B165" t="s">
        <v>128</v>
      </c>
      <c r="C165">
        <v>0.53400000000000003</v>
      </c>
      <c r="D165">
        <v>0</v>
      </c>
      <c r="E165">
        <v>0</v>
      </c>
      <c r="F165">
        <v>0</v>
      </c>
    </row>
    <row r="166" spans="1:6">
      <c r="A166" t="s">
        <v>32</v>
      </c>
      <c r="B166" t="s">
        <v>128</v>
      </c>
      <c r="C166" t="s">
        <v>694</v>
      </c>
    </row>
    <row r="167" spans="1:6">
      <c r="A167">
        <v>1850</v>
      </c>
      <c r="B167" t="s">
        <v>128</v>
      </c>
      <c r="C167">
        <v>-0.39900000000000002</v>
      </c>
    </row>
    <row r="168" spans="1:6">
      <c r="A168">
        <v>1851</v>
      </c>
      <c r="B168" t="s">
        <v>128</v>
      </c>
      <c r="C168">
        <v>-0.219</v>
      </c>
    </row>
    <row r="169" spans="1:6">
      <c r="A169">
        <v>1852</v>
      </c>
      <c r="B169" t="s">
        <v>128</v>
      </c>
      <c r="C169">
        <v>-0.24299999999999999</v>
      </c>
    </row>
    <row r="170" spans="1:6">
      <c r="A170">
        <v>1853</v>
      </c>
      <c r="B170" t="s">
        <v>128</v>
      </c>
      <c r="C170">
        <v>-0.313</v>
      </c>
    </row>
    <row r="171" spans="1:6">
      <c r="A171">
        <v>1854</v>
      </c>
      <c r="B171" t="s">
        <v>128</v>
      </c>
      <c r="C171">
        <v>-0.23499999999999999</v>
      </c>
    </row>
    <row r="172" spans="1:6">
      <c r="A172">
        <v>1855</v>
      </c>
      <c r="B172" t="s">
        <v>128</v>
      </c>
      <c r="C172">
        <v>-0.23300000000000001</v>
      </c>
    </row>
    <row r="173" spans="1:6">
      <c r="A173">
        <v>1856</v>
      </c>
      <c r="B173" t="s">
        <v>128</v>
      </c>
      <c r="C173">
        <v>-0.39</v>
      </c>
    </row>
    <row r="174" spans="1:6">
      <c r="A174">
        <v>1857</v>
      </c>
      <c r="B174" t="s">
        <v>128</v>
      </c>
      <c r="C174">
        <v>-0.46700000000000003</v>
      </c>
    </row>
    <row r="175" spans="1:6">
      <c r="A175">
        <v>1858</v>
      </c>
      <c r="B175" t="s">
        <v>128</v>
      </c>
      <c r="C175">
        <v>-0.42</v>
      </c>
    </row>
    <row r="176" spans="1:6">
      <c r="A176">
        <v>1859</v>
      </c>
      <c r="B176" t="s">
        <v>128</v>
      </c>
      <c r="C176">
        <v>-0.36899999999999999</v>
      </c>
    </row>
    <row r="177" spans="1:3">
      <c r="A177">
        <v>1860</v>
      </c>
      <c r="B177" t="s">
        <v>128</v>
      </c>
      <c r="C177">
        <v>-0.45200000000000001</v>
      </c>
    </row>
    <row r="178" spans="1:3">
      <c r="A178">
        <v>1861</v>
      </c>
      <c r="B178" t="s">
        <v>128</v>
      </c>
      <c r="C178">
        <v>-0.48799999999999999</v>
      </c>
    </row>
    <row r="179" spans="1:3">
      <c r="A179">
        <v>1862</v>
      </c>
      <c r="B179" t="s">
        <v>128</v>
      </c>
      <c r="C179">
        <v>-0.58299999999999996</v>
      </c>
    </row>
    <row r="180" spans="1:3">
      <c r="A180">
        <v>1863</v>
      </c>
      <c r="B180" t="s">
        <v>128</v>
      </c>
      <c r="C180">
        <v>-0.39300000000000002</v>
      </c>
    </row>
    <row r="181" spans="1:3">
      <c r="A181">
        <v>1864</v>
      </c>
      <c r="B181" t="s">
        <v>128</v>
      </c>
      <c r="C181">
        <v>-0.46200000000000002</v>
      </c>
    </row>
    <row r="182" spans="1:3">
      <c r="A182">
        <v>1865</v>
      </c>
      <c r="B182" t="s">
        <v>128</v>
      </c>
      <c r="C182">
        <v>-0.33700000000000002</v>
      </c>
    </row>
    <row r="183" spans="1:3">
      <c r="A183">
        <v>1866</v>
      </c>
      <c r="B183" t="s">
        <v>128</v>
      </c>
      <c r="C183">
        <v>-0.29499999999999998</v>
      </c>
    </row>
    <row r="184" spans="1:3">
      <c r="A184">
        <v>1867</v>
      </c>
      <c r="B184" t="s">
        <v>128</v>
      </c>
      <c r="C184">
        <v>-0.34899999999999998</v>
      </c>
    </row>
    <row r="185" spans="1:3">
      <c r="A185">
        <v>1868</v>
      </c>
      <c r="B185" t="s">
        <v>128</v>
      </c>
      <c r="C185">
        <v>-0.246</v>
      </c>
    </row>
    <row r="186" spans="1:3">
      <c r="A186">
        <v>1869</v>
      </c>
      <c r="B186" t="s">
        <v>128</v>
      </c>
      <c r="C186">
        <v>-0.27400000000000002</v>
      </c>
    </row>
    <row r="187" spans="1:3">
      <c r="A187">
        <v>1870</v>
      </c>
      <c r="B187" t="s">
        <v>128</v>
      </c>
      <c r="C187">
        <v>-0.33100000000000002</v>
      </c>
    </row>
    <row r="188" spans="1:3">
      <c r="A188">
        <v>1871</v>
      </c>
      <c r="B188" t="s">
        <v>128</v>
      </c>
      <c r="C188">
        <v>-0.34899999999999998</v>
      </c>
    </row>
    <row r="189" spans="1:3">
      <c r="A189">
        <v>1872</v>
      </c>
      <c r="B189" t="s">
        <v>128</v>
      </c>
      <c r="C189">
        <v>-0.312</v>
      </c>
    </row>
    <row r="190" spans="1:3">
      <c r="A190">
        <v>1873</v>
      </c>
      <c r="B190" t="s">
        <v>128</v>
      </c>
      <c r="C190">
        <v>-0.28899999999999998</v>
      </c>
    </row>
    <row r="191" spans="1:3">
      <c r="A191">
        <v>1874</v>
      </c>
      <c r="B191" t="s">
        <v>128</v>
      </c>
      <c r="C191">
        <v>-0.40699999999999997</v>
      </c>
    </row>
    <row r="192" spans="1:3">
      <c r="A192">
        <v>1875</v>
      </c>
      <c r="B192" t="s">
        <v>128</v>
      </c>
      <c r="C192">
        <v>-0.40799999999999997</v>
      </c>
    </row>
    <row r="193" spans="1:3">
      <c r="A193">
        <v>1876</v>
      </c>
      <c r="B193" t="s">
        <v>128</v>
      </c>
      <c r="C193">
        <v>-0.375</v>
      </c>
    </row>
    <row r="194" spans="1:3">
      <c r="A194">
        <v>1877</v>
      </c>
      <c r="B194" t="s">
        <v>128</v>
      </c>
      <c r="C194">
        <v>-5.6000000000000001E-2</v>
      </c>
    </row>
    <row r="195" spans="1:3">
      <c r="A195">
        <v>1878</v>
      </c>
      <c r="B195" t="s">
        <v>128</v>
      </c>
      <c r="C195">
        <v>2.9000000000000001E-2</v>
      </c>
    </row>
    <row r="196" spans="1:3">
      <c r="A196">
        <v>1879</v>
      </c>
      <c r="B196" t="s">
        <v>128</v>
      </c>
      <c r="C196">
        <v>-0.26300000000000001</v>
      </c>
    </row>
    <row r="197" spans="1:3">
      <c r="A197">
        <v>1880</v>
      </c>
      <c r="B197" t="s">
        <v>128</v>
      </c>
      <c r="C197">
        <v>-0.27400000000000002</v>
      </c>
    </row>
    <row r="198" spans="1:3">
      <c r="A198">
        <v>1881</v>
      </c>
      <c r="B198" t="s">
        <v>128</v>
      </c>
      <c r="C198">
        <v>-0.22900000000000001</v>
      </c>
    </row>
    <row r="199" spans="1:3">
      <c r="A199">
        <v>1882</v>
      </c>
      <c r="B199" t="s">
        <v>128</v>
      </c>
      <c r="C199">
        <v>-0.27700000000000002</v>
      </c>
    </row>
    <row r="200" spans="1:3">
      <c r="A200">
        <v>1883</v>
      </c>
      <c r="B200" t="s">
        <v>128</v>
      </c>
      <c r="C200">
        <v>-0.32200000000000001</v>
      </c>
    </row>
    <row r="201" spans="1:3">
      <c r="A201">
        <v>1884</v>
      </c>
      <c r="B201" t="s">
        <v>128</v>
      </c>
      <c r="C201">
        <v>-0.48299999999999998</v>
      </c>
    </row>
    <row r="202" spans="1:3">
      <c r="A202">
        <v>1885</v>
      </c>
      <c r="B202" t="s">
        <v>128</v>
      </c>
      <c r="C202">
        <v>-0.45400000000000001</v>
      </c>
    </row>
    <row r="203" spans="1:3">
      <c r="A203">
        <v>1886</v>
      </c>
      <c r="B203" t="s">
        <v>128</v>
      </c>
      <c r="C203">
        <v>-0.443</v>
      </c>
    </row>
    <row r="204" spans="1:3">
      <c r="A204">
        <v>1887</v>
      </c>
      <c r="B204" t="s">
        <v>128</v>
      </c>
      <c r="C204">
        <v>-0.48199999999999998</v>
      </c>
    </row>
    <row r="205" spans="1:3">
      <c r="A205">
        <v>1888</v>
      </c>
      <c r="B205" t="s">
        <v>128</v>
      </c>
      <c r="C205">
        <v>-0.34599999999999997</v>
      </c>
    </row>
    <row r="206" spans="1:3">
      <c r="A206">
        <v>1889</v>
      </c>
      <c r="B206" t="s">
        <v>128</v>
      </c>
      <c r="C206">
        <v>-0.20699999999999999</v>
      </c>
    </row>
    <row r="207" spans="1:3">
      <c r="A207">
        <v>1890</v>
      </c>
      <c r="B207" t="s">
        <v>128</v>
      </c>
      <c r="C207">
        <v>-0.45400000000000001</v>
      </c>
    </row>
    <row r="208" spans="1:3">
      <c r="A208">
        <v>1891</v>
      </c>
      <c r="B208" t="s">
        <v>128</v>
      </c>
      <c r="C208">
        <v>-0.38100000000000001</v>
      </c>
    </row>
    <row r="209" spans="1:3">
      <c r="A209">
        <v>1892</v>
      </c>
      <c r="B209" t="s">
        <v>128</v>
      </c>
      <c r="C209">
        <v>-0.46899999999999997</v>
      </c>
    </row>
    <row r="210" spans="1:3">
      <c r="A210">
        <v>1893</v>
      </c>
      <c r="B210" t="s">
        <v>128</v>
      </c>
      <c r="C210">
        <v>-0.44400000000000001</v>
      </c>
    </row>
    <row r="211" spans="1:3">
      <c r="A211">
        <v>1894</v>
      </c>
      <c r="B211" t="s">
        <v>128</v>
      </c>
      <c r="C211">
        <v>-0.41299999999999998</v>
      </c>
    </row>
    <row r="212" spans="1:3">
      <c r="A212">
        <v>1895</v>
      </c>
      <c r="B212" t="s">
        <v>128</v>
      </c>
      <c r="C212">
        <v>-0.38100000000000001</v>
      </c>
    </row>
    <row r="213" spans="1:3">
      <c r="A213">
        <v>1896</v>
      </c>
      <c r="B213" t="s">
        <v>128</v>
      </c>
      <c r="C213">
        <v>-0.217</v>
      </c>
    </row>
    <row r="214" spans="1:3">
      <c r="A214">
        <v>1897</v>
      </c>
      <c r="B214" t="s">
        <v>128</v>
      </c>
      <c r="C214">
        <v>-0.22600000000000001</v>
      </c>
    </row>
    <row r="215" spans="1:3">
      <c r="A215">
        <v>1898</v>
      </c>
      <c r="B215" t="s">
        <v>128</v>
      </c>
      <c r="C215">
        <v>-0.44600000000000001</v>
      </c>
    </row>
    <row r="216" spans="1:3">
      <c r="A216">
        <v>1899</v>
      </c>
      <c r="B216" t="s">
        <v>128</v>
      </c>
      <c r="C216">
        <v>-0.29199999999999998</v>
      </c>
    </row>
    <row r="217" spans="1:3">
      <c r="A217">
        <v>1900</v>
      </c>
      <c r="B217" t="s">
        <v>128</v>
      </c>
      <c r="C217">
        <v>-0.183</v>
      </c>
    </row>
    <row r="218" spans="1:3">
      <c r="A218">
        <v>1901</v>
      </c>
      <c r="B218" t="s">
        <v>128</v>
      </c>
      <c r="C218">
        <v>-0.23699999999999999</v>
      </c>
    </row>
    <row r="219" spans="1:3">
      <c r="A219">
        <v>1902</v>
      </c>
      <c r="B219" t="s">
        <v>128</v>
      </c>
      <c r="C219">
        <v>-0.39700000000000002</v>
      </c>
    </row>
    <row r="220" spans="1:3">
      <c r="A220">
        <v>1903</v>
      </c>
      <c r="B220" t="s">
        <v>128</v>
      </c>
      <c r="C220">
        <v>-0.46800000000000003</v>
      </c>
    </row>
    <row r="221" spans="1:3">
      <c r="A221">
        <v>1904</v>
      </c>
      <c r="B221" t="s">
        <v>128</v>
      </c>
      <c r="C221">
        <v>-0.52400000000000002</v>
      </c>
    </row>
    <row r="222" spans="1:3">
      <c r="A222">
        <v>1905</v>
      </c>
      <c r="B222" t="s">
        <v>128</v>
      </c>
      <c r="C222">
        <v>-0.36</v>
      </c>
    </row>
    <row r="223" spans="1:3">
      <c r="A223">
        <v>1906</v>
      </c>
      <c r="B223" t="s">
        <v>128</v>
      </c>
      <c r="C223">
        <v>-0.27300000000000002</v>
      </c>
    </row>
    <row r="224" spans="1:3">
      <c r="A224">
        <v>1907</v>
      </c>
      <c r="B224" t="s">
        <v>128</v>
      </c>
      <c r="C224">
        <v>-0.442</v>
      </c>
    </row>
    <row r="225" spans="1:3">
      <c r="A225">
        <v>1908</v>
      </c>
      <c r="B225" t="s">
        <v>128</v>
      </c>
      <c r="C225">
        <v>-0.47099999999999997</v>
      </c>
    </row>
    <row r="226" spans="1:3">
      <c r="A226">
        <v>1909</v>
      </c>
      <c r="B226" t="s">
        <v>128</v>
      </c>
      <c r="C226">
        <v>-0.52200000000000002</v>
      </c>
    </row>
    <row r="227" spans="1:3">
      <c r="A227">
        <v>1910</v>
      </c>
      <c r="B227" t="s">
        <v>128</v>
      </c>
      <c r="C227">
        <v>-0.505</v>
      </c>
    </row>
    <row r="228" spans="1:3">
      <c r="A228">
        <v>1911</v>
      </c>
      <c r="B228" t="s">
        <v>128</v>
      </c>
      <c r="C228">
        <v>-0.52600000000000002</v>
      </c>
    </row>
    <row r="229" spans="1:3">
      <c r="A229">
        <v>1912</v>
      </c>
      <c r="B229" t="s">
        <v>128</v>
      </c>
      <c r="C229">
        <v>-0.45400000000000001</v>
      </c>
    </row>
    <row r="230" spans="1:3">
      <c r="A230">
        <v>1913</v>
      </c>
      <c r="B230" t="s">
        <v>128</v>
      </c>
      <c r="C230">
        <v>-0.42299999999999999</v>
      </c>
    </row>
    <row r="231" spans="1:3">
      <c r="A231">
        <v>1914</v>
      </c>
      <c r="B231" t="s">
        <v>128</v>
      </c>
      <c r="C231">
        <v>-0.247</v>
      </c>
    </row>
    <row r="232" spans="1:3">
      <c r="A232">
        <v>1915</v>
      </c>
      <c r="B232" t="s">
        <v>128</v>
      </c>
      <c r="C232">
        <v>-0.17100000000000001</v>
      </c>
    </row>
    <row r="233" spans="1:3">
      <c r="A233">
        <v>1916</v>
      </c>
      <c r="B233" t="s">
        <v>128</v>
      </c>
      <c r="C233">
        <v>-0.40400000000000003</v>
      </c>
    </row>
    <row r="234" spans="1:3">
      <c r="A234">
        <v>1917</v>
      </c>
      <c r="B234" t="s">
        <v>128</v>
      </c>
      <c r="C234">
        <v>-0.495</v>
      </c>
    </row>
    <row r="235" spans="1:3">
      <c r="A235">
        <v>1918</v>
      </c>
      <c r="B235" t="s">
        <v>128</v>
      </c>
      <c r="C235">
        <v>-0.36799999999999999</v>
      </c>
    </row>
    <row r="236" spans="1:3">
      <c r="A236">
        <v>1919</v>
      </c>
      <c r="B236" t="s">
        <v>128</v>
      </c>
      <c r="C236">
        <v>-0.308</v>
      </c>
    </row>
    <row r="237" spans="1:3">
      <c r="A237">
        <v>1920</v>
      </c>
      <c r="B237" t="s">
        <v>128</v>
      </c>
      <c r="C237">
        <v>-0.26800000000000002</v>
      </c>
    </row>
    <row r="238" spans="1:3">
      <c r="A238">
        <v>1921</v>
      </c>
      <c r="B238" t="s">
        <v>128</v>
      </c>
      <c r="C238">
        <v>-0.20699999999999999</v>
      </c>
    </row>
    <row r="239" spans="1:3">
      <c r="A239">
        <v>1922</v>
      </c>
      <c r="B239" t="s">
        <v>128</v>
      </c>
      <c r="C239">
        <v>-0.29299999999999998</v>
      </c>
    </row>
    <row r="240" spans="1:3">
      <c r="A240">
        <v>1923</v>
      </c>
      <c r="B240" t="s">
        <v>128</v>
      </c>
      <c r="C240">
        <v>-0.26900000000000002</v>
      </c>
    </row>
    <row r="241" spans="1:3">
      <c r="A241">
        <v>1924</v>
      </c>
      <c r="B241" t="s">
        <v>128</v>
      </c>
      <c r="C241">
        <v>-0.26300000000000001</v>
      </c>
    </row>
    <row r="242" spans="1:3">
      <c r="A242">
        <v>1925</v>
      </c>
      <c r="B242" t="s">
        <v>128</v>
      </c>
      <c r="C242">
        <v>-0.23</v>
      </c>
    </row>
    <row r="243" spans="1:3">
      <c r="A243">
        <v>1926</v>
      </c>
      <c r="B243" t="s">
        <v>128</v>
      </c>
      <c r="C243">
        <v>-8.7999999999999995E-2</v>
      </c>
    </row>
    <row r="244" spans="1:3">
      <c r="A244">
        <v>1927</v>
      </c>
      <c r="B244" t="s">
        <v>128</v>
      </c>
      <c r="C244">
        <v>-0.19400000000000001</v>
      </c>
    </row>
    <row r="245" spans="1:3">
      <c r="A245">
        <v>1928</v>
      </c>
      <c r="B245" t="s">
        <v>128</v>
      </c>
      <c r="C245">
        <v>-0.16700000000000001</v>
      </c>
    </row>
    <row r="246" spans="1:3">
      <c r="A246">
        <v>1929</v>
      </c>
      <c r="B246" t="s">
        <v>128</v>
      </c>
      <c r="C246">
        <v>-0.34599999999999997</v>
      </c>
    </row>
    <row r="247" spans="1:3">
      <c r="A247">
        <v>1930</v>
      </c>
      <c r="B247" t="s">
        <v>128</v>
      </c>
      <c r="C247">
        <v>-0.13100000000000001</v>
      </c>
    </row>
    <row r="248" spans="1:3">
      <c r="A248">
        <v>1931</v>
      </c>
      <c r="B248" t="s">
        <v>128</v>
      </c>
      <c r="C248">
        <v>-7.0999999999999994E-2</v>
      </c>
    </row>
    <row r="249" spans="1:3">
      <c r="A249">
        <v>1932</v>
      </c>
      <c r="B249" t="s">
        <v>128</v>
      </c>
      <c r="C249">
        <v>-0.113</v>
      </c>
    </row>
    <row r="250" spans="1:3">
      <c r="A250">
        <v>1933</v>
      </c>
      <c r="B250" t="s">
        <v>128</v>
      </c>
      <c r="C250">
        <v>-0.27900000000000003</v>
      </c>
    </row>
    <row r="251" spans="1:3">
      <c r="A251">
        <v>1934</v>
      </c>
      <c r="B251" t="s">
        <v>128</v>
      </c>
      <c r="C251">
        <v>-0.13500000000000001</v>
      </c>
    </row>
    <row r="252" spans="1:3">
      <c r="A252">
        <v>1935</v>
      </c>
      <c r="B252" t="s">
        <v>128</v>
      </c>
      <c r="C252">
        <v>-0.17199999999999999</v>
      </c>
    </row>
    <row r="253" spans="1:3">
      <c r="A253">
        <v>1936</v>
      </c>
      <c r="B253" t="s">
        <v>128</v>
      </c>
      <c r="C253">
        <v>-0.128</v>
      </c>
    </row>
    <row r="254" spans="1:3">
      <c r="A254">
        <v>1937</v>
      </c>
      <c r="B254" t="s">
        <v>128</v>
      </c>
      <c r="C254">
        <v>1.4999999999999999E-2</v>
      </c>
    </row>
    <row r="255" spans="1:3">
      <c r="A255">
        <v>1938</v>
      </c>
      <c r="B255" t="s">
        <v>128</v>
      </c>
      <c r="C255">
        <v>1.2E-2</v>
      </c>
    </row>
    <row r="256" spans="1:3">
      <c r="A256">
        <v>1939</v>
      </c>
      <c r="B256" t="s">
        <v>128</v>
      </c>
      <c r="C256">
        <v>-1.2999999999999999E-2</v>
      </c>
    </row>
    <row r="257" spans="1:3">
      <c r="A257">
        <v>1940</v>
      </c>
      <c r="B257" t="s">
        <v>128</v>
      </c>
      <c r="C257">
        <v>7.1999999999999995E-2</v>
      </c>
    </row>
    <row r="258" spans="1:3">
      <c r="A258">
        <v>1941</v>
      </c>
      <c r="B258" t="s">
        <v>128</v>
      </c>
      <c r="C258">
        <v>5.8999999999999997E-2</v>
      </c>
    </row>
    <row r="259" spans="1:3">
      <c r="A259">
        <v>1942</v>
      </c>
      <c r="B259" t="s">
        <v>128</v>
      </c>
      <c r="C259">
        <v>8.0000000000000002E-3</v>
      </c>
    </row>
    <row r="260" spans="1:3">
      <c r="A260">
        <v>1943</v>
      </c>
      <c r="B260" t="s">
        <v>128</v>
      </c>
      <c r="C260">
        <v>4.4999999999999998E-2</v>
      </c>
    </row>
    <row r="261" spans="1:3">
      <c r="A261">
        <v>1944</v>
      </c>
      <c r="B261" t="s">
        <v>128</v>
      </c>
      <c r="C261">
        <v>0.14799999999999999</v>
      </c>
    </row>
    <row r="262" spans="1:3">
      <c r="A262">
        <v>1945</v>
      </c>
      <c r="B262" t="s">
        <v>128</v>
      </c>
      <c r="C262">
        <v>0.02</v>
      </c>
    </row>
    <row r="263" spans="1:3">
      <c r="A263">
        <v>1946</v>
      </c>
      <c r="B263" t="s">
        <v>128</v>
      </c>
      <c r="C263">
        <v>-6.6000000000000003E-2</v>
      </c>
    </row>
    <row r="264" spans="1:3">
      <c r="A264">
        <v>1947</v>
      </c>
      <c r="B264" t="s">
        <v>128</v>
      </c>
      <c r="C264">
        <v>2E-3</v>
      </c>
    </row>
    <row r="265" spans="1:3">
      <c r="A265">
        <v>1948</v>
      </c>
      <c r="B265" t="s">
        <v>128</v>
      </c>
      <c r="C265">
        <v>-7.0999999999999994E-2</v>
      </c>
    </row>
    <row r="266" spans="1:3">
      <c r="A266">
        <v>1949</v>
      </c>
      <c r="B266" t="s">
        <v>128</v>
      </c>
      <c r="C266">
        <v>-0.122</v>
      </c>
    </row>
    <row r="267" spans="1:3">
      <c r="A267">
        <v>1950</v>
      </c>
      <c r="B267" t="s">
        <v>128</v>
      </c>
      <c r="C267">
        <v>-0.20699999999999999</v>
      </c>
    </row>
    <row r="268" spans="1:3">
      <c r="A268">
        <v>1951</v>
      </c>
      <c r="B268" t="s">
        <v>128</v>
      </c>
      <c r="C268">
        <v>-2.8000000000000001E-2</v>
      </c>
    </row>
    <row r="269" spans="1:3">
      <c r="A269">
        <v>1952</v>
      </c>
      <c r="B269" t="s">
        <v>128</v>
      </c>
      <c r="C269">
        <v>4.5999999999999999E-2</v>
      </c>
    </row>
    <row r="270" spans="1:3">
      <c r="A270">
        <v>1953</v>
      </c>
      <c r="B270" t="s">
        <v>128</v>
      </c>
      <c r="C270">
        <v>0.109</v>
      </c>
    </row>
    <row r="271" spans="1:3">
      <c r="A271">
        <v>1954</v>
      </c>
      <c r="B271" t="s">
        <v>128</v>
      </c>
      <c r="C271">
        <v>-9.2999999999999999E-2</v>
      </c>
    </row>
    <row r="272" spans="1:3">
      <c r="A272">
        <v>1955</v>
      </c>
      <c r="B272" t="s">
        <v>128</v>
      </c>
      <c r="C272">
        <v>-0.159</v>
      </c>
    </row>
    <row r="273" spans="1:3">
      <c r="A273">
        <v>1956</v>
      </c>
      <c r="B273" t="s">
        <v>128</v>
      </c>
      <c r="C273">
        <v>-0.218</v>
      </c>
    </row>
    <row r="274" spans="1:3">
      <c r="A274">
        <v>1957</v>
      </c>
      <c r="B274" t="s">
        <v>128</v>
      </c>
      <c r="C274">
        <v>1.0999999999999999E-2</v>
      </c>
    </row>
    <row r="275" spans="1:3">
      <c r="A275">
        <v>1958</v>
      </c>
      <c r="B275" t="s">
        <v>128</v>
      </c>
      <c r="C275">
        <v>3.2000000000000001E-2</v>
      </c>
    </row>
    <row r="276" spans="1:3">
      <c r="A276">
        <v>1959</v>
      </c>
      <c r="B276" t="s">
        <v>128</v>
      </c>
      <c r="C276">
        <v>0</v>
      </c>
    </row>
    <row r="277" spans="1:3">
      <c r="A277">
        <v>1960</v>
      </c>
      <c r="B277" t="s">
        <v>128</v>
      </c>
      <c r="C277">
        <v>-0.05</v>
      </c>
    </row>
    <row r="278" spans="1:3">
      <c r="A278">
        <v>1961</v>
      </c>
      <c r="B278" t="s">
        <v>128</v>
      </c>
      <c r="C278">
        <v>2.5000000000000001E-2</v>
      </c>
    </row>
    <row r="279" spans="1:3">
      <c r="A279">
        <v>1962</v>
      </c>
      <c r="B279" t="s">
        <v>128</v>
      </c>
      <c r="C279">
        <v>2E-3</v>
      </c>
    </row>
    <row r="280" spans="1:3">
      <c r="A280">
        <v>1963</v>
      </c>
      <c r="B280" t="s">
        <v>128</v>
      </c>
      <c r="C280">
        <v>3.5000000000000003E-2</v>
      </c>
    </row>
    <row r="281" spans="1:3">
      <c r="A281">
        <v>1964</v>
      </c>
      <c r="B281" t="s">
        <v>128</v>
      </c>
      <c r="C281">
        <v>-0.24199999999999999</v>
      </c>
    </row>
    <row r="282" spans="1:3">
      <c r="A282">
        <v>1965</v>
      </c>
      <c r="B282" t="s">
        <v>128</v>
      </c>
      <c r="C282">
        <v>-0.14099999999999999</v>
      </c>
    </row>
    <row r="283" spans="1:3">
      <c r="A283">
        <v>1966</v>
      </c>
      <c r="B283" t="s">
        <v>128</v>
      </c>
      <c r="C283">
        <v>-7.4999999999999997E-2</v>
      </c>
    </row>
    <row r="284" spans="1:3">
      <c r="A284">
        <v>1967</v>
      </c>
      <c r="B284" t="s">
        <v>128</v>
      </c>
      <c r="C284">
        <v>-0.04</v>
      </c>
    </row>
    <row r="285" spans="1:3">
      <c r="A285">
        <v>1968</v>
      </c>
      <c r="B285" t="s">
        <v>128</v>
      </c>
      <c r="C285">
        <v>-9.7000000000000003E-2</v>
      </c>
    </row>
    <row r="286" spans="1:3">
      <c r="A286">
        <v>1969</v>
      </c>
      <c r="B286" t="s">
        <v>128</v>
      </c>
      <c r="C286">
        <v>4.3999999999999997E-2</v>
      </c>
    </row>
    <row r="287" spans="1:3">
      <c r="A287">
        <v>1970</v>
      </c>
      <c r="B287" t="s">
        <v>128</v>
      </c>
      <c r="C287">
        <v>-1.6E-2</v>
      </c>
    </row>
    <row r="288" spans="1:3">
      <c r="A288">
        <v>1971</v>
      </c>
      <c r="B288" t="s">
        <v>128</v>
      </c>
      <c r="C288">
        <v>-0.153</v>
      </c>
    </row>
    <row r="289" spans="1:3">
      <c r="A289">
        <v>1972</v>
      </c>
      <c r="B289" t="s">
        <v>128</v>
      </c>
      <c r="C289">
        <v>-7.2999999999999995E-2</v>
      </c>
    </row>
    <row r="290" spans="1:3">
      <c r="A290">
        <v>1973</v>
      </c>
      <c r="B290" t="s">
        <v>128</v>
      </c>
      <c r="C290">
        <v>0.06</v>
      </c>
    </row>
    <row r="291" spans="1:3">
      <c r="A291">
        <v>1974</v>
      </c>
      <c r="B291" t="s">
        <v>128</v>
      </c>
      <c r="C291">
        <v>-0.17599999999999999</v>
      </c>
    </row>
    <row r="292" spans="1:3">
      <c r="A292">
        <v>1975</v>
      </c>
      <c r="B292" t="s">
        <v>128</v>
      </c>
      <c r="C292">
        <v>-0.121</v>
      </c>
    </row>
    <row r="293" spans="1:3">
      <c r="A293">
        <v>1976</v>
      </c>
      <c r="B293" t="s">
        <v>128</v>
      </c>
      <c r="C293">
        <v>-0.23100000000000001</v>
      </c>
    </row>
    <row r="294" spans="1:3">
      <c r="A294">
        <v>1977</v>
      </c>
      <c r="B294" t="s">
        <v>128</v>
      </c>
      <c r="C294">
        <v>5.8999999999999997E-2</v>
      </c>
    </row>
    <row r="295" spans="1:3">
      <c r="A295">
        <v>1978</v>
      </c>
      <c r="B295" t="s">
        <v>128</v>
      </c>
      <c r="C295">
        <v>-5.2999999999999999E-2</v>
      </c>
    </row>
    <row r="296" spans="1:3">
      <c r="A296">
        <v>1979</v>
      </c>
      <c r="B296" t="s">
        <v>128</v>
      </c>
      <c r="C296">
        <v>3.2000000000000001E-2</v>
      </c>
    </row>
    <row r="297" spans="1:3">
      <c r="A297">
        <v>1980</v>
      </c>
      <c r="B297" t="s">
        <v>128</v>
      </c>
      <c r="C297">
        <v>0.14299999999999999</v>
      </c>
    </row>
    <row r="298" spans="1:3">
      <c r="A298">
        <v>1981</v>
      </c>
      <c r="B298" t="s">
        <v>128</v>
      </c>
      <c r="C298">
        <v>0.19</v>
      </c>
    </row>
    <row r="299" spans="1:3">
      <c r="A299">
        <v>1982</v>
      </c>
      <c r="B299" t="s">
        <v>128</v>
      </c>
      <c r="C299">
        <v>-6.0000000000000001E-3</v>
      </c>
    </row>
    <row r="300" spans="1:3">
      <c r="A300">
        <v>1983</v>
      </c>
      <c r="B300" t="s">
        <v>128</v>
      </c>
      <c r="C300">
        <v>0.17699999999999999</v>
      </c>
    </row>
    <row r="301" spans="1:3">
      <c r="A301">
        <v>1984</v>
      </c>
      <c r="B301" t="s">
        <v>128</v>
      </c>
      <c r="C301">
        <v>7.0000000000000001E-3</v>
      </c>
    </row>
    <row r="302" spans="1:3">
      <c r="A302">
        <v>1985</v>
      </c>
      <c r="B302" t="s">
        <v>128</v>
      </c>
      <c r="C302">
        <v>-6.0000000000000001E-3</v>
      </c>
    </row>
    <row r="303" spans="1:3">
      <c r="A303">
        <v>1986</v>
      </c>
      <c r="B303" t="s">
        <v>128</v>
      </c>
      <c r="C303">
        <v>3.7999999999999999E-2</v>
      </c>
    </row>
    <row r="304" spans="1:3">
      <c r="A304">
        <v>1987</v>
      </c>
      <c r="B304" t="s">
        <v>128</v>
      </c>
      <c r="C304">
        <v>0.16700000000000001</v>
      </c>
    </row>
    <row r="305" spans="1:3">
      <c r="A305">
        <v>1988</v>
      </c>
      <c r="B305" t="s">
        <v>128</v>
      </c>
      <c r="C305">
        <v>0.224</v>
      </c>
    </row>
    <row r="306" spans="1:3">
      <c r="A306">
        <v>1989</v>
      </c>
      <c r="B306" t="s">
        <v>128</v>
      </c>
      <c r="C306">
        <v>0.112</v>
      </c>
    </row>
    <row r="307" spans="1:3">
      <c r="A307">
        <v>1990</v>
      </c>
      <c r="B307" t="s">
        <v>128</v>
      </c>
      <c r="C307">
        <v>0.29699999999999999</v>
      </c>
    </row>
    <row r="308" spans="1:3">
      <c r="A308">
        <v>1991</v>
      </c>
      <c r="B308" t="s">
        <v>128</v>
      </c>
      <c r="C308">
        <v>0.28899999999999998</v>
      </c>
    </row>
    <row r="309" spans="1:3">
      <c r="A309">
        <v>1992</v>
      </c>
      <c r="B309" t="s">
        <v>128</v>
      </c>
      <c r="C309">
        <v>9.2999999999999999E-2</v>
      </c>
    </row>
    <row r="310" spans="1:3">
      <c r="A310">
        <v>1993</v>
      </c>
      <c r="B310" t="s">
        <v>128</v>
      </c>
      <c r="C310">
        <v>0.13500000000000001</v>
      </c>
    </row>
    <row r="311" spans="1:3">
      <c r="A311">
        <v>1994</v>
      </c>
      <c r="B311" t="s">
        <v>128</v>
      </c>
      <c r="C311">
        <v>0.20499999999999999</v>
      </c>
    </row>
    <row r="312" spans="1:3">
      <c r="A312">
        <v>1995</v>
      </c>
      <c r="B312" t="s">
        <v>128</v>
      </c>
      <c r="C312">
        <v>0.33200000000000002</v>
      </c>
    </row>
    <row r="313" spans="1:3">
      <c r="A313">
        <v>1996</v>
      </c>
      <c r="B313" t="s">
        <v>128</v>
      </c>
      <c r="C313">
        <v>0.22800000000000001</v>
      </c>
    </row>
    <row r="314" spans="1:3">
      <c r="A314">
        <v>1997</v>
      </c>
      <c r="B314" t="s">
        <v>128</v>
      </c>
      <c r="C314">
        <v>0.38100000000000001</v>
      </c>
    </row>
    <row r="315" spans="1:3">
      <c r="A315">
        <v>1998</v>
      </c>
      <c r="B315" t="s">
        <v>128</v>
      </c>
      <c r="C315">
        <v>0.53300000000000003</v>
      </c>
    </row>
    <row r="316" spans="1:3">
      <c r="A316">
        <v>1999</v>
      </c>
      <c r="B316" t="s">
        <v>128</v>
      </c>
      <c r="C316">
        <v>0.28999999999999998</v>
      </c>
    </row>
    <row r="317" spans="1:3">
      <c r="A317">
        <v>2000</v>
      </c>
      <c r="B317" t="s">
        <v>128</v>
      </c>
      <c r="C317">
        <v>0.30199999999999999</v>
      </c>
    </row>
    <row r="318" spans="1:3">
      <c r="A318">
        <v>2001</v>
      </c>
      <c r="B318" t="s">
        <v>128</v>
      </c>
      <c r="C318">
        <v>0.45600000000000002</v>
      </c>
    </row>
    <row r="319" spans="1:3">
      <c r="A319">
        <v>2002</v>
      </c>
      <c r="B319" t="s">
        <v>128</v>
      </c>
      <c r="C319">
        <v>0.52400000000000002</v>
      </c>
    </row>
    <row r="320" spans="1:3">
      <c r="A320">
        <v>2003</v>
      </c>
      <c r="B320" t="s">
        <v>128</v>
      </c>
      <c r="C320">
        <v>0.52500000000000002</v>
      </c>
    </row>
    <row r="321" spans="1:3">
      <c r="A321">
        <v>2004</v>
      </c>
      <c r="B321" t="s">
        <v>128</v>
      </c>
      <c r="C321">
        <v>0.443</v>
      </c>
    </row>
    <row r="322" spans="1:3">
      <c r="A322">
        <v>2005</v>
      </c>
      <c r="B322" t="s">
        <v>128</v>
      </c>
      <c r="C322">
        <v>0.59</v>
      </c>
    </row>
    <row r="323" spans="1:3">
      <c r="A323">
        <v>2006</v>
      </c>
      <c r="B323" t="s">
        <v>128</v>
      </c>
      <c r="C323">
        <v>0.54100000000000004</v>
      </c>
    </row>
    <row r="324" spans="1:3">
      <c r="A324">
        <v>2007</v>
      </c>
      <c r="B324" t="s">
        <v>128</v>
      </c>
      <c r="C324">
        <v>0.56799999999999995</v>
      </c>
    </row>
    <row r="325" spans="1:3">
      <c r="A325">
        <v>2008</v>
      </c>
      <c r="B325" t="s">
        <v>128</v>
      </c>
      <c r="C325">
        <v>0.43099999999999999</v>
      </c>
    </row>
    <row r="326" spans="1:3">
      <c r="A326">
        <v>2009</v>
      </c>
      <c r="B326" t="s">
        <v>128</v>
      </c>
      <c r="C326">
        <v>0.56100000000000005</v>
      </c>
    </row>
    <row r="327" spans="1:3">
      <c r="A327">
        <v>2010</v>
      </c>
      <c r="B327" t="s">
        <v>128</v>
      </c>
      <c r="C327">
        <v>0.63400000000000001</v>
      </c>
    </row>
    <row r="328" spans="1:3">
      <c r="A328">
        <v>2011</v>
      </c>
      <c r="B328" t="s">
        <v>128</v>
      </c>
      <c r="C328">
        <v>0.496</v>
      </c>
    </row>
    <row r="329" spans="1:3">
      <c r="A329">
        <v>2012</v>
      </c>
      <c r="B329" t="s">
        <v>128</v>
      </c>
      <c r="C329">
        <v>0.51800000000000002</v>
      </c>
    </row>
    <row r="330" spans="1:3">
      <c r="A330">
        <v>2013</v>
      </c>
      <c r="B330" t="s">
        <v>128</v>
      </c>
      <c r="C330">
        <v>0.53400000000000003</v>
      </c>
    </row>
    <row r="331" spans="1:3">
      <c r="A331" t="s">
        <v>33</v>
      </c>
      <c r="B331" t="s">
        <v>128</v>
      </c>
      <c r="C331" t="s">
        <v>695</v>
      </c>
    </row>
    <row r="332" spans="1:3">
      <c r="A332">
        <v>1850</v>
      </c>
      <c r="B332" t="s">
        <v>128</v>
      </c>
      <c r="C332">
        <v>0</v>
      </c>
    </row>
    <row r="333" spans="1:3">
      <c r="A333">
        <v>1851</v>
      </c>
      <c r="B333" t="s">
        <v>128</v>
      </c>
      <c r="C333">
        <v>0</v>
      </c>
    </row>
    <row r="334" spans="1:3">
      <c r="A334">
        <v>1852</v>
      </c>
      <c r="B334" t="s">
        <v>128</v>
      </c>
      <c r="C334">
        <v>0</v>
      </c>
    </row>
    <row r="335" spans="1:3">
      <c r="A335">
        <v>1853</v>
      </c>
      <c r="B335" t="s">
        <v>128</v>
      </c>
      <c r="C335">
        <v>0</v>
      </c>
    </row>
    <row r="336" spans="1:3">
      <c r="A336">
        <v>1854</v>
      </c>
      <c r="B336" t="s">
        <v>128</v>
      </c>
      <c r="C336">
        <v>0</v>
      </c>
    </row>
    <row r="337" spans="1:3">
      <c r="A337">
        <v>1855</v>
      </c>
      <c r="B337" t="s">
        <v>128</v>
      </c>
      <c r="C337">
        <v>0</v>
      </c>
    </row>
    <row r="338" spans="1:3">
      <c r="A338">
        <v>1856</v>
      </c>
      <c r="B338" t="s">
        <v>128</v>
      </c>
      <c r="C338">
        <v>0</v>
      </c>
    </row>
    <row r="339" spans="1:3">
      <c r="A339">
        <v>1857</v>
      </c>
      <c r="B339" t="s">
        <v>128</v>
      </c>
      <c r="C339">
        <v>0</v>
      </c>
    </row>
    <row r="340" spans="1:3">
      <c r="A340">
        <v>1858</v>
      </c>
      <c r="B340" t="s">
        <v>128</v>
      </c>
      <c r="C340">
        <v>0</v>
      </c>
    </row>
    <row r="341" spans="1:3">
      <c r="A341">
        <v>1859</v>
      </c>
      <c r="B341" t="s">
        <v>128</v>
      </c>
      <c r="C341">
        <v>0</v>
      </c>
    </row>
    <row r="342" spans="1:3">
      <c r="A342">
        <v>1860</v>
      </c>
      <c r="B342" t="s">
        <v>128</v>
      </c>
      <c r="C342">
        <v>0</v>
      </c>
    </row>
    <row r="343" spans="1:3">
      <c r="A343">
        <v>1861</v>
      </c>
      <c r="B343" t="s">
        <v>128</v>
      </c>
      <c r="C343">
        <v>0</v>
      </c>
    </row>
    <row r="344" spans="1:3">
      <c r="A344">
        <v>1862</v>
      </c>
      <c r="B344" t="s">
        <v>128</v>
      </c>
      <c r="C344">
        <v>0</v>
      </c>
    </row>
    <row r="345" spans="1:3">
      <c r="A345">
        <v>1863</v>
      </c>
      <c r="B345" t="s">
        <v>128</v>
      </c>
      <c r="C345">
        <v>0</v>
      </c>
    </row>
    <row r="346" spans="1:3">
      <c r="A346">
        <v>1864</v>
      </c>
      <c r="B346" t="s">
        <v>128</v>
      </c>
      <c r="C346">
        <v>0</v>
      </c>
    </row>
    <row r="347" spans="1:3">
      <c r="A347">
        <v>1865</v>
      </c>
      <c r="B347" t="s">
        <v>128</v>
      </c>
      <c r="C347">
        <v>0</v>
      </c>
    </row>
    <row r="348" spans="1:3">
      <c r="A348">
        <v>1866</v>
      </c>
      <c r="B348" t="s">
        <v>128</v>
      </c>
      <c r="C348">
        <v>0</v>
      </c>
    </row>
    <row r="349" spans="1:3">
      <c r="A349">
        <v>1867</v>
      </c>
      <c r="B349" t="s">
        <v>128</v>
      </c>
      <c r="C349">
        <v>0</v>
      </c>
    </row>
    <row r="350" spans="1:3">
      <c r="A350">
        <v>1868</v>
      </c>
      <c r="B350" t="s">
        <v>128</v>
      </c>
      <c r="C350">
        <v>0</v>
      </c>
    </row>
    <row r="351" spans="1:3">
      <c r="A351">
        <v>1869</v>
      </c>
      <c r="B351" t="s">
        <v>128</v>
      </c>
      <c r="C351">
        <v>0</v>
      </c>
    </row>
    <row r="352" spans="1:3">
      <c r="A352">
        <v>1870</v>
      </c>
      <c r="B352" t="s">
        <v>128</v>
      </c>
      <c r="C352">
        <v>0</v>
      </c>
    </row>
    <row r="353" spans="1:3">
      <c r="A353">
        <v>1871</v>
      </c>
      <c r="B353" t="s">
        <v>128</v>
      </c>
      <c r="C353">
        <v>0</v>
      </c>
    </row>
    <row r="354" spans="1:3">
      <c r="A354">
        <v>1872</v>
      </c>
      <c r="B354" t="s">
        <v>128</v>
      </c>
      <c r="C354">
        <v>0</v>
      </c>
    </row>
    <row r="355" spans="1:3">
      <c r="A355">
        <v>1873</v>
      </c>
      <c r="B355" t="s">
        <v>128</v>
      </c>
      <c r="C355">
        <v>0</v>
      </c>
    </row>
    <row r="356" spans="1:3">
      <c r="A356">
        <v>1874</v>
      </c>
      <c r="B356" t="s">
        <v>128</v>
      </c>
      <c r="C356">
        <v>0</v>
      </c>
    </row>
    <row r="357" spans="1:3">
      <c r="A357">
        <v>1875</v>
      </c>
      <c r="B357" t="s">
        <v>128</v>
      </c>
      <c r="C357">
        <v>0</v>
      </c>
    </row>
    <row r="358" spans="1:3">
      <c r="A358">
        <v>1876</v>
      </c>
      <c r="B358" t="s">
        <v>128</v>
      </c>
      <c r="C358">
        <v>0</v>
      </c>
    </row>
    <row r="359" spans="1:3">
      <c r="A359">
        <v>1877</v>
      </c>
      <c r="B359" t="s">
        <v>128</v>
      </c>
      <c r="C359">
        <v>0</v>
      </c>
    </row>
    <row r="360" spans="1:3">
      <c r="A360">
        <v>1878</v>
      </c>
      <c r="B360" t="s">
        <v>128</v>
      </c>
      <c r="C360">
        <v>0</v>
      </c>
    </row>
    <row r="361" spans="1:3">
      <c r="A361">
        <v>1879</v>
      </c>
      <c r="B361" t="s">
        <v>128</v>
      </c>
      <c r="C361">
        <v>0</v>
      </c>
    </row>
    <row r="362" spans="1:3">
      <c r="A362">
        <v>1880</v>
      </c>
      <c r="B362" t="s">
        <v>128</v>
      </c>
      <c r="C362">
        <v>0</v>
      </c>
    </row>
    <row r="363" spans="1:3">
      <c r="A363">
        <v>1881</v>
      </c>
      <c r="B363" t="s">
        <v>128</v>
      </c>
      <c r="C363">
        <v>0</v>
      </c>
    </row>
    <row r="364" spans="1:3">
      <c r="A364">
        <v>1882</v>
      </c>
      <c r="B364" t="s">
        <v>128</v>
      </c>
      <c r="C364">
        <v>0</v>
      </c>
    </row>
    <row r="365" spans="1:3">
      <c r="A365">
        <v>1883</v>
      </c>
      <c r="B365" t="s">
        <v>128</v>
      </c>
      <c r="C365">
        <v>0</v>
      </c>
    </row>
    <row r="366" spans="1:3">
      <c r="A366">
        <v>1884</v>
      </c>
      <c r="B366" t="s">
        <v>128</v>
      </c>
      <c r="C366">
        <v>0</v>
      </c>
    </row>
    <row r="367" spans="1:3">
      <c r="A367">
        <v>1885</v>
      </c>
      <c r="B367" t="s">
        <v>128</v>
      </c>
      <c r="C367">
        <v>0</v>
      </c>
    </row>
    <row r="368" spans="1:3">
      <c r="A368">
        <v>1886</v>
      </c>
      <c r="B368" t="s">
        <v>128</v>
      </c>
      <c r="C368">
        <v>0</v>
      </c>
    </row>
    <row r="369" spans="1:3">
      <c r="A369">
        <v>1887</v>
      </c>
      <c r="B369" t="s">
        <v>128</v>
      </c>
      <c r="C369">
        <v>0</v>
      </c>
    </row>
    <row r="370" spans="1:3">
      <c r="A370">
        <v>1888</v>
      </c>
      <c r="B370" t="s">
        <v>128</v>
      </c>
      <c r="C370">
        <v>0</v>
      </c>
    </row>
    <row r="371" spans="1:3">
      <c r="A371">
        <v>1889</v>
      </c>
      <c r="B371" t="s">
        <v>128</v>
      </c>
      <c r="C371">
        <v>0</v>
      </c>
    </row>
    <row r="372" spans="1:3">
      <c r="A372">
        <v>1890</v>
      </c>
      <c r="B372" t="s">
        <v>128</v>
      </c>
      <c r="C372">
        <v>0</v>
      </c>
    </row>
    <row r="373" spans="1:3">
      <c r="A373">
        <v>1891</v>
      </c>
      <c r="B373" t="s">
        <v>128</v>
      </c>
      <c r="C373">
        <v>0</v>
      </c>
    </row>
    <row r="374" spans="1:3">
      <c r="A374">
        <v>1892</v>
      </c>
      <c r="B374" t="s">
        <v>128</v>
      </c>
      <c r="C374">
        <v>0</v>
      </c>
    </row>
    <row r="375" spans="1:3">
      <c r="A375">
        <v>1893</v>
      </c>
      <c r="B375" t="s">
        <v>128</v>
      </c>
      <c r="C375">
        <v>0</v>
      </c>
    </row>
    <row r="376" spans="1:3">
      <c r="A376">
        <v>1894</v>
      </c>
      <c r="B376" t="s">
        <v>128</v>
      </c>
      <c r="C376">
        <v>0</v>
      </c>
    </row>
    <row r="377" spans="1:3">
      <c r="A377">
        <v>1895</v>
      </c>
      <c r="B377" t="s">
        <v>128</v>
      </c>
      <c r="C377">
        <v>0</v>
      </c>
    </row>
    <row r="378" spans="1:3">
      <c r="A378">
        <v>1896</v>
      </c>
      <c r="B378" t="s">
        <v>128</v>
      </c>
      <c r="C378">
        <v>0</v>
      </c>
    </row>
    <row r="379" spans="1:3">
      <c r="A379">
        <v>1897</v>
      </c>
      <c r="B379" t="s">
        <v>128</v>
      </c>
      <c r="C379">
        <v>0</v>
      </c>
    </row>
    <row r="380" spans="1:3">
      <c r="A380">
        <v>1898</v>
      </c>
      <c r="B380" t="s">
        <v>128</v>
      </c>
      <c r="C380">
        <v>0</v>
      </c>
    </row>
    <row r="381" spans="1:3">
      <c r="A381">
        <v>1899</v>
      </c>
      <c r="B381" t="s">
        <v>128</v>
      </c>
      <c r="C381">
        <v>0</v>
      </c>
    </row>
    <row r="382" spans="1:3">
      <c r="A382">
        <v>1900</v>
      </c>
      <c r="B382" t="s">
        <v>128</v>
      </c>
      <c r="C382">
        <v>0</v>
      </c>
    </row>
    <row r="383" spans="1:3">
      <c r="A383">
        <v>1901</v>
      </c>
      <c r="B383" t="s">
        <v>128</v>
      </c>
      <c r="C383">
        <v>0</v>
      </c>
    </row>
    <row r="384" spans="1:3">
      <c r="A384">
        <v>1902</v>
      </c>
      <c r="B384" t="s">
        <v>128</v>
      </c>
      <c r="C384">
        <v>0</v>
      </c>
    </row>
    <row r="385" spans="1:3">
      <c r="A385">
        <v>1903</v>
      </c>
      <c r="B385" t="s">
        <v>128</v>
      </c>
      <c r="C385">
        <v>0</v>
      </c>
    </row>
    <row r="386" spans="1:3">
      <c r="A386">
        <v>1904</v>
      </c>
      <c r="B386" t="s">
        <v>128</v>
      </c>
      <c r="C386">
        <v>0</v>
      </c>
    </row>
    <row r="387" spans="1:3">
      <c r="A387">
        <v>1905</v>
      </c>
      <c r="B387" t="s">
        <v>128</v>
      </c>
      <c r="C387">
        <v>0</v>
      </c>
    </row>
    <row r="388" spans="1:3">
      <c r="A388">
        <v>1906</v>
      </c>
      <c r="B388" t="s">
        <v>128</v>
      </c>
      <c r="C388">
        <v>0</v>
      </c>
    </row>
    <row r="389" spans="1:3">
      <c r="A389">
        <v>1907</v>
      </c>
      <c r="B389" t="s">
        <v>128</v>
      </c>
      <c r="C389">
        <v>0</v>
      </c>
    </row>
    <row r="390" spans="1:3">
      <c r="A390">
        <v>1908</v>
      </c>
      <c r="B390" t="s">
        <v>128</v>
      </c>
      <c r="C390">
        <v>0</v>
      </c>
    </row>
    <row r="391" spans="1:3">
      <c r="A391">
        <v>1909</v>
      </c>
      <c r="B391" t="s">
        <v>128</v>
      </c>
      <c r="C391">
        <v>0</v>
      </c>
    </row>
    <row r="392" spans="1:3">
      <c r="A392">
        <v>1910</v>
      </c>
      <c r="B392" t="s">
        <v>128</v>
      </c>
      <c r="C392">
        <v>0</v>
      </c>
    </row>
    <row r="393" spans="1:3">
      <c r="A393">
        <v>1911</v>
      </c>
      <c r="B393" t="s">
        <v>128</v>
      </c>
      <c r="C393">
        <v>0</v>
      </c>
    </row>
    <row r="394" spans="1:3">
      <c r="A394">
        <v>1912</v>
      </c>
      <c r="B394" t="s">
        <v>128</v>
      </c>
      <c r="C394">
        <v>0</v>
      </c>
    </row>
    <row r="395" spans="1:3">
      <c r="A395">
        <v>1913</v>
      </c>
      <c r="B395" t="s">
        <v>128</v>
      </c>
      <c r="C395">
        <v>0</v>
      </c>
    </row>
    <row r="396" spans="1:3">
      <c r="A396">
        <v>1914</v>
      </c>
      <c r="B396" t="s">
        <v>128</v>
      </c>
      <c r="C396">
        <v>0</v>
      </c>
    </row>
    <row r="397" spans="1:3">
      <c r="A397">
        <v>1915</v>
      </c>
      <c r="B397" t="s">
        <v>128</v>
      </c>
      <c r="C397">
        <v>0</v>
      </c>
    </row>
    <row r="398" spans="1:3">
      <c r="A398">
        <v>1916</v>
      </c>
      <c r="B398" t="s">
        <v>128</v>
      </c>
      <c r="C398">
        <v>0</v>
      </c>
    </row>
    <row r="399" spans="1:3">
      <c r="A399">
        <v>1917</v>
      </c>
      <c r="B399" t="s">
        <v>128</v>
      </c>
      <c r="C399">
        <v>0</v>
      </c>
    </row>
    <row r="400" spans="1:3">
      <c r="A400">
        <v>1918</v>
      </c>
      <c r="B400" t="s">
        <v>128</v>
      </c>
      <c r="C400">
        <v>0</v>
      </c>
    </row>
    <row r="401" spans="1:3">
      <c r="A401">
        <v>1919</v>
      </c>
      <c r="B401" t="s">
        <v>128</v>
      </c>
      <c r="C401">
        <v>21.672324882600002</v>
      </c>
    </row>
    <row r="402" spans="1:3">
      <c r="A402">
        <v>1920</v>
      </c>
      <c r="B402" t="s">
        <v>128</v>
      </c>
      <c r="C402">
        <v>0</v>
      </c>
    </row>
    <row r="403" spans="1:3">
      <c r="A403">
        <v>1921</v>
      </c>
      <c r="B403" t="s">
        <v>128</v>
      </c>
      <c r="C403">
        <v>0</v>
      </c>
    </row>
    <row r="404" spans="1:3">
      <c r="A404">
        <v>1922</v>
      </c>
      <c r="B404" t="s">
        <v>128</v>
      </c>
      <c r="C404">
        <v>0</v>
      </c>
    </row>
    <row r="405" spans="1:3">
      <c r="A405">
        <v>1923</v>
      </c>
      <c r="B405" t="s">
        <v>128</v>
      </c>
      <c r="C405">
        <v>0</v>
      </c>
    </row>
    <row r="406" spans="1:3">
      <c r="A406">
        <v>1924</v>
      </c>
      <c r="B406" t="s">
        <v>128</v>
      </c>
      <c r="C406">
        <v>0</v>
      </c>
    </row>
    <row r="407" spans="1:3">
      <c r="A407">
        <v>1925</v>
      </c>
      <c r="B407" t="s">
        <v>128</v>
      </c>
      <c r="C407">
        <v>0</v>
      </c>
    </row>
    <row r="408" spans="1:3">
      <c r="A408">
        <v>1926</v>
      </c>
      <c r="B408" t="s">
        <v>128</v>
      </c>
      <c r="C408">
        <v>0</v>
      </c>
    </row>
    <row r="409" spans="1:3">
      <c r="A409">
        <v>1927</v>
      </c>
      <c r="B409" t="s">
        <v>128</v>
      </c>
      <c r="C409">
        <v>0</v>
      </c>
    </row>
    <row r="410" spans="1:3">
      <c r="A410">
        <v>1928</v>
      </c>
      <c r="B410" t="s">
        <v>128</v>
      </c>
      <c r="C410">
        <v>0</v>
      </c>
    </row>
    <row r="411" spans="1:3">
      <c r="A411">
        <v>1929</v>
      </c>
      <c r="B411" t="s">
        <v>128</v>
      </c>
      <c r="C411">
        <v>0</v>
      </c>
    </row>
    <row r="412" spans="1:3">
      <c r="A412">
        <v>1930</v>
      </c>
      <c r="B412" t="s">
        <v>128</v>
      </c>
      <c r="C412">
        <v>0</v>
      </c>
    </row>
    <row r="413" spans="1:3">
      <c r="A413">
        <v>1931</v>
      </c>
      <c r="B413" t="s">
        <v>128</v>
      </c>
      <c r="C413">
        <v>0</v>
      </c>
    </row>
    <row r="414" spans="1:3">
      <c r="A414">
        <v>1932</v>
      </c>
      <c r="B414" t="s">
        <v>128</v>
      </c>
      <c r="C414">
        <v>0</v>
      </c>
    </row>
    <row r="415" spans="1:3">
      <c r="A415">
        <v>1933</v>
      </c>
      <c r="B415" t="s">
        <v>128</v>
      </c>
      <c r="C415">
        <v>0</v>
      </c>
    </row>
    <row r="416" spans="1:3">
      <c r="A416">
        <v>1934</v>
      </c>
      <c r="B416" t="s">
        <v>128</v>
      </c>
      <c r="C416">
        <v>0</v>
      </c>
    </row>
    <row r="417" spans="1:3">
      <c r="A417">
        <v>1935</v>
      </c>
      <c r="B417" t="s">
        <v>128</v>
      </c>
      <c r="C417">
        <v>0</v>
      </c>
    </row>
    <row r="418" spans="1:3">
      <c r="A418">
        <v>1936</v>
      </c>
      <c r="B418" t="s">
        <v>128</v>
      </c>
      <c r="C418">
        <v>23.166655278699999</v>
      </c>
    </row>
    <row r="419" spans="1:3">
      <c r="A419">
        <v>1937</v>
      </c>
      <c r="B419" t="s">
        <v>128</v>
      </c>
      <c r="C419">
        <v>0</v>
      </c>
    </row>
    <row r="420" spans="1:3">
      <c r="A420">
        <v>1938</v>
      </c>
      <c r="B420" t="s">
        <v>128</v>
      </c>
      <c r="C420">
        <v>0</v>
      </c>
    </row>
    <row r="421" spans="1:3">
      <c r="A421">
        <v>1939</v>
      </c>
      <c r="B421" t="s">
        <v>128</v>
      </c>
      <c r="C421">
        <v>0</v>
      </c>
    </row>
    <row r="422" spans="1:3">
      <c r="A422">
        <v>1940</v>
      </c>
      <c r="B422" t="s">
        <v>128</v>
      </c>
      <c r="C422">
        <v>0</v>
      </c>
    </row>
    <row r="423" spans="1:3">
      <c r="A423">
        <v>1941</v>
      </c>
      <c r="B423" t="s">
        <v>128</v>
      </c>
      <c r="C423">
        <v>0</v>
      </c>
    </row>
    <row r="424" spans="1:3">
      <c r="A424">
        <v>1942</v>
      </c>
      <c r="B424" t="s">
        <v>128</v>
      </c>
      <c r="C424">
        <v>0</v>
      </c>
    </row>
    <row r="425" spans="1:3">
      <c r="A425">
        <v>1943</v>
      </c>
      <c r="B425" t="s">
        <v>128</v>
      </c>
      <c r="C425">
        <v>0</v>
      </c>
    </row>
    <row r="426" spans="1:3">
      <c r="A426">
        <v>1944</v>
      </c>
      <c r="B426" t="s">
        <v>128</v>
      </c>
      <c r="C426">
        <v>0</v>
      </c>
    </row>
    <row r="427" spans="1:3">
      <c r="A427">
        <v>1945</v>
      </c>
      <c r="B427" t="s">
        <v>128</v>
      </c>
      <c r="C427">
        <v>0</v>
      </c>
    </row>
    <row r="428" spans="1:3">
      <c r="A428">
        <v>1946</v>
      </c>
      <c r="B428" t="s">
        <v>128</v>
      </c>
      <c r="C428">
        <v>0</v>
      </c>
    </row>
    <row r="429" spans="1:3">
      <c r="A429">
        <v>1947</v>
      </c>
      <c r="B429" t="s">
        <v>128</v>
      </c>
      <c r="C429">
        <v>0</v>
      </c>
    </row>
    <row r="430" spans="1:3">
      <c r="A430">
        <v>1948</v>
      </c>
      <c r="B430" t="s">
        <v>128</v>
      </c>
      <c r="C430">
        <v>0</v>
      </c>
    </row>
    <row r="431" spans="1:3">
      <c r="A431">
        <v>1949</v>
      </c>
      <c r="B431" t="s">
        <v>128</v>
      </c>
      <c r="C431">
        <v>0</v>
      </c>
    </row>
    <row r="432" spans="1:3">
      <c r="A432">
        <v>1950</v>
      </c>
      <c r="B432" t="s">
        <v>128</v>
      </c>
      <c r="C432">
        <v>0</v>
      </c>
    </row>
    <row r="433" spans="1:3">
      <c r="A433">
        <v>1951</v>
      </c>
      <c r="B433" t="s">
        <v>128</v>
      </c>
      <c r="C433">
        <v>0</v>
      </c>
    </row>
    <row r="434" spans="1:3">
      <c r="A434">
        <v>1952</v>
      </c>
      <c r="B434" t="s">
        <v>128</v>
      </c>
      <c r="C434">
        <v>0</v>
      </c>
    </row>
    <row r="435" spans="1:3">
      <c r="A435">
        <v>1953</v>
      </c>
      <c r="B435" t="s">
        <v>128</v>
      </c>
      <c r="C435">
        <v>0</v>
      </c>
    </row>
    <row r="436" spans="1:3">
      <c r="A436">
        <v>1954</v>
      </c>
      <c r="B436" t="s">
        <v>128</v>
      </c>
      <c r="C436">
        <v>0</v>
      </c>
    </row>
    <row r="437" spans="1:3">
      <c r="A437">
        <v>1955</v>
      </c>
      <c r="B437" t="s">
        <v>128</v>
      </c>
      <c r="C437">
        <v>0</v>
      </c>
    </row>
    <row r="438" spans="1:3">
      <c r="A438">
        <v>1956</v>
      </c>
      <c r="B438" t="s">
        <v>128</v>
      </c>
      <c r="C438">
        <v>0</v>
      </c>
    </row>
    <row r="439" spans="1:3">
      <c r="A439">
        <v>1957</v>
      </c>
      <c r="B439" t="s">
        <v>128</v>
      </c>
      <c r="C439">
        <v>0</v>
      </c>
    </row>
    <row r="440" spans="1:3">
      <c r="A440">
        <v>1958</v>
      </c>
      <c r="B440" t="s">
        <v>128</v>
      </c>
      <c r="C440">
        <v>0</v>
      </c>
    </row>
    <row r="441" spans="1:3">
      <c r="A441">
        <v>1959</v>
      </c>
      <c r="B441" t="s">
        <v>128</v>
      </c>
      <c r="C441">
        <v>0</v>
      </c>
    </row>
    <row r="442" spans="1:3">
      <c r="A442">
        <v>1960</v>
      </c>
      <c r="B442" t="s">
        <v>128</v>
      </c>
      <c r="C442">
        <v>0</v>
      </c>
    </row>
    <row r="443" spans="1:3">
      <c r="A443">
        <v>1961</v>
      </c>
      <c r="B443" t="s">
        <v>128</v>
      </c>
      <c r="C443">
        <v>0</v>
      </c>
    </row>
    <row r="444" spans="1:3">
      <c r="A444">
        <v>1962</v>
      </c>
      <c r="B444" t="s">
        <v>128</v>
      </c>
      <c r="C444">
        <v>0</v>
      </c>
    </row>
    <row r="445" spans="1:3">
      <c r="A445">
        <v>1963</v>
      </c>
      <c r="B445" t="s">
        <v>128</v>
      </c>
      <c r="C445">
        <v>0</v>
      </c>
    </row>
    <row r="446" spans="1:3">
      <c r="A446">
        <v>1964</v>
      </c>
      <c r="B446" t="s">
        <v>128</v>
      </c>
      <c r="C446">
        <v>0</v>
      </c>
    </row>
    <row r="447" spans="1:3">
      <c r="A447">
        <v>1965</v>
      </c>
      <c r="B447" t="s">
        <v>128</v>
      </c>
      <c r="C447">
        <v>0</v>
      </c>
    </row>
    <row r="448" spans="1:3">
      <c r="A448">
        <v>1966</v>
      </c>
      <c r="B448" t="s">
        <v>128</v>
      </c>
      <c r="C448">
        <v>0</v>
      </c>
    </row>
    <row r="449" spans="1:3">
      <c r="A449">
        <v>1967</v>
      </c>
      <c r="B449" t="s">
        <v>128</v>
      </c>
      <c r="C449">
        <v>0</v>
      </c>
    </row>
    <row r="450" spans="1:3">
      <c r="A450">
        <v>1968</v>
      </c>
      <c r="B450" t="s">
        <v>128</v>
      </c>
      <c r="C450">
        <v>0</v>
      </c>
    </row>
    <row r="451" spans="1:3">
      <c r="A451">
        <v>1969</v>
      </c>
      <c r="B451" t="s">
        <v>128</v>
      </c>
      <c r="C451">
        <v>0</v>
      </c>
    </row>
    <row r="452" spans="1:3">
      <c r="A452">
        <v>1970</v>
      </c>
      <c r="B452" t="s">
        <v>128</v>
      </c>
      <c r="C452">
        <v>0</v>
      </c>
    </row>
    <row r="453" spans="1:3">
      <c r="A453">
        <v>1971</v>
      </c>
      <c r="B453" t="s">
        <v>128</v>
      </c>
      <c r="C453">
        <v>0</v>
      </c>
    </row>
    <row r="454" spans="1:3">
      <c r="A454">
        <v>1972</v>
      </c>
      <c r="B454" t="s">
        <v>128</v>
      </c>
      <c r="C454">
        <v>0</v>
      </c>
    </row>
    <row r="455" spans="1:3">
      <c r="A455">
        <v>1973</v>
      </c>
      <c r="B455" t="s">
        <v>128</v>
      </c>
      <c r="C455">
        <v>0</v>
      </c>
    </row>
    <row r="456" spans="1:3">
      <c r="A456">
        <v>1974</v>
      </c>
      <c r="B456" t="s">
        <v>128</v>
      </c>
      <c r="C456">
        <v>0</v>
      </c>
    </row>
    <row r="457" spans="1:3">
      <c r="A457">
        <v>1975</v>
      </c>
      <c r="B457" t="s">
        <v>128</v>
      </c>
      <c r="C457">
        <v>0</v>
      </c>
    </row>
    <row r="458" spans="1:3">
      <c r="A458">
        <v>1976</v>
      </c>
      <c r="B458" t="s">
        <v>128</v>
      </c>
      <c r="C458">
        <v>0</v>
      </c>
    </row>
    <row r="459" spans="1:3">
      <c r="A459">
        <v>1977</v>
      </c>
      <c r="B459" t="s">
        <v>128</v>
      </c>
      <c r="C459">
        <v>0</v>
      </c>
    </row>
    <row r="460" spans="1:3">
      <c r="A460">
        <v>1978</v>
      </c>
      <c r="B460" t="s">
        <v>128</v>
      </c>
      <c r="C460">
        <v>0</v>
      </c>
    </row>
    <row r="461" spans="1:3">
      <c r="A461">
        <v>1979</v>
      </c>
      <c r="B461" t="s">
        <v>128</v>
      </c>
      <c r="C461">
        <v>26.4132583958</v>
      </c>
    </row>
    <row r="462" spans="1:3">
      <c r="A462">
        <v>1980</v>
      </c>
      <c r="B462" t="s">
        <v>128</v>
      </c>
      <c r="C462">
        <v>0</v>
      </c>
    </row>
    <row r="463" spans="1:3">
      <c r="A463">
        <v>1981</v>
      </c>
      <c r="B463" t="s">
        <v>128</v>
      </c>
      <c r="C463">
        <v>0</v>
      </c>
    </row>
    <row r="464" spans="1:3">
      <c r="A464">
        <v>1982</v>
      </c>
      <c r="B464" t="s">
        <v>128</v>
      </c>
      <c r="C464">
        <v>0</v>
      </c>
    </row>
    <row r="465" spans="1:3">
      <c r="A465">
        <v>1983</v>
      </c>
      <c r="B465" t="s">
        <v>128</v>
      </c>
      <c r="C465">
        <v>0</v>
      </c>
    </row>
    <row r="466" spans="1:3">
      <c r="A466">
        <v>1984</v>
      </c>
      <c r="B466" t="s">
        <v>128</v>
      </c>
      <c r="C466">
        <v>0</v>
      </c>
    </row>
    <row r="467" spans="1:3">
      <c r="A467">
        <v>1985</v>
      </c>
      <c r="B467" t="s">
        <v>128</v>
      </c>
      <c r="C467">
        <v>0</v>
      </c>
    </row>
    <row r="468" spans="1:3">
      <c r="A468">
        <v>1986</v>
      </c>
      <c r="B468" t="s">
        <v>128</v>
      </c>
      <c r="C468">
        <v>0</v>
      </c>
    </row>
    <row r="469" spans="1:3">
      <c r="A469">
        <v>1987</v>
      </c>
      <c r="B469" t="s">
        <v>128</v>
      </c>
      <c r="C469">
        <v>0</v>
      </c>
    </row>
    <row r="470" spans="1:3">
      <c r="A470">
        <v>1988</v>
      </c>
      <c r="B470" t="s">
        <v>128</v>
      </c>
      <c r="C470">
        <v>0</v>
      </c>
    </row>
    <row r="471" spans="1:3">
      <c r="A471">
        <v>1989</v>
      </c>
      <c r="B471" t="s">
        <v>128</v>
      </c>
      <c r="C471">
        <v>0</v>
      </c>
    </row>
    <row r="472" spans="1:3">
      <c r="A472">
        <v>1990</v>
      </c>
      <c r="B472" t="s">
        <v>128</v>
      </c>
      <c r="C472">
        <v>0</v>
      </c>
    </row>
    <row r="473" spans="1:3">
      <c r="A473">
        <v>1991</v>
      </c>
      <c r="B473" t="s">
        <v>128</v>
      </c>
      <c r="C473">
        <v>0</v>
      </c>
    </row>
    <row r="474" spans="1:3">
      <c r="A474">
        <v>1992</v>
      </c>
      <c r="B474" t="s">
        <v>128</v>
      </c>
      <c r="C474">
        <v>0</v>
      </c>
    </row>
    <row r="475" spans="1:3">
      <c r="A475">
        <v>1993</v>
      </c>
      <c r="B475" t="s">
        <v>128</v>
      </c>
      <c r="C475">
        <v>0</v>
      </c>
    </row>
    <row r="476" spans="1:3">
      <c r="A476">
        <v>1994</v>
      </c>
      <c r="B476" t="s">
        <v>128</v>
      </c>
      <c r="C476">
        <v>0</v>
      </c>
    </row>
    <row r="477" spans="1:3">
      <c r="A477">
        <v>1995</v>
      </c>
      <c r="B477" t="s">
        <v>128</v>
      </c>
      <c r="C477">
        <v>0</v>
      </c>
    </row>
    <row r="478" spans="1:3">
      <c r="A478">
        <v>1996</v>
      </c>
      <c r="B478" t="s">
        <v>128</v>
      </c>
      <c r="C478">
        <v>24.614613546600001</v>
      </c>
    </row>
    <row r="479" spans="1:3">
      <c r="A479">
        <v>1997</v>
      </c>
      <c r="B479" t="s">
        <v>128</v>
      </c>
      <c r="C479">
        <v>0</v>
      </c>
    </row>
    <row r="480" spans="1:3">
      <c r="A480">
        <v>1998</v>
      </c>
      <c r="B480" t="s">
        <v>128</v>
      </c>
      <c r="C480">
        <v>0</v>
      </c>
    </row>
    <row r="481" spans="1:3">
      <c r="A481">
        <v>1999</v>
      </c>
      <c r="B481" t="s">
        <v>128</v>
      </c>
      <c r="C481">
        <v>0</v>
      </c>
    </row>
    <row r="482" spans="1:3">
      <c r="A482">
        <v>2000</v>
      </c>
      <c r="B482" t="s">
        <v>128</v>
      </c>
      <c r="C482">
        <v>0</v>
      </c>
    </row>
    <row r="483" spans="1:3">
      <c r="A483">
        <v>2001</v>
      </c>
      <c r="B483" t="s">
        <v>128</v>
      </c>
      <c r="C483">
        <v>0</v>
      </c>
    </row>
    <row r="484" spans="1:3">
      <c r="A484">
        <v>2002</v>
      </c>
      <c r="B484" t="s">
        <v>128</v>
      </c>
      <c r="C484">
        <v>0</v>
      </c>
    </row>
    <row r="485" spans="1:3">
      <c r="A485">
        <v>2003</v>
      </c>
      <c r="B485" t="s">
        <v>128</v>
      </c>
      <c r="C485">
        <v>0</v>
      </c>
    </row>
    <row r="486" spans="1:3">
      <c r="A486">
        <v>2004</v>
      </c>
      <c r="B486" t="s">
        <v>128</v>
      </c>
      <c r="C486">
        <v>0</v>
      </c>
    </row>
    <row r="487" spans="1:3">
      <c r="A487">
        <v>2005</v>
      </c>
      <c r="B487" t="s">
        <v>128</v>
      </c>
      <c r="C487">
        <v>0</v>
      </c>
    </row>
    <row r="488" spans="1:3">
      <c r="A488">
        <v>2006</v>
      </c>
      <c r="B488" t="s">
        <v>128</v>
      </c>
      <c r="C488">
        <v>0</v>
      </c>
    </row>
    <row r="489" spans="1:3">
      <c r="A489">
        <v>2007</v>
      </c>
      <c r="B489" t="s">
        <v>128</v>
      </c>
      <c r="C489">
        <v>0</v>
      </c>
    </row>
    <row r="490" spans="1:3">
      <c r="A490">
        <v>2008</v>
      </c>
      <c r="B490" t="s">
        <v>128</v>
      </c>
      <c r="C490">
        <v>0</v>
      </c>
    </row>
    <row r="491" spans="1:3">
      <c r="A491">
        <v>2009</v>
      </c>
      <c r="B491" t="s">
        <v>128</v>
      </c>
      <c r="C491">
        <v>0</v>
      </c>
    </row>
    <row r="492" spans="1:3">
      <c r="A492">
        <v>2010</v>
      </c>
      <c r="B492" t="s">
        <v>128</v>
      </c>
      <c r="C492">
        <v>0</v>
      </c>
    </row>
    <row r="493" spans="1:3">
      <c r="A493">
        <v>2011</v>
      </c>
      <c r="B493" t="s">
        <v>128</v>
      </c>
      <c r="C493">
        <v>0</v>
      </c>
    </row>
    <row r="494" spans="1:3">
      <c r="A494">
        <v>2012</v>
      </c>
      <c r="B494" t="s">
        <v>128</v>
      </c>
      <c r="C494">
        <v>0</v>
      </c>
    </row>
    <row r="495" spans="1:3">
      <c r="A495">
        <v>2013</v>
      </c>
      <c r="B495" t="s">
        <v>128</v>
      </c>
      <c r="C495">
        <v>0</v>
      </c>
    </row>
    <row r="496" spans="1:3">
      <c r="A496" t="s">
        <v>34</v>
      </c>
      <c r="B496" t="s">
        <v>128</v>
      </c>
      <c r="C496" t="s">
        <v>695</v>
      </c>
    </row>
    <row r="497" spans="1:3">
      <c r="A497">
        <v>1850</v>
      </c>
      <c r="B497" t="s">
        <v>128</v>
      </c>
      <c r="C497">
        <v>0</v>
      </c>
    </row>
    <row r="498" spans="1:3">
      <c r="A498">
        <v>1851</v>
      </c>
      <c r="B498" t="s">
        <v>128</v>
      </c>
      <c r="C498">
        <v>0</v>
      </c>
    </row>
    <row r="499" spans="1:3">
      <c r="A499">
        <v>1852</v>
      </c>
      <c r="B499" t="s">
        <v>128</v>
      </c>
      <c r="C499">
        <v>0</v>
      </c>
    </row>
    <row r="500" spans="1:3">
      <c r="A500">
        <v>1853</v>
      </c>
      <c r="B500" t="s">
        <v>128</v>
      </c>
      <c r="C500">
        <v>0</v>
      </c>
    </row>
    <row r="501" spans="1:3">
      <c r="A501">
        <v>1854</v>
      </c>
      <c r="B501" t="s">
        <v>128</v>
      </c>
      <c r="C501">
        <v>0</v>
      </c>
    </row>
    <row r="502" spans="1:3">
      <c r="A502">
        <v>1855</v>
      </c>
      <c r="B502" t="s">
        <v>128</v>
      </c>
      <c r="C502">
        <v>0</v>
      </c>
    </row>
    <row r="503" spans="1:3">
      <c r="A503">
        <v>1856</v>
      </c>
      <c r="B503" t="s">
        <v>128</v>
      </c>
      <c r="C503">
        <v>0</v>
      </c>
    </row>
    <row r="504" spans="1:3">
      <c r="A504">
        <v>1857</v>
      </c>
      <c r="B504" t="s">
        <v>128</v>
      </c>
      <c r="C504">
        <v>0</v>
      </c>
    </row>
    <row r="505" spans="1:3">
      <c r="A505">
        <v>1858</v>
      </c>
      <c r="B505" t="s">
        <v>128</v>
      </c>
      <c r="C505">
        <v>0</v>
      </c>
    </row>
    <row r="506" spans="1:3">
      <c r="A506">
        <v>1859</v>
      </c>
      <c r="B506" t="s">
        <v>128</v>
      </c>
      <c r="C506">
        <v>0</v>
      </c>
    </row>
    <row r="507" spans="1:3">
      <c r="A507">
        <v>1860</v>
      </c>
      <c r="B507" t="s">
        <v>128</v>
      </c>
      <c r="C507">
        <v>0</v>
      </c>
    </row>
    <row r="508" spans="1:3">
      <c r="A508">
        <v>1861</v>
      </c>
      <c r="B508" t="s">
        <v>128</v>
      </c>
      <c r="C508">
        <v>0</v>
      </c>
    </row>
    <row r="509" spans="1:3">
      <c r="A509">
        <v>1862</v>
      </c>
      <c r="B509" t="s">
        <v>128</v>
      </c>
      <c r="C509">
        <v>0</v>
      </c>
    </row>
    <row r="510" spans="1:3">
      <c r="A510">
        <v>1863</v>
      </c>
      <c r="B510" t="s">
        <v>128</v>
      </c>
      <c r="C510">
        <v>0</v>
      </c>
    </row>
    <row r="511" spans="1:3">
      <c r="A511">
        <v>1864</v>
      </c>
      <c r="B511" t="s">
        <v>128</v>
      </c>
      <c r="C511">
        <v>0</v>
      </c>
    </row>
    <row r="512" spans="1:3">
      <c r="A512">
        <v>1865</v>
      </c>
      <c r="B512" t="s">
        <v>128</v>
      </c>
      <c r="C512">
        <v>0</v>
      </c>
    </row>
    <row r="513" spans="1:3">
      <c r="A513">
        <v>1866</v>
      </c>
      <c r="B513" t="s">
        <v>128</v>
      </c>
      <c r="C513">
        <v>0</v>
      </c>
    </row>
    <row r="514" spans="1:3">
      <c r="A514">
        <v>1867</v>
      </c>
      <c r="B514" t="s">
        <v>128</v>
      </c>
      <c r="C514">
        <v>0</v>
      </c>
    </row>
    <row r="515" spans="1:3">
      <c r="A515">
        <v>1868</v>
      </c>
      <c r="B515" t="s">
        <v>128</v>
      </c>
      <c r="C515">
        <v>0</v>
      </c>
    </row>
    <row r="516" spans="1:3">
      <c r="A516">
        <v>1869</v>
      </c>
      <c r="B516" t="s">
        <v>128</v>
      </c>
      <c r="C516">
        <v>0</v>
      </c>
    </row>
    <row r="517" spans="1:3">
      <c r="A517">
        <v>1870</v>
      </c>
      <c r="B517" t="s">
        <v>128</v>
      </c>
      <c r="C517">
        <v>0</v>
      </c>
    </row>
    <row r="518" spans="1:3">
      <c r="A518">
        <v>1871</v>
      </c>
      <c r="B518" t="s">
        <v>128</v>
      </c>
      <c r="C518">
        <v>0</v>
      </c>
    </row>
    <row r="519" spans="1:3">
      <c r="A519">
        <v>1872</v>
      </c>
      <c r="B519" t="s">
        <v>128</v>
      </c>
      <c r="C519">
        <v>0</v>
      </c>
    </row>
    <row r="520" spans="1:3">
      <c r="A520">
        <v>1873</v>
      </c>
      <c r="B520" t="s">
        <v>128</v>
      </c>
      <c r="C520">
        <v>0</v>
      </c>
    </row>
    <row r="521" spans="1:3">
      <c r="A521">
        <v>1874</v>
      </c>
      <c r="B521" t="s">
        <v>128</v>
      </c>
      <c r="C521">
        <v>0</v>
      </c>
    </row>
    <row r="522" spans="1:3">
      <c r="A522">
        <v>1875</v>
      </c>
      <c r="B522" t="s">
        <v>128</v>
      </c>
      <c r="C522">
        <v>0</v>
      </c>
    </row>
    <row r="523" spans="1:3">
      <c r="A523">
        <v>1876</v>
      </c>
      <c r="B523" t="s">
        <v>128</v>
      </c>
      <c r="C523">
        <v>0</v>
      </c>
    </row>
    <row r="524" spans="1:3">
      <c r="A524">
        <v>1877</v>
      </c>
      <c r="B524" t="s">
        <v>128</v>
      </c>
      <c r="C524">
        <v>0</v>
      </c>
    </row>
    <row r="525" spans="1:3">
      <c r="A525">
        <v>1878</v>
      </c>
      <c r="B525" t="s">
        <v>128</v>
      </c>
      <c r="C525">
        <v>0</v>
      </c>
    </row>
    <row r="526" spans="1:3">
      <c r="A526">
        <v>1879</v>
      </c>
      <c r="B526" t="s">
        <v>128</v>
      </c>
      <c r="C526">
        <v>0</v>
      </c>
    </row>
    <row r="527" spans="1:3">
      <c r="A527">
        <v>1880</v>
      </c>
      <c r="B527" t="s">
        <v>128</v>
      </c>
      <c r="C527">
        <v>0</v>
      </c>
    </row>
    <row r="528" spans="1:3">
      <c r="A528">
        <v>1881</v>
      </c>
      <c r="B528" t="s">
        <v>128</v>
      </c>
      <c r="C528">
        <v>0</v>
      </c>
    </row>
    <row r="529" spans="1:3">
      <c r="A529">
        <v>1882</v>
      </c>
      <c r="B529" t="s">
        <v>128</v>
      </c>
      <c r="C529">
        <v>0</v>
      </c>
    </row>
    <row r="530" spans="1:3">
      <c r="A530">
        <v>1883</v>
      </c>
      <c r="B530" t="s">
        <v>128</v>
      </c>
      <c r="C530">
        <v>0</v>
      </c>
    </row>
    <row r="531" spans="1:3">
      <c r="A531">
        <v>1884</v>
      </c>
      <c r="B531" t="s">
        <v>128</v>
      </c>
      <c r="C531">
        <v>0</v>
      </c>
    </row>
    <row r="532" spans="1:3">
      <c r="A532">
        <v>1885</v>
      </c>
      <c r="B532" t="s">
        <v>128</v>
      </c>
      <c r="C532">
        <v>0</v>
      </c>
    </row>
    <row r="533" spans="1:3">
      <c r="A533">
        <v>1886</v>
      </c>
      <c r="B533" t="s">
        <v>128</v>
      </c>
      <c r="C533">
        <v>0</v>
      </c>
    </row>
    <row r="534" spans="1:3">
      <c r="A534">
        <v>1887</v>
      </c>
      <c r="B534" t="s">
        <v>128</v>
      </c>
      <c r="C534">
        <v>0</v>
      </c>
    </row>
    <row r="535" spans="1:3">
      <c r="A535">
        <v>1888</v>
      </c>
      <c r="B535" t="s">
        <v>128</v>
      </c>
      <c r="C535">
        <v>0</v>
      </c>
    </row>
    <row r="536" spans="1:3">
      <c r="A536">
        <v>1889</v>
      </c>
      <c r="B536" t="s">
        <v>128</v>
      </c>
      <c r="C536">
        <v>0</v>
      </c>
    </row>
    <row r="537" spans="1:3">
      <c r="A537">
        <v>1890</v>
      </c>
      <c r="B537" t="s">
        <v>128</v>
      </c>
      <c r="C537">
        <v>0</v>
      </c>
    </row>
    <row r="538" spans="1:3">
      <c r="A538">
        <v>1891</v>
      </c>
      <c r="B538" t="s">
        <v>128</v>
      </c>
      <c r="C538">
        <v>0</v>
      </c>
    </row>
    <row r="539" spans="1:3">
      <c r="A539">
        <v>1892</v>
      </c>
      <c r="B539" t="s">
        <v>128</v>
      </c>
      <c r="C539">
        <v>0</v>
      </c>
    </row>
    <row r="540" spans="1:3">
      <c r="A540">
        <v>1893</v>
      </c>
      <c r="B540" t="s">
        <v>128</v>
      </c>
      <c r="C540">
        <v>0</v>
      </c>
    </row>
    <row r="541" spans="1:3">
      <c r="A541">
        <v>1894</v>
      </c>
      <c r="B541" t="s">
        <v>128</v>
      </c>
      <c r="C541">
        <v>0</v>
      </c>
    </row>
    <row r="542" spans="1:3">
      <c r="A542">
        <v>1895</v>
      </c>
      <c r="B542" t="s">
        <v>128</v>
      </c>
      <c r="C542">
        <v>0</v>
      </c>
    </row>
    <row r="543" spans="1:3">
      <c r="A543">
        <v>1896</v>
      </c>
      <c r="B543" t="s">
        <v>128</v>
      </c>
      <c r="C543">
        <v>0</v>
      </c>
    </row>
    <row r="544" spans="1:3">
      <c r="A544">
        <v>1897</v>
      </c>
      <c r="B544" t="s">
        <v>128</v>
      </c>
      <c r="C544">
        <v>0</v>
      </c>
    </row>
    <row r="545" spans="1:3">
      <c r="A545">
        <v>1898</v>
      </c>
      <c r="B545" t="s">
        <v>128</v>
      </c>
      <c r="C545">
        <v>0</v>
      </c>
    </row>
    <row r="546" spans="1:3">
      <c r="A546">
        <v>1899</v>
      </c>
      <c r="B546" t="s">
        <v>128</v>
      </c>
      <c r="C546">
        <v>0</v>
      </c>
    </row>
    <row r="547" spans="1:3">
      <c r="A547">
        <v>1900</v>
      </c>
      <c r="B547" t="s">
        <v>128</v>
      </c>
      <c r="C547">
        <v>0</v>
      </c>
    </row>
    <row r="548" spans="1:3">
      <c r="A548">
        <v>1901</v>
      </c>
      <c r="B548" t="s">
        <v>128</v>
      </c>
      <c r="C548">
        <v>0</v>
      </c>
    </row>
    <row r="549" spans="1:3">
      <c r="A549">
        <v>1902</v>
      </c>
      <c r="B549" t="s">
        <v>128</v>
      </c>
      <c r="C549">
        <v>0</v>
      </c>
    </row>
    <row r="550" spans="1:3">
      <c r="A550">
        <v>1903</v>
      </c>
      <c r="B550" t="s">
        <v>128</v>
      </c>
      <c r="C550">
        <v>0</v>
      </c>
    </row>
    <row r="551" spans="1:3">
      <c r="A551">
        <v>1904</v>
      </c>
      <c r="B551" t="s">
        <v>128</v>
      </c>
      <c r="C551">
        <v>0</v>
      </c>
    </row>
    <row r="552" spans="1:3">
      <c r="A552">
        <v>1905</v>
      </c>
      <c r="B552" t="s">
        <v>128</v>
      </c>
      <c r="C552">
        <v>0</v>
      </c>
    </row>
    <row r="553" spans="1:3">
      <c r="A553">
        <v>1906</v>
      </c>
      <c r="B553" t="s">
        <v>128</v>
      </c>
      <c r="C553">
        <v>0</v>
      </c>
    </row>
    <row r="554" spans="1:3">
      <c r="A554">
        <v>1907</v>
      </c>
      <c r="B554" t="s">
        <v>128</v>
      </c>
      <c r="C554">
        <v>0</v>
      </c>
    </row>
    <row r="555" spans="1:3">
      <c r="A555">
        <v>1908</v>
      </c>
      <c r="B555" t="s">
        <v>128</v>
      </c>
      <c r="C555">
        <v>0</v>
      </c>
    </row>
    <row r="556" spans="1:3">
      <c r="A556">
        <v>1909</v>
      </c>
      <c r="B556" t="s">
        <v>128</v>
      </c>
      <c r="C556">
        <v>0</v>
      </c>
    </row>
    <row r="557" spans="1:3">
      <c r="A557">
        <v>1910</v>
      </c>
      <c r="B557" t="s">
        <v>128</v>
      </c>
      <c r="C557">
        <v>0</v>
      </c>
    </row>
    <row r="558" spans="1:3">
      <c r="A558">
        <v>1911</v>
      </c>
      <c r="B558" t="s">
        <v>128</v>
      </c>
      <c r="C558">
        <v>0</v>
      </c>
    </row>
    <row r="559" spans="1:3">
      <c r="A559">
        <v>1912</v>
      </c>
      <c r="B559" t="s">
        <v>128</v>
      </c>
      <c r="C559">
        <v>0</v>
      </c>
    </row>
    <row r="560" spans="1:3">
      <c r="A560">
        <v>1913</v>
      </c>
      <c r="B560" t="s">
        <v>128</v>
      </c>
      <c r="C560">
        <v>0</v>
      </c>
    </row>
    <row r="561" spans="1:3">
      <c r="A561">
        <v>1914</v>
      </c>
      <c r="B561" t="s">
        <v>128</v>
      </c>
      <c r="C561">
        <v>0</v>
      </c>
    </row>
    <row r="562" spans="1:3">
      <c r="A562">
        <v>1915</v>
      </c>
      <c r="B562" t="s">
        <v>128</v>
      </c>
      <c r="C562">
        <v>0</v>
      </c>
    </row>
    <row r="563" spans="1:3">
      <c r="A563">
        <v>1916</v>
      </c>
      <c r="B563" t="s">
        <v>128</v>
      </c>
      <c r="C563">
        <v>0</v>
      </c>
    </row>
    <row r="564" spans="1:3">
      <c r="A564">
        <v>1917</v>
      </c>
      <c r="B564" t="s">
        <v>128</v>
      </c>
      <c r="C564">
        <v>0</v>
      </c>
    </row>
    <row r="565" spans="1:3">
      <c r="A565">
        <v>1918</v>
      </c>
      <c r="B565" t="s">
        <v>128</v>
      </c>
      <c r="C565">
        <v>0</v>
      </c>
    </row>
    <row r="566" spans="1:3">
      <c r="A566">
        <v>1919</v>
      </c>
      <c r="B566" t="s">
        <v>128</v>
      </c>
      <c r="C566">
        <v>0.15889409731000001</v>
      </c>
    </row>
    <row r="567" spans="1:3">
      <c r="A567">
        <v>1920</v>
      </c>
      <c r="B567" t="s">
        <v>128</v>
      </c>
      <c r="C567">
        <v>0</v>
      </c>
    </row>
    <row r="568" spans="1:3">
      <c r="A568">
        <v>1921</v>
      </c>
      <c r="B568" t="s">
        <v>128</v>
      </c>
      <c r="C568">
        <v>0</v>
      </c>
    </row>
    <row r="569" spans="1:3">
      <c r="A569">
        <v>1922</v>
      </c>
      <c r="B569" t="s">
        <v>128</v>
      </c>
      <c r="C569">
        <v>0</v>
      </c>
    </row>
    <row r="570" spans="1:3">
      <c r="A570">
        <v>1923</v>
      </c>
      <c r="B570" t="s">
        <v>128</v>
      </c>
      <c r="C570">
        <v>0</v>
      </c>
    </row>
    <row r="571" spans="1:3">
      <c r="A571">
        <v>1924</v>
      </c>
      <c r="B571" t="s">
        <v>128</v>
      </c>
      <c r="C571">
        <v>0</v>
      </c>
    </row>
    <row r="572" spans="1:3">
      <c r="A572">
        <v>1925</v>
      </c>
      <c r="B572" t="s">
        <v>128</v>
      </c>
      <c r="C572">
        <v>0</v>
      </c>
    </row>
    <row r="573" spans="1:3">
      <c r="A573">
        <v>1926</v>
      </c>
      <c r="B573" t="s">
        <v>128</v>
      </c>
      <c r="C573">
        <v>0</v>
      </c>
    </row>
    <row r="574" spans="1:3">
      <c r="A574">
        <v>1927</v>
      </c>
      <c r="B574" t="s">
        <v>128</v>
      </c>
      <c r="C574">
        <v>0</v>
      </c>
    </row>
    <row r="575" spans="1:3">
      <c r="A575">
        <v>1928</v>
      </c>
      <c r="B575" t="s">
        <v>128</v>
      </c>
      <c r="C575">
        <v>0</v>
      </c>
    </row>
    <row r="576" spans="1:3">
      <c r="A576">
        <v>1929</v>
      </c>
      <c r="B576" t="s">
        <v>128</v>
      </c>
      <c r="C576">
        <v>0</v>
      </c>
    </row>
    <row r="577" spans="1:3">
      <c r="A577">
        <v>1930</v>
      </c>
      <c r="B577" t="s">
        <v>128</v>
      </c>
      <c r="C577">
        <v>0</v>
      </c>
    </row>
    <row r="578" spans="1:3">
      <c r="A578">
        <v>1931</v>
      </c>
      <c r="B578" t="s">
        <v>128</v>
      </c>
      <c r="C578">
        <v>0</v>
      </c>
    </row>
    <row r="579" spans="1:3">
      <c r="A579">
        <v>1932</v>
      </c>
      <c r="B579" t="s">
        <v>128</v>
      </c>
      <c r="C579">
        <v>0</v>
      </c>
    </row>
    <row r="580" spans="1:3">
      <c r="A580">
        <v>1933</v>
      </c>
      <c r="B580" t="s">
        <v>128</v>
      </c>
      <c r="C580">
        <v>0</v>
      </c>
    </row>
    <row r="581" spans="1:3">
      <c r="A581">
        <v>1934</v>
      </c>
      <c r="B581" t="s">
        <v>128</v>
      </c>
      <c r="C581">
        <v>0</v>
      </c>
    </row>
    <row r="582" spans="1:3">
      <c r="A582">
        <v>1935</v>
      </c>
      <c r="B582" t="s">
        <v>128</v>
      </c>
      <c r="C582">
        <v>0</v>
      </c>
    </row>
    <row r="583" spans="1:3">
      <c r="A583">
        <v>1936</v>
      </c>
      <c r="B583" t="s">
        <v>128</v>
      </c>
      <c r="C583">
        <v>0.15928125623200001</v>
      </c>
    </row>
    <row r="584" spans="1:3">
      <c r="A584">
        <v>1937</v>
      </c>
      <c r="B584" t="s">
        <v>128</v>
      </c>
      <c r="C584">
        <v>0</v>
      </c>
    </row>
    <row r="585" spans="1:3">
      <c r="A585">
        <v>1938</v>
      </c>
      <c r="B585" t="s">
        <v>128</v>
      </c>
      <c r="C585">
        <v>0</v>
      </c>
    </row>
    <row r="586" spans="1:3">
      <c r="A586">
        <v>1939</v>
      </c>
      <c r="B586" t="s">
        <v>128</v>
      </c>
      <c r="C586">
        <v>0</v>
      </c>
    </row>
    <row r="587" spans="1:3">
      <c r="A587">
        <v>1940</v>
      </c>
      <c r="B587" t="s">
        <v>128</v>
      </c>
      <c r="C587">
        <v>0</v>
      </c>
    </row>
    <row r="588" spans="1:3">
      <c r="A588">
        <v>1941</v>
      </c>
      <c r="B588" t="s">
        <v>128</v>
      </c>
      <c r="C588">
        <v>0</v>
      </c>
    </row>
    <row r="589" spans="1:3">
      <c r="A589">
        <v>1942</v>
      </c>
      <c r="B589" t="s">
        <v>128</v>
      </c>
      <c r="C589">
        <v>0</v>
      </c>
    </row>
    <row r="590" spans="1:3">
      <c r="A590">
        <v>1943</v>
      </c>
      <c r="B590" t="s">
        <v>128</v>
      </c>
      <c r="C590">
        <v>0</v>
      </c>
    </row>
    <row r="591" spans="1:3">
      <c r="A591">
        <v>1944</v>
      </c>
      <c r="B591" t="s">
        <v>128</v>
      </c>
      <c r="C591">
        <v>0</v>
      </c>
    </row>
    <row r="592" spans="1:3">
      <c r="A592">
        <v>1945</v>
      </c>
      <c r="B592" t="s">
        <v>128</v>
      </c>
      <c r="C592">
        <v>0</v>
      </c>
    </row>
    <row r="593" spans="1:3">
      <c r="A593">
        <v>1946</v>
      </c>
      <c r="B593" t="s">
        <v>128</v>
      </c>
      <c r="C593">
        <v>0</v>
      </c>
    </row>
    <row r="594" spans="1:3">
      <c r="A594">
        <v>1947</v>
      </c>
      <c r="B594" t="s">
        <v>128</v>
      </c>
      <c r="C594">
        <v>0</v>
      </c>
    </row>
    <row r="595" spans="1:3">
      <c r="A595">
        <v>1948</v>
      </c>
      <c r="B595" t="s">
        <v>128</v>
      </c>
      <c r="C595">
        <v>0</v>
      </c>
    </row>
    <row r="596" spans="1:3">
      <c r="A596">
        <v>1949</v>
      </c>
      <c r="B596" t="s">
        <v>128</v>
      </c>
      <c r="C596">
        <v>0</v>
      </c>
    </row>
    <row r="597" spans="1:3">
      <c r="A597">
        <v>1950</v>
      </c>
      <c r="B597" t="s">
        <v>128</v>
      </c>
      <c r="C597">
        <v>0</v>
      </c>
    </row>
    <row r="598" spans="1:3">
      <c r="A598">
        <v>1951</v>
      </c>
      <c r="B598" t="s">
        <v>128</v>
      </c>
      <c r="C598">
        <v>0</v>
      </c>
    </row>
    <row r="599" spans="1:3">
      <c r="A599">
        <v>1952</v>
      </c>
      <c r="B599" t="s">
        <v>128</v>
      </c>
      <c r="C599">
        <v>0</v>
      </c>
    </row>
    <row r="600" spans="1:3">
      <c r="A600">
        <v>1953</v>
      </c>
      <c r="B600" t="s">
        <v>128</v>
      </c>
      <c r="C600">
        <v>0</v>
      </c>
    </row>
    <row r="601" spans="1:3">
      <c r="A601">
        <v>1954</v>
      </c>
      <c r="B601" t="s">
        <v>128</v>
      </c>
      <c r="C601">
        <v>0</v>
      </c>
    </row>
    <row r="602" spans="1:3">
      <c r="A602">
        <v>1955</v>
      </c>
      <c r="B602" t="s">
        <v>128</v>
      </c>
      <c r="C602">
        <v>0</v>
      </c>
    </row>
    <row r="603" spans="1:3">
      <c r="A603">
        <v>1956</v>
      </c>
      <c r="B603" t="s">
        <v>128</v>
      </c>
      <c r="C603">
        <v>0</v>
      </c>
    </row>
    <row r="604" spans="1:3">
      <c r="A604">
        <v>1957</v>
      </c>
      <c r="B604" t="s">
        <v>128</v>
      </c>
      <c r="C604">
        <v>0</v>
      </c>
    </row>
    <row r="605" spans="1:3">
      <c r="A605">
        <v>1958</v>
      </c>
      <c r="B605" t="s">
        <v>128</v>
      </c>
      <c r="C605">
        <v>0</v>
      </c>
    </row>
    <row r="606" spans="1:3">
      <c r="A606">
        <v>1959</v>
      </c>
      <c r="B606" t="s">
        <v>128</v>
      </c>
      <c r="C606">
        <v>0</v>
      </c>
    </row>
    <row r="607" spans="1:3">
      <c r="A607">
        <v>1960</v>
      </c>
      <c r="B607" t="s">
        <v>128</v>
      </c>
      <c r="C607">
        <v>0</v>
      </c>
    </row>
    <row r="608" spans="1:3">
      <c r="A608">
        <v>1961</v>
      </c>
      <c r="B608" t="s">
        <v>128</v>
      </c>
      <c r="C608">
        <v>0</v>
      </c>
    </row>
    <row r="609" spans="1:3">
      <c r="A609">
        <v>1962</v>
      </c>
      <c r="B609" t="s">
        <v>128</v>
      </c>
      <c r="C609">
        <v>0</v>
      </c>
    </row>
    <row r="610" spans="1:3">
      <c r="A610">
        <v>1963</v>
      </c>
      <c r="B610" t="s">
        <v>128</v>
      </c>
      <c r="C610">
        <v>0</v>
      </c>
    </row>
    <row r="611" spans="1:3">
      <c r="A611">
        <v>1964</v>
      </c>
      <c r="B611" t="s">
        <v>128</v>
      </c>
      <c r="C611">
        <v>0</v>
      </c>
    </row>
    <row r="612" spans="1:3">
      <c r="A612">
        <v>1965</v>
      </c>
      <c r="B612" t="s">
        <v>128</v>
      </c>
      <c r="C612">
        <v>0</v>
      </c>
    </row>
    <row r="613" spans="1:3">
      <c r="A613">
        <v>1966</v>
      </c>
      <c r="B613" t="s">
        <v>128</v>
      </c>
      <c r="C613">
        <v>0</v>
      </c>
    </row>
    <row r="614" spans="1:3">
      <c r="A614">
        <v>1967</v>
      </c>
      <c r="B614" t="s">
        <v>128</v>
      </c>
      <c r="C614">
        <v>0</v>
      </c>
    </row>
    <row r="615" spans="1:3">
      <c r="A615">
        <v>1968</v>
      </c>
      <c r="B615" t="s">
        <v>128</v>
      </c>
      <c r="C615">
        <v>0</v>
      </c>
    </row>
    <row r="616" spans="1:3">
      <c r="A616">
        <v>1969</v>
      </c>
      <c r="B616" t="s">
        <v>128</v>
      </c>
      <c r="C616">
        <v>0</v>
      </c>
    </row>
    <row r="617" spans="1:3">
      <c r="A617">
        <v>1970</v>
      </c>
      <c r="B617" t="s">
        <v>128</v>
      </c>
      <c r="C617">
        <v>0</v>
      </c>
    </row>
    <row r="618" spans="1:3">
      <c r="A618">
        <v>1971</v>
      </c>
      <c r="B618" t="s">
        <v>128</v>
      </c>
      <c r="C618">
        <v>0</v>
      </c>
    </row>
    <row r="619" spans="1:3">
      <c r="A619">
        <v>1972</v>
      </c>
      <c r="B619" t="s">
        <v>128</v>
      </c>
      <c r="C619">
        <v>0</v>
      </c>
    </row>
    <row r="620" spans="1:3">
      <c r="A620">
        <v>1973</v>
      </c>
      <c r="B620" t="s">
        <v>128</v>
      </c>
      <c r="C620">
        <v>0</v>
      </c>
    </row>
    <row r="621" spans="1:3">
      <c r="A621">
        <v>1974</v>
      </c>
      <c r="B621" t="s">
        <v>128</v>
      </c>
      <c r="C621">
        <v>0</v>
      </c>
    </row>
    <row r="622" spans="1:3">
      <c r="A622">
        <v>1975</v>
      </c>
      <c r="B622" t="s">
        <v>128</v>
      </c>
      <c r="C622">
        <v>0</v>
      </c>
    </row>
    <row r="623" spans="1:3">
      <c r="A623">
        <v>1976</v>
      </c>
      <c r="B623" t="s">
        <v>128</v>
      </c>
      <c r="C623">
        <v>0</v>
      </c>
    </row>
    <row r="624" spans="1:3">
      <c r="A624">
        <v>1977</v>
      </c>
      <c r="B624" t="s">
        <v>128</v>
      </c>
      <c r="C624">
        <v>0</v>
      </c>
    </row>
    <row r="625" spans="1:3">
      <c r="A625">
        <v>1978</v>
      </c>
      <c r="B625" t="s">
        <v>128</v>
      </c>
      <c r="C625">
        <v>0</v>
      </c>
    </row>
    <row r="626" spans="1:3">
      <c r="A626">
        <v>1979</v>
      </c>
      <c r="B626" t="s">
        <v>128</v>
      </c>
      <c r="C626">
        <v>0.19229846283599999</v>
      </c>
    </row>
    <row r="627" spans="1:3">
      <c r="A627">
        <v>1980</v>
      </c>
      <c r="B627" t="s">
        <v>128</v>
      </c>
      <c r="C627">
        <v>0</v>
      </c>
    </row>
    <row r="628" spans="1:3">
      <c r="A628">
        <v>1981</v>
      </c>
      <c r="B628" t="s">
        <v>128</v>
      </c>
      <c r="C628">
        <v>0</v>
      </c>
    </row>
    <row r="629" spans="1:3">
      <c r="A629">
        <v>1982</v>
      </c>
      <c r="B629" t="s">
        <v>128</v>
      </c>
      <c r="C629">
        <v>0</v>
      </c>
    </row>
    <row r="630" spans="1:3">
      <c r="A630">
        <v>1983</v>
      </c>
      <c r="B630" t="s">
        <v>128</v>
      </c>
      <c r="C630">
        <v>0</v>
      </c>
    </row>
    <row r="631" spans="1:3">
      <c r="A631">
        <v>1984</v>
      </c>
      <c r="B631" t="s">
        <v>128</v>
      </c>
      <c r="C631">
        <v>0</v>
      </c>
    </row>
    <row r="632" spans="1:3">
      <c r="A632">
        <v>1985</v>
      </c>
      <c r="B632" t="s">
        <v>128</v>
      </c>
      <c r="C632">
        <v>0</v>
      </c>
    </row>
    <row r="633" spans="1:3">
      <c r="A633">
        <v>1986</v>
      </c>
      <c r="B633" t="s">
        <v>128</v>
      </c>
      <c r="C633">
        <v>0</v>
      </c>
    </row>
    <row r="634" spans="1:3">
      <c r="A634">
        <v>1987</v>
      </c>
      <c r="B634" t="s">
        <v>128</v>
      </c>
      <c r="C634">
        <v>0</v>
      </c>
    </row>
    <row r="635" spans="1:3">
      <c r="A635">
        <v>1988</v>
      </c>
      <c r="B635" t="s">
        <v>128</v>
      </c>
      <c r="C635">
        <v>0</v>
      </c>
    </row>
    <row r="636" spans="1:3">
      <c r="A636">
        <v>1989</v>
      </c>
      <c r="B636" t="s">
        <v>128</v>
      </c>
      <c r="C636">
        <v>0</v>
      </c>
    </row>
    <row r="637" spans="1:3">
      <c r="A637">
        <v>1990</v>
      </c>
      <c r="B637" t="s">
        <v>128</v>
      </c>
      <c r="C637">
        <v>0</v>
      </c>
    </row>
    <row r="638" spans="1:3">
      <c r="A638">
        <v>1991</v>
      </c>
      <c r="B638" t="s">
        <v>128</v>
      </c>
      <c r="C638">
        <v>0</v>
      </c>
    </row>
    <row r="639" spans="1:3">
      <c r="A639">
        <v>1992</v>
      </c>
      <c r="B639" t="s">
        <v>128</v>
      </c>
      <c r="C639">
        <v>0</v>
      </c>
    </row>
    <row r="640" spans="1:3">
      <c r="A640">
        <v>1993</v>
      </c>
      <c r="B640" t="s">
        <v>128</v>
      </c>
      <c r="C640">
        <v>0</v>
      </c>
    </row>
    <row r="641" spans="1:3">
      <c r="A641">
        <v>1994</v>
      </c>
      <c r="B641" t="s">
        <v>128</v>
      </c>
      <c r="C641">
        <v>0</v>
      </c>
    </row>
    <row r="642" spans="1:3">
      <c r="A642">
        <v>1995</v>
      </c>
      <c r="B642" t="s">
        <v>128</v>
      </c>
      <c r="C642">
        <v>0</v>
      </c>
    </row>
    <row r="643" spans="1:3">
      <c r="A643">
        <v>1996</v>
      </c>
      <c r="B643" t="s">
        <v>128</v>
      </c>
      <c r="C643">
        <v>0.3347928288</v>
      </c>
    </row>
    <row r="644" spans="1:3">
      <c r="A644">
        <v>1997</v>
      </c>
      <c r="B644" t="s">
        <v>128</v>
      </c>
      <c r="C644">
        <v>0</v>
      </c>
    </row>
    <row r="645" spans="1:3">
      <c r="A645">
        <v>1998</v>
      </c>
      <c r="B645" t="s">
        <v>128</v>
      </c>
      <c r="C645">
        <v>0</v>
      </c>
    </row>
    <row r="646" spans="1:3">
      <c r="A646">
        <v>1999</v>
      </c>
      <c r="B646" t="s">
        <v>128</v>
      </c>
      <c r="C646">
        <v>0</v>
      </c>
    </row>
    <row r="647" spans="1:3">
      <c r="A647">
        <v>2000</v>
      </c>
      <c r="B647" t="s">
        <v>128</v>
      </c>
      <c r="C647">
        <v>0</v>
      </c>
    </row>
    <row r="648" spans="1:3">
      <c r="A648">
        <v>2001</v>
      </c>
      <c r="B648" t="s">
        <v>128</v>
      </c>
      <c r="C648">
        <v>0</v>
      </c>
    </row>
    <row r="649" spans="1:3">
      <c r="A649">
        <v>2002</v>
      </c>
      <c r="B649" t="s">
        <v>128</v>
      </c>
      <c r="C649">
        <v>0</v>
      </c>
    </row>
    <row r="650" spans="1:3">
      <c r="A650">
        <v>2003</v>
      </c>
      <c r="B650" t="s">
        <v>128</v>
      </c>
      <c r="C650">
        <v>0</v>
      </c>
    </row>
    <row r="651" spans="1:3">
      <c r="A651">
        <v>2004</v>
      </c>
      <c r="B651" t="s">
        <v>128</v>
      </c>
      <c r="C651">
        <v>0</v>
      </c>
    </row>
    <row r="652" spans="1:3">
      <c r="A652">
        <v>2005</v>
      </c>
      <c r="B652" t="s">
        <v>128</v>
      </c>
      <c r="C652">
        <v>0</v>
      </c>
    </row>
    <row r="653" spans="1:3">
      <c r="A653">
        <v>2006</v>
      </c>
      <c r="B653" t="s">
        <v>128</v>
      </c>
      <c r="C653">
        <v>0</v>
      </c>
    </row>
    <row r="654" spans="1:3">
      <c r="A654">
        <v>2007</v>
      </c>
      <c r="B654" t="s">
        <v>128</v>
      </c>
      <c r="C654">
        <v>0</v>
      </c>
    </row>
    <row r="655" spans="1:3">
      <c r="A655">
        <v>2008</v>
      </c>
      <c r="B655" t="s">
        <v>128</v>
      </c>
      <c r="C655">
        <v>0</v>
      </c>
    </row>
    <row r="656" spans="1:3">
      <c r="A656">
        <v>2009</v>
      </c>
      <c r="B656" t="s">
        <v>128</v>
      </c>
      <c r="C656">
        <v>0</v>
      </c>
    </row>
    <row r="657" spans="1:8">
      <c r="A657">
        <v>2010</v>
      </c>
      <c r="B657" t="s">
        <v>128</v>
      </c>
      <c r="C657">
        <v>0</v>
      </c>
    </row>
    <row r="658" spans="1:8">
      <c r="A658">
        <v>2011</v>
      </c>
      <c r="B658" t="s">
        <v>128</v>
      </c>
      <c r="C658">
        <v>0</v>
      </c>
    </row>
    <row r="659" spans="1:8">
      <c r="A659">
        <v>2012</v>
      </c>
      <c r="B659" t="s">
        <v>128</v>
      </c>
      <c r="C659">
        <v>0</v>
      </c>
    </row>
    <row r="660" spans="1:8">
      <c r="A660">
        <v>2013</v>
      </c>
      <c r="B660" t="s">
        <v>128</v>
      </c>
      <c r="C660">
        <v>0</v>
      </c>
    </row>
    <row r="661" spans="1:8">
      <c r="A661" t="s">
        <v>31</v>
      </c>
      <c r="B661" t="s">
        <v>35</v>
      </c>
    </row>
    <row r="662" spans="1:8">
      <c r="A662" t="s">
        <v>696</v>
      </c>
      <c r="B662">
        <v>100</v>
      </c>
    </row>
    <row r="663" spans="1:8">
      <c r="A663" t="s">
        <v>36</v>
      </c>
    </row>
    <row r="664" spans="1:8">
      <c r="A664" t="s">
        <v>697</v>
      </c>
      <c r="B664" t="s">
        <v>129</v>
      </c>
      <c r="C664" t="s">
        <v>130</v>
      </c>
      <c r="D664" t="s">
        <v>131</v>
      </c>
      <c r="E664" t="s">
        <v>698</v>
      </c>
      <c r="F664" t="s">
        <v>132</v>
      </c>
      <c r="G664" t="s">
        <v>133</v>
      </c>
    </row>
    <row r="665" spans="1:8">
      <c r="A665" t="s">
        <v>699</v>
      </c>
      <c r="B665" t="s">
        <v>129</v>
      </c>
      <c r="C665" t="s">
        <v>134</v>
      </c>
      <c r="D665" t="s">
        <v>135</v>
      </c>
    </row>
    <row r="666" spans="1:8">
      <c r="A666" t="s">
        <v>699</v>
      </c>
      <c r="B666" t="s">
        <v>129</v>
      </c>
      <c r="C666" t="s">
        <v>136</v>
      </c>
      <c r="D666" t="s">
        <v>137</v>
      </c>
    </row>
    <row r="667" spans="1:8">
      <c r="A667" t="s">
        <v>699</v>
      </c>
      <c r="B667" t="s">
        <v>129</v>
      </c>
      <c r="C667" t="s">
        <v>138</v>
      </c>
      <c r="D667" t="s">
        <v>139</v>
      </c>
      <c r="E667" t="s">
        <v>140</v>
      </c>
      <c r="F667" t="s">
        <v>141</v>
      </c>
    </row>
    <row r="668" spans="1:8">
      <c r="A668" t="s">
        <v>699</v>
      </c>
      <c r="B668" t="s">
        <v>129</v>
      </c>
      <c r="C668" t="s">
        <v>142</v>
      </c>
      <c r="D668" t="s">
        <v>143</v>
      </c>
      <c r="E668" t="s">
        <v>144</v>
      </c>
      <c r="F668" t="s">
        <v>139</v>
      </c>
      <c r="G668" t="s">
        <v>145</v>
      </c>
      <c r="H668" t="s">
        <v>141</v>
      </c>
    </row>
    <row r="669" spans="1:8">
      <c r="A669" t="s">
        <v>699</v>
      </c>
      <c r="B669" t="s">
        <v>129</v>
      </c>
      <c r="C669" t="s">
        <v>146</v>
      </c>
      <c r="D669" t="s">
        <v>143</v>
      </c>
      <c r="E669" t="s">
        <v>147</v>
      </c>
      <c r="F669" t="s">
        <v>139</v>
      </c>
      <c r="G669" t="s">
        <v>140</v>
      </c>
      <c r="H669" t="s">
        <v>141</v>
      </c>
    </row>
    <row r="670" spans="1:8">
      <c r="A670" t="s">
        <v>699</v>
      </c>
      <c r="B670" t="s">
        <v>129</v>
      </c>
      <c r="C670" t="s">
        <v>148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
  <sheetViews>
    <sheetView topLeftCell="K1" workbookViewId="0">
      <selection activeCell="Y35" sqref="Y35"/>
    </sheetView>
  </sheetViews>
  <sheetFormatPr defaultRowHeight="14.25"/>
  <sheetData>
    <row r="1" spans="1:21">
      <c r="A1" t="s">
        <v>0</v>
      </c>
      <c r="B1" t="s">
        <v>1</v>
      </c>
      <c r="C1" t="s">
        <v>2</v>
      </c>
      <c r="D1" t="s">
        <v>3</v>
      </c>
      <c r="E1" t="s">
        <v>4</v>
      </c>
      <c r="F1" t="s">
        <v>5</v>
      </c>
      <c r="G1" t="s">
        <v>6</v>
      </c>
      <c r="H1" t="s">
        <v>7</v>
      </c>
      <c r="I1" t="s">
        <v>8</v>
      </c>
      <c r="J1" t="s">
        <v>9</v>
      </c>
      <c r="K1" t="s">
        <v>10</v>
      </c>
      <c r="L1" t="s">
        <v>11</v>
      </c>
      <c r="M1" t="s">
        <v>12</v>
      </c>
      <c r="N1" t="s">
        <v>13</v>
      </c>
      <c r="O1" t="s">
        <v>14</v>
      </c>
      <c r="P1" t="s">
        <v>15</v>
      </c>
      <c r="Q1" t="s">
        <v>16</v>
      </c>
      <c r="R1" t="s">
        <v>102</v>
      </c>
      <c r="S1" t="s">
        <v>18</v>
      </c>
      <c r="T1" t="s">
        <v>19</v>
      </c>
      <c r="U1" t="s">
        <v>20</v>
      </c>
    </row>
    <row r="2" spans="1:21">
      <c r="A2">
        <v>1</v>
      </c>
      <c r="B2" t="s">
        <v>700</v>
      </c>
      <c r="C2" t="s">
        <v>701</v>
      </c>
      <c r="D2">
        <v>1</v>
      </c>
      <c r="E2">
        <v>1</v>
      </c>
      <c r="F2">
        <v>1</v>
      </c>
      <c r="G2" t="s">
        <v>116</v>
      </c>
      <c r="H2" t="s">
        <v>702</v>
      </c>
      <c r="I2" t="s">
        <v>703</v>
      </c>
      <c r="J2">
        <v>100</v>
      </c>
      <c r="K2">
        <v>1920</v>
      </c>
      <c r="L2">
        <v>1850</v>
      </c>
      <c r="M2">
        <v>1936</v>
      </c>
      <c r="N2">
        <v>100</v>
      </c>
      <c r="O2">
        <v>17.062438420100001</v>
      </c>
      <c r="P2">
        <v>0.14969681652399999</v>
      </c>
      <c r="Q2">
        <v>100</v>
      </c>
      <c r="R2">
        <v>1920</v>
      </c>
      <c r="S2">
        <v>0.63</v>
      </c>
      <c r="T2">
        <v>1919</v>
      </c>
      <c r="U2">
        <v>0.24</v>
      </c>
    </row>
    <row r="3" spans="1:21">
      <c r="A3">
        <v>2</v>
      </c>
      <c r="B3" t="s">
        <v>700</v>
      </c>
      <c r="C3" t="s">
        <v>701</v>
      </c>
      <c r="D3">
        <v>1</v>
      </c>
      <c r="E3">
        <v>1</v>
      </c>
      <c r="F3">
        <v>1</v>
      </c>
      <c r="G3" t="s">
        <v>116</v>
      </c>
      <c r="H3" t="s">
        <v>702</v>
      </c>
      <c r="I3" t="s">
        <v>703</v>
      </c>
      <c r="J3">
        <v>100</v>
      </c>
      <c r="K3">
        <v>1936</v>
      </c>
      <c r="L3">
        <v>1920</v>
      </c>
      <c r="M3">
        <v>1979</v>
      </c>
      <c r="N3">
        <v>100</v>
      </c>
      <c r="O3">
        <v>28.4722924965</v>
      </c>
      <c r="P3">
        <v>0.19124952062299999</v>
      </c>
      <c r="Q3">
        <v>100</v>
      </c>
      <c r="R3">
        <v>1936</v>
      </c>
      <c r="S3">
        <v>1</v>
      </c>
      <c r="T3">
        <v>0</v>
      </c>
      <c r="U3">
        <v>0</v>
      </c>
    </row>
    <row r="4" spans="1:21">
      <c r="A4">
        <v>3</v>
      </c>
      <c r="B4" t="s">
        <v>700</v>
      </c>
      <c r="C4" t="s">
        <v>701</v>
      </c>
      <c r="D4">
        <v>1</v>
      </c>
      <c r="E4">
        <v>1</v>
      </c>
      <c r="F4">
        <v>1</v>
      </c>
      <c r="G4" t="s">
        <v>116</v>
      </c>
      <c r="H4" t="s">
        <v>702</v>
      </c>
      <c r="I4" t="s">
        <v>703</v>
      </c>
      <c r="J4">
        <v>100</v>
      </c>
      <c r="K4">
        <v>1979</v>
      </c>
      <c r="L4">
        <v>1936</v>
      </c>
      <c r="M4">
        <v>1996</v>
      </c>
      <c r="N4">
        <v>100</v>
      </c>
      <c r="O4">
        <v>28.9684855615</v>
      </c>
      <c r="P4">
        <v>0.202904730684</v>
      </c>
      <c r="Q4">
        <v>100</v>
      </c>
      <c r="R4">
        <v>1979</v>
      </c>
      <c r="S4">
        <v>0.96</v>
      </c>
      <c r="T4">
        <v>1978</v>
      </c>
      <c r="U4">
        <v>0.02</v>
      </c>
    </row>
    <row r="5" spans="1:21">
      <c r="A5">
        <v>4</v>
      </c>
      <c r="B5" t="s">
        <v>700</v>
      </c>
      <c r="C5" t="s">
        <v>701</v>
      </c>
      <c r="D5">
        <v>1</v>
      </c>
      <c r="E5">
        <v>1</v>
      </c>
      <c r="F5">
        <v>1</v>
      </c>
      <c r="G5" t="s">
        <v>116</v>
      </c>
      <c r="H5" t="s">
        <v>702</v>
      </c>
      <c r="I5" t="s">
        <v>703</v>
      </c>
      <c r="J5">
        <v>100</v>
      </c>
      <c r="K5">
        <v>1996</v>
      </c>
      <c r="L5">
        <v>1979</v>
      </c>
      <c r="M5">
        <v>2013</v>
      </c>
      <c r="N5">
        <v>100</v>
      </c>
      <c r="O5">
        <v>24.156177234600001</v>
      </c>
      <c r="P5">
        <v>0.31283212242899999</v>
      </c>
      <c r="Q5">
        <v>100</v>
      </c>
      <c r="R5">
        <v>1996</v>
      </c>
      <c r="S5">
        <v>0.95</v>
      </c>
      <c r="T5">
        <v>1994</v>
      </c>
      <c r="U5">
        <v>0.04</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0"/>
  <sheetViews>
    <sheetView workbookViewId="0">
      <selection activeCell="N49" sqref="N49"/>
    </sheetView>
  </sheetViews>
  <sheetFormatPr defaultRowHeight="14.25"/>
  <sheetData>
    <row r="1" spans="1:6">
      <c r="A1" t="s">
        <v>31</v>
      </c>
      <c r="B1" t="s">
        <v>128</v>
      </c>
      <c r="C1" t="s">
        <v>704</v>
      </c>
      <c r="D1" t="s">
        <v>705</v>
      </c>
      <c r="E1" t="s">
        <v>706</v>
      </c>
      <c r="F1" t="s">
        <v>707</v>
      </c>
    </row>
    <row r="2" spans="1:6">
      <c r="A2">
        <v>1850</v>
      </c>
      <c r="B2" t="s">
        <v>128</v>
      </c>
      <c r="C2">
        <v>-0.44400000000000001</v>
      </c>
      <c r="D2">
        <v>0</v>
      </c>
      <c r="E2">
        <v>0</v>
      </c>
      <c r="F2">
        <v>0</v>
      </c>
    </row>
    <row r="3" spans="1:6">
      <c r="A3">
        <v>1851</v>
      </c>
      <c r="B3" t="s">
        <v>128</v>
      </c>
      <c r="C3">
        <v>-0.27900000000000003</v>
      </c>
      <c r="D3">
        <v>0</v>
      </c>
      <c r="E3">
        <v>0</v>
      </c>
      <c r="F3">
        <v>0</v>
      </c>
    </row>
    <row r="4" spans="1:6">
      <c r="A4">
        <v>1852</v>
      </c>
      <c r="B4" t="s">
        <v>128</v>
      </c>
      <c r="C4">
        <v>-0.28499999999999998</v>
      </c>
      <c r="D4">
        <v>0</v>
      </c>
      <c r="E4">
        <v>0</v>
      </c>
      <c r="F4">
        <v>0</v>
      </c>
    </row>
    <row r="5" spans="1:6">
      <c r="A5">
        <v>1853</v>
      </c>
      <c r="B5" t="s">
        <v>128</v>
      </c>
      <c r="C5">
        <v>-0.33500000000000002</v>
      </c>
      <c r="D5">
        <v>0</v>
      </c>
      <c r="E5">
        <v>0</v>
      </c>
      <c r="F5">
        <v>0</v>
      </c>
    </row>
    <row r="6" spans="1:6">
      <c r="A6">
        <v>1854</v>
      </c>
      <c r="B6" t="s">
        <v>128</v>
      </c>
      <c r="C6">
        <v>-0.27200000000000002</v>
      </c>
      <c r="D6">
        <v>0</v>
      </c>
      <c r="E6">
        <v>0</v>
      </c>
      <c r="F6">
        <v>0</v>
      </c>
    </row>
    <row r="7" spans="1:6">
      <c r="A7">
        <v>1855</v>
      </c>
      <c r="B7" t="s">
        <v>128</v>
      </c>
      <c r="C7">
        <v>-0.23100000000000001</v>
      </c>
      <c r="D7">
        <v>0</v>
      </c>
      <c r="E7">
        <v>0</v>
      </c>
      <c r="F7">
        <v>0</v>
      </c>
    </row>
    <row r="8" spans="1:6">
      <c r="A8">
        <v>1856</v>
      </c>
      <c r="B8" t="s">
        <v>128</v>
      </c>
      <c r="C8">
        <v>-0.436</v>
      </c>
      <c r="D8">
        <v>0</v>
      </c>
      <c r="E8">
        <v>0</v>
      </c>
      <c r="F8">
        <v>0</v>
      </c>
    </row>
    <row r="9" spans="1:6">
      <c r="A9">
        <v>1857</v>
      </c>
      <c r="B9" t="s">
        <v>128</v>
      </c>
      <c r="C9">
        <v>-0.53900000000000003</v>
      </c>
      <c r="D9">
        <v>0</v>
      </c>
      <c r="E9">
        <v>0</v>
      </c>
      <c r="F9">
        <v>0</v>
      </c>
    </row>
    <row r="10" spans="1:6">
      <c r="A10">
        <v>1858</v>
      </c>
      <c r="B10" t="s">
        <v>128</v>
      </c>
      <c r="C10">
        <v>-0.39600000000000002</v>
      </c>
      <c r="D10">
        <v>0</v>
      </c>
      <c r="E10">
        <v>0</v>
      </c>
      <c r="F10">
        <v>0</v>
      </c>
    </row>
    <row r="11" spans="1:6">
      <c r="A11">
        <v>1859</v>
      </c>
      <c r="B11" t="s">
        <v>128</v>
      </c>
      <c r="C11">
        <v>-0.33500000000000002</v>
      </c>
      <c r="D11">
        <v>0</v>
      </c>
      <c r="E11">
        <v>0</v>
      </c>
      <c r="F11">
        <v>0</v>
      </c>
    </row>
    <row r="12" spans="1:6">
      <c r="A12">
        <v>1860</v>
      </c>
      <c r="B12" t="s">
        <v>128</v>
      </c>
      <c r="C12">
        <v>-0.40300000000000002</v>
      </c>
      <c r="D12">
        <v>0</v>
      </c>
      <c r="E12">
        <v>0</v>
      </c>
      <c r="F12">
        <v>0</v>
      </c>
    </row>
    <row r="13" spans="1:6">
      <c r="A13">
        <v>1861</v>
      </c>
      <c r="B13" t="s">
        <v>128</v>
      </c>
      <c r="C13">
        <v>-0.46400000000000002</v>
      </c>
      <c r="D13">
        <v>0</v>
      </c>
      <c r="E13">
        <v>0</v>
      </c>
      <c r="F13">
        <v>0</v>
      </c>
    </row>
    <row r="14" spans="1:6">
      <c r="A14">
        <v>1862</v>
      </c>
      <c r="B14" t="s">
        <v>128</v>
      </c>
      <c r="C14">
        <v>-0.56399999999999995</v>
      </c>
      <c r="D14">
        <v>0</v>
      </c>
      <c r="E14">
        <v>0</v>
      </c>
      <c r="F14">
        <v>0</v>
      </c>
    </row>
    <row r="15" spans="1:6">
      <c r="A15">
        <v>1863</v>
      </c>
      <c r="B15" t="s">
        <v>128</v>
      </c>
      <c r="C15">
        <v>-0.32500000000000001</v>
      </c>
      <c r="D15">
        <v>0</v>
      </c>
      <c r="E15">
        <v>0</v>
      </c>
      <c r="F15">
        <v>0</v>
      </c>
    </row>
    <row r="16" spans="1:6">
      <c r="A16">
        <v>1864</v>
      </c>
      <c r="B16" t="s">
        <v>128</v>
      </c>
      <c r="C16">
        <v>-0.39300000000000002</v>
      </c>
      <c r="D16">
        <v>0</v>
      </c>
      <c r="E16">
        <v>0</v>
      </c>
      <c r="F16">
        <v>0</v>
      </c>
    </row>
    <row r="17" spans="1:6">
      <c r="A17">
        <v>1865</v>
      </c>
      <c r="B17" t="s">
        <v>128</v>
      </c>
      <c r="C17">
        <v>-0.29199999999999998</v>
      </c>
      <c r="D17">
        <v>0</v>
      </c>
      <c r="E17">
        <v>0</v>
      </c>
      <c r="F17">
        <v>0</v>
      </c>
    </row>
    <row r="18" spans="1:6">
      <c r="A18">
        <v>1866</v>
      </c>
      <c r="B18" t="s">
        <v>128</v>
      </c>
      <c r="C18">
        <v>-0.23899999999999999</v>
      </c>
      <c r="D18">
        <v>0</v>
      </c>
      <c r="E18">
        <v>0</v>
      </c>
      <c r="F18">
        <v>0</v>
      </c>
    </row>
    <row r="19" spans="1:6">
      <c r="A19">
        <v>1867</v>
      </c>
      <c r="B19" t="s">
        <v>128</v>
      </c>
      <c r="C19">
        <v>-0.215</v>
      </c>
      <c r="D19">
        <v>0</v>
      </c>
      <c r="E19">
        <v>0</v>
      </c>
      <c r="F19">
        <v>0</v>
      </c>
    </row>
    <row r="20" spans="1:6">
      <c r="A20">
        <v>1868</v>
      </c>
      <c r="B20" t="s">
        <v>128</v>
      </c>
      <c r="C20">
        <v>-0.20200000000000001</v>
      </c>
      <c r="D20">
        <v>0</v>
      </c>
      <c r="E20">
        <v>0</v>
      </c>
      <c r="F20">
        <v>0</v>
      </c>
    </row>
    <row r="21" spans="1:6">
      <c r="A21">
        <v>1869</v>
      </c>
      <c r="B21" t="s">
        <v>128</v>
      </c>
      <c r="C21">
        <v>-0.20899999999999999</v>
      </c>
      <c r="D21">
        <v>0</v>
      </c>
      <c r="E21">
        <v>0</v>
      </c>
      <c r="F21">
        <v>0</v>
      </c>
    </row>
    <row r="22" spans="1:6">
      <c r="A22">
        <v>1870</v>
      </c>
      <c r="B22" t="s">
        <v>128</v>
      </c>
      <c r="C22">
        <v>-0.28799999999999998</v>
      </c>
      <c r="D22">
        <v>0</v>
      </c>
      <c r="E22">
        <v>0</v>
      </c>
      <c r="F22">
        <v>0</v>
      </c>
    </row>
    <row r="23" spans="1:6">
      <c r="A23">
        <v>1871</v>
      </c>
      <c r="B23" t="s">
        <v>128</v>
      </c>
      <c r="C23">
        <v>-0.29899999999999999</v>
      </c>
      <c r="D23">
        <v>0</v>
      </c>
      <c r="E23">
        <v>0</v>
      </c>
      <c r="F23">
        <v>0</v>
      </c>
    </row>
    <row r="24" spans="1:6">
      <c r="A24">
        <v>1872</v>
      </c>
      <c r="B24" t="s">
        <v>128</v>
      </c>
      <c r="C24">
        <v>-0.28599999999999998</v>
      </c>
      <c r="D24">
        <v>0</v>
      </c>
      <c r="E24">
        <v>0</v>
      </c>
      <c r="F24">
        <v>0</v>
      </c>
    </row>
    <row r="25" spans="1:6">
      <c r="A25">
        <v>1873</v>
      </c>
      <c r="B25" t="s">
        <v>128</v>
      </c>
      <c r="C25">
        <v>-0.246</v>
      </c>
      <c r="D25">
        <v>0</v>
      </c>
      <c r="E25">
        <v>0</v>
      </c>
      <c r="F25">
        <v>0</v>
      </c>
    </row>
    <row r="26" spans="1:6">
      <c r="A26">
        <v>1874</v>
      </c>
      <c r="B26" t="s">
        <v>128</v>
      </c>
      <c r="C26">
        <v>-0.32500000000000001</v>
      </c>
      <c r="D26">
        <v>0</v>
      </c>
      <c r="E26">
        <v>0</v>
      </c>
      <c r="F26">
        <v>0</v>
      </c>
    </row>
    <row r="27" spans="1:6">
      <c r="A27">
        <v>1875</v>
      </c>
      <c r="B27" t="s">
        <v>128</v>
      </c>
      <c r="C27">
        <v>-0.376</v>
      </c>
      <c r="D27">
        <v>0</v>
      </c>
      <c r="E27">
        <v>0</v>
      </c>
      <c r="F27">
        <v>0</v>
      </c>
    </row>
    <row r="28" spans="1:6">
      <c r="A28">
        <v>1876</v>
      </c>
      <c r="B28" t="s">
        <v>128</v>
      </c>
      <c r="C28">
        <v>-0.39600000000000002</v>
      </c>
      <c r="D28">
        <v>0</v>
      </c>
      <c r="E28">
        <v>0</v>
      </c>
      <c r="F28">
        <v>0</v>
      </c>
    </row>
    <row r="29" spans="1:6">
      <c r="A29">
        <v>1877</v>
      </c>
      <c r="B29" t="s">
        <v>128</v>
      </c>
      <c r="C29">
        <v>-7.0000000000000001E-3</v>
      </c>
      <c r="D29">
        <v>0</v>
      </c>
      <c r="E29">
        <v>0</v>
      </c>
      <c r="F29">
        <v>0</v>
      </c>
    </row>
    <row r="30" spans="1:6">
      <c r="A30">
        <v>1878</v>
      </c>
      <c r="B30" t="s">
        <v>128</v>
      </c>
      <c r="C30">
        <v>8.1000000000000003E-2</v>
      </c>
      <c r="D30">
        <v>0</v>
      </c>
      <c r="E30">
        <v>0</v>
      </c>
      <c r="F30">
        <v>0</v>
      </c>
    </row>
    <row r="31" spans="1:6">
      <c r="A31">
        <v>1879</v>
      </c>
      <c r="B31" t="s">
        <v>128</v>
      </c>
      <c r="C31">
        <v>-0.23200000000000001</v>
      </c>
      <c r="D31">
        <v>0</v>
      </c>
      <c r="E31">
        <v>0</v>
      </c>
      <c r="F31">
        <v>0</v>
      </c>
    </row>
    <row r="32" spans="1:6">
      <c r="A32">
        <v>1880</v>
      </c>
      <c r="B32" t="s">
        <v>128</v>
      </c>
      <c r="C32">
        <v>-0.30299999999999999</v>
      </c>
      <c r="D32">
        <v>0</v>
      </c>
      <c r="E32">
        <v>0</v>
      </c>
      <c r="F32">
        <v>0</v>
      </c>
    </row>
    <row r="33" spans="1:6">
      <c r="A33">
        <v>1881</v>
      </c>
      <c r="B33" t="s">
        <v>128</v>
      </c>
      <c r="C33">
        <v>-0.21299999999999999</v>
      </c>
      <c r="D33">
        <v>0</v>
      </c>
      <c r="E33">
        <v>0</v>
      </c>
      <c r="F33">
        <v>0</v>
      </c>
    </row>
    <row r="34" spans="1:6">
      <c r="A34">
        <v>1882</v>
      </c>
      <c r="B34" t="s">
        <v>128</v>
      </c>
      <c r="C34">
        <v>-0.27</v>
      </c>
      <c r="D34">
        <v>0</v>
      </c>
      <c r="E34">
        <v>0</v>
      </c>
      <c r="F34">
        <v>0</v>
      </c>
    </row>
    <row r="35" spans="1:6">
      <c r="A35">
        <v>1883</v>
      </c>
      <c r="B35" t="s">
        <v>128</v>
      </c>
      <c r="C35">
        <v>-0.33900000000000002</v>
      </c>
      <c r="D35">
        <v>0</v>
      </c>
      <c r="E35">
        <v>0</v>
      </c>
      <c r="F35">
        <v>0</v>
      </c>
    </row>
    <row r="36" spans="1:6">
      <c r="A36">
        <v>1884</v>
      </c>
      <c r="B36" t="s">
        <v>128</v>
      </c>
      <c r="C36">
        <v>-0.497</v>
      </c>
      <c r="D36">
        <v>0</v>
      </c>
      <c r="E36">
        <v>0</v>
      </c>
      <c r="F36">
        <v>0</v>
      </c>
    </row>
    <row r="37" spans="1:6">
      <c r="A37">
        <v>1885</v>
      </c>
      <c r="B37" t="s">
        <v>128</v>
      </c>
      <c r="C37">
        <v>-0.47899999999999998</v>
      </c>
      <c r="D37">
        <v>0</v>
      </c>
      <c r="E37">
        <v>0</v>
      </c>
      <c r="F37">
        <v>0</v>
      </c>
    </row>
    <row r="38" spans="1:6">
      <c r="A38">
        <v>1886</v>
      </c>
      <c r="B38" t="s">
        <v>128</v>
      </c>
      <c r="C38">
        <v>-0.498</v>
      </c>
      <c r="D38">
        <v>0</v>
      </c>
      <c r="E38">
        <v>0</v>
      </c>
      <c r="F38">
        <v>0</v>
      </c>
    </row>
    <row r="39" spans="1:6">
      <c r="A39">
        <v>1887</v>
      </c>
      <c r="B39" t="s">
        <v>128</v>
      </c>
      <c r="C39">
        <v>-0.52200000000000002</v>
      </c>
      <c r="D39">
        <v>0</v>
      </c>
      <c r="E39">
        <v>0</v>
      </c>
      <c r="F39">
        <v>0</v>
      </c>
    </row>
    <row r="40" spans="1:6">
      <c r="A40">
        <v>1888</v>
      </c>
      <c r="B40" t="s">
        <v>128</v>
      </c>
      <c r="C40">
        <v>-0.32500000000000001</v>
      </c>
      <c r="D40">
        <v>0</v>
      </c>
      <c r="E40">
        <v>0</v>
      </c>
      <c r="F40">
        <v>0</v>
      </c>
    </row>
    <row r="41" spans="1:6">
      <c r="A41">
        <v>1889</v>
      </c>
      <c r="B41" t="s">
        <v>128</v>
      </c>
      <c r="C41">
        <v>-0.20100000000000001</v>
      </c>
      <c r="D41">
        <v>0</v>
      </c>
      <c r="E41">
        <v>0</v>
      </c>
      <c r="F41">
        <v>0</v>
      </c>
    </row>
    <row r="42" spans="1:6">
      <c r="A42">
        <v>1890</v>
      </c>
      <c r="B42" t="s">
        <v>128</v>
      </c>
      <c r="C42">
        <v>-0.49</v>
      </c>
      <c r="D42">
        <v>0</v>
      </c>
      <c r="E42">
        <v>0</v>
      </c>
      <c r="F42">
        <v>0</v>
      </c>
    </row>
    <row r="43" spans="1:6">
      <c r="A43">
        <v>1891</v>
      </c>
      <c r="B43" t="s">
        <v>128</v>
      </c>
      <c r="C43">
        <v>-0.378</v>
      </c>
      <c r="D43">
        <v>0</v>
      </c>
      <c r="E43">
        <v>0</v>
      </c>
      <c r="F43">
        <v>0</v>
      </c>
    </row>
    <row r="44" spans="1:6">
      <c r="A44">
        <v>1892</v>
      </c>
      <c r="B44" t="s">
        <v>128</v>
      </c>
      <c r="C44">
        <v>-0.42099999999999999</v>
      </c>
      <c r="D44">
        <v>0</v>
      </c>
      <c r="E44">
        <v>0</v>
      </c>
      <c r="F44">
        <v>0</v>
      </c>
    </row>
    <row r="45" spans="1:6">
      <c r="A45">
        <v>1893</v>
      </c>
      <c r="B45" t="s">
        <v>128</v>
      </c>
      <c r="C45">
        <v>-0.38800000000000001</v>
      </c>
      <c r="D45">
        <v>0</v>
      </c>
      <c r="E45">
        <v>0</v>
      </c>
      <c r="F45">
        <v>0</v>
      </c>
    </row>
    <row r="46" spans="1:6">
      <c r="A46">
        <v>1894</v>
      </c>
      <c r="B46" t="s">
        <v>128</v>
      </c>
      <c r="C46">
        <v>-0.39400000000000002</v>
      </c>
      <c r="D46">
        <v>0</v>
      </c>
      <c r="E46">
        <v>0</v>
      </c>
      <c r="F46">
        <v>0</v>
      </c>
    </row>
    <row r="47" spans="1:6">
      <c r="A47">
        <v>1895</v>
      </c>
      <c r="B47" t="s">
        <v>128</v>
      </c>
      <c r="C47">
        <v>-0.33600000000000002</v>
      </c>
      <c r="D47">
        <v>0</v>
      </c>
      <c r="E47">
        <v>0</v>
      </c>
      <c r="F47">
        <v>0</v>
      </c>
    </row>
    <row r="48" spans="1:6">
      <c r="A48">
        <v>1896</v>
      </c>
      <c r="B48" t="s">
        <v>128</v>
      </c>
      <c r="C48">
        <v>-0.20799999999999999</v>
      </c>
      <c r="D48">
        <v>0</v>
      </c>
      <c r="E48">
        <v>0</v>
      </c>
      <c r="F48">
        <v>0</v>
      </c>
    </row>
    <row r="49" spans="1:6">
      <c r="A49">
        <v>1897</v>
      </c>
      <c r="B49" t="s">
        <v>128</v>
      </c>
      <c r="C49">
        <v>-0.21199999999999999</v>
      </c>
      <c r="D49">
        <v>0</v>
      </c>
      <c r="E49">
        <v>0</v>
      </c>
      <c r="F49">
        <v>0</v>
      </c>
    </row>
    <row r="50" spans="1:6">
      <c r="A50">
        <v>1898</v>
      </c>
      <c r="B50" t="s">
        <v>128</v>
      </c>
      <c r="C50">
        <v>-0.41699999999999998</v>
      </c>
      <c r="D50">
        <v>0</v>
      </c>
      <c r="E50">
        <v>0</v>
      </c>
      <c r="F50">
        <v>0</v>
      </c>
    </row>
    <row r="51" spans="1:6">
      <c r="A51">
        <v>1899</v>
      </c>
      <c r="B51" t="s">
        <v>128</v>
      </c>
      <c r="C51">
        <v>-0.26600000000000001</v>
      </c>
      <c r="D51">
        <v>0</v>
      </c>
      <c r="E51">
        <v>0</v>
      </c>
      <c r="F51">
        <v>0</v>
      </c>
    </row>
    <row r="52" spans="1:6">
      <c r="A52">
        <v>1900</v>
      </c>
      <c r="B52" t="s">
        <v>128</v>
      </c>
      <c r="C52">
        <v>-0.14699999999999999</v>
      </c>
      <c r="D52">
        <v>0</v>
      </c>
      <c r="E52">
        <v>0</v>
      </c>
      <c r="F52">
        <v>0</v>
      </c>
    </row>
    <row r="53" spans="1:6">
      <c r="A53">
        <v>1901</v>
      </c>
      <c r="B53" t="s">
        <v>128</v>
      </c>
      <c r="C53">
        <v>-0.222</v>
      </c>
      <c r="D53">
        <v>0</v>
      </c>
      <c r="E53">
        <v>0</v>
      </c>
      <c r="F53">
        <v>0</v>
      </c>
    </row>
    <row r="54" spans="1:6">
      <c r="A54">
        <v>1902</v>
      </c>
      <c r="B54" t="s">
        <v>128</v>
      </c>
      <c r="C54">
        <v>-0.36299999999999999</v>
      </c>
      <c r="D54">
        <v>0</v>
      </c>
      <c r="E54">
        <v>0</v>
      </c>
      <c r="F54">
        <v>0</v>
      </c>
    </row>
    <row r="55" spans="1:6">
      <c r="A55">
        <v>1903</v>
      </c>
      <c r="B55" t="s">
        <v>128</v>
      </c>
      <c r="C55">
        <v>-0.46500000000000002</v>
      </c>
      <c r="D55">
        <v>0</v>
      </c>
      <c r="E55">
        <v>0</v>
      </c>
      <c r="F55">
        <v>0</v>
      </c>
    </row>
    <row r="56" spans="1:6">
      <c r="A56">
        <v>1904</v>
      </c>
      <c r="B56" t="s">
        <v>128</v>
      </c>
      <c r="C56">
        <v>-0.498</v>
      </c>
      <c r="D56">
        <v>0</v>
      </c>
      <c r="E56">
        <v>0</v>
      </c>
      <c r="F56">
        <v>0</v>
      </c>
    </row>
    <row r="57" spans="1:6">
      <c r="A57">
        <v>1905</v>
      </c>
      <c r="B57" t="s">
        <v>128</v>
      </c>
      <c r="C57">
        <v>-0.34899999999999998</v>
      </c>
      <c r="D57">
        <v>0</v>
      </c>
      <c r="E57">
        <v>0</v>
      </c>
      <c r="F57">
        <v>0</v>
      </c>
    </row>
    <row r="58" spans="1:6">
      <c r="A58">
        <v>1906</v>
      </c>
      <c r="B58" t="s">
        <v>128</v>
      </c>
      <c r="C58">
        <v>-0.26300000000000001</v>
      </c>
      <c r="D58">
        <v>0</v>
      </c>
      <c r="E58">
        <v>0</v>
      </c>
      <c r="F58">
        <v>0</v>
      </c>
    </row>
    <row r="59" spans="1:6">
      <c r="A59">
        <v>1907</v>
      </c>
      <c r="B59" t="s">
        <v>128</v>
      </c>
      <c r="C59">
        <v>-0.44</v>
      </c>
      <c r="D59">
        <v>0</v>
      </c>
      <c r="E59">
        <v>0</v>
      </c>
      <c r="F59">
        <v>0</v>
      </c>
    </row>
    <row r="60" spans="1:6">
      <c r="A60">
        <v>1908</v>
      </c>
      <c r="B60" t="s">
        <v>128</v>
      </c>
      <c r="C60">
        <v>-0.46400000000000002</v>
      </c>
      <c r="D60">
        <v>0</v>
      </c>
      <c r="E60">
        <v>0</v>
      </c>
      <c r="F60">
        <v>0</v>
      </c>
    </row>
    <row r="61" spans="1:6">
      <c r="A61">
        <v>1909</v>
      </c>
      <c r="B61" t="s">
        <v>128</v>
      </c>
      <c r="C61">
        <v>-0.52100000000000002</v>
      </c>
      <c r="D61">
        <v>0</v>
      </c>
      <c r="E61">
        <v>0</v>
      </c>
      <c r="F61">
        <v>0</v>
      </c>
    </row>
    <row r="62" spans="1:6">
      <c r="A62">
        <v>1910</v>
      </c>
      <c r="B62" t="s">
        <v>128</v>
      </c>
      <c r="C62">
        <v>-0.49399999999999999</v>
      </c>
      <c r="D62">
        <v>0</v>
      </c>
      <c r="E62">
        <v>0</v>
      </c>
      <c r="F62">
        <v>0</v>
      </c>
    </row>
    <row r="63" spans="1:6">
      <c r="A63">
        <v>1911</v>
      </c>
      <c r="B63" t="s">
        <v>128</v>
      </c>
      <c r="C63">
        <v>-0.51600000000000001</v>
      </c>
      <c r="D63">
        <v>0</v>
      </c>
      <c r="E63">
        <v>0</v>
      </c>
      <c r="F63">
        <v>0</v>
      </c>
    </row>
    <row r="64" spans="1:6">
      <c r="A64">
        <v>1912</v>
      </c>
      <c r="B64" t="s">
        <v>128</v>
      </c>
      <c r="C64">
        <v>-0.434</v>
      </c>
      <c r="D64">
        <v>0</v>
      </c>
      <c r="E64">
        <v>0</v>
      </c>
      <c r="F64">
        <v>0</v>
      </c>
    </row>
    <row r="65" spans="1:6">
      <c r="A65">
        <v>1913</v>
      </c>
      <c r="B65" t="s">
        <v>128</v>
      </c>
      <c r="C65">
        <v>-0.4</v>
      </c>
      <c r="D65">
        <v>0</v>
      </c>
      <c r="E65">
        <v>0</v>
      </c>
      <c r="F65">
        <v>0</v>
      </c>
    </row>
    <row r="66" spans="1:6">
      <c r="A66">
        <v>1914</v>
      </c>
      <c r="B66" t="s">
        <v>128</v>
      </c>
      <c r="C66">
        <v>-0.22700000000000001</v>
      </c>
      <c r="D66">
        <v>0</v>
      </c>
      <c r="E66">
        <v>0</v>
      </c>
      <c r="F66">
        <v>0</v>
      </c>
    </row>
    <row r="67" spans="1:6">
      <c r="A67">
        <v>1915</v>
      </c>
      <c r="B67" t="s">
        <v>128</v>
      </c>
      <c r="C67">
        <v>-0.16400000000000001</v>
      </c>
      <c r="D67">
        <v>0</v>
      </c>
      <c r="E67">
        <v>0</v>
      </c>
      <c r="F67">
        <v>0</v>
      </c>
    </row>
    <row r="68" spans="1:6">
      <c r="A68">
        <v>1916</v>
      </c>
      <c r="B68" t="s">
        <v>128</v>
      </c>
      <c r="C68">
        <v>-0.40799999999999997</v>
      </c>
      <c r="D68">
        <v>0</v>
      </c>
      <c r="E68">
        <v>0</v>
      </c>
      <c r="F68">
        <v>0</v>
      </c>
    </row>
    <row r="69" spans="1:6">
      <c r="A69">
        <v>1917</v>
      </c>
      <c r="B69" t="s">
        <v>128</v>
      </c>
      <c r="C69">
        <v>-0.50700000000000001</v>
      </c>
      <c r="D69">
        <v>0</v>
      </c>
      <c r="E69">
        <v>0</v>
      </c>
      <c r="F69">
        <v>0</v>
      </c>
    </row>
    <row r="70" spans="1:6">
      <c r="A70">
        <v>1918</v>
      </c>
      <c r="B70" t="s">
        <v>128</v>
      </c>
      <c r="C70">
        <v>-0.36099999999999999</v>
      </c>
      <c r="D70">
        <v>0</v>
      </c>
      <c r="E70">
        <v>0</v>
      </c>
      <c r="F70">
        <v>0</v>
      </c>
    </row>
    <row r="71" spans="1:6">
      <c r="A71">
        <v>1919</v>
      </c>
      <c r="B71" t="s">
        <v>128</v>
      </c>
      <c r="C71">
        <v>-0.28399999999999997</v>
      </c>
      <c r="D71">
        <v>0</v>
      </c>
      <c r="E71">
        <v>0</v>
      </c>
      <c r="F71">
        <v>0</v>
      </c>
    </row>
    <row r="72" spans="1:6">
      <c r="A72">
        <v>1920</v>
      </c>
      <c r="B72" t="s">
        <v>128</v>
      </c>
      <c r="C72">
        <v>-0.27</v>
      </c>
      <c r="D72">
        <v>17.062438420100001</v>
      </c>
      <c r="E72">
        <v>0.14969681652399999</v>
      </c>
      <c r="F72">
        <v>100</v>
      </c>
    </row>
    <row r="73" spans="1:6">
      <c r="A73">
        <v>1921</v>
      </c>
      <c r="B73" t="s">
        <v>128</v>
      </c>
      <c r="C73">
        <v>-0.193</v>
      </c>
      <c r="D73">
        <v>0</v>
      </c>
      <c r="E73">
        <v>0</v>
      </c>
      <c r="F73">
        <v>0</v>
      </c>
    </row>
    <row r="74" spans="1:6">
      <c r="A74">
        <v>1922</v>
      </c>
      <c r="B74" t="s">
        <v>128</v>
      </c>
      <c r="C74">
        <v>-0.28899999999999998</v>
      </c>
      <c r="D74">
        <v>0</v>
      </c>
      <c r="E74">
        <v>0</v>
      </c>
      <c r="F74">
        <v>0</v>
      </c>
    </row>
    <row r="75" spans="1:6">
      <c r="A75">
        <v>1923</v>
      </c>
      <c r="B75" t="s">
        <v>128</v>
      </c>
      <c r="C75">
        <v>-0.27</v>
      </c>
      <c r="D75">
        <v>0</v>
      </c>
      <c r="E75">
        <v>0</v>
      </c>
      <c r="F75">
        <v>0</v>
      </c>
    </row>
    <row r="76" spans="1:6">
      <c r="A76">
        <v>1924</v>
      </c>
      <c r="B76" t="s">
        <v>128</v>
      </c>
      <c r="C76">
        <v>-0.253</v>
      </c>
      <c r="D76">
        <v>0</v>
      </c>
      <c r="E76">
        <v>0</v>
      </c>
      <c r="F76">
        <v>0</v>
      </c>
    </row>
    <row r="77" spans="1:6">
      <c r="A77">
        <v>1925</v>
      </c>
      <c r="B77" t="s">
        <v>128</v>
      </c>
      <c r="C77">
        <v>-0.21299999999999999</v>
      </c>
      <c r="D77">
        <v>0</v>
      </c>
      <c r="E77">
        <v>0</v>
      </c>
      <c r="F77">
        <v>0</v>
      </c>
    </row>
    <row r="78" spans="1:6">
      <c r="A78">
        <v>1926</v>
      </c>
      <c r="B78" t="s">
        <v>128</v>
      </c>
      <c r="C78">
        <v>-7.0000000000000007E-2</v>
      </c>
      <c r="D78">
        <v>0</v>
      </c>
      <c r="E78">
        <v>0</v>
      </c>
      <c r="F78">
        <v>0</v>
      </c>
    </row>
    <row r="79" spans="1:6">
      <c r="A79">
        <v>1927</v>
      </c>
      <c r="B79" t="s">
        <v>128</v>
      </c>
      <c r="C79">
        <v>-0.184</v>
      </c>
      <c r="D79">
        <v>0</v>
      </c>
      <c r="E79">
        <v>0</v>
      </c>
      <c r="F79">
        <v>0</v>
      </c>
    </row>
    <row r="80" spans="1:6">
      <c r="A80">
        <v>1928</v>
      </c>
      <c r="B80" t="s">
        <v>128</v>
      </c>
      <c r="C80">
        <v>-0.17</v>
      </c>
      <c r="D80">
        <v>0</v>
      </c>
      <c r="E80">
        <v>0</v>
      </c>
      <c r="F80">
        <v>0</v>
      </c>
    </row>
    <row r="81" spans="1:6">
      <c r="A81">
        <v>1929</v>
      </c>
      <c r="B81" t="s">
        <v>128</v>
      </c>
      <c r="C81">
        <v>-0.34699999999999998</v>
      </c>
      <c r="D81">
        <v>0</v>
      </c>
      <c r="E81">
        <v>0</v>
      </c>
      <c r="F81">
        <v>0</v>
      </c>
    </row>
    <row r="82" spans="1:6">
      <c r="A82">
        <v>1930</v>
      </c>
      <c r="B82" t="s">
        <v>128</v>
      </c>
      <c r="C82">
        <v>-0.121</v>
      </c>
      <c r="D82">
        <v>0</v>
      </c>
      <c r="E82">
        <v>0</v>
      </c>
      <c r="F82">
        <v>0</v>
      </c>
    </row>
    <row r="83" spans="1:6">
      <c r="A83">
        <v>1931</v>
      </c>
      <c r="B83" t="s">
        <v>128</v>
      </c>
      <c r="C83">
        <v>-7.0000000000000007E-2</v>
      </c>
      <c r="D83">
        <v>0</v>
      </c>
      <c r="E83">
        <v>0</v>
      </c>
      <c r="F83">
        <v>0</v>
      </c>
    </row>
    <row r="84" spans="1:6">
      <c r="A84">
        <v>1932</v>
      </c>
      <c r="B84" t="s">
        <v>128</v>
      </c>
      <c r="C84">
        <v>-0.11</v>
      </c>
      <c r="D84">
        <v>0</v>
      </c>
      <c r="E84">
        <v>0</v>
      </c>
      <c r="F84">
        <v>0</v>
      </c>
    </row>
    <row r="85" spans="1:6">
      <c r="A85">
        <v>1933</v>
      </c>
      <c r="B85" t="s">
        <v>128</v>
      </c>
      <c r="C85">
        <v>-0.29399999999999998</v>
      </c>
      <c r="D85">
        <v>0</v>
      </c>
      <c r="E85">
        <v>0</v>
      </c>
      <c r="F85">
        <v>0</v>
      </c>
    </row>
    <row r="86" spans="1:6">
      <c r="A86">
        <v>1934</v>
      </c>
      <c r="B86" t="s">
        <v>128</v>
      </c>
      <c r="C86">
        <v>-0.152</v>
      </c>
      <c r="D86">
        <v>0</v>
      </c>
      <c r="E86">
        <v>0</v>
      </c>
      <c r="F86">
        <v>0</v>
      </c>
    </row>
    <row r="87" spans="1:6">
      <c r="A87">
        <v>1935</v>
      </c>
      <c r="B87" t="s">
        <v>128</v>
      </c>
      <c r="C87">
        <v>-0.187</v>
      </c>
      <c r="D87">
        <v>0</v>
      </c>
      <c r="E87">
        <v>0</v>
      </c>
      <c r="F87">
        <v>0</v>
      </c>
    </row>
    <row r="88" spans="1:6">
      <c r="A88">
        <v>1936</v>
      </c>
      <c r="B88" t="s">
        <v>128</v>
      </c>
      <c r="C88">
        <v>-0.13500000000000001</v>
      </c>
      <c r="D88">
        <v>28.4722924965</v>
      </c>
      <c r="E88">
        <v>0.19124952062299999</v>
      </c>
      <c r="F88">
        <v>100</v>
      </c>
    </row>
    <row r="89" spans="1:6">
      <c r="A89">
        <v>1937</v>
      </c>
      <c r="B89" t="s">
        <v>128</v>
      </c>
      <c r="C89">
        <v>2.5999999999999999E-2</v>
      </c>
      <c r="D89">
        <v>0</v>
      </c>
      <c r="E89">
        <v>0</v>
      </c>
      <c r="F89">
        <v>0</v>
      </c>
    </row>
    <row r="90" spans="1:6">
      <c r="A90">
        <v>1938</v>
      </c>
      <c r="B90" t="s">
        <v>128</v>
      </c>
      <c r="C90">
        <v>2.7E-2</v>
      </c>
      <c r="D90">
        <v>0</v>
      </c>
      <c r="E90">
        <v>0</v>
      </c>
      <c r="F90">
        <v>0</v>
      </c>
    </row>
    <row r="91" spans="1:6">
      <c r="A91">
        <v>1939</v>
      </c>
      <c r="B91" t="s">
        <v>128</v>
      </c>
      <c r="C91">
        <v>-3.0000000000000001E-3</v>
      </c>
      <c r="D91">
        <v>0</v>
      </c>
      <c r="E91">
        <v>0</v>
      </c>
      <c r="F91">
        <v>0</v>
      </c>
    </row>
    <row r="92" spans="1:6">
      <c r="A92">
        <v>1940</v>
      </c>
      <c r="B92" t="s">
        <v>128</v>
      </c>
      <c r="C92">
        <v>9.5000000000000001E-2</v>
      </c>
      <c r="D92">
        <v>0</v>
      </c>
      <c r="E92">
        <v>0</v>
      </c>
      <c r="F92">
        <v>0</v>
      </c>
    </row>
    <row r="93" spans="1:6">
      <c r="A93">
        <v>1941</v>
      </c>
      <c r="B93" t="s">
        <v>128</v>
      </c>
      <c r="C93">
        <v>7.0000000000000007E-2</v>
      </c>
      <c r="D93">
        <v>0</v>
      </c>
      <c r="E93">
        <v>0</v>
      </c>
      <c r="F93">
        <v>0</v>
      </c>
    </row>
    <row r="94" spans="1:6">
      <c r="A94">
        <v>1942</v>
      </c>
      <c r="B94" t="s">
        <v>128</v>
      </c>
      <c r="C94">
        <v>0.03</v>
      </c>
      <c r="D94">
        <v>0</v>
      </c>
      <c r="E94">
        <v>0</v>
      </c>
      <c r="F94">
        <v>0</v>
      </c>
    </row>
    <row r="95" spans="1:6">
      <c r="A95">
        <v>1943</v>
      </c>
      <c r="B95" t="s">
        <v>128</v>
      </c>
      <c r="C95">
        <v>6.5000000000000002E-2</v>
      </c>
      <c r="D95">
        <v>0</v>
      </c>
      <c r="E95">
        <v>0</v>
      </c>
      <c r="F95">
        <v>0</v>
      </c>
    </row>
    <row r="96" spans="1:6">
      <c r="A96">
        <v>1944</v>
      </c>
      <c r="B96" t="s">
        <v>128</v>
      </c>
      <c r="C96">
        <v>0.16800000000000001</v>
      </c>
      <c r="D96">
        <v>0</v>
      </c>
      <c r="E96">
        <v>0</v>
      </c>
      <c r="F96">
        <v>0</v>
      </c>
    </row>
    <row r="97" spans="1:6">
      <c r="A97">
        <v>1945</v>
      </c>
      <c r="B97" t="s">
        <v>128</v>
      </c>
      <c r="C97">
        <v>0.03</v>
      </c>
      <c r="D97">
        <v>0</v>
      </c>
      <c r="E97">
        <v>0</v>
      </c>
      <c r="F97">
        <v>0</v>
      </c>
    </row>
    <row r="98" spans="1:6">
      <c r="A98">
        <v>1946</v>
      </c>
      <c r="B98" t="s">
        <v>128</v>
      </c>
      <c r="C98">
        <v>-3.6999999999999998E-2</v>
      </c>
      <c r="D98">
        <v>0</v>
      </c>
      <c r="E98">
        <v>0</v>
      </c>
      <c r="F98">
        <v>0</v>
      </c>
    </row>
    <row r="99" spans="1:6">
      <c r="A99">
        <v>1947</v>
      </c>
      <c r="B99" t="s">
        <v>128</v>
      </c>
      <c r="C99">
        <v>0.05</v>
      </c>
      <c r="D99">
        <v>0</v>
      </c>
      <c r="E99">
        <v>0</v>
      </c>
      <c r="F99">
        <v>0</v>
      </c>
    </row>
    <row r="100" spans="1:6">
      <c r="A100">
        <v>1948</v>
      </c>
      <c r="B100" t="s">
        <v>128</v>
      </c>
      <c r="C100">
        <v>-0.05</v>
      </c>
      <c r="D100">
        <v>0</v>
      </c>
      <c r="E100">
        <v>0</v>
      </c>
      <c r="F100">
        <v>0</v>
      </c>
    </row>
    <row r="101" spans="1:6">
      <c r="A101">
        <v>1949</v>
      </c>
      <c r="B101" t="s">
        <v>128</v>
      </c>
      <c r="C101">
        <v>-8.4000000000000005E-2</v>
      </c>
      <c r="D101">
        <v>0</v>
      </c>
      <c r="E101">
        <v>0</v>
      </c>
      <c r="F101">
        <v>0</v>
      </c>
    </row>
    <row r="102" spans="1:6">
      <c r="A102">
        <v>1950</v>
      </c>
      <c r="B102" t="s">
        <v>128</v>
      </c>
      <c r="C102">
        <v>-0.16200000000000001</v>
      </c>
      <c r="D102">
        <v>0</v>
      </c>
      <c r="E102">
        <v>0</v>
      </c>
      <c r="F102">
        <v>0</v>
      </c>
    </row>
    <row r="103" spans="1:6">
      <c r="A103">
        <v>1951</v>
      </c>
      <c r="B103" t="s">
        <v>128</v>
      </c>
      <c r="C103">
        <v>1.4E-2</v>
      </c>
      <c r="D103">
        <v>0</v>
      </c>
      <c r="E103">
        <v>0</v>
      </c>
      <c r="F103">
        <v>0</v>
      </c>
    </row>
    <row r="104" spans="1:6">
      <c r="A104">
        <v>1952</v>
      </c>
      <c r="B104" t="s">
        <v>128</v>
      </c>
      <c r="C104">
        <v>7.6999999999999999E-2</v>
      </c>
      <c r="D104">
        <v>0</v>
      </c>
      <c r="E104">
        <v>0</v>
      </c>
      <c r="F104">
        <v>0</v>
      </c>
    </row>
    <row r="105" spans="1:6">
      <c r="A105">
        <v>1953</v>
      </c>
      <c r="B105" t="s">
        <v>128</v>
      </c>
      <c r="C105">
        <v>0.14299999999999999</v>
      </c>
      <c r="D105">
        <v>0</v>
      </c>
      <c r="E105">
        <v>0</v>
      </c>
      <c r="F105">
        <v>0</v>
      </c>
    </row>
    <row r="106" spans="1:6">
      <c r="A106">
        <v>1954</v>
      </c>
      <c r="B106" t="s">
        <v>128</v>
      </c>
      <c r="C106">
        <v>-5.6000000000000001E-2</v>
      </c>
      <c r="D106">
        <v>0</v>
      </c>
      <c r="E106">
        <v>0</v>
      </c>
      <c r="F106">
        <v>0</v>
      </c>
    </row>
    <row r="107" spans="1:6">
      <c r="A107">
        <v>1955</v>
      </c>
      <c r="B107" t="s">
        <v>128</v>
      </c>
      <c r="C107">
        <v>-0.108</v>
      </c>
      <c r="D107">
        <v>0</v>
      </c>
      <c r="E107">
        <v>0</v>
      </c>
      <c r="F107">
        <v>0</v>
      </c>
    </row>
    <row r="108" spans="1:6">
      <c r="A108">
        <v>1956</v>
      </c>
      <c r="B108" t="s">
        <v>128</v>
      </c>
      <c r="C108">
        <v>-0.17799999999999999</v>
      </c>
      <c r="D108">
        <v>0</v>
      </c>
      <c r="E108">
        <v>0</v>
      </c>
      <c r="F108">
        <v>0</v>
      </c>
    </row>
    <row r="109" spans="1:6">
      <c r="A109">
        <v>1957</v>
      </c>
      <c r="B109" t="s">
        <v>128</v>
      </c>
      <c r="C109">
        <v>7.0999999999999994E-2</v>
      </c>
      <c r="D109">
        <v>0</v>
      </c>
      <c r="E109">
        <v>0</v>
      </c>
      <c r="F109">
        <v>0</v>
      </c>
    </row>
    <row r="110" spans="1:6">
      <c r="A110">
        <v>1958</v>
      </c>
      <c r="B110" t="s">
        <v>128</v>
      </c>
      <c r="C110">
        <v>7.0999999999999994E-2</v>
      </c>
      <c r="D110">
        <v>0</v>
      </c>
      <c r="E110">
        <v>0</v>
      </c>
      <c r="F110">
        <v>0</v>
      </c>
    </row>
    <row r="111" spans="1:6">
      <c r="A111">
        <v>1959</v>
      </c>
      <c r="B111" t="s">
        <v>128</v>
      </c>
      <c r="C111">
        <v>4.4999999999999998E-2</v>
      </c>
      <c r="D111">
        <v>0</v>
      </c>
      <c r="E111">
        <v>0</v>
      </c>
      <c r="F111">
        <v>0</v>
      </c>
    </row>
    <row r="112" spans="1:6">
      <c r="A112">
        <v>1960</v>
      </c>
      <c r="B112" t="s">
        <v>128</v>
      </c>
      <c r="C112">
        <v>-1E-3</v>
      </c>
      <c r="D112">
        <v>0</v>
      </c>
      <c r="E112">
        <v>0</v>
      </c>
      <c r="F112">
        <v>0</v>
      </c>
    </row>
    <row r="113" spans="1:6">
      <c r="A113">
        <v>1961</v>
      </c>
      <c r="B113" t="s">
        <v>128</v>
      </c>
      <c r="C113">
        <v>7.5999999999999998E-2</v>
      </c>
      <c r="D113">
        <v>0</v>
      </c>
      <c r="E113">
        <v>0</v>
      </c>
      <c r="F113">
        <v>0</v>
      </c>
    </row>
    <row r="114" spans="1:6">
      <c r="A114">
        <v>1962</v>
      </c>
      <c r="B114" t="s">
        <v>128</v>
      </c>
      <c r="C114">
        <v>3.3000000000000002E-2</v>
      </c>
      <c r="D114">
        <v>0</v>
      </c>
      <c r="E114">
        <v>0</v>
      </c>
      <c r="F114">
        <v>0</v>
      </c>
    </row>
    <row r="115" spans="1:6">
      <c r="A115">
        <v>1963</v>
      </c>
      <c r="B115" t="s">
        <v>128</v>
      </c>
      <c r="C115">
        <v>7.3999999999999996E-2</v>
      </c>
      <c r="D115">
        <v>0</v>
      </c>
      <c r="E115">
        <v>0</v>
      </c>
      <c r="F115">
        <v>0</v>
      </c>
    </row>
    <row r="116" spans="1:6">
      <c r="A116">
        <v>1964</v>
      </c>
      <c r="B116" t="s">
        <v>128</v>
      </c>
      <c r="C116">
        <v>-0.2</v>
      </c>
      <c r="D116">
        <v>0</v>
      </c>
      <c r="E116">
        <v>0</v>
      </c>
      <c r="F116">
        <v>0</v>
      </c>
    </row>
    <row r="117" spans="1:6">
      <c r="A117">
        <v>1965</v>
      </c>
      <c r="B117" t="s">
        <v>128</v>
      </c>
      <c r="C117">
        <v>-0.10100000000000001</v>
      </c>
      <c r="D117">
        <v>0</v>
      </c>
      <c r="E117">
        <v>0</v>
      </c>
      <c r="F117">
        <v>0</v>
      </c>
    </row>
    <row r="118" spans="1:6">
      <c r="A118">
        <v>1966</v>
      </c>
      <c r="B118" t="s">
        <v>128</v>
      </c>
      <c r="C118">
        <v>-3.3000000000000002E-2</v>
      </c>
      <c r="D118">
        <v>0</v>
      </c>
      <c r="E118">
        <v>0</v>
      </c>
      <c r="F118">
        <v>0</v>
      </c>
    </row>
    <row r="119" spans="1:6">
      <c r="A119">
        <v>1967</v>
      </c>
      <c r="B119" t="s">
        <v>128</v>
      </c>
      <c r="C119">
        <v>6.0000000000000001E-3</v>
      </c>
      <c r="D119">
        <v>0</v>
      </c>
      <c r="E119">
        <v>0</v>
      </c>
      <c r="F119">
        <v>0</v>
      </c>
    </row>
    <row r="120" spans="1:6">
      <c r="A120">
        <v>1968</v>
      </c>
      <c r="B120" t="s">
        <v>128</v>
      </c>
      <c r="C120">
        <v>-5.0999999999999997E-2</v>
      </c>
      <c r="D120">
        <v>0</v>
      </c>
      <c r="E120">
        <v>0</v>
      </c>
      <c r="F120">
        <v>0</v>
      </c>
    </row>
    <row r="121" spans="1:6">
      <c r="A121">
        <v>1969</v>
      </c>
      <c r="B121" t="s">
        <v>128</v>
      </c>
      <c r="C121">
        <v>8.6999999999999994E-2</v>
      </c>
      <c r="D121">
        <v>0</v>
      </c>
      <c r="E121">
        <v>0</v>
      </c>
      <c r="F121">
        <v>0</v>
      </c>
    </row>
    <row r="122" spans="1:6">
      <c r="A122">
        <v>1970</v>
      </c>
      <c r="B122" t="s">
        <v>128</v>
      </c>
      <c r="C122">
        <v>1.7000000000000001E-2</v>
      </c>
      <c r="D122">
        <v>0</v>
      </c>
      <c r="E122">
        <v>0</v>
      </c>
      <c r="F122">
        <v>0</v>
      </c>
    </row>
    <row r="123" spans="1:6">
      <c r="A123">
        <v>1971</v>
      </c>
      <c r="B123" t="s">
        <v>128</v>
      </c>
      <c r="C123">
        <v>-0.1</v>
      </c>
      <c r="D123">
        <v>0</v>
      </c>
      <c r="E123">
        <v>0</v>
      </c>
      <c r="F123">
        <v>0</v>
      </c>
    </row>
    <row r="124" spans="1:6">
      <c r="A124">
        <v>1972</v>
      </c>
      <c r="B124" t="s">
        <v>128</v>
      </c>
      <c r="C124">
        <v>-7.0000000000000001E-3</v>
      </c>
      <c r="D124">
        <v>0</v>
      </c>
      <c r="E124">
        <v>0</v>
      </c>
      <c r="F124">
        <v>0</v>
      </c>
    </row>
    <row r="125" spans="1:6">
      <c r="A125">
        <v>1973</v>
      </c>
      <c r="B125" t="s">
        <v>128</v>
      </c>
      <c r="C125">
        <v>9.2999999999999999E-2</v>
      </c>
      <c r="D125">
        <v>0</v>
      </c>
      <c r="E125">
        <v>0</v>
      </c>
      <c r="F125">
        <v>0</v>
      </c>
    </row>
    <row r="126" spans="1:6">
      <c r="A126">
        <v>1974</v>
      </c>
      <c r="B126" t="s">
        <v>128</v>
      </c>
      <c r="C126">
        <v>-0.125</v>
      </c>
      <c r="D126">
        <v>0</v>
      </c>
      <c r="E126">
        <v>0</v>
      </c>
      <c r="F126">
        <v>0</v>
      </c>
    </row>
    <row r="127" spans="1:6">
      <c r="A127">
        <v>1975</v>
      </c>
      <c r="B127" t="s">
        <v>128</v>
      </c>
      <c r="C127">
        <v>-7.0999999999999994E-2</v>
      </c>
      <c r="D127">
        <v>0</v>
      </c>
      <c r="E127">
        <v>0</v>
      </c>
      <c r="F127">
        <v>0</v>
      </c>
    </row>
    <row r="128" spans="1:6">
      <c r="A128">
        <v>1976</v>
      </c>
      <c r="B128" t="s">
        <v>128</v>
      </c>
      <c r="C128">
        <v>-0.17699999999999999</v>
      </c>
      <c r="D128">
        <v>0</v>
      </c>
      <c r="E128">
        <v>0</v>
      </c>
      <c r="F128">
        <v>0</v>
      </c>
    </row>
    <row r="129" spans="1:6">
      <c r="A129">
        <v>1977</v>
      </c>
      <c r="B129" t="s">
        <v>128</v>
      </c>
      <c r="C129">
        <v>0.12</v>
      </c>
      <c r="D129">
        <v>0</v>
      </c>
      <c r="E129">
        <v>0</v>
      </c>
      <c r="F129">
        <v>0</v>
      </c>
    </row>
    <row r="130" spans="1:6">
      <c r="A130">
        <v>1978</v>
      </c>
      <c r="B130" t="s">
        <v>128</v>
      </c>
      <c r="C130">
        <v>-3.0000000000000001E-3</v>
      </c>
      <c r="D130">
        <v>0</v>
      </c>
      <c r="E130">
        <v>0</v>
      </c>
      <c r="F130">
        <v>0</v>
      </c>
    </row>
    <row r="131" spans="1:6">
      <c r="A131">
        <v>1979</v>
      </c>
      <c r="B131" t="s">
        <v>128</v>
      </c>
      <c r="C131">
        <v>8.4000000000000005E-2</v>
      </c>
      <c r="D131">
        <v>28.9684855615</v>
      </c>
      <c r="E131">
        <v>0.202904730684</v>
      </c>
      <c r="F131">
        <v>100</v>
      </c>
    </row>
    <row r="132" spans="1:6">
      <c r="A132">
        <v>1980</v>
      </c>
      <c r="B132" t="s">
        <v>128</v>
      </c>
      <c r="C132">
        <v>0.20300000000000001</v>
      </c>
      <c r="D132">
        <v>0</v>
      </c>
      <c r="E132">
        <v>0</v>
      </c>
      <c r="F132">
        <v>0</v>
      </c>
    </row>
    <row r="133" spans="1:6">
      <c r="A133">
        <v>1981</v>
      </c>
      <c r="B133" t="s">
        <v>128</v>
      </c>
      <c r="C133">
        <v>0.25</v>
      </c>
      <c r="D133">
        <v>0</v>
      </c>
      <c r="E133">
        <v>0</v>
      </c>
      <c r="F133">
        <v>0</v>
      </c>
    </row>
    <row r="134" spans="1:6">
      <c r="A134">
        <v>1982</v>
      </c>
      <c r="B134" t="s">
        <v>128</v>
      </c>
      <c r="C134">
        <v>3.2000000000000001E-2</v>
      </c>
      <c r="D134">
        <v>0</v>
      </c>
      <c r="E134">
        <v>0</v>
      </c>
      <c r="F134">
        <v>0</v>
      </c>
    </row>
    <row r="135" spans="1:6">
      <c r="A135">
        <v>1983</v>
      </c>
      <c r="B135" t="s">
        <v>128</v>
      </c>
      <c r="C135">
        <v>0.222</v>
      </c>
      <c r="D135">
        <v>0</v>
      </c>
      <c r="E135">
        <v>0</v>
      </c>
      <c r="F135">
        <v>0</v>
      </c>
    </row>
    <row r="136" spans="1:6">
      <c r="A136">
        <v>1984</v>
      </c>
      <c r="B136" t="s">
        <v>128</v>
      </c>
      <c r="C136">
        <v>5.7000000000000002E-2</v>
      </c>
      <c r="D136">
        <v>0</v>
      </c>
      <c r="E136">
        <v>0</v>
      </c>
      <c r="F136">
        <v>0</v>
      </c>
    </row>
    <row r="137" spans="1:6">
      <c r="A137">
        <v>1985</v>
      </c>
      <c r="B137" t="s">
        <v>128</v>
      </c>
      <c r="C137">
        <v>4.2999999999999997E-2</v>
      </c>
      <c r="D137">
        <v>0</v>
      </c>
      <c r="E137">
        <v>0</v>
      </c>
      <c r="F137">
        <v>0</v>
      </c>
    </row>
    <row r="138" spans="1:6">
      <c r="A138">
        <v>1986</v>
      </c>
      <c r="B138" t="s">
        <v>128</v>
      </c>
      <c r="C138">
        <v>9.1999999999999998E-2</v>
      </c>
      <c r="D138">
        <v>0</v>
      </c>
      <c r="E138">
        <v>0</v>
      </c>
      <c r="F138">
        <v>0</v>
      </c>
    </row>
    <row r="139" spans="1:6">
      <c r="A139">
        <v>1987</v>
      </c>
      <c r="B139" t="s">
        <v>128</v>
      </c>
      <c r="C139">
        <v>0.23100000000000001</v>
      </c>
      <c r="D139">
        <v>0</v>
      </c>
      <c r="E139">
        <v>0</v>
      </c>
      <c r="F139">
        <v>0</v>
      </c>
    </row>
    <row r="140" spans="1:6">
      <c r="A140">
        <v>1988</v>
      </c>
      <c r="B140" t="s">
        <v>128</v>
      </c>
      <c r="C140">
        <v>0.27900000000000003</v>
      </c>
      <c r="D140">
        <v>0</v>
      </c>
      <c r="E140">
        <v>0</v>
      </c>
      <c r="F140">
        <v>0</v>
      </c>
    </row>
    <row r="141" spans="1:6">
      <c r="A141">
        <v>1989</v>
      </c>
      <c r="B141" t="s">
        <v>128</v>
      </c>
      <c r="C141">
        <v>0.156</v>
      </c>
      <c r="D141">
        <v>0</v>
      </c>
      <c r="E141">
        <v>0</v>
      </c>
      <c r="F141">
        <v>0</v>
      </c>
    </row>
    <row r="142" spans="1:6">
      <c r="A142">
        <v>1990</v>
      </c>
      <c r="B142" t="s">
        <v>128</v>
      </c>
      <c r="C142">
        <v>0.34599999999999997</v>
      </c>
      <c r="D142">
        <v>0</v>
      </c>
      <c r="E142">
        <v>0</v>
      </c>
      <c r="F142">
        <v>0</v>
      </c>
    </row>
    <row r="143" spans="1:6">
      <c r="A143">
        <v>1991</v>
      </c>
      <c r="B143" t="s">
        <v>128</v>
      </c>
      <c r="C143">
        <v>0.32900000000000001</v>
      </c>
      <c r="D143">
        <v>0</v>
      </c>
      <c r="E143">
        <v>0</v>
      </c>
      <c r="F143">
        <v>0</v>
      </c>
    </row>
    <row r="144" spans="1:6">
      <c r="A144">
        <v>1992</v>
      </c>
      <c r="B144" t="s">
        <v>128</v>
      </c>
      <c r="C144">
        <v>0.14599999999999999</v>
      </c>
      <c r="D144">
        <v>0</v>
      </c>
      <c r="E144">
        <v>0</v>
      </c>
      <c r="F144">
        <v>0</v>
      </c>
    </row>
    <row r="145" spans="1:6">
      <c r="A145">
        <v>1993</v>
      </c>
      <c r="B145" t="s">
        <v>128</v>
      </c>
      <c r="C145">
        <v>0.18099999999999999</v>
      </c>
      <c r="D145">
        <v>0</v>
      </c>
      <c r="E145">
        <v>0</v>
      </c>
      <c r="F145">
        <v>0</v>
      </c>
    </row>
    <row r="146" spans="1:6">
      <c r="A146">
        <v>1994</v>
      </c>
      <c r="B146" t="s">
        <v>128</v>
      </c>
      <c r="C146">
        <v>0.23</v>
      </c>
      <c r="D146">
        <v>0</v>
      </c>
      <c r="E146">
        <v>0</v>
      </c>
      <c r="F146">
        <v>0</v>
      </c>
    </row>
    <row r="147" spans="1:6">
      <c r="A147">
        <v>1995</v>
      </c>
      <c r="B147" t="s">
        <v>128</v>
      </c>
      <c r="C147">
        <v>0.377</v>
      </c>
      <c r="D147">
        <v>0</v>
      </c>
      <c r="E147">
        <v>0</v>
      </c>
      <c r="F147">
        <v>0</v>
      </c>
    </row>
    <row r="148" spans="1:6">
      <c r="A148">
        <v>1996</v>
      </c>
      <c r="B148" t="s">
        <v>128</v>
      </c>
      <c r="C148">
        <v>0.27600000000000002</v>
      </c>
      <c r="D148">
        <v>24.156177234600001</v>
      </c>
      <c r="E148">
        <v>0.31283212242899999</v>
      </c>
      <c r="F148">
        <v>100</v>
      </c>
    </row>
    <row r="149" spans="1:6">
      <c r="A149">
        <v>1997</v>
      </c>
      <c r="B149" t="s">
        <v>128</v>
      </c>
      <c r="C149">
        <v>0.41699999999999998</v>
      </c>
      <c r="D149">
        <v>0</v>
      </c>
      <c r="E149">
        <v>0</v>
      </c>
      <c r="F149">
        <v>0</v>
      </c>
    </row>
    <row r="150" spans="1:6">
      <c r="A150">
        <v>1998</v>
      </c>
      <c r="B150" t="s">
        <v>128</v>
      </c>
      <c r="C150">
        <v>0.56799999999999995</v>
      </c>
      <c r="D150">
        <v>0</v>
      </c>
      <c r="E150">
        <v>0</v>
      </c>
      <c r="F150">
        <v>0</v>
      </c>
    </row>
    <row r="151" spans="1:6">
      <c r="A151">
        <v>1999</v>
      </c>
      <c r="B151" t="s">
        <v>128</v>
      </c>
      <c r="C151">
        <v>0.33300000000000002</v>
      </c>
      <c r="D151">
        <v>0</v>
      </c>
      <c r="E151">
        <v>0</v>
      </c>
      <c r="F151">
        <v>0</v>
      </c>
    </row>
    <row r="152" spans="1:6">
      <c r="A152">
        <v>2000</v>
      </c>
      <c r="B152" t="s">
        <v>128</v>
      </c>
      <c r="C152">
        <v>0.35299999999999998</v>
      </c>
      <c r="D152">
        <v>0</v>
      </c>
      <c r="E152">
        <v>0</v>
      </c>
      <c r="F152">
        <v>0</v>
      </c>
    </row>
    <row r="153" spans="1:6">
      <c r="A153">
        <v>2001</v>
      </c>
      <c r="B153" t="s">
        <v>128</v>
      </c>
      <c r="C153">
        <v>0.49</v>
      </c>
      <c r="D153">
        <v>0</v>
      </c>
      <c r="E153">
        <v>0</v>
      </c>
      <c r="F153">
        <v>0</v>
      </c>
    </row>
    <row r="154" spans="1:6">
      <c r="A154">
        <v>2002</v>
      </c>
      <c r="B154" t="s">
        <v>128</v>
      </c>
      <c r="C154">
        <v>0.56699999999999995</v>
      </c>
      <c r="D154">
        <v>0</v>
      </c>
      <c r="E154">
        <v>0</v>
      </c>
      <c r="F154">
        <v>0</v>
      </c>
    </row>
    <row r="155" spans="1:6">
      <c r="A155">
        <v>2003</v>
      </c>
      <c r="B155" t="s">
        <v>128</v>
      </c>
      <c r="C155">
        <v>0.55200000000000005</v>
      </c>
      <c r="D155">
        <v>0</v>
      </c>
      <c r="E155">
        <v>0</v>
      </c>
      <c r="F155">
        <v>0</v>
      </c>
    </row>
    <row r="156" spans="1:6">
      <c r="A156">
        <v>2004</v>
      </c>
      <c r="B156" t="s">
        <v>128</v>
      </c>
      <c r="C156">
        <v>0.45600000000000002</v>
      </c>
      <c r="D156">
        <v>0</v>
      </c>
      <c r="E156">
        <v>0</v>
      </c>
      <c r="F156">
        <v>0</v>
      </c>
    </row>
    <row r="157" spans="1:6">
      <c r="A157">
        <v>2005</v>
      </c>
      <c r="B157" t="s">
        <v>128</v>
      </c>
      <c r="C157">
        <v>0.63400000000000001</v>
      </c>
      <c r="D157">
        <v>0</v>
      </c>
      <c r="E157">
        <v>0</v>
      </c>
      <c r="F157">
        <v>0</v>
      </c>
    </row>
    <row r="158" spans="1:6">
      <c r="A158">
        <v>2006</v>
      </c>
      <c r="B158" t="s">
        <v>128</v>
      </c>
      <c r="C158">
        <v>0.57899999999999996</v>
      </c>
      <c r="D158">
        <v>0</v>
      </c>
      <c r="E158">
        <v>0</v>
      </c>
      <c r="F158">
        <v>0</v>
      </c>
    </row>
    <row r="159" spans="1:6">
      <c r="A159">
        <v>2007</v>
      </c>
      <c r="B159" t="s">
        <v>128</v>
      </c>
      <c r="C159">
        <v>0.58699999999999997</v>
      </c>
      <c r="D159">
        <v>0</v>
      </c>
      <c r="E159">
        <v>0</v>
      </c>
      <c r="F159">
        <v>0</v>
      </c>
    </row>
    <row r="160" spans="1:6">
      <c r="A160">
        <v>2008</v>
      </c>
      <c r="B160" t="s">
        <v>128</v>
      </c>
      <c r="C160">
        <v>0.44700000000000001</v>
      </c>
      <c r="D160">
        <v>0</v>
      </c>
      <c r="E160">
        <v>0</v>
      </c>
      <c r="F160">
        <v>0</v>
      </c>
    </row>
    <row r="161" spans="1:6">
      <c r="A161">
        <v>2009</v>
      </c>
      <c r="B161" t="s">
        <v>128</v>
      </c>
      <c r="C161">
        <v>0.56000000000000005</v>
      </c>
      <c r="D161">
        <v>0</v>
      </c>
      <c r="E161">
        <v>0</v>
      </c>
      <c r="F161">
        <v>0</v>
      </c>
    </row>
    <row r="162" spans="1:6">
      <c r="A162">
        <v>2010</v>
      </c>
      <c r="B162" t="s">
        <v>128</v>
      </c>
      <c r="C162">
        <v>0.63</v>
      </c>
      <c r="D162">
        <v>0</v>
      </c>
      <c r="E162">
        <v>0</v>
      </c>
      <c r="F162">
        <v>0</v>
      </c>
    </row>
    <row r="163" spans="1:6">
      <c r="A163">
        <v>2011</v>
      </c>
      <c r="B163" t="s">
        <v>128</v>
      </c>
      <c r="C163">
        <v>0.50700000000000001</v>
      </c>
      <c r="D163">
        <v>0</v>
      </c>
      <c r="E163">
        <v>0</v>
      </c>
      <c r="F163">
        <v>0</v>
      </c>
    </row>
    <row r="164" spans="1:6">
      <c r="A164">
        <v>2012</v>
      </c>
      <c r="B164" t="s">
        <v>128</v>
      </c>
      <c r="C164">
        <v>0.53800000000000003</v>
      </c>
      <c r="D164">
        <v>0</v>
      </c>
      <c r="E164">
        <v>0</v>
      </c>
      <c r="F164">
        <v>0</v>
      </c>
    </row>
    <row r="165" spans="1:6">
      <c r="A165">
        <v>2013</v>
      </c>
      <c r="B165" t="s">
        <v>128</v>
      </c>
      <c r="C165">
        <v>0.55700000000000005</v>
      </c>
      <c r="D165">
        <v>0</v>
      </c>
      <c r="E165">
        <v>0</v>
      </c>
      <c r="F165">
        <v>0</v>
      </c>
    </row>
    <row r="166" spans="1:6">
      <c r="A166" t="s">
        <v>32</v>
      </c>
      <c r="B166" t="s">
        <v>128</v>
      </c>
      <c r="C166" t="s">
        <v>708</v>
      </c>
    </row>
    <row r="167" spans="1:6">
      <c r="A167">
        <v>1850</v>
      </c>
      <c r="B167" t="s">
        <v>128</v>
      </c>
      <c r="C167">
        <v>-0.44400000000000001</v>
      </c>
    </row>
    <row r="168" spans="1:6">
      <c r="A168">
        <v>1851</v>
      </c>
      <c r="B168" t="s">
        <v>128</v>
      </c>
      <c r="C168">
        <v>-0.27900000000000003</v>
      </c>
    </row>
    <row r="169" spans="1:6">
      <c r="A169">
        <v>1852</v>
      </c>
      <c r="B169" t="s">
        <v>128</v>
      </c>
      <c r="C169">
        <v>-0.28499999999999998</v>
      </c>
    </row>
    <row r="170" spans="1:6">
      <c r="A170">
        <v>1853</v>
      </c>
      <c r="B170" t="s">
        <v>128</v>
      </c>
      <c r="C170">
        <v>-0.33500000000000002</v>
      </c>
    </row>
    <row r="171" spans="1:6">
      <c r="A171">
        <v>1854</v>
      </c>
      <c r="B171" t="s">
        <v>128</v>
      </c>
      <c r="C171">
        <v>-0.27200000000000002</v>
      </c>
    </row>
    <row r="172" spans="1:6">
      <c r="A172">
        <v>1855</v>
      </c>
      <c r="B172" t="s">
        <v>128</v>
      </c>
      <c r="C172">
        <v>-0.23100000000000001</v>
      </c>
    </row>
    <row r="173" spans="1:6">
      <c r="A173">
        <v>1856</v>
      </c>
      <c r="B173" t="s">
        <v>128</v>
      </c>
      <c r="C173">
        <v>-0.436</v>
      </c>
    </row>
    <row r="174" spans="1:6">
      <c r="A174">
        <v>1857</v>
      </c>
      <c r="B174" t="s">
        <v>128</v>
      </c>
      <c r="C174">
        <v>-0.53900000000000003</v>
      </c>
    </row>
    <row r="175" spans="1:6">
      <c r="A175">
        <v>1858</v>
      </c>
      <c r="B175" t="s">
        <v>128</v>
      </c>
      <c r="C175">
        <v>-0.39600000000000002</v>
      </c>
    </row>
    <row r="176" spans="1:6">
      <c r="A176">
        <v>1859</v>
      </c>
      <c r="B176" t="s">
        <v>128</v>
      </c>
      <c r="C176">
        <v>-0.33500000000000002</v>
      </c>
    </row>
    <row r="177" spans="1:3">
      <c r="A177">
        <v>1860</v>
      </c>
      <c r="B177" t="s">
        <v>128</v>
      </c>
      <c r="C177">
        <v>-0.40300000000000002</v>
      </c>
    </row>
    <row r="178" spans="1:3">
      <c r="A178">
        <v>1861</v>
      </c>
      <c r="B178" t="s">
        <v>128</v>
      </c>
      <c r="C178">
        <v>-0.46400000000000002</v>
      </c>
    </row>
    <row r="179" spans="1:3">
      <c r="A179">
        <v>1862</v>
      </c>
      <c r="B179" t="s">
        <v>128</v>
      </c>
      <c r="C179">
        <v>-0.56399999999999995</v>
      </c>
    </row>
    <row r="180" spans="1:3">
      <c r="A180">
        <v>1863</v>
      </c>
      <c r="B180" t="s">
        <v>128</v>
      </c>
      <c r="C180">
        <v>-0.32500000000000001</v>
      </c>
    </row>
    <row r="181" spans="1:3">
      <c r="A181">
        <v>1864</v>
      </c>
      <c r="B181" t="s">
        <v>128</v>
      </c>
      <c r="C181">
        <v>-0.39300000000000002</v>
      </c>
    </row>
    <row r="182" spans="1:3">
      <c r="A182">
        <v>1865</v>
      </c>
      <c r="B182" t="s">
        <v>128</v>
      </c>
      <c r="C182">
        <v>-0.29199999999999998</v>
      </c>
    </row>
    <row r="183" spans="1:3">
      <c r="A183">
        <v>1866</v>
      </c>
      <c r="B183" t="s">
        <v>128</v>
      </c>
      <c r="C183">
        <v>-0.23899999999999999</v>
      </c>
    </row>
    <row r="184" spans="1:3">
      <c r="A184">
        <v>1867</v>
      </c>
      <c r="B184" t="s">
        <v>128</v>
      </c>
      <c r="C184">
        <v>-0.215</v>
      </c>
    </row>
    <row r="185" spans="1:3">
      <c r="A185">
        <v>1868</v>
      </c>
      <c r="B185" t="s">
        <v>128</v>
      </c>
      <c r="C185">
        <v>-0.20200000000000001</v>
      </c>
    </row>
    <row r="186" spans="1:3">
      <c r="A186">
        <v>1869</v>
      </c>
      <c r="B186" t="s">
        <v>128</v>
      </c>
      <c r="C186">
        <v>-0.20899999999999999</v>
      </c>
    </row>
    <row r="187" spans="1:3">
      <c r="A187">
        <v>1870</v>
      </c>
      <c r="B187" t="s">
        <v>128</v>
      </c>
      <c r="C187">
        <v>-0.28799999999999998</v>
      </c>
    </row>
    <row r="188" spans="1:3">
      <c r="A188">
        <v>1871</v>
      </c>
      <c r="B188" t="s">
        <v>128</v>
      </c>
      <c r="C188">
        <v>-0.29899999999999999</v>
      </c>
    </row>
    <row r="189" spans="1:3">
      <c r="A189">
        <v>1872</v>
      </c>
      <c r="B189" t="s">
        <v>128</v>
      </c>
      <c r="C189">
        <v>-0.28599999999999998</v>
      </c>
    </row>
    <row r="190" spans="1:3">
      <c r="A190">
        <v>1873</v>
      </c>
      <c r="B190" t="s">
        <v>128</v>
      </c>
      <c r="C190">
        <v>-0.246</v>
      </c>
    </row>
    <row r="191" spans="1:3">
      <c r="A191">
        <v>1874</v>
      </c>
      <c r="B191" t="s">
        <v>128</v>
      </c>
      <c r="C191">
        <v>-0.32500000000000001</v>
      </c>
    </row>
    <row r="192" spans="1:3">
      <c r="A192">
        <v>1875</v>
      </c>
      <c r="B192" t="s">
        <v>128</v>
      </c>
      <c r="C192">
        <v>-0.376</v>
      </c>
    </row>
    <row r="193" spans="1:3">
      <c r="A193">
        <v>1876</v>
      </c>
      <c r="B193" t="s">
        <v>128</v>
      </c>
      <c r="C193">
        <v>-0.39600000000000002</v>
      </c>
    </row>
    <row r="194" spans="1:3">
      <c r="A194">
        <v>1877</v>
      </c>
      <c r="B194" t="s">
        <v>128</v>
      </c>
      <c r="C194">
        <v>-7.0000000000000001E-3</v>
      </c>
    </row>
    <row r="195" spans="1:3">
      <c r="A195">
        <v>1878</v>
      </c>
      <c r="B195" t="s">
        <v>128</v>
      </c>
      <c r="C195">
        <v>8.1000000000000003E-2</v>
      </c>
    </row>
    <row r="196" spans="1:3">
      <c r="A196">
        <v>1879</v>
      </c>
      <c r="B196" t="s">
        <v>128</v>
      </c>
      <c r="C196">
        <v>-0.23200000000000001</v>
      </c>
    </row>
    <row r="197" spans="1:3">
      <c r="A197">
        <v>1880</v>
      </c>
      <c r="B197" t="s">
        <v>128</v>
      </c>
      <c r="C197">
        <v>-0.30299999999999999</v>
      </c>
    </row>
    <row r="198" spans="1:3">
      <c r="A198">
        <v>1881</v>
      </c>
      <c r="B198" t="s">
        <v>128</v>
      </c>
      <c r="C198">
        <v>-0.21299999999999999</v>
      </c>
    </row>
    <row r="199" spans="1:3">
      <c r="A199">
        <v>1882</v>
      </c>
      <c r="B199" t="s">
        <v>128</v>
      </c>
      <c r="C199">
        <v>-0.27</v>
      </c>
    </row>
    <row r="200" spans="1:3">
      <c r="A200">
        <v>1883</v>
      </c>
      <c r="B200" t="s">
        <v>128</v>
      </c>
      <c r="C200">
        <v>-0.33900000000000002</v>
      </c>
    </row>
    <row r="201" spans="1:3">
      <c r="A201">
        <v>1884</v>
      </c>
      <c r="B201" t="s">
        <v>128</v>
      </c>
      <c r="C201">
        <v>-0.497</v>
      </c>
    </row>
    <row r="202" spans="1:3">
      <c r="A202">
        <v>1885</v>
      </c>
      <c r="B202" t="s">
        <v>128</v>
      </c>
      <c r="C202">
        <v>-0.47899999999999998</v>
      </c>
    </row>
    <row r="203" spans="1:3">
      <c r="A203">
        <v>1886</v>
      </c>
      <c r="B203" t="s">
        <v>128</v>
      </c>
      <c r="C203">
        <v>-0.498</v>
      </c>
    </row>
    <row r="204" spans="1:3">
      <c r="A204">
        <v>1887</v>
      </c>
      <c r="B204" t="s">
        <v>128</v>
      </c>
      <c r="C204">
        <v>-0.52200000000000002</v>
      </c>
    </row>
    <row r="205" spans="1:3">
      <c r="A205">
        <v>1888</v>
      </c>
      <c r="B205" t="s">
        <v>128</v>
      </c>
      <c r="C205">
        <v>-0.32500000000000001</v>
      </c>
    </row>
    <row r="206" spans="1:3">
      <c r="A206">
        <v>1889</v>
      </c>
      <c r="B206" t="s">
        <v>128</v>
      </c>
      <c r="C206">
        <v>-0.20100000000000001</v>
      </c>
    </row>
    <row r="207" spans="1:3">
      <c r="A207">
        <v>1890</v>
      </c>
      <c r="B207" t="s">
        <v>128</v>
      </c>
      <c r="C207">
        <v>-0.49</v>
      </c>
    </row>
    <row r="208" spans="1:3">
      <c r="A208">
        <v>1891</v>
      </c>
      <c r="B208" t="s">
        <v>128</v>
      </c>
      <c r="C208">
        <v>-0.378</v>
      </c>
    </row>
    <row r="209" spans="1:3">
      <c r="A209">
        <v>1892</v>
      </c>
      <c r="B209" t="s">
        <v>128</v>
      </c>
      <c r="C209">
        <v>-0.42099999999999999</v>
      </c>
    </row>
    <row r="210" spans="1:3">
      <c r="A210">
        <v>1893</v>
      </c>
      <c r="B210" t="s">
        <v>128</v>
      </c>
      <c r="C210">
        <v>-0.38800000000000001</v>
      </c>
    </row>
    <row r="211" spans="1:3">
      <c r="A211">
        <v>1894</v>
      </c>
      <c r="B211" t="s">
        <v>128</v>
      </c>
      <c r="C211">
        <v>-0.39400000000000002</v>
      </c>
    </row>
    <row r="212" spans="1:3">
      <c r="A212">
        <v>1895</v>
      </c>
      <c r="B212" t="s">
        <v>128</v>
      </c>
      <c r="C212">
        <v>-0.33600000000000002</v>
      </c>
    </row>
    <row r="213" spans="1:3">
      <c r="A213">
        <v>1896</v>
      </c>
      <c r="B213" t="s">
        <v>128</v>
      </c>
      <c r="C213">
        <v>-0.20799999999999999</v>
      </c>
    </row>
    <row r="214" spans="1:3">
      <c r="A214">
        <v>1897</v>
      </c>
      <c r="B214" t="s">
        <v>128</v>
      </c>
      <c r="C214">
        <v>-0.21199999999999999</v>
      </c>
    </row>
    <row r="215" spans="1:3">
      <c r="A215">
        <v>1898</v>
      </c>
      <c r="B215" t="s">
        <v>128</v>
      </c>
      <c r="C215">
        <v>-0.41699999999999998</v>
      </c>
    </row>
    <row r="216" spans="1:3">
      <c r="A216">
        <v>1899</v>
      </c>
      <c r="B216" t="s">
        <v>128</v>
      </c>
      <c r="C216">
        <v>-0.26600000000000001</v>
      </c>
    </row>
    <row r="217" spans="1:3">
      <c r="A217">
        <v>1900</v>
      </c>
      <c r="B217" t="s">
        <v>128</v>
      </c>
      <c r="C217">
        <v>-0.14699999999999999</v>
      </c>
    </row>
    <row r="218" spans="1:3">
      <c r="A218">
        <v>1901</v>
      </c>
      <c r="B218" t="s">
        <v>128</v>
      </c>
      <c r="C218">
        <v>-0.222</v>
      </c>
    </row>
    <row r="219" spans="1:3">
      <c r="A219">
        <v>1902</v>
      </c>
      <c r="B219" t="s">
        <v>128</v>
      </c>
      <c r="C219">
        <v>-0.36299999999999999</v>
      </c>
    </row>
    <row r="220" spans="1:3">
      <c r="A220">
        <v>1903</v>
      </c>
      <c r="B220" t="s">
        <v>128</v>
      </c>
      <c r="C220">
        <v>-0.46500000000000002</v>
      </c>
    </row>
    <row r="221" spans="1:3">
      <c r="A221">
        <v>1904</v>
      </c>
      <c r="B221" t="s">
        <v>128</v>
      </c>
      <c r="C221">
        <v>-0.498</v>
      </c>
    </row>
    <row r="222" spans="1:3">
      <c r="A222">
        <v>1905</v>
      </c>
      <c r="B222" t="s">
        <v>128</v>
      </c>
      <c r="C222">
        <v>-0.34899999999999998</v>
      </c>
    </row>
    <row r="223" spans="1:3">
      <c r="A223">
        <v>1906</v>
      </c>
      <c r="B223" t="s">
        <v>128</v>
      </c>
      <c r="C223">
        <v>-0.26300000000000001</v>
      </c>
    </row>
    <row r="224" spans="1:3">
      <c r="A224">
        <v>1907</v>
      </c>
      <c r="B224" t="s">
        <v>128</v>
      </c>
      <c r="C224">
        <v>-0.44</v>
      </c>
    </row>
    <row r="225" spans="1:3">
      <c r="A225">
        <v>1908</v>
      </c>
      <c r="B225" t="s">
        <v>128</v>
      </c>
      <c r="C225">
        <v>-0.46400000000000002</v>
      </c>
    </row>
    <row r="226" spans="1:3">
      <c r="A226">
        <v>1909</v>
      </c>
      <c r="B226" t="s">
        <v>128</v>
      </c>
      <c r="C226">
        <v>-0.52100000000000002</v>
      </c>
    </row>
    <row r="227" spans="1:3">
      <c r="A227">
        <v>1910</v>
      </c>
      <c r="B227" t="s">
        <v>128</v>
      </c>
      <c r="C227">
        <v>-0.49399999999999999</v>
      </c>
    </row>
    <row r="228" spans="1:3">
      <c r="A228">
        <v>1911</v>
      </c>
      <c r="B228" t="s">
        <v>128</v>
      </c>
      <c r="C228">
        <v>-0.51600000000000001</v>
      </c>
    </row>
    <row r="229" spans="1:3">
      <c r="A229">
        <v>1912</v>
      </c>
      <c r="B229" t="s">
        <v>128</v>
      </c>
      <c r="C229">
        <v>-0.434</v>
      </c>
    </row>
    <row r="230" spans="1:3">
      <c r="A230">
        <v>1913</v>
      </c>
      <c r="B230" t="s">
        <v>128</v>
      </c>
      <c r="C230">
        <v>-0.4</v>
      </c>
    </row>
    <row r="231" spans="1:3">
      <c r="A231">
        <v>1914</v>
      </c>
      <c r="B231" t="s">
        <v>128</v>
      </c>
      <c r="C231">
        <v>-0.22700000000000001</v>
      </c>
    </row>
    <row r="232" spans="1:3">
      <c r="A232">
        <v>1915</v>
      </c>
      <c r="B232" t="s">
        <v>128</v>
      </c>
      <c r="C232">
        <v>-0.16400000000000001</v>
      </c>
    </row>
    <row r="233" spans="1:3">
      <c r="A233">
        <v>1916</v>
      </c>
      <c r="B233" t="s">
        <v>128</v>
      </c>
      <c r="C233">
        <v>-0.40799999999999997</v>
      </c>
    </row>
    <row r="234" spans="1:3">
      <c r="A234">
        <v>1917</v>
      </c>
      <c r="B234" t="s">
        <v>128</v>
      </c>
      <c r="C234">
        <v>-0.50700000000000001</v>
      </c>
    </row>
    <row r="235" spans="1:3">
      <c r="A235">
        <v>1918</v>
      </c>
      <c r="B235" t="s">
        <v>128</v>
      </c>
      <c r="C235">
        <v>-0.36099999999999999</v>
      </c>
    </row>
    <row r="236" spans="1:3">
      <c r="A236">
        <v>1919</v>
      </c>
      <c r="B236" t="s">
        <v>128</v>
      </c>
      <c r="C236">
        <v>-0.28399999999999997</v>
      </c>
    </row>
    <row r="237" spans="1:3">
      <c r="A237">
        <v>1920</v>
      </c>
      <c r="B237" t="s">
        <v>128</v>
      </c>
      <c r="C237">
        <v>-0.27</v>
      </c>
    </row>
    <row r="238" spans="1:3">
      <c r="A238">
        <v>1921</v>
      </c>
      <c r="B238" t="s">
        <v>128</v>
      </c>
      <c r="C238">
        <v>-0.193</v>
      </c>
    </row>
    <row r="239" spans="1:3">
      <c r="A239">
        <v>1922</v>
      </c>
      <c r="B239" t="s">
        <v>128</v>
      </c>
      <c r="C239">
        <v>-0.28899999999999998</v>
      </c>
    </row>
    <row r="240" spans="1:3">
      <c r="A240">
        <v>1923</v>
      </c>
      <c r="B240" t="s">
        <v>128</v>
      </c>
      <c r="C240">
        <v>-0.27</v>
      </c>
    </row>
    <row r="241" spans="1:3">
      <c r="A241">
        <v>1924</v>
      </c>
      <c r="B241" t="s">
        <v>128</v>
      </c>
      <c r="C241">
        <v>-0.253</v>
      </c>
    </row>
    <row r="242" spans="1:3">
      <c r="A242">
        <v>1925</v>
      </c>
      <c r="B242" t="s">
        <v>128</v>
      </c>
      <c r="C242">
        <v>-0.21299999999999999</v>
      </c>
    </row>
    <row r="243" spans="1:3">
      <c r="A243">
        <v>1926</v>
      </c>
      <c r="B243" t="s">
        <v>128</v>
      </c>
      <c r="C243">
        <v>-7.0000000000000007E-2</v>
      </c>
    </row>
    <row r="244" spans="1:3">
      <c r="A244">
        <v>1927</v>
      </c>
      <c r="B244" t="s">
        <v>128</v>
      </c>
      <c r="C244">
        <v>-0.184</v>
      </c>
    </row>
    <row r="245" spans="1:3">
      <c r="A245">
        <v>1928</v>
      </c>
      <c r="B245" t="s">
        <v>128</v>
      </c>
      <c r="C245">
        <v>-0.17</v>
      </c>
    </row>
    <row r="246" spans="1:3">
      <c r="A246">
        <v>1929</v>
      </c>
      <c r="B246" t="s">
        <v>128</v>
      </c>
      <c r="C246">
        <v>-0.34699999999999998</v>
      </c>
    </row>
    <row r="247" spans="1:3">
      <c r="A247">
        <v>1930</v>
      </c>
      <c r="B247" t="s">
        <v>128</v>
      </c>
      <c r="C247">
        <v>-0.121</v>
      </c>
    </row>
    <row r="248" spans="1:3">
      <c r="A248">
        <v>1931</v>
      </c>
      <c r="B248" t="s">
        <v>128</v>
      </c>
      <c r="C248">
        <v>-7.0000000000000007E-2</v>
      </c>
    </row>
    <row r="249" spans="1:3">
      <c r="A249">
        <v>1932</v>
      </c>
      <c r="B249" t="s">
        <v>128</v>
      </c>
      <c r="C249">
        <v>-0.11</v>
      </c>
    </row>
    <row r="250" spans="1:3">
      <c r="A250">
        <v>1933</v>
      </c>
      <c r="B250" t="s">
        <v>128</v>
      </c>
      <c r="C250">
        <v>-0.29399999999999998</v>
      </c>
    </row>
    <row r="251" spans="1:3">
      <c r="A251">
        <v>1934</v>
      </c>
      <c r="B251" t="s">
        <v>128</v>
      </c>
      <c r="C251">
        <v>-0.152</v>
      </c>
    </row>
    <row r="252" spans="1:3">
      <c r="A252">
        <v>1935</v>
      </c>
      <c r="B252" t="s">
        <v>128</v>
      </c>
      <c r="C252">
        <v>-0.187</v>
      </c>
    </row>
    <row r="253" spans="1:3">
      <c r="A253">
        <v>1936</v>
      </c>
      <c r="B253" t="s">
        <v>128</v>
      </c>
      <c r="C253">
        <v>-0.13500000000000001</v>
      </c>
    </row>
    <row r="254" spans="1:3">
      <c r="A254">
        <v>1937</v>
      </c>
      <c r="B254" t="s">
        <v>128</v>
      </c>
      <c r="C254">
        <v>2.5999999999999999E-2</v>
      </c>
    </row>
    <row r="255" spans="1:3">
      <c r="A255">
        <v>1938</v>
      </c>
      <c r="B255" t="s">
        <v>128</v>
      </c>
      <c r="C255">
        <v>2.7E-2</v>
      </c>
    </row>
    <row r="256" spans="1:3">
      <c r="A256">
        <v>1939</v>
      </c>
      <c r="B256" t="s">
        <v>128</v>
      </c>
      <c r="C256">
        <v>-3.0000000000000001E-3</v>
      </c>
    </row>
    <row r="257" spans="1:3">
      <c r="A257">
        <v>1940</v>
      </c>
      <c r="B257" t="s">
        <v>128</v>
      </c>
      <c r="C257">
        <v>9.5000000000000001E-2</v>
      </c>
    </row>
    <row r="258" spans="1:3">
      <c r="A258">
        <v>1941</v>
      </c>
      <c r="B258" t="s">
        <v>128</v>
      </c>
      <c r="C258">
        <v>7.0000000000000007E-2</v>
      </c>
    </row>
    <row r="259" spans="1:3">
      <c r="A259">
        <v>1942</v>
      </c>
      <c r="B259" t="s">
        <v>128</v>
      </c>
      <c r="C259">
        <v>0.03</v>
      </c>
    </row>
    <row r="260" spans="1:3">
      <c r="A260">
        <v>1943</v>
      </c>
      <c r="B260" t="s">
        <v>128</v>
      </c>
      <c r="C260">
        <v>6.5000000000000002E-2</v>
      </c>
    </row>
    <row r="261" spans="1:3">
      <c r="A261">
        <v>1944</v>
      </c>
      <c r="B261" t="s">
        <v>128</v>
      </c>
      <c r="C261">
        <v>0.16800000000000001</v>
      </c>
    </row>
    <row r="262" spans="1:3">
      <c r="A262">
        <v>1945</v>
      </c>
      <c r="B262" t="s">
        <v>128</v>
      </c>
      <c r="C262">
        <v>0.03</v>
      </c>
    </row>
    <row r="263" spans="1:3">
      <c r="A263">
        <v>1946</v>
      </c>
      <c r="B263" t="s">
        <v>128</v>
      </c>
      <c r="C263">
        <v>-3.6999999999999998E-2</v>
      </c>
    </row>
    <row r="264" spans="1:3">
      <c r="A264">
        <v>1947</v>
      </c>
      <c r="B264" t="s">
        <v>128</v>
      </c>
      <c r="C264">
        <v>0.05</v>
      </c>
    </row>
    <row r="265" spans="1:3">
      <c r="A265">
        <v>1948</v>
      </c>
      <c r="B265" t="s">
        <v>128</v>
      </c>
      <c r="C265">
        <v>-0.05</v>
      </c>
    </row>
    <row r="266" spans="1:3">
      <c r="A266">
        <v>1949</v>
      </c>
      <c r="B266" t="s">
        <v>128</v>
      </c>
      <c r="C266">
        <v>-8.4000000000000005E-2</v>
      </c>
    </row>
    <row r="267" spans="1:3">
      <c r="A267">
        <v>1950</v>
      </c>
      <c r="B267" t="s">
        <v>128</v>
      </c>
      <c r="C267">
        <v>-0.16200000000000001</v>
      </c>
    </row>
    <row r="268" spans="1:3">
      <c r="A268">
        <v>1951</v>
      </c>
      <c r="B268" t="s">
        <v>128</v>
      </c>
      <c r="C268">
        <v>1.4E-2</v>
      </c>
    </row>
    <row r="269" spans="1:3">
      <c r="A269">
        <v>1952</v>
      </c>
      <c r="B269" t="s">
        <v>128</v>
      </c>
      <c r="C269">
        <v>7.6999999999999999E-2</v>
      </c>
    </row>
    <row r="270" spans="1:3">
      <c r="A270">
        <v>1953</v>
      </c>
      <c r="B270" t="s">
        <v>128</v>
      </c>
      <c r="C270">
        <v>0.14299999999999999</v>
      </c>
    </row>
    <row r="271" spans="1:3">
      <c r="A271">
        <v>1954</v>
      </c>
      <c r="B271" t="s">
        <v>128</v>
      </c>
      <c r="C271">
        <v>-5.6000000000000001E-2</v>
      </c>
    </row>
    <row r="272" spans="1:3">
      <c r="A272">
        <v>1955</v>
      </c>
      <c r="B272" t="s">
        <v>128</v>
      </c>
      <c r="C272">
        <v>-0.108</v>
      </c>
    </row>
    <row r="273" spans="1:3">
      <c r="A273">
        <v>1956</v>
      </c>
      <c r="B273" t="s">
        <v>128</v>
      </c>
      <c r="C273">
        <v>-0.17799999999999999</v>
      </c>
    </row>
    <row r="274" spans="1:3">
      <c r="A274">
        <v>1957</v>
      </c>
      <c r="B274" t="s">
        <v>128</v>
      </c>
      <c r="C274">
        <v>7.0999999999999994E-2</v>
      </c>
    </row>
    <row r="275" spans="1:3">
      <c r="A275">
        <v>1958</v>
      </c>
      <c r="B275" t="s">
        <v>128</v>
      </c>
      <c r="C275">
        <v>7.0999999999999994E-2</v>
      </c>
    </row>
    <row r="276" spans="1:3">
      <c r="A276">
        <v>1959</v>
      </c>
      <c r="B276" t="s">
        <v>128</v>
      </c>
      <c r="C276">
        <v>4.4999999999999998E-2</v>
      </c>
    </row>
    <row r="277" spans="1:3">
      <c r="A277">
        <v>1960</v>
      </c>
      <c r="B277" t="s">
        <v>128</v>
      </c>
      <c r="C277">
        <v>-1E-3</v>
      </c>
    </row>
    <row r="278" spans="1:3">
      <c r="A278">
        <v>1961</v>
      </c>
      <c r="B278" t="s">
        <v>128</v>
      </c>
      <c r="C278">
        <v>7.5999999999999998E-2</v>
      </c>
    </row>
    <row r="279" spans="1:3">
      <c r="A279">
        <v>1962</v>
      </c>
      <c r="B279" t="s">
        <v>128</v>
      </c>
      <c r="C279">
        <v>3.3000000000000002E-2</v>
      </c>
    </row>
    <row r="280" spans="1:3">
      <c r="A280">
        <v>1963</v>
      </c>
      <c r="B280" t="s">
        <v>128</v>
      </c>
      <c r="C280">
        <v>7.3999999999999996E-2</v>
      </c>
    </row>
    <row r="281" spans="1:3">
      <c r="A281">
        <v>1964</v>
      </c>
      <c r="B281" t="s">
        <v>128</v>
      </c>
      <c r="C281">
        <v>-0.2</v>
      </c>
    </row>
    <row r="282" spans="1:3">
      <c r="A282">
        <v>1965</v>
      </c>
      <c r="B282" t="s">
        <v>128</v>
      </c>
      <c r="C282">
        <v>-0.10100000000000001</v>
      </c>
    </row>
    <row r="283" spans="1:3">
      <c r="A283">
        <v>1966</v>
      </c>
      <c r="B283" t="s">
        <v>128</v>
      </c>
      <c r="C283">
        <v>-3.3000000000000002E-2</v>
      </c>
    </row>
    <row r="284" spans="1:3">
      <c r="A284">
        <v>1967</v>
      </c>
      <c r="B284" t="s">
        <v>128</v>
      </c>
      <c r="C284">
        <v>6.0000000000000001E-3</v>
      </c>
    </row>
    <row r="285" spans="1:3">
      <c r="A285">
        <v>1968</v>
      </c>
      <c r="B285" t="s">
        <v>128</v>
      </c>
      <c r="C285">
        <v>-5.0999999999999997E-2</v>
      </c>
    </row>
    <row r="286" spans="1:3">
      <c r="A286">
        <v>1969</v>
      </c>
      <c r="B286" t="s">
        <v>128</v>
      </c>
      <c r="C286">
        <v>8.6999999999999994E-2</v>
      </c>
    </row>
    <row r="287" spans="1:3">
      <c r="A287">
        <v>1970</v>
      </c>
      <c r="B287" t="s">
        <v>128</v>
      </c>
      <c r="C287">
        <v>1.7000000000000001E-2</v>
      </c>
    </row>
    <row r="288" spans="1:3">
      <c r="A288">
        <v>1971</v>
      </c>
      <c r="B288" t="s">
        <v>128</v>
      </c>
      <c r="C288">
        <v>-0.1</v>
      </c>
    </row>
    <row r="289" spans="1:3">
      <c r="A289">
        <v>1972</v>
      </c>
      <c r="B289" t="s">
        <v>128</v>
      </c>
      <c r="C289">
        <v>-7.0000000000000001E-3</v>
      </c>
    </row>
    <row r="290" spans="1:3">
      <c r="A290">
        <v>1973</v>
      </c>
      <c r="B290" t="s">
        <v>128</v>
      </c>
      <c r="C290">
        <v>9.2999999999999999E-2</v>
      </c>
    </row>
    <row r="291" spans="1:3">
      <c r="A291">
        <v>1974</v>
      </c>
      <c r="B291" t="s">
        <v>128</v>
      </c>
      <c r="C291">
        <v>-0.125</v>
      </c>
    </row>
    <row r="292" spans="1:3">
      <c r="A292">
        <v>1975</v>
      </c>
      <c r="B292" t="s">
        <v>128</v>
      </c>
      <c r="C292">
        <v>-7.0999999999999994E-2</v>
      </c>
    </row>
    <row r="293" spans="1:3">
      <c r="A293">
        <v>1976</v>
      </c>
      <c r="B293" t="s">
        <v>128</v>
      </c>
      <c r="C293">
        <v>-0.17699999999999999</v>
      </c>
    </row>
    <row r="294" spans="1:3">
      <c r="A294">
        <v>1977</v>
      </c>
      <c r="B294" t="s">
        <v>128</v>
      </c>
      <c r="C294">
        <v>0.12</v>
      </c>
    </row>
    <row r="295" spans="1:3">
      <c r="A295">
        <v>1978</v>
      </c>
      <c r="B295" t="s">
        <v>128</v>
      </c>
      <c r="C295">
        <v>-3.0000000000000001E-3</v>
      </c>
    </row>
    <row r="296" spans="1:3">
      <c r="A296">
        <v>1979</v>
      </c>
      <c r="B296" t="s">
        <v>128</v>
      </c>
      <c r="C296">
        <v>8.4000000000000005E-2</v>
      </c>
    </row>
    <row r="297" spans="1:3">
      <c r="A297">
        <v>1980</v>
      </c>
      <c r="B297" t="s">
        <v>128</v>
      </c>
      <c r="C297">
        <v>0.20300000000000001</v>
      </c>
    </row>
    <row r="298" spans="1:3">
      <c r="A298">
        <v>1981</v>
      </c>
      <c r="B298" t="s">
        <v>128</v>
      </c>
      <c r="C298">
        <v>0.25</v>
      </c>
    </row>
    <row r="299" spans="1:3">
      <c r="A299">
        <v>1982</v>
      </c>
      <c r="B299" t="s">
        <v>128</v>
      </c>
      <c r="C299">
        <v>3.2000000000000001E-2</v>
      </c>
    </row>
    <row r="300" spans="1:3">
      <c r="A300">
        <v>1983</v>
      </c>
      <c r="B300" t="s">
        <v>128</v>
      </c>
      <c r="C300">
        <v>0.222</v>
      </c>
    </row>
    <row r="301" spans="1:3">
      <c r="A301">
        <v>1984</v>
      </c>
      <c r="B301" t="s">
        <v>128</v>
      </c>
      <c r="C301">
        <v>5.7000000000000002E-2</v>
      </c>
    </row>
    <row r="302" spans="1:3">
      <c r="A302">
        <v>1985</v>
      </c>
      <c r="B302" t="s">
        <v>128</v>
      </c>
      <c r="C302">
        <v>4.2999999999999997E-2</v>
      </c>
    </row>
    <row r="303" spans="1:3">
      <c r="A303">
        <v>1986</v>
      </c>
      <c r="B303" t="s">
        <v>128</v>
      </c>
      <c r="C303">
        <v>9.1999999999999998E-2</v>
      </c>
    </row>
    <row r="304" spans="1:3">
      <c r="A304">
        <v>1987</v>
      </c>
      <c r="B304" t="s">
        <v>128</v>
      </c>
      <c r="C304">
        <v>0.23100000000000001</v>
      </c>
    </row>
    <row r="305" spans="1:3">
      <c r="A305">
        <v>1988</v>
      </c>
      <c r="B305" t="s">
        <v>128</v>
      </c>
      <c r="C305">
        <v>0.27900000000000003</v>
      </c>
    </row>
    <row r="306" spans="1:3">
      <c r="A306">
        <v>1989</v>
      </c>
      <c r="B306" t="s">
        <v>128</v>
      </c>
      <c r="C306">
        <v>0.156</v>
      </c>
    </row>
    <row r="307" spans="1:3">
      <c r="A307">
        <v>1990</v>
      </c>
      <c r="B307" t="s">
        <v>128</v>
      </c>
      <c r="C307">
        <v>0.34599999999999997</v>
      </c>
    </row>
    <row r="308" spans="1:3">
      <c r="A308">
        <v>1991</v>
      </c>
      <c r="B308" t="s">
        <v>128</v>
      </c>
      <c r="C308">
        <v>0.32900000000000001</v>
      </c>
    </row>
    <row r="309" spans="1:3">
      <c r="A309">
        <v>1992</v>
      </c>
      <c r="B309" t="s">
        <v>128</v>
      </c>
      <c r="C309">
        <v>0.14599999999999999</v>
      </c>
    </row>
    <row r="310" spans="1:3">
      <c r="A310">
        <v>1993</v>
      </c>
      <c r="B310" t="s">
        <v>128</v>
      </c>
      <c r="C310">
        <v>0.18099999999999999</v>
      </c>
    </row>
    <row r="311" spans="1:3">
      <c r="A311">
        <v>1994</v>
      </c>
      <c r="B311" t="s">
        <v>128</v>
      </c>
      <c r="C311">
        <v>0.23</v>
      </c>
    </row>
    <row r="312" spans="1:3">
      <c r="A312">
        <v>1995</v>
      </c>
      <c r="B312" t="s">
        <v>128</v>
      </c>
      <c r="C312">
        <v>0.377</v>
      </c>
    </row>
    <row r="313" spans="1:3">
      <c r="A313">
        <v>1996</v>
      </c>
      <c r="B313" t="s">
        <v>128</v>
      </c>
      <c r="C313">
        <v>0.27600000000000002</v>
      </c>
    </row>
    <row r="314" spans="1:3">
      <c r="A314">
        <v>1997</v>
      </c>
      <c r="B314" t="s">
        <v>128</v>
      </c>
      <c r="C314">
        <v>0.41699999999999998</v>
      </c>
    </row>
    <row r="315" spans="1:3">
      <c r="A315">
        <v>1998</v>
      </c>
      <c r="B315" t="s">
        <v>128</v>
      </c>
      <c r="C315">
        <v>0.56799999999999995</v>
      </c>
    </row>
    <row r="316" spans="1:3">
      <c r="A316">
        <v>1999</v>
      </c>
      <c r="B316" t="s">
        <v>128</v>
      </c>
      <c r="C316">
        <v>0.33300000000000002</v>
      </c>
    </row>
    <row r="317" spans="1:3">
      <c r="A317">
        <v>2000</v>
      </c>
      <c r="B317" t="s">
        <v>128</v>
      </c>
      <c r="C317">
        <v>0.35299999999999998</v>
      </c>
    </row>
    <row r="318" spans="1:3">
      <c r="A318">
        <v>2001</v>
      </c>
      <c r="B318" t="s">
        <v>128</v>
      </c>
      <c r="C318">
        <v>0.49</v>
      </c>
    </row>
    <row r="319" spans="1:3">
      <c r="A319">
        <v>2002</v>
      </c>
      <c r="B319" t="s">
        <v>128</v>
      </c>
      <c r="C319">
        <v>0.56699999999999995</v>
      </c>
    </row>
    <row r="320" spans="1:3">
      <c r="A320">
        <v>2003</v>
      </c>
      <c r="B320" t="s">
        <v>128</v>
      </c>
      <c r="C320">
        <v>0.55200000000000005</v>
      </c>
    </row>
    <row r="321" spans="1:3">
      <c r="A321">
        <v>2004</v>
      </c>
      <c r="B321" t="s">
        <v>128</v>
      </c>
      <c r="C321">
        <v>0.45600000000000002</v>
      </c>
    </row>
    <row r="322" spans="1:3">
      <c r="A322">
        <v>2005</v>
      </c>
      <c r="B322" t="s">
        <v>128</v>
      </c>
      <c r="C322">
        <v>0.63400000000000001</v>
      </c>
    </row>
    <row r="323" spans="1:3">
      <c r="A323">
        <v>2006</v>
      </c>
      <c r="B323" t="s">
        <v>128</v>
      </c>
      <c r="C323">
        <v>0.57899999999999996</v>
      </c>
    </row>
    <row r="324" spans="1:3">
      <c r="A324">
        <v>2007</v>
      </c>
      <c r="B324" t="s">
        <v>128</v>
      </c>
      <c r="C324">
        <v>0.58699999999999997</v>
      </c>
    </row>
    <row r="325" spans="1:3">
      <c r="A325">
        <v>2008</v>
      </c>
      <c r="B325" t="s">
        <v>128</v>
      </c>
      <c r="C325">
        <v>0.44700000000000001</v>
      </c>
    </row>
    <row r="326" spans="1:3">
      <c r="A326">
        <v>2009</v>
      </c>
      <c r="B326" t="s">
        <v>128</v>
      </c>
      <c r="C326">
        <v>0.56000000000000005</v>
      </c>
    </row>
    <row r="327" spans="1:3">
      <c r="A327">
        <v>2010</v>
      </c>
      <c r="B327" t="s">
        <v>128</v>
      </c>
      <c r="C327">
        <v>0.63</v>
      </c>
    </row>
    <row r="328" spans="1:3">
      <c r="A328">
        <v>2011</v>
      </c>
      <c r="B328" t="s">
        <v>128</v>
      </c>
      <c r="C328">
        <v>0.50700000000000001</v>
      </c>
    </row>
    <row r="329" spans="1:3">
      <c r="A329">
        <v>2012</v>
      </c>
      <c r="B329" t="s">
        <v>128</v>
      </c>
      <c r="C329">
        <v>0.53800000000000003</v>
      </c>
    </row>
    <row r="330" spans="1:3">
      <c r="A330">
        <v>2013</v>
      </c>
      <c r="B330" t="s">
        <v>128</v>
      </c>
      <c r="C330">
        <v>0.55700000000000005</v>
      </c>
    </row>
    <row r="331" spans="1:3">
      <c r="A331" t="s">
        <v>33</v>
      </c>
      <c r="B331" t="s">
        <v>128</v>
      </c>
      <c r="C331" t="s">
        <v>709</v>
      </c>
    </row>
    <row r="332" spans="1:3">
      <c r="A332">
        <v>1850</v>
      </c>
      <c r="B332" t="s">
        <v>128</v>
      </c>
      <c r="C332">
        <v>0</v>
      </c>
    </row>
    <row r="333" spans="1:3">
      <c r="A333">
        <v>1851</v>
      </c>
      <c r="B333" t="s">
        <v>128</v>
      </c>
      <c r="C333">
        <v>0</v>
      </c>
    </row>
    <row r="334" spans="1:3">
      <c r="A334">
        <v>1852</v>
      </c>
      <c r="B334" t="s">
        <v>128</v>
      </c>
      <c r="C334">
        <v>0</v>
      </c>
    </row>
    <row r="335" spans="1:3">
      <c r="A335">
        <v>1853</v>
      </c>
      <c r="B335" t="s">
        <v>128</v>
      </c>
      <c r="C335">
        <v>0</v>
      </c>
    </row>
    <row r="336" spans="1:3">
      <c r="A336">
        <v>1854</v>
      </c>
      <c r="B336" t="s">
        <v>128</v>
      </c>
      <c r="C336">
        <v>0</v>
      </c>
    </row>
    <row r="337" spans="1:3">
      <c r="A337">
        <v>1855</v>
      </c>
      <c r="B337" t="s">
        <v>128</v>
      </c>
      <c r="C337">
        <v>0</v>
      </c>
    </row>
    <row r="338" spans="1:3">
      <c r="A338">
        <v>1856</v>
      </c>
      <c r="B338" t="s">
        <v>128</v>
      </c>
      <c r="C338">
        <v>0</v>
      </c>
    </row>
    <row r="339" spans="1:3">
      <c r="A339">
        <v>1857</v>
      </c>
      <c r="B339" t="s">
        <v>128</v>
      </c>
      <c r="C339">
        <v>0</v>
      </c>
    </row>
    <row r="340" spans="1:3">
      <c r="A340">
        <v>1858</v>
      </c>
      <c r="B340" t="s">
        <v>128</v>
      </c>
      <c r="C340">
        <v>0</v>
      </c>
    </row>
    <row r="341" spans="1:3">
      <c r="A341">
        <v>1859</v>
      </c>
      <c r="B341" t="s">
        <v>128</v>
      </c>
      <c r="C341">
        <v>0</v>
      </c>
    </row>
    <row r="342" spans="1:3">
      <c r="A342">
        <v>1860</v>
      </c>
      <c r="B342" t="s">
        <v>128</v>
      </c>
      <c r="C342">
        <v>0</v>
      </c>
    </row>
    <row r="343" spans="1:3">
      <c r="A343">
        <v>1861</v>
      </c>
      <c r="B343" t="s">
        <v>128</v>
      </c>
      <c r="C343">
        <v>0</v>
      </c>
    </row>
    <row r="344" spans="1:3">
      <c r="A344">
        <v>1862</v>
      </c>
      <c r="B344" t="s">
        <v>128</v>
      </c>
      <c r="C344">
        <v>0</v>
      </c>
    </row>
    <row r="345" spans="1:3">
      <c r="A345">
        <v>1863</v>
      </c>
      <c r="B345" t="s">
        <v>128</v>
      </c>
      <c r="C345">
        <v>0</v>
      </c>
    </row>
    <row r="346" spans="1:3">
      <c r="A346">
        <v>1864</v>
      </c>
      <c r="B346" t="s">
        <v>128</v>
      </c>
      <c r="C346">
        <v>0</v>
      </c>
    </row>
    <row r="347" spans="1:3">
      <c r="A347">
        <v>1865</v>
      </c>
      <c r="B347" t="s">
        <v>128</v>
      </c>
      <c r="C347">
        <v>0</v>
      </c>
    </row>
    <row r="348" spans="1:3">
      <c r="A348">
        <v>1866</v>
      </c>
      <c r="B348" t="s">
        <v>128</v>
      </c>
      <c r="C348">
        <v>0</v>
      </c>
    </row>
    <row r="349" spans="1:3">
      <c r="A349">
        <v>1867</v>
      </c>
      <c r="B349" t="s">
        <v>128</v>
      </c>
      <c r="C349">
        <v>0</v>
      </c>
    </row>
    <row r="350" spans="1:3">
      <c r="A350">
        <v>1868</v>
      </c>
      <c r="B350" t="s">
        <v>128</v>
      </c>
      <c r="C350">
        <v>0</v>
      </c>
    </row>
    <row r="351" spans="1:3">
      <c r="A351">
        <v>1869</v>
      </c>
      <c r="B351" t="s">
        <v>128</v>
      </c>
      <c r="C351">
        <v>0</v>
      </c>
    </row>
    <row r="352" spans="1:3">
      <c r="A352">
        <v>1870</v>
      </c>
      <c r="B352" t="s">
        <v>128</v>
      </c>
      <c r="C352">
        <v>0</v>
      </c>
    </row>
    <row r="353" spans="1:3">
      <c r="A353">
        <v>1871</v>
      </c>
      <c r="B353" t="s">
        <v>128</v>
      </c>
      <c r="C353">
        <v>0</v>
      </c>
    </row>
    <row r="354" spans="1:3">
      <c r="A354">
        <v>1872</v>
      </c>
      <c r="B354" t="s">
        <v>128</v>
      </c>
      <c r="C354">
        <v>0</v>
      </c>
    </row>
    <row r="355" spans="1:3">
      <c r="A355">
        <v>1873</v>
      </c>
      <c r="B355" t="s">
        <v>128</v>
      </c>
      <c r="C355">
        <v>0</v>
      </c>
    </row>
    <row r="356" spans="1:3">
      <c r="A356">
        <v>1874</v>
      </c>
      <c r="B356" t="s">
        <v>128</v>
      </c>
      <c r="C356">
        <v>0</v>
      </c>
    </row>
    <row r="357" spans="1:3">
      <c r="A357">
        <v>1875</v>
      </c>
      <c r="B357" t="s">
        <v>128</v>
      </c>
      <c r="C357">
        <v>0</v>
      </c>
    </row>
    <row r="358" spans="1:3">
      <c r="A358">
        <v>1876</v>
      </c>
      <c r="B358" t="s">
        <v>128</v>
      </c>
      <c r="C358">
        <v>0</v>
      </c>
    </row>
    <row r="359" spans="1:3">
      <c r="A359">
        <v>1877</v>
      </c>
      <c r="B359" t="s">
        <v>128</v>
      </c>
      <c r="C359">
        <v>0</v>
      </c>
    </row>
    <row r="360" spans="1:3">
      <c r="A360">
        <v>1878</v>
      </c>
      <c r="B360" t="s">
        <v>128</v>
      </c>
      <c r="C360">
        <v>0</v>
      </c>
    </row>
    <row r="361" spans="1:3">
      <c r="A361">
        <v>1879</v>
      </c>
      <c r="B361" t="s">
        <v>128</v>
      </c>
      <c r="C361">
        <v>0</v>
      </c>
    </row>
    <row r="362" spans="1:3">
      <c r="A362">
        <v>1880</v>
      </c>
      <c r="B362" t="s">
        <v>128</v>
      </c>
      <c r="C362">
        <v>0</v>
      </c>
    </row>
    <row r="363" spans="1:3">
      <c r="A363">
        <v>1881</v>
      </c>
      <c r="B363" t="s">
        <v>128</v>
      </c>
      <c r="C363">
        <v>0</v>
      </c>
    </row>
    <row r="364" spans="1:3">
      <c r="A364">
        <v>1882</v>
      </c>
      <c r="B364" t="s">
        <v>128</v>
      </c>
      <c r="C364">
        <v>0</v>
      </c>
    </row>
    <row r="365" spans="1:3">
      <c r="A365">
        <v>1883</v>
      </c>
      <c r="B365" t="s">
        <v>128</v>
      </c>
      <c r="C365">
        <v>0</v>
      </c>
    </row>
    <row r="366" spans="1:3">
      <c r="A366">
        <v>1884</v>
      </c>
      <c r="B366" t="s">
        <v>128</v>
      </c>
      <c r="C366">
        <v>0</v>
      </c>
    </row>
    <row r="367" spans="1:3">
      <c r="A367">
        <v>1885</v>
      </c>
      <c r="B367" t="s">
        <v>128</v>
      </c>
      <c r="C367">
        <v>0</v>
      </c>
    </row>
    <row r="368" spans="1:3">
      <c r="A368">
        <v>1886</v>
      </c>
      <c r="B368" t="s">
        <v>128</v>
      </c>
      <c r="C368">
        <v>0</v>
      </c>
    </row>
    <row r="369" spans="1:3">
      <c r="A369">
        <v>1887</v>
      </c>
      <c r="B369" t="s">
        <v>128</v>
      </c>
      <c r="C369">
        <v>0</v>
      </c>
    </row>
    <row r="370" spans="1:3">
      <c r="A370">
        <v>1888</v>
      </c>
      <c r="B370" t="s">
        <v>128</v>
      </c>
      <c r="C370">
        <v>0</v>
      </c>
    </row>
    <row r="371" spans="1:3">
      <c r="A371">
        <v>1889</v>
      </c>
      <c r="B371" t="s">
        <v>128</v>
      </c>
      <c r="C371">
        <v>0</v>
      </c>
    </row>
    <row r="372" spans="1:3">
      <c r="A372">
        <v>1890</v>
      </c>
      <c r="B372" t="s">
        <v>128</v>
      </c>
      <c r="C372">
        <v>0</v>
      </c>
    </row>
    <row r="373" spans="1:3">
      <c r="A373">
        <v>1891</v>
      </c>
      <c r="B373" t="s">
        <v>128</v>
      </c>
      <c r="C373">
        <v>0</v>
      </c>
    </row>
    <row r="374" spans="1:3">
      <c r="A374">
        <v>1892</v>
      </c>
      <c r="B374" t="s">
        <v>128</v>
      </c>
      <c r="C374">
        <v>0</v>
      </c>
    </row>
    <row r="375" spans="1:3">
      <c r="A375">
        <v>1893</v>
      </c>
      <c r="B375" t="s">
        <v>128</v>
      </c>
      <c r="C375">
        <v>0</v>
      </c>
    </row>
    <row r="376" spans="1:3">
      <c r="A376">
        <v>1894</v>
      </c>
      <c r="B376" t="s">
        <v>128</v>
      </c>
      <c r="C376">
        <v>0</v>
      </c>
    </row>
    <row r="377" spans="1:3">
      <c r="A377">
        <v>1895</v>
      </c>
      <c r="B377" t="s">
        <v>128</v>
      </c>
      <c r="C377">
        <v>0</v>
      </c>
    </row>
    <row r="378" spans="1:3">
      <c r="A378">
        <v>1896</v>
      </c>
      <c r="B378" t="s">
        <v>128</v>
      </c>
      <c r="C378">
        <v>0</v>
      </c>
    </row>
    <row r="379" spans="1:3">
      <c r="A379">
        <v>1897</v>
      </c>
      <c r="B379" t="s">
        <v>128</v>
      </c>
      <c r="C379">
        <v>0</v>
      </c>
    </row>
    <row r="380" spans="1:3">
      <c r="A380">
        <v>1898</v>
      </c>
      <c r="B380" t="s">
        <v>128</v>
      </c>
      <c r="C380">
        <v>0</v>
      </c>
    </row>
    <row r="381" spans="1:3">
      <c r="A381">
        <v>1899</v>
      </c>
      <c r="B381" t="s">
        <v>128</v>
      </c>
      <c r="C381">
        <v>0</v>
      </c>
    </row>
    <row r="382" spans="1:3">
      <c r="A382">
        <v>1900</v>
      </c>
      <c r="B382" t="s">
        <v>128</v>
      </c>
      <c r="C382">
        <v>0</v>
      </c>
    </row>
    <row r="383" spans="1:3">
      <c r="A383">
        <v>1901</v>
      </c>
      <c r="B383" t="s">
        <v>128</v>
      </c>
      <c r="C383">
        <v>0</v>
      </c>
    </row>
    <row r="384" spans="1:3">
      <c r="A384">
        <v>1902</v>
      </c>
      <c r="B384" t="s">
        <v>128</v>
      </c>
      <c r="C384">
        <v>0</v>
      </c>
    </row>
    <row r="385" spans="1:3">
      <c r="A385">
        <v>1903</v>
      </c>
      <c r="B385" t="s">
        <v>128</v>
      </c>
      <c r="C385">
        <v>0</v>
      </c>
    </row>
    <row r="386" spans="1:3">
      <c r="A386">
        <v>1904</v>
      </c>
      <c r="B386" t="s">
        <v>128</v>
      </c>
      <c r="C386">
        <v>0</v>
      </c>
    </row>
    <row r="387" spans="1:3">
      <c r="A387">
        <v>1905</v>
      </c>
      <c r="B387" t="s">
        <v>128</v>
      </c>
      <c r="C387">
        <v>0</v>
      </c>
    </row>
    <row r="388" spans="1:3">
      <c r="A388">
        <v>1906</v>
      </c>
      <c r="B388" t="s">
        <v>128</v>
      </c>
      <c r="C388">
        <v>0</v>
      </c>
    </row>
    <row r="389" spans="1:3">
      <c r="A389">
        <v>1907</v>
      </c>
      <c r="B389" t="s">
        <v>128</v>
      </c>
      <c r="C389">
        <v>0</v>
      </c>
    </row>
    <row r="390" spans="1:3">
      <c r="A390">
        <v>1908</v>
      </c>
      <c r="B390" t="s">
        <v>128</v>
      </c>
      <c r="C390">
        <v>0</v>
      </c>
    </row>
    <row r="391" spans="1:3">
      <c r="A391">
        <v>1909</v>
      </c>
      <c r="B391" t="s">
        <v>128</v>
      </c>
      <c r="C391">
        <v>0</v>
      </c>
    </row>
    <row r="392" spans="1:3">
      <c r="A392">
        <v>1910</v>
      </c>
      <c r="B392" t="s">
        <v>128</v>
      </c>
      <c r="C392">
        <v>0</v>
      </c>
    </row>
    <row r="393" spans="1:3">
      <c r="A393">
        <v>1911</v>
      </c>
      <c r="B393" t="s">
        <v>128</v>
      </c>
      <c r="C393">
        <v>0</v>
      </c>
    </row>
    <row r="394" spans="1:3">
      <c r="A394">
        <v>1912</v>
      </c>
      <c r="B394" t="s">
        <v>128</v>
      </c>
      <c r="C394">
        <v>0</v>
      </c>
    </row>
    <row r="395" spans="1:3">
      <c r="A395">
        <v>1913</v>
      </c>
      <c r="B395" t="s">
        <v>128</v>
      </c>
      <c r="C395">
        <v>0</v>
      </c>
    </row>
    <row r="396" spans="1:3">
      <c r="A396">
        <v>1914</v>
      </c>
      <c r="B396" t="s">
        <v>128</v>
      </c>
      <c r="C396">
        <v>0</v>
      </c>
    </row>
    <row r="397" spans="1:3">
      <c r="A397">
        <v>1915</v>
      </c>
      <c r="B397" t="s">
        <v>128</v>
      </c>
      <c r="C397">
        <v>0</v>
      </c>
    </row>
    <row r="398" spans="1:3">
      <c r="A398">
        <v>1916</v>
      </c>
      <c r="B398" t="s">
        <v>128</v>
      </c>
      <c r="C398">
        <v>0</v>
      </c>
    </row>
    <row r="399" spans="1:3">
      <c r="A399">
        <v>1917</v>
      </c>
      <c r="B399" t="s">
        <v>128</v>
      </c>
      <c r="C399">
        <v>0</v>
      </c>
    </row>
    <row r="400" spans="1:3">
      <c r="A400">
        <v>1918</v>
      </c>
      <c r="B400" t="s">
        <v>128</v>
      </c>
      <c r="C400">
        <v>0</v>
      </c>
    </row>
    <row r="401" spans="1:3">
      <c r="A401">
        <v>1919</v>
      </c>
      <c r="B401" t="s">
        <v>128</v>
      </c>
      <c r="C401">
        <v>0</v>
      </c>
    </row>
    <row r="402" spans="1:3">
      <c r="A402">
        <v>1920</v>
      </c>
      <c r="B402" t="s">
        <v>128</v>
      </c>
      <c r="C402">
        <v>17.062438420100001</v>
      </c>
    </row>
    <row r="403" spans="1:3">
      <c r="A403">
        <v>1921</v>
      </c>
      <c r="B403" t="s">
        <v>128</v>
      </c>
      <c r="C403">
        <v>0</v>
      </c>
    </row>
    <row r="404" spans="1:3">
      <c r="A404">
        <v>1922</v>
      </c>
      <c r="B404" t="s">
        <v>128</v>
      </c>
      <c r="C404">
        <v>0</v>
      </c>
    </row>
    <row r="405" spans="1:3">
      <c r="A405">
        <v>1923</v>
      </c>
      <c r="B405" t="s">
        <v>128</v>
      </c>
      <c r="C405">
        <v>0</v>
      </c>
    </row>
    <row r="406" spans="1:3">
      <c r="A406">
        <v>1924</v>
      </c>
      <c r="B406" t="s">
        <v>128</v>
      </c>
      <c r="C406">
        <v>0</v>
      </c>
    </row>
    <row r="407" spans="1:3">
      <c r="A407">
        <v>1925</v>
      </c>
      <c r="B407" t="s">
        <v>128</v>
      </c>
      <c r="C407">
        <v>0</v>
      </c>
    </row>
    <row r="408" spans="1:3">
      <c r="A408">
        <v>1926</v>
      </c>
      <c r="B408" t="s">
        <v>128</v>
      </c>
      <c r="C408">
        <v>0</v>
      </c>
    </row>
    <row r="409" spans="1:3">
      <c r="A409">
        <v>1927</v>
      </c>
      <c r="B409" t="s">
        <v>128</v>
      </c>
      <c r="C409">
        <v>0</v>
      </c>
    </row>
    <row r="410" spans="1:3">
      <c r="A410">
        <v>1928</v>
      </c>
      <c r="B410" t="s">
        <v>128</v>
      </c>
      <c r="C410">
        <v>0</v>
      </c>
    </row>
    <row r="411" spans="1:3">
      <c r="A411">
        <v>1929</v>
      </c>
      <c r="B411" t="s">
        <v>128</v>
      </c>
      <c r="C411">
        <v>0</v>
      </c>
    </row>
    <row r="412" spans="1:3">
      <c r="A412">
        <v>1930</v>
      </c>
      <c r="B412" t="s">
        <v>128</v>
      </c>
      <c r="C412">
        <v>0</v>
      </c>
    </row>
    <row r="413" spans="1:3">
      <c r="A413">
        <v>1931</v>
      </c>
      <c r="B413" t="s">
        <v>128</v>
      </c>
      <c r="C413">
        <v>0</v>
      </c>
    </row>
    <row r="414" spans="1:3">
      <c r="A414">
        <v>1932</v>
      </c>
      <c r="B414" t="s">
        <v>128</v>
      </c>
      <c r="C414">
        <v>0</v>
      </c>
    </row>
    <row r="415" spans="1:3">
      <c r="A415">
        <v>1933</v>
      </c>
      <c r="B415" t="s">
        <v>128</v>
      </c>
      <c r="C415">
        <v>0</v>
      </c>
    </row>
    <row r="416" spans="1:3">
      <c r="A416">
        <v>1934</v>
      </c>
      <c r="B416" t="s">
        <v>128</v>
      </c>
      <c r="C416">
        <v>0</v>
      </c>
    </row>
    <row r="417" spans="1:3">
      <c r="A417">
        <v>1935</v>
      </c>
      <c r="B417" t="s">
        <v>128</v>
      </c>
      <c r="C417">
        <v>0</v>
      </c>
    </row>
    <row r="418" spans="1:3">
      <c r="A418">
        <v>1936</v>
      </c>
      <c r="B418" t="s">
        <v>128</v>
      </c>
      <c r="C418">
        <v>28.4722924965</v>
      </c>
    </row>
    <row r="419" spans="1:3">
      <c r="A419">
        <v>1937</v>
      </c>
      <c r="B419" t="s">
        <v>128</v>
      </c>
      <c r="C419">
        <v>0</v>
      </c>
    </row>
    <row r="420" spans="1:3">
      <c r="A420">
        <v>1938</v>
      </c>
      <c r="B420" t="s">
        <v>128</v>
      </c>
      <c r="C420">
        <v>0</v>
      </c>
    </row>
    <row r="421" spans="1:3">
      <c r="A421">
        <v>1939</v>
      </c>
      <c r="B421" t="s">
        <v>128</v>
      </c>
      <c r="C421">
        <v>0</v>
      </c>
    </row>
    <row r="422" spans="1:3">
      <c r="A422">
        <v>1940</v>
      </c>
      <c r="B422" t="s">
        <v>128</v>
      </c>
      <c r="C422">
        <v>0</v>
      </c>
    </row>
    <row r="423" spans="1:3">
      <c r="A423">
        <v>1941</v>
      </c>
      <c r="B423" t="s">
        <v>128</v>
      </c>
      <c r="C423">
        <v>0</v>
      </c>
    </row>
    <row r="424" spans="1:3">
      <c r="A424">
        <v>1942</v>
      </c>
      <c r="B424" t="s">
        <v>128</v>
      </c>
      <c r="C424">
        <v>0</v>
      </c>
    </row>
    <row r="425" spans="1:3">
      <c r="A425">
        <v>1943</v>
      </c>
      <c r="B425" t="s">
        <v>128</v>
      </c>
      <c r="C425">
        <v>0</v>
      </c>
    </row>
    <row r="426" spans="1:3">
      <c r="A426">
        <v>1944</v>
      </c>
      <c r="B426" t="s">
        <v>128</v>
      </c>
      <c r="C426">
        <v>0</v>
      </c>
    </row>
    <row r="427" spans="1:3">
      <c r="A427">
        <v>1945</v>
      </c>
      <c r="B427" t="s">
        <v>128</v>
      </c>
      <c r="C427">
        <v>0</v>
      </c>
    </row>
    <row r="428" spans="1:3">
      <c r="A428">
        <v>1946</v>
      </c>
      <c r="B428" t="s">
        <v>128</v>
      </c>
      <c r="C428">
        <v>0</v>
      </c>
    </row>
    <row r="429" spans="1:3">
      <c r="A429">
        <v>1947</v>
      </c>
      <c r="B429" t="s">
        <v>128</v>
      </c>
      <c r="C429">
        <v>0</v>
      </c>
    </row>
    <row r="430" spans="1:3">
      <c r="A430">
        <v>1948</v>
      </c>
      <c r="B430" t="s">
        <v>128</v>
      </c>
      <c r="C430">
        <v>0</v>
      </c>
    </row>
    <row r="431" spans="1:3">
      <c r="A431">
        <v>1949</v>
      </c>
      <c r="B431" t="s">
        <v>128</v>
      </c>
      <c r="C431">
        <v>0</v>
      </c>
    </row>
    <row r="432" spans="1:3">
      <c r="A432">
        <v>1950</v>
      </c>
      <c r="B432" t="s">
        <v>128</v>
      </c>
      <c r="C432">
        <v>0</v>
      </c>
    </row>
    <row r="433" spans="1:3">
      <c r="A433">
        <v>1951</v>
      </c>
      <c r="B433" t="s">
        <v>128</v>
      </c>
      <c r="C433">
        <v>0</v>
      </c>
    </row>
    <row r="434" spans="1:3">
      <c r="A434">
        <v>1952</v>
      </c>
      <c r="B434" t="s">
        <v>128</v>
      </c>
      <c r="C434">
        <v>0</v>
      </c>
    </row>
    <row r="435" spans="1:3">
      <c r="A435">
        <v>1953</v>
      </c>
      <c r="B435" t="s">
        <v>128</v>
      </c>
      <c r="C435">
        <v>0</v>
      </c>
    </row>
    <row r="436" spans="1:3">
      <c r="A436">
        <v>1954</v>
      </c>
      <c r="B436" t="s">
        <v>128</v>
      </c>
      <c r="C436">
        <v>0</v>
      </c>
    </row>
    <row r="437" spans="1:3">
      <c r="A437">
        <v>1955</v>
      </c>
      <c r="B437" t="s">
        <v>128</v>
      </c>
      <c r="C437">
        <v>0</v>
      </c>
    </row>
    <row r="438" spans="1:3">
      <c r="A438">
        <v>1956</v>
      </c>
      <c r="B438" t="s">
        <v>128</v>
      </c>
      <c r="C438">
        <v>0</v>
      </c>
    </row>
    <row r="439" spans="1:3">
      <c r="A439">
        <v>1957</v>
      </c>
      <c r="B439" t="s">
        <v>128</v>
      </c>
      <c r="C439">
        <v>0</v>
      </c>
    </row>
    <row r="440" spans="1:3">
      <c r="A440">
        <v>1958</v>
      </c>
      <c r="B440" t="s">
        <v>128</v>
      </c>
      <c r="C440">
        <v>0</v>
      </c>
    </row>
    <row r="441" spans="1:3">
      <c r="A441">
        <v>1959</v>
      </c>
      <c r="B441" t="s">
        <v>128</v>
      </c>
      <c r="C441">
        <v>0</v>
      </c>
    </row>
    <row r="442" spans="1:3">
      <c r="A442">
        <v>1960</v>
      </c>
      <c r="B442" t="s">
        <v>128</v>
      </c>
      <c r="C442">
        <v>0</v>
      </c>
    </row>
    <row r="443" spans="1:3">
      <c r="A443">
        <v>1961</v>
      </c>
      <c r="B443" t="s">
        <v>128</v>
      </c>
      <c r="C443">
        <v>0</v>
      </c>
    </row>
    <row r="444" spans="1:3">
      <c r="A444">
        <v>1962</v>
      </c>
      <c r="B444" t="s">
        <v>128</v>
      </c>
      <c r="C444">
        <v>0</v>
      </c>
    </row>
    <row r="445" spans="1:3">
      <c r="A445">
        <v>1963</v>
      </c>
      <c r="B445" t="s">
        <v>128</v>
      </c>
      <c r="C445">
        <v>0</v>
      </c>
    </row>
    <row r="446" spans="1:3">
      <c r="A446">
        <v>1964</v>
      </c>
      <c r="B446" t="s">
        <v>128</v>
      </c>
      <c r="C446">
        <v>0</v>
      </c>
    </row>
    <row r="447" spans="1:3">
      <c r="A447">
        <v>1965</v>
      </c>
      <c r="B447" t="s">
        <v>128</v>
      </c>
      <c r="C447">
        <v>0</v>
      </c>
    </row>
    <row r="448" spans="1:3">
      <c r="A448">
        <v>1966</v>
      </c>
      <c r="B448" t="s">
        <v>128</v>
      </c>
      <c r="C448">
        <v>0</v>
      </c>
    </row>
    <row r="449" spans="1:3">
      <c r="A449">
        <v>1967</v>
      </c>
      <c r="B449" t="s">
        <v>128</v>
      </c>
      <c r="C449">
        <v>0</v>
      </c>
    </row>
    <row r="450" spans="1:3">
      <c r="A450">
        <v>1968</v>
      </c>
      <c r="B450" t="s">
        <v>128</v>
      </c>
      <c r="C450">
        <v>0</v>
      </c>
    </row>
    <row r="451" spans="1:3">
      <c r="A451">
        <v>1969</v>
      </c>
      <c r="B451" t="s">
        <v>128</v>
      </c>
      <c r="C451">
        <v>0</v>
      </c>
    </row>
    <row r="452" spans="1:3">
      <c r="A452">
        <v>1970</v>
      </c>
      <c r="B452" t="s">
        <v>128</v>
      </c>
      <c r="C452">
        <v>0</v>
      </c>
    </row>
    <row r="453" spans="1:3">
      <c r="A453">
        <v>1971</v>
      </c>
      <c r="B453" t="s">
        <v>128</v>
      </c>
      <c r="C453">
        <v>0</v>
      </c>
    </row>
    <row r="454" spans="1:3">
      <c r="A454">
        <v>1972</v>
      </c>
      <c r="B454" t="s">
        <v>128</v>
      </c>
      <c r="C454">
        <v>0</v>
      </c>
    </row>
    <row r="455" spans="1:3">
      <c r="A455">
        <v>1973</v>
      </c>
      <c r="B455" t="s">
        <v>128</v>
      </c>
      <c r="C455">
        <v>0</v>
      </c>
    </row>
    <row r="456" spans="1:3">
      <c r="A456">
        <v>1974</v>
      </c>
      <c r="B456" t="s">
        <v>128</v>
      </c>
      <c r="C456">
        <v>0</v>
      </c>
    </row>
    <row r="457" spans="1:3">
      <c r="A457">
        <v>1975</v>
      </c>
      <c r="B457" t="s">
        <v>128</v>
      </c>
      <c r="C457">
        <v>0</v>
      </c>
    </row>
    <row r="458" spans="1:3">
      <c r="A458">
        <v>1976</v>
      </c>
      <c r="B458" t="s">
        <v>128</v>
      </c>
      <c r="C458">
        <v>0</v>
      </c>
    </row>
    <row r="459" spans="1:3">
      <c r="A459">
        <v>1977</v>
      </c>
      <c r="B459" t="s">
        <v>128</v>
      </c>
      <c r="C459">
        <v>0</v>
      </c>
    </row>
    <row r="460" spans="1:3">
      <c r="A460">
        <v>1978</v>
      </c>
      <c r="B460" t="s">
        <v>128</v>
      </c>
      <c r="C460">
        <v>0</v>
      </c>
    </row>
    <row r="461" spans="1:3">
      <c r="A461">
        <v>1979</v>
      </c>
      <c r="B461" t="s">
        <v>128</v>
      </c>
      <c r="C461">
        <v>28.9684855615</v>
      </c>
    </row>
    <row r="462" spans="1:3">
      <c r="A462">
        <v>1980</v>
      </c>
      <c r="B462" t="s">
        <v>128</v>
      </c>
      <c r="C462">
        <v>0</v>
      </c>
    </row>
    <row r="463" spans="1:3">
      <c r="A463">
        <v>1981</v>
      </c>
      <c r="B463" t="s">
        <v>128</v>
      </c>
      <c r="C463">
        <v>0</v>
      </c>
    </row>
    <row r="464" spans="1:3">
      <c r="A464">
        <v>1982</v>
      </c>
      <c r="B464" t="s">
        <v>128</v>
      </c>
      <c r="C464">
        <v>0</v>
      </c>
    </row>
    <row r="465" spans="1:3">
      <c r="A465">
        <v>1983</v>
      </c>
      <c r="B465" t="s">
        <v>128</v>
      </c>
      <c r="C465">
        <v>0</v>
      </c>
    </row>
    <row r="466" spans="1:3">
      <c r="A466">
        <v>1984</v>
      </c>
      <c r="B466" t="s">
        <v>128</v>
      </c>
      <c r="C466">
        <v>0</v>
      </c>
    </row>
    <row r="467" spans="1:3">
      <c r="A467">
        <v>1985</v>
      </c>
      <c r="B467" t="s">
        <v>128</v>
      </c>
      <c r="C467">
        <v>0</v>
      </c>
    </row>
    <row r="468" spans="1:3">
      <c r="A468">
        <v>1986</v>
      </c>
      <c r="B468" t="s">
        <v>128</v>
      </c>
      <c r="C468">
        <v>0</v>
      </c>
    </row>
    <row r="469" spans="1:3">
      <c r="A469">
        <v>1987</v>
      </c>
      <c r="B469" t="s">
        <v>128</v>
      </c>
      <c r="C469">
        <v>0</v>
      </c>
    </row>
    <row r="470" spans="1:3">
      <c r="A470">
        <v>1988</v>
      </c>
      <c r="B470" t="s">
        <v>128</v>
      </c>
      <c r="C470">
        <v>0</v>
      </c>
    </row>
    <row r="471" spans="1:3">
      <c r="A471">
        <v>1989</v>
      </c>
      <c r="B471" t="s">
        <v>128</v>
      </c>
      <c r="C471">
        <v>0</v>
      </c>
    </row>
    <row r="472" spans="1:3">
      <c r="A472">
        <v>1990</v>
      </c>
      <c r="B472" t="s">
        <v>128</v>
      </c>
      <c r="C472">
        <v>0</v>
      </c>
    </row>
    <row r="473" spans="1:3">
      <c r="A473">
        <v>1991</v>
      </c>
      <c r="B473" t="s">
        <v>128</v>
      </c>
      <c r="C473">
        <v>0</v>
      </c>
    </row>
    <row r="474" spans="1:3">
      <c r="A474">
        <v>1992</v>
      </c>
      <c r="B474" t="s">
        <v>128</v>
      </c>
      <c r="C474">
        <v>0</v>
      </c>
    </row>
    <row r="475" spans="1:3">
      <c r="A475">
        <v>1993</v>
      </c>
      <c r="B475" t="s">
        <v>128</v>
      </c>
      <c r="C475">
        <v>0</v>
      </c>
    </row>
    <row r="476" spans="1:3">
      <c r="A476">
        <v>1994</v>
      </c>
      <c r="B476" t="s">
        <v>128</v>
      </c>
      <c r="C476">
        <v>0</v>
      </c>
    </row>
    <row r="477" spans="1:3">
      <c r="A477">
        <v>1995</v>
      </c>
      <c r="B477" t="s">
        <v>128</v>
      </c>
      <c r="C477">
        <v>0</v>
      </c>
    </row>
    <row r="478" spans="1:3">
      <c r="A478">
        <v>1996</v>
      </c>
      <c r="B478" t="s">
        <v>128</v>
      </c>
      <c r="C478">
        <v>24.156177234600001</v>
      </c>
    </row>
    <row r="479" spans="1:3">
      <c r="A479">
        <v>1997</v>
      </c>
      <c r="B479" t="s">
        <v>128</v>
      </c>
      <c r="C479">
        <v>0</v>
      </c>
    </row>
    <row r="480" spans="1:3">
      <c r="A480">
        <v>1998</v>
      </c>
      <c r="B480" t="s">
        <v>128</v>
      </c>
      <c r="C480">
        <v>0</v>
      </c>
    </row>
    <row r="481" spans="1:3">
      <c r="A481">
        <v>1999</v>
      </c>
      <c r="B481" t="s">
        <v>128</v>
      </c>
      <c r="C481">
        <v>0</v>
      </c>
    </row>
    <row r="482" spans="1:3">
      <c r="A482">
        <v>2000</v>
      </c>
      <c r="B482" t="s">
        <v>128</v>
      </c>
      <c r="C482">
        <v>0</v>
      </c>
    </row>
    <row r="483" spans="1:3">
      <c r="A483">
        <v>2001</v>
      </c>
      <c r="B483" t="s">
        <v>128</v>
      </c>
      <c r="C483">
        <v>0</v>
      </c>
    </row>
    <row r="484" spans="1:3">
      <c r="A484">
        <v>2002</v>
      </c>
      <c r="B484" t="s">
        <v>128</v>
      </c>
      <c r="C484">
        <v>0</v>
      </c>
    </row>
    <row r="485" spans="1:3">
      <c r="A485">
        <v>2003</v>
      </c>
      <c r="B485" t="s">
        <v>128</v>
      </c>
      <c r="C485">
        <v>0</v>
      </c>
    </row>
    <row r="486" spans="1:3">
      <c r="A486">
        <v>2004</v>
      </c>
      <c r="B486" t="s">
        <v>128</v>
      </c>
      <c r="C486">
        <v>0</v>
      </c>
    </row>
    <row r="487" spans="1:3">
      <c r="A487">
        <v>2005</v>
      </c>
      <c r="B487" t="s">
        <v>128</v>
      </c>
      <c r="C487">
        <v>0</v>
      </c>
    </row>
    <row r="488" spans="1:3">
      <c r="A488">
        <v>2006</v>
      </c>
      <c r="B488" t="s">
        <v>128</v>
      </c>
      <c r="C488">
        <v>0</v>
      </c>
    </row>
    <row r="489" spans="1:3">
      <c r="A489">
        <v>2007</v>
      </c>
      <c r="B489" t="s">
        <v>128</v>
      </c>
      <c r="C489">
        <v>0</v>
      </c>
    </row>
    <row r="490" spans="1:3">
      <c r="A490">
        <v>2008</v>
      </c>
      <c r="B490" t="s">
        <v>128</v>
      </c>
      <c r="C490">
        <v>0</v>
      </c>
    </row>
    <row r="491" spans="1:3">
      <c r="A491">
        <v>2009</v>
      </c>
      <c r="B491" t="s">
        <v>128</v>
      </c>
      <c r="C491">
        <v>0</v>
      </c>
    </row>
    <row r="492" spans="1:3">
      <c r="A492">
        <v>2010</v>
      </c>
      <c r="B492" t="s">
        <v>128</v>
      </c>
      <c r="C492">
        <v>0</v>
      </c>
    </row>
    <row r="493" spans="1:3">
      <c r="A493">
        <v>2011</v>
      </c>
      <c r="B493" t="s">
        <v>128</v>
      </c>
      <c r="C493">
        <v>0</v>
      </c>
    </row>
    <row r="494" spans="1:3">
      <c r="A494">
        <v>2012</v>
      </c>
      <c r="B494" t="s">
        <v>128</v>
      </c>
      <c r="C494">
        <v>0</v>
      </c>
    </row>
    <row r="495" spans="1:3">
      <c r="A495">
        <v>2013</v>
      </c>
      <c r="B495" t="s">
        <v>128</v>
      </c>
      <c r="C495">
        <v>0</v>
      </c>
    </row>
    <row r="496" spans="1:3">
      <c r="A496" t="s">
        <v>34</v>
      </c>
      <c r="B496" t="s">
        <v>128</v>
      </c>
      <c r="C496" t="s">
        <v>709</v>
      </c>
    </row>
    <row r="497" spans="1:3">
      <c r="A497">
        <v>1850</v>
      </c>
      <c r="B497" t="s">
        <v>128</v>
      </c>
      <c r="C497">
        <v>0</v>
      </c>
    </row>
    <row r="498" spans="1:3">
      <c r="A498">
        <v>1851</v>
      </c>
      <c r="B498" t="s">
        <v>128</v>
      </c>
      <c r="C498">
        <v>0</v>
      </c>
    </row>
    <row r="499" spans="1:3">
      <c r="A499">
        <v>1852</v>
      </c>
      <c r="B499" t="s">
        <v>128</v>
      </c>
      <c r="C499">
        <v>0</v>
      </c>
    </row>
    <row r="500" spans="1:3">
      <c r="A500">
        <v>1853</v>
      </c>
      <c r="B500" t="s">
        <v>128</v>
      </c>
      <c r="C500">
        <v>0</v>
      </c>
    </row>
    <row r="501" spans="1:3">
      <c r="A501">
        <v>1854</v>
      </c>
      <c r="B501" t="s">
        <v>128</v>
      </c>
      <c r="C501">
        <v>0</v>
      </c>
    </row>
    <row r="502" spans="1:3">
      <c r="A502">
        <v>1855</v>
      </c>
      <c r="B502" t="s">
        <v>128</v>
      </c>
      <c r="C502">
        <v>0</v>
      </c>
    </row>
    <row r="503" spans="1:3">
      <c r="A503">
        <v>1856</v>
      </c>
      <c r="B503" t="s">
        <v>128</v>
      </c>
      <c r="C503">
        <v>0</v>
      </c>
    </row>
    <row r="504" spans="1:3">
      <c r="A504">
        <v>1857</v>
      </c>
      <c r="B504" t="s">
        <v>128</v>
      </c>
      <c r="C504">
        <v>0</v>
      </c>
    </row>
    <row r="505" spans="1:3">
      <c r="A505">
        <v>1858</v>
      </c>
      <c r="B505" t="s">
        <v>128</v>
      </c>
      <c r="C505">
        <v>0</v>
      </c>
    </row>
    <row r="506" spans="1:3">
      <c r="A506">
        <v>1859</v>
      </c>
      <c r="B506" t="s">
        <v>128</v>
      </c>
      <c r="C506">
        <v>0</v>
      </c>
    </row>
    <row r="507" spans="1:3">
      <c r="A507">
        <v>1860</v>
      </c>
      <c r="B507" t="s">
        <v>128</v>
      </c>
      <c r="C507">
        <v>0</v>
      </c>
    </row>
    <row r="508" spans="1:3">
      <c r="A508">
        <v>1861</v>
      </c>
      <c r="B508" t="s">
        <v>128</v>
      </c>
      <c r="C508">
        <v>0</v>
      </c>
    </row>
    <row r="509" spans="1:3">
      <c r="A509">
        <v>1862</v>
      </c>
      <c r="B509" t="s">
        <v>128</v>
      </c>
      <c r="C509">
        <v>0</v>
      </c>
    </row>
    <row r="510" spans="1:3">
      <c r="A510">
        <v>1863</v>
      </c>
      <c r="B510" t="s">
        <v>128</v>
      </c>
      <c r="C510">
        <v>0</v>
      </c>
    </row>
    <row r="511" spans="1:3">
      <c r="A511">
        <v>1864</v>
      </c>
      <c r="B511" t="s">
        <v>128</v>
      </c>
      <c r="C511">
        <v>0</v>
      </c>
    </row>
    <row r="512" spans="1:3">
      <c r="A512">
        <v>1865</v>
      </c>
      <c r="B512" t="s">
        <v>128</v>
      </c>
      <c r="C512">
        <v>0</v>
      </c>
    </row>
    <row r="513" spans="1:3">
      <c r="A513">
        <v>1866</v>
      </c>
      <c r="B513" t="s">
        <v>128</v>
      </c>
      <c r="C513">
        <v>0</v>
      </c>
    </row>
    <row r="514" spans="1:3">
      <c r="A514">
        <v>1867</v>
      </c>
      <c r="B514" t="s">
        <v>128</v>
      </c>
      <c r="C514">
        <v>0</v>
      </c>
    </row>
    <row r="515" spans="1:3">
      <c r="A515">
        <v>1868</v>
      </c>
      <c r="B515" t="s">
        <v>128</v>
      </c>
      <c r="C515">
        <v>0</v>
      </c>
    </row>
    <row r="516" spans="1:3">
      <c r="A516">
        <v>1869</v>
      </c>
      <c r="B516" t="s">
        <v>128</v>
      </c>
      <c r="C516">
        <v>0</v>
      </c>
    </row>
    <row r="517" spans="1:3">
      <c r="A517">
        <v>1870</v>
      </c>
      <c r="B517" t="s">
        <v>128</v>
      </c>
      <c r="C517">
        <v>0</v>
      </c>
    </row>
    <row r="518" spans="1:3">
      <c r="A518">
        <v>1871</v>
      </c>
      <c r="B518" t="s">
        <v>128</v>
      </c>
      <c r="C518">
        <v>0</v>
      </c>
    </row>
    <row r="519" spans="1:3">
      <c r="A519">
        <v>1872</v>
      </c>
      <c r="B519" t="s">
        <v>128</v>
      </c>
      <c r="C519">
        <v>0</v>
      </c>
    </row>
    <row r="520" spans="1:3">
      <c r="A520">
        <v>1873</v>
      </c>
      <c r="B520" t="s">
        <v>128</v>
      </c>
      <c r="C520">
        <v>0</v>
      </c>
    </row>
    <row r="521" spans="1:3">
      <c r="A521">
        <v>1874</v>
      </c>
      <c r="B521" t="s">
        <v>128</v>
      </c>
      <c r="C521">
        <v>0</v>
      </c>
    </row>
    <row r="522" spans="1:3">
      <c r="A522">
        <v>1875</v>
      </c>
      <c r="B522" t="s">
        <v>128</v>
      </c>
      <c r="C522">
        <v>0</v>
      </c>
    </row>
    <row r="523" spans="1:3">
      <c r="A523">
        <v>1876</v>
      </c>
      <c r="B523" t="s">
        <v>128</v>
      </c>
      <c r="C523">
        <v>0</v>
      </c>
    </row>
    <row r="524" spans="1:3">
      <c r="A524">
        <v>1877</v>
      </c>
      <c r="B524" t="s">
        <v>128</v>
      </c>
      <c r="C524">
        <v>0</v>
      </c>
    </row>
    <row r="525" spans="1:3">
      <c r="A525">
        <v>1878</v>
      </c>
      <c r="B525" t="s">
        <v>128</v>
      </c>
      <c r="C525">
        <v>0</v>
      </c>
    </row>
    <row r="526" spans="1:3">
      <c r="A526">
        <v>1879</v>
      </c>
      <c r="B526" t="s">
        <v>128</v>
      </c>
      <c r="C526">
        <v>0</v>
      </c>
    </row>
    <row r="527" spans="1:3">
      <c r="A527">
        <v>1880</v>
      </c>
      <c r="B527" t="s">
        <v>128</v>
      </c>
      <c r="C527">
        <v>0</v>
      </c>
    </row>
    <row r="528" spans="1:3">
      <c r="A528">
        <v>1881</v>
      </c>
      <c r="B528" t="s">
        <v>128</v>
      </c>
      <c r="C528">
        <v>0</v>
      </c>
    </row>
    <row r="529" spans="1:3">
      <c r="A529">
        <v>1882</v>
      </c>
      <c r="B529" t="s">
        <v>128</v>
      </c>
      <c r="C529">
        <v>0</v>
      </c>
    </row>
    <row r="530" spans="1:3">
      <c r="A530">
        <v>1883</v>
      </c>
      <c r="B530" t="s">
        <v>128</v>
      </c>
      <c r="C530">
        <v>0</v>
      </c>
    </row>
    <row r="531" spans="1:3">
      <c r="A531">
        <v>1884</v>
      </c>
      <c r="B531" t="s">
        <v>128</v>
      </c>
      <c r="C531">
        <v>0</v>
      </c>
    </row>
    <row r="532" spans="1:3">
      <c r="A532">
        <v>1885</v>
      </c>
      <c r="B532" t="s">
        <v>128</v>
      </c>
      <c r="C532">
        <v>0</v>
      </c>
    </row>
    <row r="533" spans="1:3">
      <c r="A533">
        <v>1886</v>
      </c>
      <c r="B533" t="s">
        <v>128</v>
      </c>
      <c r="C533">
        <v>0</v>
      </c>
    </row>
    <row r="534" spans="1:3">
      <c r="A534">
        <v>1887</v>
      </c>
      <c r="B534" t="s">
        <v>128</v>
      </c>
      <c r="C534">
        <v>0</v>
      </c>
    </row>
    <row r="535" spans="1:3">
      <c r="A535">
        <v>1888</v>
      </c>
      <c r="B535" t="s">
        <v>128</v>
      </c>
      <c r="C535">
        <v>0</v>
      </c>
    </row>
    <row r="536" spans="1:3">
      <c r="A536">
        <v>1889</v>
      </c>
      <c r="B536" t="s">
        <v>128</v>
      </c>
      <c r="C536">
        <v>0</v>
      </c>
    </row>
    <row r="537" spans="1:3">
      <c r="A537">
        <v>1890</v>
      </c>
      <c r="B537" t="s">
        <v>128</v>
      </c>
      <c r="C537">
        <v>0</v>
      </c>
    </row>
    <row r="538" spans="1:3">
      <c r="A538">
        <v>1891</v>
      </c>
      <c r="B538" t="s">
        <v>128</v>
      </c>
      <c r="C538">
        <v>0</v>
      </c>
    </row>
    <row r="539" spans="1:3">
      <c r="A539">
        <v>1892</v>
      </c>
      <c r="B539" t="s">
        <v>128</v>
      </c>
      <c r="C539">
        <v>0</v>
      </c>
    </row>
    <row r="540" spans="1:3">
      <c r="A540">
        <v>1893</v>
      </c>
      <c r="B540" t="s">
        <v>128</v>
      </c>
      <c r="C540">
        <v>0</v>
      </c>
    </row>
    <row r="541" spans="1:3">
      <c r="A541">
        <v>1894</v>
      </c>
      <c r="B541" t="s">
        <v>128</v>
      </c>
      <c r="C541">
        <v>0</v>
      </c>
    </row>
    <row r="542" spans="1:3">
      <c r="A542">
        <v>1895</v>
      </c>
      <c r="B542" t="s">
        <v>128</v>
      </c>
      <c r="C542">
        <v>0</v>
      </c>
    </row>
    <row r="543" spans="1:3">
      <c r="A543">
        <v>1896</v>
      </c>
      <c r="B543" t="s">
        <v>128</v>
      </c>
      <c r="C543">
        <v>0</v>
      </c>
    </row>
    <row r="544" spans="1:3">
      <c r="A544">
        <v>1897</v>
      </c>
      <c r="B544" t="s">
        <v>128</v>
      </c>
      <c r="C544">
        <v>0</v>
      </c>
    </row>
    <row r="545" spans="1:3">
      <c r="A545">
        <v>1898</v>
      </c>
      <c r="B545" t="s">
        <v>128</v>
      </c>
      <c r="C545">
        <v>0</v>
      </c>
    </row>
    <row r="546" spans="1:3">
      <c r="A546">
        <v>1899</v>
      </c>
      <c r="B546" t="s">
        <v>128</v>
      </c>
      <c r="C546">
        <v>0</v>
      </c>
    </row>
    <row r="547" spans="1:3">
      <c r="A547">
        <v>1900</v>
      </c>
      <c r="B547" t="s">
        <v>128</v>
      </c>
      <c r="C547">
        <v>0</v>
      </c>
    </row>
    <row r="548" spans="1:3">
      <c r="A548">
        <v>1901</v>
      </c>
      <c r="B548" t="s">
        <v>128</v>
      </c>
      <c r="C548">
        <v>0</v>
      </c>
    </row>
    <row r="549" spans="1:3">
      <c r="A549">
        <v>1902</v>
      </c>
      <c r="B549" t="s">
        <v>128</v>
      </c>
      <c r="C549">
        <v>0</v>
      </c>
    </row>
    <row r="550" spans="1:3">
      <c r="A550">
        <v>1903</v>
      </c>
      <c r="B550" t="s">
        <v>128</v>
      </c>
      <c r="C550">
        <v>0</v>
      </c>
    </row>
    <row r="551" spans="1:3">
      <c r="A551">
        <v>1904</v>
      </c>
      <c r="B551" t="s">
        <v>128</v>
      </c>
      <c r="C551">
        <v>0</v>
      </c>
    </row>
    <row r="552" spans="1:3">
      <c r="A552">
        <v>1905</v>
      </c>
      <c r="B552" t="s">
        <v>128</v>
      </c>
      <c r="C552">
        <v>0</v>
      </c>
    </row>
    <row r="553" spans="1:3">
      <c r="A553">
        <v>1906</v>
      </c>
      <c r="B553" t="s">
        <v>128</v>
      </c>
      <c r="C553">
        <v>0</v>
      </c>
    </row>
    <row r="554" spans="1:3">
      <c r="A554">
        <v>1907</v>
      </c>
      <c r="B554" t="s">
        <v>128</v>
      </c>
      <c r="C554">
        <v>0</v>
      </c>
    </row>
    <row r="555" spans="1:3">
      <c r="A555">
        <v>1908</v>
      </c>
      <c r="B555" t="s">
        <v>128</v>
      </c>
      <c r="C555">
        <v>0</v>
      </c>
    </row>
    <row r="556" spans="1:3">
      <c r="A556">
        <v>1909</v>
      </c>
      <c r="B556" t="s">
        <v>128</v>
      </c>
      <c r="C556">
        <v>0</v>
      </c>
    </row>
    <row r="557" spans="1:3">
      <c r="A557">
        <v>1910</v>
      </c>
      <c r="B557" t="s">
        <v>128</v>
      </c>
      <c r="C557">
        <v>0</v>
      </c>
    </row>
    <row r="558" spans="1:3">
      <c r="A558">
        <v>1911</v>
      </c>
      <c r="B558" t="s">
        <v>128</v>
      </c>
      <c r="C558">
        <v>0</v>
      </c>
    </row>
    <row r="559" spans="1:3">
      <c r="A559">
        <v>1912</v>
      </c>
      <c r="B559" t="s">
        <v>128</v>
      </c>
      <c r="C559">
        <v>0</v>
      </c>
    </row>
    <row r="560" spans="1:3">
      <c r="A560">
        <v>1913</v>
      </c>
      <c r="B560" t="s">
        <v>128</v>
      </c>
      <c r="C560">
        <v>0</v>
      </c>
    </row>
    <row r="561" spans="1:3">
      <c r="A561">
        <v>1914</v>
      </c>
      <c r="B561" t="s">
        <v>128</v>
      </c>
      <c r="C561">
        <v>0</v>
      </c>
    </row>
    <row r="562" spans="1:3">
      <c r="A562">
        <v>1915</v>
      </c>
      <c r="B562" t="s">
        <v>128</v>
      </c>
      <c r="C562">
        <v>0</v>
      </c>
    </row>
    <row r="563" spans="1:3">
      <c r="A563">
        <v>1916</v>
      </c>
      <c r="B563" t="s">
        <v>128</v>
      </c>
      <c r="C563">
        <v>0</v>
      </c>
    </row>
    <row r="564" spans="1:3">
      <c r="A564">
        <v>1917</v>
      </c>
      <c r="B564" t="s">
        <v>128</v>
      </c>
      <c r="C564">
        <v>0</v>
      </c>
    </row>
    <row r="565" spans="1:3">
      <c r="A565">
        <v>1918</v>
      </c>
      <c r="B565" t="s">
        <v>128</v>
      </c>
      <c r="C565">
        <v>0</v>
      </c>
    </row>
    <row r="566" spans="1:3">
      <c r="A566">
        <v>1919</v>
      </c>
      <c r="B566" t="s">
        <v>128</v>
      </c>
      <c r="C566">
        <v>0</v>
      </c>
    </row>
    <row r="567" spans="1:3">
      <c r="A567">
        <v>1920</v>
      </c>
      <c r="B567" t="s">
        <v>128</v>
      </c>
      <c r="C567">
        <v>0.14969681652399999</v>
      </c>
    </row>
    <row r="568" spans="1:3">
      <c r="A568">
        <v>1921</v>
      </c>
      <c r="B568" t="s">
        <v>128</v>
      </c>
      <c r="C568">
        <v>0</v>
      </c>
    </row>
    <row r="569" spans="1:3">
      <c r="A569">
        <v>1922</v>
      </c>
      <c r="B569" t="s">
        <v>128</v>
      </c>
      <c r="C569">
        <v>0</v>
      </c>
    </row>
    <row r="570" spans="1:3">
      <c r="A570">
        <v>1923</v>
      </c>
      <c r="B570" t="s">
        <v>128</v>
      </c>
      <c r="C570">
        <v>0</v>
      </c>
    </row>
    <row r="571" spans="1:3">
      <c r="A571">
        <v>1924</v>
      </c>
      <c r="B571" t="s">
        <v>128</v>
      </c>
      <c r="C571">
        <v>0</v>
      </c>
    </row>
    <row r="572" spans="1:3">
      <c r="A572">
        <v>1925</v>
      </c>
      <c r="B572" t="s">
        <v>128</v>
      </c>
      <c r="C572">
        <v>0</v>
      </c>
    </row>
    <row r="573" spans="1:3">
      <c r="A573">
        <v>1926</v>
      </c>
      <c r="B573" t="s">
        <v>128</v>
      </c>
      <c r="C573">
        <v>0</v>
      </c>
    </row>
    <row r="574" spans="1:3">
      <c r="A574">
        <v>1927</v>
      </c>
      <c r="B574" t="s">
        <v>128</v>
      </c>
      <c r="C574">
        <v>0</v>
      </c>
    </row>
    <row r="575" spans="1:3">
      <c r="A575">
        <v>1928</v>
      </c>
      <c r="B575" t="s">
        <v>128</v>
      </c>
      <c r="C575">
        <v>0</v>
      </c>
    </row>
    <row r="576" spans="1:3">
      <c r="A576">
        <v>1929</v>
      </c>
      <c r="B576" t="s">
        <v>128</v>
      </c>
      <c r="C576">
        <v>0</v>
      </c>
    </row>
    <row r="577" spans="1:3">
      <c r="A577">
        <v>1930</v>
      </c>
      <c r="B577" t="s">
        <v>128</v>
      </c>
      <c r="C577">
        <v>0</v>
      </c>
    </row>
    <row r="578" spans="1:3">
      <c r="A578">
        <v>1931</v>
      </c>
      <c r="B578" t="s">
        <v>128</v>
      </c>
      <c r="C578">
        <v>0</v>
      </c>
    </row>
    <row r="579" spans="1:3">
      <c r="A579">
        <v>1932</v>
      </c>
      <c r="B579" t="s">
        <v>128</v>
      </c>
      <c r="C579">
        <v>0</v>
      </c>
    </row>
    <row r="580" spans="1:3">
      <c r="A580">
        <v>1933</v>
      </c>
      <c r="B580" t="s">
        <v>128</v>
      </c>
      <c r="C580">
        <v>0</v>
      </c>
    </row>
    <row r="581" spans="1:3">
      <c r="A581">
        <v>1934</v>
      </c>
      <c r="B581" t="s">
        <v>128</v>
      </c>
      <c r="C581">
        <v>0</v>
      </c>
    </row>
    <row r="582" spans="1:3">
      <c r="A582">
        <v>1935</v>
      </c>
      <c r="B582" t="s">
        <v>128</v>
      </c>
      <c r="C582">
        <v>0</v>
      </c>
    </row>
    <row r="583" spans="1:3">
      <c r="A583">
        <v>1936</v>
      </c>
      <c r="B583" t="s">
        <v>128</v>
      </c>
      <c r="C583">
        <v>0.19124952062299999</v>
      </c>
    </row>
    <row r="584" spans="1:3">
      <c r="A584">
        <v>1937</v>
      </c>
      <c r="B584" t="s">
        <v>128</v>
      </c>
      <c r="C584">
        <v>0</v>
      </c>
    </row>
    <row r="585" spans="1:3">
      <c r="A585">
        <v>1938</v>
      </c>
      <c r="B585" t="s">
        <v>128</v>
      </c>
      <c r="C585">
        <v>0</v>
      </c>
    </row>
    <row r="586" spans="1:3">
      <c r="A586">
        <v>1939</v>
      </c>
      <c r="B586" t="s">
        <v>128</v>
      </c>
      <c r="C586">
        <v>0</v>
      </c>
    </row>
    <row r="587" spans="1:3">
      <c r="A587">
        <v>1940</v>
      </c>
      <c r="B587" t="s">
        <v>128</v>
      </c>
      <c r="C587">
        <v>0</v>
      </c>
    </row>
    <row r="588" spans="1:3">
      <c r="A588">
        <v>1941</v>
      </c>
      <c r="B588" t="s">
        <v>128</v>
      </c>
      <c r="C588">
        <v>0</v>
      </c>
    </row>
    <row r="589" spans="1:3">
      <c r="A589">
        <v>1942</v>
      </c>
      <c r="B589" t="s">
        <v>128</v>
      </c>
      <c r="C589">
        <v>0</v>
      </c>
    </row>
    <row r="590" spans="1:3">
      <c r="A590">
        <v>1943</v>
      </c>
      <c r="B590" t="s">
        <v>128</v>
      </c>
      <c r="C590">
        <v>0</v>
      </c>
    </row>
    <row r="591" spans="1:3">
      <c r="A591">
        <v>1944</v>
      </c>
      <c r="B591" t="s">
        <v>128</v>
      </c>
      <c r="C591">
        <v>0</v>
      </c>
    </row>
    <row r="592" spans="1:3">
      <c r="A592">
        <v>1945</v>
      </c>
      <c r="B592" t="s">
        <v>128</v>
      </c>
      <c r="C592">
        <v>0</v>
      </c>
    </row>
    <row r="593" spans="1:3">
      <c r="A593">
        <v>1946</v>
      </c>
      <c r="B593" t="s">
        <v>128</v>
      </c>
      <c r="C593">
        <v>0</v>
      </c>
    </row>
    <row r="594" spans="1:3">
      <c r="A594">
        <v>1947</v>
      </c>
      <c r="B594" t="s">
        <v>128</v>
      </c>
      <c r="C594">
        <v>0</v>
      </c>
    </row>
    <row r="595" spans="1:3">
      <c r="A595">
        <v>1948</v>
      </c>
      <c r="B595" t="s">
        <v>128</v>
      </c>
      <c r="C595">
        <v>0</v>
      </c>
    </row>
    <row r="596" spans="1:3">
      <c r="A596">
        <v>1949</v>
      </c>
      <c r="B596" t="s">
        <v>128</v>
      </c>
      <c r="C596">
        <v>0</v>
      </c>
    </row>
    <row r="597" spans="1:3">
      <c r="A597">
        <v>1950</v>
      </c>
      <c r="B597" t="s">
        <v>128</v>
      </c>
      <c r="C597">
        <v>0</v>
      </c>
    </row>
    <row r="598" spans="1:3">
      <c r="A598">
        <v>1951</v>
      </c>
      <c r="B598" t="s">
        <v>128</v>
      </c>
      <c r="C598">
        <v>0</v>
      </c>
    </row>
    <row r="599" spans="1:3">
      <c r="A599">
        <v>1952</v>
      </c>
      <c r="B599" t="s">
        <v>128</v>
      </c>
      <c r="C599">
        <v>0</v>
      </c>
    </row>
    <row r="600" spans="1:3">
      <c r="A600">
        <v>1953</v>
      </c>
      <c r="B600" t="s">
        <v>128</v>
      </c>
      <c r="C600">
        <v>0</v>
      </c>
    </row>
    <row r="601" spans="1:3">
      <c r="A601">
        <v>1954</v>
      </c>
      <c r="B601" t="s">
        <v>128</v>
      </c>
      <c r="C601">
        <v>0</v>
      </c>
    </row>
    <row r="602" spans="1:3">
      <c r="A602">
        <v>1955</v>
      </c>
      <c r="B602" t="s">
        <v>128</v>
      </c>
      <c r="C602">
        <v>0</v>
      </c>
    </row>
    <row r="603" spans="1:3">
      <c r="A603">
        <v>1956</v>
      </c>
      <c r="B603" t="s">
        <v>128</v>
      </c>
      <c r="C603">
        <v>0</v>
      </c>
    </row>
    <row r="604" spans="1:3">
      <c r="A604">
        <v>1957</v>
      </c>
      <c r="B604" t="s">
        <v>128</v>
      </c>
      <c r="C604">
        <v>0</v>
      </c>
    </row>
    <row r="605" spans="1:3">
      <c r="A605">
        <v>1958</v>
      </c>
      <c r="B605" t="s">
        <v>128</v>
      </c>
      <c r="C605">
        <v>0</v>
      </c>
    </row>
    <row r="606" spans="1:3">
      <c r="A606">
        <v>1959</v>
      </c>
      <c r="B606" t="s">
        <v>128</v>
      </c>
      <c r="C606">
        <v>0</v>
      </c>
    </row>
    <row r="607" spans="1:3">
      <c r="A607">
        <v>1960</v>
      </c>
      <c r="B607" t="s">
        <v>128</v>
      </c>
      <c r="C607">
        <v>0</v>
      </c>
    </row>
    <row r="608" spans="1:3">
      <c r="A608">
        <v>1961</v>
      </c>
      <c r="B608" t="s">
        <v>128</v>
      </c>
      <c r="C608">
        <v>0</v>
      </c>
    </row>
    <row r="609" spans="1:3">
      <c r="A609">
        <v>1962</v>
      </c>
      <c r="B609" t="s">
        <v>128</v>
      </c>
      <c r="C609">
        <v>0</v>
      </c>
    </row>
    <row r="610" spans="1:3">
      <c r="A610">
        <v>1963</v>
      </c>
      <c r="B610" t="s">
        <v>128</v>
      </c>
      <c r="C610">
        <v>0</v>
      </c>
    </row>
    <row r="611" spans="1:3">
      <c r="A611">
        <v>1964</v>
      </c>
      <c r="B611" t="s">
        <v>128</v>
      </c>
      <c r="C611">
        <v>0</v>
      </c>
    </row>
    <row r="612" spans="1:3">
      <c r="A612">
        <v>1965</v>
      </c>
      <c r="B612" t="s">
        <v>128</v>
      </c>
      <c r="C612">
        <v>0</v>
      </c>
    </row>
    <row r="613" spans="1:3">
      <c r="A613">
        <v>1966</v>
      </c>
      <c r="B613" t="s">
        <v>128</v>
      </c>
      <c r="C613">
        <v>0</v>
      </c>
    </row>
    <row r="614" spans="1:3">
      <c r="A614">
        <v>1967</v>
      </c>
      <c r="B614" t="s">
        <v>128</v>
      </c>
      <c r="C614">
        <v>0</v>
      </c>
    </row>
    <row r="615" spans="1:3">
      <c r="A615">
        <v>1968</v>
      </c>
      <c r="B615" t="s">
        <v>128</v>
      </c>
      <c r="C615">
        <v>0</v>
      </c>
    </row>
    <row r="616" spans="1:3">
      <c r="A616">
        <v>1969</v>
      </c>
      <c r="B616" t="s">
        <v>128</v>
      </c>
      <c r="C616">
        <v>0</v>
      </c>
    </row>
    <row r="617" spans="1:3">
      <c r="A617">
        <v>1970</v>
      </c>
      <c r="B617" t="s">
        <v>128</v>
      </c>
      <c r="C617">
        <v>0</v>
      </c>
    </row>
    <row r="618" spans="1:3">
      <c r="A618">
        <v>1971</v>
      </c>
      <c r="B618" t="s">
        <v>128</v>
      </c>
      <c r="C618">
        <v>0</v>
      </c>
    </row>
    <row r="619" spans="1:3">
      <c r="A619">
        <v>1972</v>
      </c>
      <c r="B619" t="s">
        <v>128</v>
      </c>
      <c r="C619">
        <v>0</v>
      </c>
    </row>
    <row r="620" spans="1:3">
      <c r="A620">
        <v>1973</v>
      </c>
      <c r="B620" t="s">
        <v>128</v>
      </c>
      <c r="C620">
        <v>0</v>
      </c>
    </row>
    <row r="621" spans="1:3">
      <c r="A621">
        <v>1974</v>
      </c>
      <c r="B621" t="s">
        <v>128</v>
      </c>
      <c r="C621">
        <v>0</v>
      </c>
    </row>
    <row r="622" spans="1:3">
      <c r="A622">
        <v>1975</v>
      </c>
      <c r="B622" t="s">
        <v>128</v>
      </c>
      <c r="C622">
        <v>0</v>
      </c>
    </row>
    <row r="623" spans="1:3">
      <c r="A623">
        <v>1976</v>
      </c>
      <c r="B623" t="s">
        <v>128</v>
      </c>
      <c r="C623">
        <v>0</v>
      </c>
    </row>
    <row r="624" spans="1:3">
      <c r="A624">
        <v>1977</v>
      </c>
      <c r="B624" t="s">
        <v>128</v>
      </c>
      <c r="C624">
        <v>0</v>
      </c>
    </row>
    <row r="625" spans="1:3">
      <c r="A625">
        <v>1978</v>
      </c>
      <c r="B625" t="s">
        <v>128</v>
      </c>
      <c r="C625">
        <v>0</v>
      </c>
    </row>
    <row r="626" spans="1:3">
      <c r="A626">
        <v>1979</v>
      </c>
      <c r="B626" t="s">
        <v>128</v>
      </c>
      <c r="C626">
        <v>0.202904730684</v>
      </c>
    </row>
    <row r="627" spans="1:3">
      <c r="A627">
        <v>1980</v>
      </c>
      <c r="B627" t="s">
        <v>128</v>
      </c>
      <c r="C627">
        <v>0</v>
      </c>
    </row>
    <row r="628" spans="1:3">
      <c r="A628">
        <v>1981</v>
      </c>
      <c r="B628" t="s">
        <v>128</v>
      </c>
      <c r="C628">
        <v>0</v>
      </c>
    </row>
    <row r="629" spans="1:3">
      <c r="A629">
        <v>1982</v>
      </c>
      <c r="B629" t="s">
        <v>128</v>
      </c>
      <c r="C629">
        <v>0</v>
      </c>
    </row>
    <row r="630" spans="1:3">
      <c r="A630">
        <v>1983</v>
      </c>
      <c r="B630" t="s">
        <v>128</v>
      </c>
      <c r="C630">
        <v>0</v>
      </c>
    </row>
    <row r="631" spans="1:3">
      <c r="A631">
        <v>1984</v>
      </c>
      <c r="B631" t="s">
        <v>128</v>
      </c>
      <c r="C631">
        <v>0</v>
      </c>
    </row>
    <row r="632" spans="1:3">
      <c r="A632">
        <v>1985</v>
      </c>
      <c r="B632" t="s">
        <v>128</v>
      </c>
      <c r="C632">
        <v>0</v>
      </c>
    </row>
    <row r="633" spans="1:3">
      <c r="A633">
        <v>1986</v>
      </c>
      <c r="B633" t="s">
        <v>128</v>
      </c>
      <c r="C633">
        <v>0</v>
      </c>
    </row>
    <row r="634" spans="1:3">
      <c r="A634">
        <v>1987</v>
      </c>
      <c r="B634" t="s">
        <v>128</v>
      </c>
      <c r="C634">
        <v>0</v>
      </c>
    </row>
    <row r="635" spans="1:3">
      <c r="A635">
        <v>1988</v>
      </c>
      <c r="B635" t="s">
        <v>128</v>
      </c>
      <c r="C635">
        <v>0</v>
      </c>
    </row>
    <row r="636" spans="1:3">
      <c r="A636">
        <v>1989</v>
      </c>
      <c r="B636" t="s">
        <v>128</v>
      </c>
      <c r="C636">
        <v>0</v>
      </c>
    </row>
    <row r="637" spans="1:3">
      <c r="A637">
        <v>1990</v>
      </c>
      <c r="B637" t="s">
        <v>128</v>
      </c>
      <c r="C637">
        <v>0</v>
      </c>
    </row>
    <row r="638" spans="1:3">
      <c r="A638">
        <v>1991</v>
      </c>
      <c r="B638" t="s">
        <v>128</v>
      </c>
      <c r="C638">
        <v>0</v>
      </c>
    </row>
    <row r="639" spans="1:3">
      <c r="A639">
        <v>1992</v>
      </c>
      <c r="B639" t="s">
        <v>128</v>
      </c>
      <c r="C639">
        <v>0</v>
      </c>
    </row>
    <row r="640" spans="1:3">
      <c r="A640">
        <v>1993</v>
      </c>
      <c r="B640" t="s">
        <v>128</v>
      </c>
      <c r="C640">
        <v>0</v>
      </c>
    </row>
    <row r="641" spans="1:3">
      <c r="A641">
        <v>1994</v>
      </c>
      <c r="B641" t="s">
        <v>128</v>
      </c>
      <c r="C641">
        <v>0</v>
      </c>
    </row>
    <row r="642" spans="1:3">
      <c r="A642">
        <v>1995</v>
      </c>
      <c r="B642" t="s">
        <v>128</v>
      </c>
      <c r="C642">
        <v>0</v>
      </c>
    </row>
    <row r="643" spans="1:3">
      <c r="A643">
        <v>1996</v>
      </c>
      <c r="B643" t="s">
        <v>128</v>
      </c>
      <c r="C643">
        <v>0.31283212242899999</v>
      </c>
    </row>
    <row r="644" spans="1:3">
      <c r="A644">
        <v>1997</v>
      </c>
      <c r="B644" t="s">
        <v>128</v>
      </c>
      <c r="C644">
        <v>0</v>
      </c>
    </row>
    <row r="645" spans="1:3">
      <c r="A645">
        <v>1998</v>
      </c>
      <c r="B645" t="s">
        <v>128</v>
      </c>
      <c r="C645">
        <v>0</v>
      </c>
    </row>
    <row r="646" spans="1:3">
      <c r="A646">
        <v>1999</v>
      </c>
      <c r="B646" t="s">
        <v>128</v>
      </c>
      <c r="C646">
        <v>0</v>
      </c>
    </row>
    <row r="647" spans="1:3">
      <c r="A647">
        <v>2000</v>
      </c>
      <c r="B647" t="s">
        <v>128</v>
      </c>
      <c r="C647">
        <v>0</v>
      </c>
    </row>
    <row r="648" spans="1:3">
      <c r="A648">
        <v>2001</v>
      </c>
      <c r="B648" t="s">
        <v>128</v>
      </c>
      <c r="C648">
        <v>0</v>
      </c>
    </row>
    <row r="649" spans="1:3">
      <c r="A649">
        <v>2002</v>
      </c>
      <c r="B649" t="s">
        <v>128</v>
      </c>
      <c r="C649">
        <v>0</v>
      </c>
    </row>
    <row r="650" spans="1:3">
      <c r="A650">
        <v>2003</v>
      </c>
      <c r="B650" t="s">
        <v>128</v>
      </c>
      <c r="C650">
        <v>0</v>
      </c>
    </row>
    <row r="651" spans="1:3">
      <c r="A651">
        <v>2004</v>
      </c>
      <c r="B651" t="s">
        <v>128</v>
      </c>
      <c r="C651">
        <v>0</v>
      </c>
    </row>
    <row r="652" spans="1:3">
      <c r="A652">
        <v>2005</v>
      </c>
      <c r="B652" t="s">
        <v>128</v>
      </c>
      <c r="C652">
        <v>0</v>
      </c>
    </row>
    <row r="653" spans="1:3">
      <c r="A653">
        <v>2006</v>
      </c>
      <c r="B653" t="s">
        <v>128</v>
      </c>
      <c r="C653">
        <v>0</v>
      </c>
    </row>
    <row r="654" spans="1:3">
      <c r="A654">
        <v>2007</v>
      </c>
      <c r="B654" t="s">
        <v>128</v>
      </c>
      <c r="C654">
        <v>0</v>
      </c>
    </row>
    <row r="655" spans="1:3">
      <c r="A655">
        <v>2008</v>
      </c>
      <c r="B655" t="s">
        <v>128</v>
      </c>
      <c r="C655">
        <v>0</v>
      </c>
    </row>
    <row r="656" spans="1:3">
      <c r="A656">
        <v>2009</v>
      </c>
      <c r="B656" t="s">
        <v>128</v>
      </c>
      <c r="C656">
        <v>0</v>
      </c>
    </row>
    <row r="657" spans="1:8">
      <c r="A657">
        <v>2010</v>
      </c>
      <c r="B657" t="s">
        <v>128</v>
      </c>
      <c r="C657">
        <v>0</v>
      </c>
    </row>
    <row r="658" spans="1:8">
      <c r="A658">
        <v>2011</v>
      </c>
      <c r="B658" t="s">
        <v>128</v>
      </c>
      <c r="C658">
        <v>0</v>
      </c>
    </row>
    <row r="659" spans="1:8">
      <c r="A659">
        <v>2012</v>
      </c>
      <c r="B659" t="s">
        <v>128</v>
      </c>
      <c r="C659">
        <v>0</v>
      </c>
    </row>
    <row r="660" spans="1:8">
      <c r="A660">
        <v>2013</v>
      </c>
      <c r="B660" t="s">
        <v>128</v>
      </c>
      <c r="C660">
        <v>0</v>
      </c>
    </row>
    <row r="661" spans="1:8">
      <c r="A661" t="s">
        <v>31</v>
      </c>
      <c r="B661" t="s">
        <v>35</v>
      </c>
    </row>
    <row r="662" spans="1:8">
      <c r="A662" t="s">
        <v>710</v>
      </c>
      <c r="B662">
        <v>100</v>
      </c>
    </row>
    <row r="663" spans="1:8">
      <c r="A663" t="s">
        <v>36</v>
      </c>
    </row>
    <row r="664" spans="1:8">
      <c r="A664" t="s">
        <v>711</v>
      </c>
      <c r="B664" t="s">
        <v>129</v>
      </c>
      <c r="C664" t="s">
        <v>130</v>
      </c>
      <c r="D664" t="s">
        <v>131</v>
      </c>
      <c r="E664" t="s">
        <v>712</v>
      </c>
      <c r="F664" t="s">
        <v>132</v>
      </c>
      <c r="G664" t="s">
        <v>133</v>
      </c>
    </row>
    <row r="665" spans="1:8">
      <c r="A665" t="s">
        <v>713</v>
      </c>
      <c r="B665" t="s">
        <v>129</v>
      </c>
      <c r="C665" t="s">
        <v>134</v>
      </c>
      <c r="D665" t="s">
        <v>135</v>
      </c>
    </row>
    <row r="666" spans="1:8">
      <c r="A666" t="s">
        <v>713</v>
      </c>
      <c r="B666" t="s">
        <v>129</v>
      </c>
      <c r="C666" t="s">
        <v>136</v>
      </c>
      <c r="D666" t="s">
        <v>137</v>
      </c>
    </row>
    <row r="667" spans="1:8">
      <c r="A667" t="s">
        <v>713</v>
      </c>
      <c r="B667" t="s">
        <v>129</v>
      </c>
      <c r="C667" t="s">
        <v>138</v>
      </c>
      <c r="D667" t="s">
        <v>139</v>
      </c>
      <c r="E667" t="s">
        <v>140</v>
      </c>
      <c r="F667" t="s">
        <v>141</v>
      </c>
    </row>
    <row r="668" spans="1:8">
      <c r="A668" t="s">
        <v>713</v>
      </c>
      <c r="B668" t="s">
        <v>129</v>
      </c>
      <c r="C668" t="s">
        <v>142</v>
      </c>
      <c r="D668" t="s">
        <v>143</v>
      </c>
      <c r="E668" t="s">
        <v>144</v>
      </c>
      <c r="F668" t="s">
        <v>139</v>
      </c>
      <c r="G668" t="s">
        <v>145</v>
      </c>
      <c r="H668" t="s">
        <v>141</v>
      </c>
    </row>
    <row r="669" spans="1:8">
      <c r="A669" t="s">
        <v>713</v>
      </c>
      <c r="B669" t="s">
        <v>129</v>
      </c>
      <c r="C669" t="s">
        <v>146</v>
      </c>
      <c r="D669" t="s">
        <v>143</v>
      </c>
      <c r="E669" t="s">
        <v>147</v>
      </c>
      <c r="F669" t="s">
        <v>139</v>
      </c>
      <c r="G669" t="s">
        <v>140</v>
      </c>
      <c r="H669" t="s">
        <v>141</v>
      </c>
    </row>
    <row r="670" spans="1:8">
      <c r="A670" t="s">
        <v>713</v>
      </c>
      <c r="B670" t="s">
        <v>129</v>
      </c>
      <c r="C670" t="s">
        <v>148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J380"/>
  <sheetViews>
    <sheetView topLeftCell="AJ1" workbookViewId="0">
      <selection activeCell="BA15" sqref="BA15"/>
    </sheetView>
  </sheetViews>
  <sheetFormatPr defaultRowHeight="14.25"/>
  <cols>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6" width="12.3984375" style="128" bestFit="1" customWidth="1"/>
    <col min="27"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 min="76" max="88" width="9.06640625" style="139"/>
  </cols>
  <sheetData>
    <row r="1" spans="1:88"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57</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902</v>
      </c>
      <c r="AY1" t="s">
        <v>903</v>
      </c>
      <c r="AZ1" t="s">
        <v>904</v>
      </c>
      <c r="BA1" t="s">
        <v>1009</v>
      </c>
      <c r="BC1" t="s">
        <v>905</v>
      </c>
      <c r="BD1" t="s">
        <v>906</v>
      </c>
      <c r="BM1" t="str">
        <f t="shared" ref="BM1:BM32" si="1">A1</f>
        <v>Year</v>
      </c>
      <c r="BN1" t="s">
        <v>910</v>
      </c>
      <c r="BO1" t="s">
        <v>911</v>
      </c>
      <c r="BP1" t="s">
        <v>912</v>
      </c>
      <c r="BQ1" t="s">
        <v>910</v>
      </c>
      <c r="BR1" t="s">
        <v>907</v>
      </c>
      <c r="BS1" t="s">
        <v>911</v>
      </c>
      <c r="BT1" t="s">
        <v>909</v>
      </c>
      <c r="CD1" s="177"/>
      <c r="CF1" s="177"/>
      <c r="CG1" s="177"/>
      <c r="CH1" s="177"/>
      <c r="CI1" s="177"/>
      <c r="CJ1" s="177"/>
    </row>
    <row r="2" spans="1:88" ht="14.65" thickBot="1">
      <c r="A2" s="141">
        <v>1910</v>
      </c>
      <c r="B2" s="142">
        <v>674.74</v>
      </c>
      <c r="C2" s="143">
        <v>20.59</v>
      </c>
      <c r="D2" s="143">
        <v>8.5</v>
      </c>
      <c r="E2" s="143">
        <f>C2-D2</f>
        <v>12.09</v>
      </c>
      <c r="F2" s="144">
        <f ca="1">$T$35+$T$36*B2</f>
        <v>20.251996583265427</v>
      </c>
      <c r="G2" s="144">
        <f ca="1">C2-F2</f>
        <v>0.33800341673457268</v>
      </c>
      <c r="H2" s="144">
        <f ca="1">G2</f>
        <v>0.33800341673457268</v>
      </c>
      <c r="I2" s="144">
        <f ca="1">$T$55+$T$56*C2</f>
        <v>8.3549603162181487</v>
      </c>
      <c r="J2" s="144">
        <f ca="1">D2-I2</f>
        <v>0.14503968378185128</v>
      </c>
      <c r="K2" s="144">
        <f ca="1">J2</f>
        <v>0.14503968378185128</v>
      </c>
      <c r="L2" s="11">
        <f t="shared" ref="L2:L65" ca="1" si="2">(B$103-B2)/B$104</f>
        <v>-0.46902845388711195</v>
      </c>
      <c r="M2" s="144">
        <f ca="1">L2</f>
        <v>-0.46902845388711195</v>
      </c>
      <c r="N2" s="144">
        <f ca="1">$T$75+$T$76*L2</f>
        <v>8.4124839355221123E-2</v>
      </c>
      <c r="O2" s="144">
        <f t="shared" ref="O2:O65" ca="1" si="3">J2+N2</f>
        <v>0.22916452313707242</v>
      </c>
      <c r="P2" s="144">
        <f t="shared" ref="P2:P11" ca="1" si="4">$T$95+$T$96*E2</f>
        <v>630.08252955226772</v>
      </c>
      <c r="Q2" s="144"/>
      <c r="R2" t="s">
        <v>913</v>
      </c>
      <c r="S2">
        <v>0</v>
      </c>
      <c r="T2" s="266" t="s">
        <v>914</v>
      </c>
      <c r="U2" s="267"/>
      <c r="V2" s="267"/>
      <c r="W2" s="267"/>
      <c r="X2" s="267"/>
      <c r="Y2" t="s">
        <v>877</v>
      </c>
      <c r="Z2" t="str">
        <f>ADDRESS(W10,2)</f>
        <v>$B$2</v>
      </c>
      <c r="AA2"/>
      <c r="AG2">
        <f t="shared" si="0"/>
        <v>1910</v>
      </c>
      <c r="AH2" s="144">
        <f t="shared" si="0"/>
        <v>674.74</v>
      </c>
      <c r="AI2" s="144">
        <f t="shared" si="0"/>
        <v>20.59</v>
      </c>
      <c r="AJ2" s="144">
        <f t="shared" si="0"/>
        <v>8.5</v>
      </c>
      <c r="AK2" s="144">
        <f ca="1">F2</f>
        <v>20.251996583265427</v>
      </c>
      <c r="AL2" s="144">
        <f ca="1">I2</f>
        <v>8.3549603162181487</v>
      </c>
      <c r="AM2" s="144">
        <f ca="1">I2-N2</f>
        <v>8.2708354768629277</v>
      </c>
      <c r="AN2" s="144">
        <f>AVERAGE(AI2:AJ2)</f>
        <v>14.545</v>
      </c>
      <c r="AO2" s="11">
        <f t="shared" ref="AO2:AO65" ca="1" si="5">(AH2-AH$105)/AH$106</f>
        <v>0.46902845388711195</v>
      </c>
      <c r="AP2" s="11">
        <f t="shared" ref="AP2:AP65" ca="1" si="6">AN2-AN$105</f>
        <v>0.1909482758620662</v>
      </c>
      <c r="AQ2" s="11">
        <f t="shared" ref="AQ2:AR33" ca="1" si="7">(AI2-AI$105)</f>
        <v>0.18155172413792897</v>
      </c>
      <c r="AR2" s="11">
        <f t="shared" ca="1" si="7"/>
        <v>0.20034482758620875</v>
      </c>
      <c r="AS2" s="11">
        <f t="shared" ref="AS2:AS65" ca="1" si="8">AK2-AK$105</f>
        <v>-0.15645169259664371</v>
      </c>
      <c r="AT2" s="11">
        <f t="shared" ref="AT2:AT65" ca="1" si="9">AQ2-(AK2-AK$105)</f>
        <v>0.33800341673457268</v>
      </c>
      <c r="AU2" s="11">
        <f t="shared" ref="AU2:AU65" ca="1" si="10">AL2-AL$105</f>
        <v>5.5305143804357471E-2</v>
      </c>
      <c r="AV2" s="11">
        <f>IF(AG2&lt;$V$11,0,AVERAGE(AT$2:AT2))</f>
        <v>0</v>
      </c>
      <c r="AW2" s="11">
        <f ca="1">AR2-AU2-AV2+T$56*AT2</f>
        <v>0.24800388121722167</v>
      </c>
      <c r="AX2" s="144">
        <f t="shared" ref="AX2:AX65" ca="1" si="11">(P2-AX$105)/AX$106</f>
        <v>0.28684613135807951</v>
      </c>
      <c r="AY2" s="11">
        <v>-0.54700000000000004</v>
      </c>
      <c r="AZ2" s="11">
        <v>-0.20890000000000009</v>
      </c>
      <c r="BA2" s="11">
        <f ca="1">(AT2+AW2)/2</f>
        <v>0.29300364897589715</v>
      </c>
      <c r="BB2" s="11"/>
      <c r="BC2" s="11"/>
      <c r="BM2">
        <f t="shared" si="1"/>
        <v>1910</v>
      </c>
      <c r="BN2" s="11">
        <v>0.33800341673457268</v>
      </c>
      <c r="BO2" s="11">
        <v>0.24800388121722167</v>
      </c>
      <c r="BX2" s="178"/>
      <c r="BZ2" s="176"/>
      <c r="CA2" s="176"/>
      <c r="CB2" s="176"/>
    </row>
    <row r="3" spans="1:88">
      <c r="A3" s="141">
        <v>1911</v>
      </c>
      <c r="B3" s="142">
        <v>677.84</v>
      </c>
      <c r="C3" s="143">
        <v>20.21</v>
      </c>
      <c r="D3" s="143">
        <v>8.3000000000000007</v>
      </c>
      <c r="E3" s="143">
        <f t="shared" ref="E3:E66" si="12">C3-D3</f>
        <v>11.91</v>
      </c>
      <c r="F3" s="144">
        <f t="shared" ref="F3:F66" ca="1" si="13">$T$35+$T$36*B3</f>
        <v>20.241949108945274</v>
      </c>
      <c r="G3" s="144">
        <f t="shared" ref="G3:G66" ca="1" si="14">C3-F3</f>
        <v>-3.1949108945273252E-2</v>
      </c>
      <c r="H3" s="144">
        <f ca="1">G3+H2</f>
        <v>0.30605430778929943</v>
      </c>
      <c r="I3" s="144">
        <f ca="1">$T$55+$T$56*C3</f>
        <v>8.2392029212088378</v>
      </c>
      <c r="J3" s="144">
        <f ca="1">D3-I3</f>
        <v>6.0797078791162917E-2</v>
      </c>
      <c r="K3" s="144">
        <f ca="1">J3+K2</f>
        <v>0.2058367625730142</v>
      </c>
      <c r="L3" s="11">
        <f t="shared" ca="1" si="2"/>
        <v>-0.49914990075443155</v>
      </c>
      <c r="M3" s="144">
        <f ca="1">L3+M2</f>
        <v>-0.96817835464154345</v>
      </c>
      <c r="N3" s="144">
        <f t="shared" ref="N3:N66" ca="1" si="15">$T$75+$T$76*L3</f>
        <v>8.9527415377762223E-2</v>
      </c>
      <c r="O3" s="144">
        <f t="shared" ca="1" si="3"/>
        <v>0.15032449416892513</v>
      </c>
      <c r="P3" s="144">
        <f t="shared" ca="1" si="4"/>
        <v>664.69152819966257</v>
      </c>
      <c r="Q3" s="144"/>
      <c r="T3" s="145"/>
      <c r="U3" s="145"/>
      <c r="V3" s="145"/>
      <c r="W3" s="145"/>
      <c r="X3" s="145"/>
      <c r="Z3" t="str">
        <f>ADDRESS(W11,2)</f>
        <v>$B$59</v>
      </c>
      <c r="AA3"/>
      <c r="AG3">
        <f t="shared" si="0"/>
        <v>1911</v>
      </c>
      <c r="AH3" s="144">
        <f t="shared" si="0"/>
        <v>677.84</v>
      </c>
      <c r="AI3" s="144">
        <f t="shared" si="0"/>
        <v>20.21</v>
      </c>
      <c r="AJ3" s="144">
        <f t="shared" si="0"/>
        <v>8.3000000000000007</v>
      </c>
      <c r="AK3" s="144">
        <f t="shared" ref="AK3:AK66" ca="1" si="16">F3</f>
        <v>20.241949108945274</v>
      </c>
      <c r="AL3" s="144">
        <f t="shared" ref="AL3:AL66" ca="1" si="17">I3</f>
        <v>8.2392029212088378</v>
      </c>
      <c r="AM3" s="144">
        <f t="shared" ref="AM3:AM66" ca="1" si="18">I3-N3</f>
        <v>8.149675505831075</v>
      </c>
      <c r="AN3" s="144">
        <f t="shared" ref="AN3:AN66" si="19">AVERAGE(AI3:AJ3)</f>
        <v>14.255000000000001</v>
      </c>
      <c r="AO3" s="11">
        <f t="shared" ca="1" si="5"/>
        <v>0.49914990075443155</v>
      </c>
      <c r="AP3" s="11">
        <f t="shared" ca="1" si="6"/>
        <v>-9.905172413793295E-2</v>
      </c>
      <c r="AQ3" s="11">
        <f t="shared" ca="1" si="7"/>
        <v>-0.19844827586207003</v>
      </c>
      <c r="AR3" s="11">
        <f t="shared" ca="1" si="7"/>
        <v>3.4482758620946186E-4</v>
      </c>
      <c r="AS3" s="11">
        <f t="shared" ca="1" si="8"/>
        <v>-0.16649916691679678</v>
      </c>
      <c r="AT3" s="11">
        <f t="shared" ca="1" si="9"/>
        <v>-3.1949108945273252E-2</v>
      </c>
      <c r="AU3" s="11">
        <f t="shared" ca="1" si="10"/>
        <v>-6.0452251204953455E-2</v>
      </c>
      <c r="AV3" s="11">
        <f>IF(AG3&lt;$V$11,0,AVERAGE(AT$2:AT3))</f>
        <v>0</v>
      </c>
      <c r="AW3" s="11">
        <f t="shared" ref="AW3:AW66" ca="1" si="20">AR3-AU3-AV3+T$56*AT3</f>
        <v>5.1064590305969465E-2</v>
      </c>
      <c r="AX3" s="144">
        <f t="shared" ca="1" si="11"/>
        <v>0.77241638506768684</v>
      </c>
      <c r="AY3" s="11">
        <v>-0.58199999999999996</v>
      </c>
      <c r="AZ3" s="11">
        <v>-0.24390000000000001</v>
      </c>
      <c r="BA3" s="11">
        <f t="shared" ref="BA3:BA66" ca="1" si="21">(AT3+AW3)/2</f>
        <v>9.5577406803481063E-3</v>
      </c>
      <c r="BB3" s="11"/>
      <c r="BC3" s="11"/>
      <c r="BD3" s="146" t="s">
        <v>915</v>
      </c>
      <c r="BE3" s="146"/>
      <c r="BM3">
        <f t="shared" si="1"/>
        <v>1911</v>
      </c>
      <c r="BN3" s="11">
        <v>-3.1949108945273252E-2</v>
      </c>
      <c r="BO3" s="11">
        <v>5.1064590305969465E-2</v>
      </c>
      <c r="BX3" s="178"/>
      <c r="BZ3" s="176"/>
      <c r="CA3" s="176"/>
      <c r="CB3" s="176"/>
    </row>
    <row r="4" spans="1:88">
      <c r="A4" s="141">
        <v>1912</v>
      </c>
      <c r="B4" s="142">
        <v>584.52</v>
      </c>
      <c r="C4" s="143">
        <v>20.69</v>
      </c>
      <c r="D4" s="143">
        <v>8.1300000000000008</v>
      </c>
      <c r="E4" s="143">
        <f t="shared" si="12"/>
        <v>12.56</v>
      </c>
      <c r="F4" s="144">
        <f t="shared" ca="1" si="13"/>
        <v>20.544410497189375</v>
      </c>
      <c r="G4" s="144">
        <f t="shared" ca="1" si="14"/>
        <v>0.14558950281062621</v>
      </c>
      <c r="H4" s="144">
        <f t="shared" ref="H4:H67" ca="1" si="22">G4+H3</f>
        <v>0.45164381059992564</v>
      </c>
      <c r="I4" s="144">
        <f t="shared" ref="I4:I67" ca="1" si="23">$T$55+$T$56*C4</f>
        <v>8.3854227885890218</v>
      </c>
      <c r="J4" s="144">
        <f t="shared" ref="J4:J67" ca="1" si="24">D4-I4</f>
        <v>-0.25542278858902101</v>
      </c>
      <c r="K4" s="144">
        <f t="shared" ref="K4:K67" ca="1" si="25">J4+K3</f>
        <v>-4.9586026016006812E-2</v>
      </c>
      <c r="L4" s="11">
        <f t="shared" ca="1" si="2"/>
        <v>0.40760281590951952</v>
      </c>
      <c r="M4" s="144">
        <f t="shared" ref="M4:M67" ca="1" si="26">L4+M3</f>
        <v>-0.56057553873202393</v>
      </c>
      <c r="N4" s="144">
        <f t="shared" ca="1" si="15"/>
        <v>-7.3107550565312568E-2</v>
      </c>
      <c r="O4" s="144">
        <f t="shared" ca="1" si="3"/>
        <v>-0.32853033915433361</v>
      </c>
      <c r="P4" s="144">
        <f t="shared" ca="1" si="4"/>
        <v>539.71458863962653</v>
      </c>
      <c r="Q4" s="144"/>
      <c r="T4" s="268" t="s">
        <v>917</v>
      </c>
      <c r="U4" s="269"/>
      <c r="V4" s="270" t="s">
        <v>918</v>
      </c>
      <c r="W4" s="270"/>
      <c r="X4" s="145"/>
      <c r="Y4" t="s">
        <v>878</v>
      </c>
      <c r="Z4" t="str">
        <f>ADDRESS(W10,3)</f>
        <v>$C$2</v>
      </c>
      <c r="AA4"/>
      <c r="AG4">
        <f t="shared" si="0"/>
        <v>1912</v>
      </c>
      <c r="AH4" s="144">
        <f t="shared" si="0"/>
        <v>584.52</v>
      </c>
      <c r="AI4" s="144">
        <f t="shared" si="0"/>
        <v>20.69</v>
      </c>
      <c r="AJ4" s="144">
        <f t="shared" si="0"/>
        <v>8.1300000000000008</v>
      </c>
      <c r="AK4" s="144">
        <f t="shared" ca="1" si="16"/>
        <v>20.544410497189375</v>
      </c>
      <c r="AL4" s="144">
        <f t="shared" ca="1" si="17"/>
        <v>8.3854227885890218</v>
      </c>
      <c r="AM4" s="144">
        <f t="shared" ca="1" si="18"/>
        <v>8.4585303391543345</v>
      </c>
      <c r="AN4" s="144">
        <f t="shared" si="19"/>
        <v>14.41</v>
      </c>
      <c r="AO4" s="11">
        <f t="shared" ca="1" si="5"/>
        <v>-0.40760281590951952</v>
      </c>
      <c r="AP4" s="11">
        <f t="shared" ca="1" si="6"/>
        <v>5.594827586206641E-2</v>
      </c>
      <c r="AQ4" s="11">
        <f t="shared" ca="1" si="7"/>
        <v>0.28155172413793039</v>
      </c>
      <c r="AR4" s="11">
        <f t="shared" ca="1" si="7"/>
        <v>-0.16965517241379047</v>
      </c>
      <c r="AS4" s="11">
        <f t="shared" ca="1" si="8"/>
        <v>0.13596222132730418</v>
      </c>
      <c r="AT4" s="11">
        <f t="shared" ca="1" si="9"/>
        <v>0.14558950281062621</v>
      </c>
      <c r="AU4" s="11">
        <f t="shared" ca="1" si="10"/>
        <v>8.5767616175230543E-2</v>
      </c>
      <c r="AV4" s="11">
        <f>IF(AG4&lt;$V$11,0,AVERAGE(AT$2:AT4))</f>
        <v>0</v>
      </c>
      <c r="AW4" s="11">
        <f t="shared" ca="1" si="20"/>
        <v>-0.21107262652044501</v>
      </c>
      <c r="AX4" s="144">
        <f t="shared" ca="1" si="11"/>
        <v>-0.98103175332810422</v>
      </c>
      <c r="AY4" s="11">
        <v>-0.49199999999999999</v>
      </c>
      <c r="AZ4" s="11">
        <v>-0.15390000000000004</v>
      </c>
      <c r="BA4" s="11">
        <f t="shared" ca="1" si="21"/>
        <v>-3.2741561854909396E-2</v>
      </c>
      <c r="BB4" s="11"/>
      <c r="BC4" s="11"/>
      <c r="BD4" s="147" t="s">
        <v>919</v>
      </c>
      <c r="BE4" s="148">
        <f ca="1">CORREL($AT$2:$AT$102,$AZ$2:$AZ$102)</f>
        <v>0.4800823171415689</v>
      </c>
      <c r="BF4" s="147"/>
      <c r="BM4">
        <f t="shared" si="1"/>
        <v>1912</v>
      </c>
      <c r="BN4" s="11">
        <v>0.14558950281062621</v>
      </c>
      <c r="BO4" s="11">
        <v>-0.21107262652044501</v>
      </c>
      <c r="BX4" s="178"/>
      <c r="BZ4" s="176"/>
      <c r="CA4" s="176"/>
      <c r="CB4" s="176"/>
    </row>
    <row r="5" spans="1:88">
      <c r="A5" s="141">
        <v>1913</v>
      </c>
      <c r="B5" s="142">
        <v>582.71</v>
      </c>
      <c r="C5" s="143">
        <v>20.48</v>
      </c>
      <c r="D5" s="143">
        <v>8.2000000000000011</v>
      </c>
      <c r="E5" s="143">
        <f t="shared" si="12"/>
        <v>12.28</v>
      </c>
      <c r="F5" s="144">
        <f t="shared" ca="1" si="13"/>
        <v>20.550276925744047</v>
      </c>
      <c r="G5" s="144">
        <f t="shared" ca="1" si="14"/>
        <v>-7.0276925744046537E-2</v>
      </c>
      <c r="H5" s="144">
        <f t="shared" ca="1" si="22"/>
        <v>0.38136688485587911</v>
      </c>
      <c r="I5" s="144">
        <f t="shared" ca="1" si="23"/>
        <v>8.3214515966101903</v>
      </c>
      <c r="J5" s="144">
        <f t="shared" ca="1" si="24"/>
        <v>-0.12145159661018923</v>
      </c>
      <c r="K5" s="144">
        <f t="shared" ca="1" si="25"/>
        <v>-0.17103762262619604</v>
      </c>
      <c r="L5" s="11">
        <f t="shared" ca="1" si="2"/>
        <v>0.42518985424172806</v>
      </c>
      <c r="M5" s="144">
        <f t="shared" ca="1" si="26"/>
        <v>-0.13538568449029587</v>
      </c>
      <c r="N5" s="144">
        <f t="shared" ca="1" si="15"/>
        <v>-7.626195785589289E-2</v>
      </c>
      <c r="O5" s="144">
        <f t="shared" ca="1" si="3"/>
        <v>-0.19771355446608213</v>
      </c>
      <c r="P5" s="144">
        <f t="shared" ca="1" si="4"/>
        <v>593.55080875779595</v>
      </c>
      <c r="Q5" s="144"/>
      <c r="T5" s="149"/>
      <c r="U5" s="149"/>
      <c r="V5" s="150"/>
      <c r="W5" s="145"/>
      <c r="X5" s="145"/>
      <c r="Z5" t="str">
        <f>ADDRESS(W11,3)</f>
        <v>$C$59</v>
      </c>
      <c r="AA5"/>
      <c r="AG5">
        <f t="shared" si="0"/>
        <v>1913</v>
      </c>
      <c r="AH5" s="144">
        <f t="shared" si="0"/>
        <v>582.71</v>
      </c>
      <c r="AI5" s="144">
        <f t="shared" si="0"/>
        <v>20.48</v>
      </c>
      <c r="AJ5" s="144">
        <f t="shared" si="0"/>
        <v>8.2000000000000011</v>
      </c>
      <c r="AK5" s="144">
        <f t="shared" ca="1" si="16"/>
        <v>20.550276925744047</v>
      </c>
      <c r="AL5" s="144">
        <f t="shared" ca="1" si="17"/>
        <v>8.3214515966101903</v>
      </c>
      <c r="AM5" s="144">
        <f t="shared" ca="1" si="18"/>
        <v>8.3977135544660833</v>
      </c>
      <c r="AN5" s="144">
        <f t="shared" si="19"/>
        <v>14.34</v>
      </c>
      <c r="AO5" s="11">
        <f t="shared" ca="1" si="5"/>
        <v>-0.42518985424172806</v>
      </c>
      <c r="AP5" s="11">
        <f t="shared" ca="1" si="6"/>
        <v>-1.4051724137933874E-2</v>
      </c>
      <c r="AQ5" s="11">
        <f t="shared" ca="1" si="7"/>
        <v>7.155172413792954E-2</v>
      </c>
      <c r="AR5" s="11">
        <f t="shared" ca="1" si="7"/>
        <v>-9.9655172413790183E-2</v>
      </c>
      <c r="AS5" s="11">
        <f t="shared" ca="1" si="8"/>
        <v>0.14182864988197608</v>
      </c>
      <c r="AT5" s="11">
        <f t="shared" ca="1" si="9"/>
        <v>-7.0276925744046537E-2</v>
      </c>
      <c r="AU5" s="11">
        <f t="shared" ca="1" si="10"/>
        <v>2.1796424196399045E-2</v>
      </c>
      <c r="AV5" s="11">
        <f>IF(AG5&lt;$V$11,0,AVERAGE(AT$2:AT5))</f>
        <v>0</v>
      </c>
      <c r="AW5" s="11">
        <f t="shared" ca="1" si="20"/>
        <v>-0.14285968569806717</v>
      </c>
      <c r="AX5" s="144">
        <f t="shared" ca="1" si="11"/>
        <v>-0.22570024755760895</v>
      </c>
      <c r="AY5" s="11">
        <v>-0.48899999999999999</v>
      </c>
      <c r="AZ5" s="11">
        <v>-0.15090000000000003</v>
      </c>
      <c r="BA5" s="11">
        <f t="shared" ca="1" si="21"/>
        <v>-0.10656830572105686</v>
      </c>
      <c r="BB5" s="11"/>
      <c r="BC5" s="11"/>
      <c r="BD5" s="147" t="s">
        <v>920</v>
      </c>
      <c r="BE5" s="148">
        <f ca="1">INDEX(LINEST($AT$2:$AT$102,$AZ$2:$AZ$102,0,1),3,1)</f>
        <v>0.3301711000440668</v>
      </c>
      <c r="BM5">
        <f t="shared" si="1"/>
        <v>1913</v>
      </c>
      <c r="BN5" s="11">
        <v>-7.0276925744046537E-2</v>
      </c>
      <c r="BO5" s="11">
        <v>-0.14285968569806717</v>
      </c>
      <c r="BX5" s="178"/>
      <c r="BZ5" s="176"/>
      <c r="CA5" s="176"/>
      <c r="CB5" s="176"/>
    </row>
    <row r="6" spans="1:88">
      <c r="A6" s="141">
        <v>1914</v>
      </c>
      <c r="B6" s="142">
        <v>442.69</v>
      </c>
      <c r="C6" s="143">
        <v>21.92</v>
      </c>
      <c r="D6" s="143">
        <v>8.9700000000000006</v>
      </c>
      <c r="E6" s="143">
        <f t="shared" si="12"/>
        <v>12.950000000000001</v>
      </c>
      <c r="F6" s="144">
        <f t="shared" ca="1" si="13"/>
        <v>21.00409865294014</v>
      </c>
      <c r="G6" s="144">
        <f t="shared" ca="1" si="14"/>
        <v>0.91590134705986159</v>
      </c>
      <c r="H6" s="144">
        <f t="shared" ca="1" si="22"/>
        <v>1.2972682319157407</v>
      </c>
      <c r="I6" s="144">
        <f t="shared" ca="1" si="23"/>
        <v>8.7601111987507387</v>
      </c>
      <c r="J6" s="144">
        <f t="shared" ca="1" si="24"/>
        <v>0.2098888012492619</v>
      </c>
      <c r="K6" s="144">
        <f t="shared" ca="1" si="25"/>
        <v>3.8851178623065863E-2</v>
      </c>
      <c r="L6" s="11">
        <f t="shared" ca="1" si="2"/>
        <v>1.7857075930682003</v>
      </c>
      <c r="M6" s="144">
        <f t="shared" ca="1" si="26"/>
        <v>1.6503219085779044</v>
      </c>
      <c r="N6" s="144">
        <f t="shared" ca="1" si="15"/>
        <v>-0.32028411742886032</v>
      </c>
      <c r="O6" s="144">
        <f t="shared" ca="1" si="3"/>
        <v>-0.11039531617959841</v>
      </c>
      <c r="P6" s="144">
        <f t="shared" ca="1" si="4"/>
        <v>464.72842490360517</v>
      </c>
      <c r="Q6" s="144"/>
      <c r="T6" s="151" t="s">
        <v>921</v>
      </c>
      <c r="U6" s="152">
        <f>U10+(U11-U10)*S2/100</f>
        <v>1910</v>
      </c>
      <c r="V6" s="151" t="s">
        <v>922</v>
      </c>
      <c r="W6" s="152">
        <f>V10+(U11-V10)*S1/100</f>
        <v>1967</v>
      </c>
      <c r="X6" s="145"/>
      <c r="Y6" t="s">
        <v>879</v>
      </c>
      <c r="Z6" t="str">
        <f>ADDRESS(W10,4)</f>
        <v>$D$2</v>
      </c>
      <c r="AA6"/>
      <c r="AG6">
        <f t="shared" si="0"/>
        <v>1914</v>
      </c>
      <c r="AH6" s="144">
        <f t="shared" si="0"/>
        <v>442.69</v>
      </c>
      <c r="AI6" s="144">
        <f t="shared" si="0"/>
        <v>21.92</v>
      </c>
      <c r="AJ6" s="144">
        <f t="shared" si="0"/>
        <v>8.9700000000000006</v>
      </c>
      <c r="AK6" s="144">
        <f t="shared" ca="1" si="16"/>
        <v>21.00409865294014</v>
      </c>
      <c r="AL6" s="144">
        <f t="shared" ca="1" si="17"/>
        <v>8.7601111987507387</v>
      </c>
      <c r="AM6" s="144">
        <f t="shared" ca="1" si="18"/>
        <v>9.0803953161795992</v>
      </c>
      <c r="AN6" s="144">
        <f t="shared" si="19"/>
        <v>15.445</v>
      </c>
      <c r="AO6" s="11">
        <f t="shared" ca="1" si="5"/>
        <v>-1.7857075930682003</v>
      </c>
      <c r="AP6" s="11">
        <f t="shared" ca="1" si="6"/>
        <v>1.0909482758620666</v>
      </c>
      <c r="AQ6" s="11">
        <f t="shared" ca="1" si="7"/>
        <v>1.5115517241379308</v>
      </c>
      <c r="AR6" s="11">
        <f t="shared" ca="1" si="7"/>
        <v>0.67034482758620939</v>
      </c>
      <c r="AS6" s="11">
        <f t="shared" ca="1" si="8"/>
        <v>0.59565037707806923</v>
      </c>
      <c r="AT6" s="11">
        <f t="shared" ca="1" si="9"/>
        <v>0.91590134705986159</v>
      </c>
      <c r="AU6" s="11">
        <f t="shared" ca="1" si="10"/>
        <v>0.46045602633694749</v>
      </c>
      <c r="AV6" s="11">
        <f>IF(AG6&lt;$V$11,0,AVERAGE(AT$2:AT6))</f>
        <v>0</v>
      </c>
      <c r="AW6" s="11">
        <f t="shared" ca="1" si="20"/>
        <v>0.4888949960418108</v>
      </c>
      <c r="AX6" s="144">
        <f t="shared" ca="1" si="11"/>
        <v>-2.033100636365575</v>
      </c>
      <c r="AY6" s="11">
        <v>-0.30599999999999999</v>
      </c>
      <c r="AZ6" s="11">
        <v>3.2099999999999962E-2</v>
      </c>
      <c r="BA6" s="11">
        <f t="shared" ca="1" si="21"/>
        <v>0.70239817155083617</v>
      </c>
      <c r="BB6" s="11"/>
      <c r="BC6" s="11"/>
      <c r="BD6" s="147" t="s">
        <v>923</v>
      </c>
      <c r="BE6" s="148">
        <f ca="1">1-(1-BE5)*(BE8-1)/(BE8-1-1)</f>
        <v>0.32340515155966343</v>
      </c>
      <c r="BM6">
        <f t="shared" si="1"/>
        <v>1914</v>
      </c>
      <c r="BN6" s="11">
        <v>0.91590134705986159</v>
      </c>
      <c r="BO6" s="11">
        <v>0.4888949960418108</v>
      </c>
      <c r="BX6" s="178"/>
      <c r="BZ6" s="176"/>
      <c r="CA6" s="176"/>
      <c r="CB6" s="176"/>
    </row>
    <row r="7" spans="1:88">
      <c r="A7" s="141">
        <v>1915</v>
      </c>
      <c r="B7" s="142">
        <v>583.85</v>
      </c>
      <c r="C7" s="143">
        <v>20.470000000000002</v>
      </c>
      <c r="D7" s="143">
        <v>8.39</v>
      </c>
      <c r="E7" s="143">
        <f t="shared" si="12"/>
        <v>12.080000000000002</v>
      </c>
      <c r="F7" s="144">
        <f t="shared" ca="1" si="13"/>
        <v>20.54658204809083</v>
      </c>
      <c r="G7" s="144">
        <f t="shared" ca="1" si="14"/>
        <v>-7.658204809082747E-2</v>
      </c>
      <c r="H7" s="144">
        <f t="shared" ca="1" si="22"/>
        <v>1.2206861838249132</v>
      </c>
      <c r="I7" s="144">
        <f t="shared" ca="1" si="23"/>
        <v>8.3184053493731049</v>
      </c>
      <c r="J7" s="144">
        <f t="shared" ca="1" si="24"/>
        <v>7.1594650626895628E-2</v>
      </c>
      <c r="K7" s="144">
        <f t="shared" ca="1" si="25"/>
        <v>0.11044582924996149</v>
      </c>
      <c r="L7" s="11">
        <f t="shared" ca="1" si="2"/>
        <v>0.41411293507116553</v>
      </c>
      <c r="M7" s="144">
        <f t="shared" ca="1" si="26"/>
        <v>2.06443484364907</v>
      </c>
      <c r="N7" s="144">
        <f t="shared" ca="1" si="15"/>
        <v>-7.4275204092764904E-2</v>
      </c>
      <c r="O7" s="144">
        <f t="shared" ca="1" si="3"/>
        <v>-2.6805534658692759E-3</v>
      </c>
      <c r="P7" s="144">
        <f t="shared" ca="1" si="4"/>
        <v>632.00525169934508</v>
      </c>
      <c r="Q7" s="144"/>
      <c r="Z7" t="str">
        <f>ADDRESS(W11,4)</f>
        <v>$D$59</v>
      </c>
      <c r="AA7"/>
      <c r="AG7">
        <f t="shared" si="0"/>
        <v>1915</v>
      </c>
      <c r="AH7" s="144">
        <f t="shared" si="0"/>
        <v>583.85</v>
      </c>
      <c r="AI7" s="144">
        <f t="shared" si="0"/>
        <v>20.470000000000002</v>
      </c>
      <c r="AJ7" s="144">
        <f t="shared" si="0"/>
        <v>8.39</v>
      </c>
      <c r="AK7" s="144">
        <f t="shared" ca="1" si="16"/>
        <v>20.54658204809083</v>
      </c>
      <c r="AL7" s="144">
        <f t="shared" ca="1" si="17"/>
        <v>8.3184053493731049</v>
      </c>
      <c r="AM7" s="144">
        <f t="shared" ca="1" si="18"/>
        <v>8.3926805534658691</v>
      </c>
      <c r="AN7" s="144">
        <f t="shared" si="19"/>
        <v>14.430000000000001</v>
      </c>
      <c r="AO7" s="11">
        <f t="shared" ca="1" si="5"/>
        <v>-0.41411293507116553</v>
      </c>
      <c r="AP7" s="11">
        <f t="shared" ca="1" si="6"/>
        <v>7.594827586206776E-2</v>
      </c>
      <c r="AQ7" s="11">
        <f t="shared" ca="1" si="7"/>
        <v>6.1551724137931529E-2</v>
      </c>
      <c r="AR7" s="11">
        <f t="shared" ca="1" si="7"/>
        <v>9.034482758620932E-2</v>
      </c>
      <c r="AS7" s="11">
        <f t="shared" ca="1" si="8"/>
        <v>0.138133772228759</v>
      </c>
      <c r="AT7" s="11">
        <f t="shared" ca="1" si="9"/>
        <v>-7.658204809082747E-2</v>
      </c>
      <c r="AU7" s="11">
        <f t="shared" ca="1" si="10"/>
        <v>1.8750176959313691E-2</v>
      </c>
      <c r="AV7" s="11">
        <f>IF(AG7&lt;$V$11,0,AVERAGE(AT$2:AT7))</f>
        <v>0</v>
      </c>
      <c r="AW7" s="11">
        <f t="shared" ca="1" si="20"/>
        <v>4.8265865386179899E-2</v>
      </c>
      <c r="AX7" s="144">
        <f t="shared" ca="1" si="11"/>
        <v>0.31382225656416707</v>
      </c>
      <c r="AY7" s="11">
        <v>-0.214</v>
      </c>
      <c r="AZ7" s="11">
        <v>0.12409999999999996</v>
      </c>
      <c r="BA7" s="11">
        <f t="shared" ca="1" si="21"/>
        <v>-1.4158091352323786E-2</v>
      </c>
      <c r="BB7" s="11"/>
      <c r="BC7" s="11"/>
      <c r="BD7" s="147" t="s">
        <v>924</v>
      </c>
      <c r="BE7" s="148">
        <f ca="1">INDEX(LINEST($AT$2:$AT$102,$AZ$2:$AZ$102,0,1),3,2)</f>
        <v>0.39807204901796628</v>
      </c>
      <c r="BM7">
        <f t="shared" si="1"/>
        <v>1915</v>
      </c>
      <c r="BN7" s="11">
        <v>-7.658204809082747E-2</v>
      </c>
      <c r="BO7" s="11">
        <v>4.8265865386179899E-2</v>
      </c>
      <c r="BP7" s="11">
        <f t="shared" ref="BP7:BP38" si="27">AVERAGE(AZ2:AZ12)</f>
        <v>-8.0445454545454584E-2</v>
      </c>
      <c r="BQ7" s="11">
        <f>AVERAGE(BN2:BN12)</f>
        <v>0.14539808890501957</v>
      </c>
      <c r="BR7" s="11">
        <f t="shared" ref="BR7:BR38" ca="1" si="28">AVERAGE(AT2:AT12)</f>
        <v>0.1453980889050199</v>
      </c>
      <c r="BS7" s="11">
        <f>AVERAGE(BO2:BO12)</f>
        <v>8.1793456957674524E-2</v>
      </c>
      <c r="BT7" s="11">
        <f t="shared" ref="BT7:BT38" ca="1" si="29">AVERAGE(AW2:AW12)</f>
        <v>8.1793456957674524E-2</v>
      </c>
      <c r="BX7" s="178"/>
      <c r="BZ7" s="176"/>
      <c r="CA7" s="176"/>
      <c r="CB7" s="176"/>
      <c r="CD7" s="179"/>
      <c r="CF7" s="180"/>
      <c r="CG7" s="180"/>
      <c r="CH7" s="180"/>
      <c r="CI7" s="180"/>
    </row>
    <row r="8" spans="1:88" ht="14.65" thickBot="1">
      <c r="A8" s="141">
        <v>1916</v>
      </c>
      <c r="B8" s="142">
        <v>802.39</v>
      </c>
      <c r="C8" s="143">
        <v>19.850000000000001</v>
      </c>
      <c r="D8" s="143">
        <v>8.17</v>
      </c>
      <c r="E8" s="143">
        <f t="shared" si="12"/>
        <v>11.680000000000001</v>
      </c>
      <c r="F8" s="144">
        <f t="shared" ca="1" si="13"/>
        <v>19.838267519727495</v>
      </c>
      <c r="G8" s="144">
        <f t="shared" ca="1" si="14"/>
        <v>1.1732480272506507E-2</v>
      </c>
      <c r="H8" s="144">
        <f t="shared" ca="1" si="22"/>
        <v>1.2324186640974197</v>
      </c>
      <c r="I8" s="144">
        <f t="shared" ca="1" si="23"/>
        <v>8.1295380206737011</v>
      </c>
      <c r="J8" s="144">
        <f t="shared" ca="1" si="24"/>
        <v>4.0461979326298803E-2</v>
      </c>
      <c r="K8" s="144">
        <f t="shared" ca="1" si="25"/>
        <v>0.15090780857626029</v>
      </c>
      <c r="L8" s="11">
        <f t="shared" ca="1" si="2"/>
        <v>-1.7093519031172155</v>
      </c>
      <c r="M8" s="144">
        <f t="shared" ca="1" si="26"/>
        <v>0.35508294053185452</v>
      </c>
      <c r="N8" s="144">
        <f t="shared" ca="1" si="15"/>
        <v>0.30658897783179079</v>
      </c>
      <c r="O8" s="144">
        <f t="shared" ca="1" si="3"/>
        <v>0.34705095715808959</v>
      </c>
      <c r="P8" s="144">
        <f t="shared" ca="1" si="4"/>
        <v>708.9141375824438</v>
      </c>
      <c r="Q8" s="144"/>
      <c r="U8" s="145"/>
      <c r="V8" s="145"/>
      <c r="W8" s="154"/>
      <c r="Y8" t="s">
        <v>892</v>
      </c>
      <c r="Z8" t="str">
        <f>ADDRESS(W10,10)</f>
        <v>$J$2</v>
      </c>
      <c r="AA8"/>
      <c r="AG8">
        <f t="shared" si="0"/>
        <v>1916</v>
      </c>
      <c r="AH8" s="144">
        <f t="shared" si="0"/>
        <v>802.39</v>
      </c>
      <c r="AI8" s="144">
        <f t="shared" si="0"/>
        <v>19.850000000000001</v>
      </c>
      <c r="AJ8" s="144">
        <f t="shared" si="0"/>
        <v>8.17</v>
      </c>
      <c r="AK8" s="144">
        <f t="shared" ca="1" si="16"/>
        <v>19.838267519727495</v>
      </c>
      <c r="AL8" s="144">
        <f t="shared" ca="1" si="17"/>
        <v>8.1295380206737011</v>
      </c>
      <c r="AM8" s="144">
        <f t="shared" ca="1" si="18"/>
        <v>7.82294904284191</v>
      </c>
      <c r="AN8" s="144">
        <f t="shared" si="19"/>
        <v>14.010000000000002</v>
      </c>
      <c r="AO8" s="11">
        <f t="shared" ca="1" si="5"/>
        <v>1.7093519031172155</v>
      </c>
      <c r="AP8" s="11">
        <f t="shared" ca="1" si="6"/>
        <v>-0.34405172413793217</v>
      </c>
      <c r="AQ8" s="11">
        <f t="shared" ca="1" si="7"/>
        <v>-0.55844827586206947</v>
      </c>
      <c r="AR8" s="11">
        <f t="shared" ca="1" si="7"/>
        <v>-0.12965517241379132</v>
      </c>
      <c r="AS8" s="11">
        <f t="shared" ca="1" si="8"/>
        <v>-0.57018075613457597</v>
      </c>
      <c r="AT8" s="11">
        <f t="shared" ca="1" si="9"/>
        <v>1.1732480272506507E-2</v>
      </c>
      <c r="AU8" s="11">
        <f t="shared" ca="1" si="10"/>
        <v>-0.17011715174009012</v>
      </c>
      <c r="AV8" s="11">
        <f>IF(AG8&lt;$V$11,0,AVERAGE(AT$2:AT8))</f>
        <v>0</v>
      </c>
      <c r="AW8" s="11">
        <f t="shared" ca="1" si="20"/>
        <v>4.403598288772903E-2</v>
      </c>
      <c r="AX8" s="144">
        <f t="shared" ca="1" si="11"/>
        <v>1.3928672648077254</v>
      </c>
      <c r="AY8" s="11">
        <v>-0.435</v>
      </c>
      <c r="AZ8" s="11">
        <v>-9.6900000000000042E-2</v>
      </c>
      <c r="BA8" s="11">
        <f t="shared" ca="1" si="21"/>
        <v>2.7884231580117769E-2</v>
      </c>
      <c r="BB8" s="11"/>
      <c r="BC8" s="11"/>
      <c r="BD8" s="155" t="s">
        <v>925</v>
      </c>
      <c r="BE8" s="156">
        <f>COUNT(AG$2:AG$102)</f>
        <v>101</v>
      </c>
      <c r="BM8">
        <f t="shared" si="1"/>
        <v>1916</v>
      </c>
      <c r="BN8" s="11">
        <v>1.1732480272506507E-2</v>
      </c>
      <c r="BO8" s="11">
        <v>4.403598288772903E-2</v>
      </c>
      <c r="BP8" s="11">
        <f t="shared" si="27"/>
        <v>-5.4354545454545496E-2</v>
      </c>
      <c r="BQ8" s="11">
        <f t="shared" ref="BQ8:BQ71" si="30">AVERAGE(BN3:BN13)</f>
        <v>0.18449194446933667</v>
      </c>
      <c r="BR8" s="11">
        <f t="shared" ca="1" si="28"/>
        <v>0.184491944469337</v>
      </c>
      <c r="BS8" s="11">
        <f t="shared" ref="BS8:BS71" si="31">AVERAGE(BO3:BO13)</f>
        <v>0.11997617270814037</v>
      </c>
      <c r="BT8" s="11">
        <f t="shared" ca="1" si="29"/>
        <v>0.11997617270814037</v>
      </c>
      <c r="BX8" s="178"/>
      <c r="BZ8" s="176"/>
      <c r="CA8" s="176"/>
      <c r="CB8" s="176"/>
      <c r="CD8" s="179"/>
      <c r="CF8" s="180"/>
      <c r="CG8" s="180"/>
      <c r="CH8" s="180"/>
      <c r="CI8" s="180"/>
    </row>
    <row r="9" spans="1:88">
      <c r="A9" s="141">
        <v>1917</v>
      </c>
      <c r="B9" s="142">
        <v>801.95</v>
      </c>
      <c r="C9" s="143">
        <v>19.62</v>
      </c>
      <c r="D9" s="143">
        <v>8.2600000000000016</v>
      </c>
      <c r="E9" s="143">
        <f t="shared" si="12"/>
        <v>11.36</v>
      </c>
      <c r="F9" s="144">
        <f t="shared" ca="1" si="13"/>
        <v>19.839693612856806</v>
      </c>
      <c r="G9" s="144">
        <f t="shared" ca="1" si="14"/>
        <v>-0.21969361285680478</v>
      </c>
      <c r="H9" s="144">
        <f t="shared" ca="1" si="22"/>
        <v>1.012725051240615</v>
      </c>
      <c r="I9" s="144">
        <f t="shared" ca="1" si="23"/>
        <v>8.0594743342206971</v>
      </c>
      <c r="J9" s="144">
        <f t="shared" ca="1" si="24"/>
        <v>0.20052566577930442</v>
      </c>
      <c r="K9" s="144">
        <f t="shared" ca="1" si="25"/>
        <v>0.35143347435556471</v>
      </c>
      <c r="L9" s="11">
        <f t="shared" ca="1" si="2"/>
        <v>-1.7050766009812095</v>
      </c>
      <c r="M9" s="144">
        <f t="shared" ca="1" si="26"/>
        <v>-1.349993660449355</v>
      </c>
      <c r="N9" s="144">
        <f t="shared" ca="1" si="15"/>
        <v>0.30582216058988188</v>
      </c>
      <c r="O9" s="144">
        <f t="shared" ca="1" si="3"/>
        <v>0.50634782636918629</v>
      </c>
      <c r="P9" s="144">
        <f t="shared" ca="1" si="4"/>
        <v>770.44124628892359</v>
      </c>
      <c r="Q9" s="144"/>
      <c r="T9" s="157"/>
      <c r="U9" s="158" t="s">
        <v>926</v>
      </c>
      <c r="V9" s="158" t="s">
        <v>927</v>
      </c>
      <c r="W9" s="159" t="s">
        <v>928</v>
      </c>
      <c r="Z9" t="str">
        <f>ADDRESS(W11,10)</f>
        <v>$J$59</v>
      </c>
      <c r="AA9"/>
      <c r="AG9">
        <f t="shared" si="0"/>
        <v>1917</v>
      </c>
      <c r="AH9" s="144">
        <f t="shared" si="0"/>
        <v>801.95</v>
      </c>
      <c r="AI9" s="144">
        <f t="shared" si="0"/>
        <v>19.62</v>
      </c>
      <c r="AJ9" s="144">
        <f t="shared" si="0"/>
        <v>8.2600000000000016</v>
      </c>
      <c r="AK9" s="144">
        <f t="shared" ca="1" si="16"/>
        <v>19.839693612856806</v>
      </c>
      <c r="AL9" s="144">
        <f t="shared" ca="1" si="17"/>
        <v>8.0594743342206971</v>
      </c>
      <c r="AM9" s="144">
        <f t="shared" ca="1" si="18"/>
        <v>7.7536521736308153</v>
      </c>
      <c r="AN9" s="144">
        <f t="shared" si="19"/>
        <v>13.940000000000001</v>
      </c>
      <c r="AO9" s="11">
        <f t="shared" ca="1" si="5"/>
        <v>1.7050766009812095</v>
      </c>
      <c r="AP9" s="11">
        <f t="shared" ca="1" si="6"/>
        <v>-0.41405172413793245</v>
      </c>
      <c r="AQ9" s="11">
        <f t="shared" ca="1" si="7"/>
        <v>-0.78844827586206989</v>
      </c>
      <c r="AR9" s="11">
        <f t="shared" ca="1" si="7"/>
        <v>-3.9655172413789685E-2</v>
      </c>
      <c r="AS9" s="11">
        <f t="shared" ca="1" si="8"/>
        <v>-0.56875466300526512</v>
      </c>
      <c r="AT9" s="11">
        <f t="shared" ca="1" si="9"/>
        <v>-0.21969361285680478</v>
      </c>
      <c r="AU9" s="11">
        <f t="shared" ca="1" si="10"/>
        <v>-0.2401808381930941</v>
      </c>
      <c r="AV9" s="11">
        <f>IF(AG9&lt;$V$11,0,AVERAGE(AT$2:AT9))</f>
        <v>0</v>
      </c>
      <c r="AW9" s="11">
        <f t="shared" ca="1" si="20"/>
        <v>0.1336015596622312</v>
      </c>
      <c r="AX9" s="144">
        <f t="shared" ca="1" si="11"/>
        <v>2.2561032714025835</v>
      </c>
      <c r="AY9" s="11">
        <v>-0.50700000000000001</v>
      </c>
      <c r="AZ9" s="11">
        <v>-0.16890000000000005</v>
      </c>
      <c r="BA9" s="11">
        <f t="shared" ca="1" si="21"/>
        <v>-4.3046026597286791E-2</v>
      </c>
      <c r="BB9" s="11"/>
      <c r="BC9" s="11"/>
      <c r="BM9">
        <f t="shared" si="1"/>
        <v>1917</v>
      </c>
      <c r="BN9" s="11">
        <v>-0.21969361285680833</v>
      </c>
      <c r="BO9" s="11">
        <v>0.1336015596622312</v>
      </c>
      <c r="BP9" s="11">
        <f t="shared" si="27"/>
        <v>-3.6172727272727315E-2</v>
      </c>
      <c r="BQ9" s="11">
        <f t="shared" si="30"/>
        <v>0.20518241956066741</v>
      </c>
      <c r="BR9" s="11">
        <f t="shared" ca="1" si="28"/>
        <v>0.20518241956066774</v>
      </c>
      <c r="BS9" s="11">
        <f t="shared" si="31"/>
        <v>0.10875401803667274</v>
      </c>
      <c r="BT9" s="11">
        <f t="shared" ca="1" si="29"/>
        <v>0.10875401803667274</v>
      </c>
      <c r="BX9" s="178"/>
      <c r="BZ9" s="176"/>
      <c r="CA9" s="176"/>
      <c r="CB9" s="176"/>
      <c r="CD9" s="179"/>
      <c r="CF9" s="180"/>
      <c r="CG9" s="180"/>
      <c r="CH9" s="180"/>
      <c r="CI9" s="180"/>
    </row>
    <row r="10" spans="1:88" ht="16.149999999999999" thickBot="1">
      <c r="A10" s="141">
        <v>1918</v>
      </c>
      <c r="B10" s="142">
        <v>576.4</v>
      </c>
      <c r="C10" s="143">
        <v>20.57</v>
      </c>
      <c r="D10" s="143">
        <v>8.2700000000000014</v>
      </c>
      <c r="E10" s="143">
        <f t="shared" si="12"/>
        <v>12.299999999999999</v>
      </c>
      <c r="F10" s="144">
        <f t="shared" ca="1" si="13"/>
        <v>20.570728397666681</v>
      </c>
      <c r="G10" s="144">
        <f t="shared" ca="1" si="14"/>
        <v>-7.2839766668053585E-4</v>
      </c>
      <c r="H10" s="144">
        <f t="shared" ca="1" si="22"/>
        <v>1.0119966535739344</v>
      </c>
      <c r="I10" s="144">
        <f t="shared" ca="1" si="23"/>
        <v>8.3488678217439745</v>
      </c>
      <c r="J10" s="144">
        <f t="shared" ca="1" si="24"/>
        <v>-7.886782174397311E-2</v>
      </c>
      <c r="K10" s="144">
        <f t="shared" ca="1" si="25"/>
        <v>0.2725656526115916</v>
      </c>
      <c r="L10" s="11">
        <f t="shared" ca="1" si="2"/>
        <v>0.4865015735103691</v>
      </c>
      <c r="M10" s="144">
        <f t="shared" ca="1" si="26"/>
        <v>-0.86349208693898594</v>
      </c>
      <c r="N10" s="144">
        <f t="shared" ca="1" si="15"/>
        <v>-8.7258814211452373E-2</v>
      </c>
      <c r="O10" s="144">
        <f t="shared" ca="1" si="3"/>
        <v>-0.16612663595542548</v>
      </c>
      <c r="P10" s="144">
        <f t="shared" ca="1" si="4"/>
        <v>589.70536446364122</v>
      </c>
      <c r="Q10" s="144"/>
      <c r="T10" s="158" t="s">
        <v>929</v>
      </c>
      <c r="U10" s="160">
        <f>MIN(A2:A102)</f>
        <v>1910</v>
      </c>
      <c r="V10" s="161">
        <f>INT(U6)</f>
        <v>1910</v>
      </c>
      <c r="W10" s="160">
        <f>MATCH(V10,A:A)</f>
        <v>2</v>
      </c>
      <c r="Y10" t="s">
        <v>885</v>
      </c>
      <c r="Z10" t="str">
        <f>ADDRESS(W10,12)</f>
        <v>$L$2</v>
      </c>
      <c r="AA10"/>
      <c r="AG10">
        <f t="shared" si="0"/>
        <v>1918</v>
      </c>
      <c r="AH10" s="144">
        <f t="shared" si="0"/>
        <v>576.4</v>
      </c>
      <c r="AI10" s="144">
        <f t="shared" si="0"/>
        <v>20.57</v>
      </c>
      <c r="AJ10" s="144">
        <f t="shared" si="0"/>
        <v>8.2700000000000014</v>
      </c>
      <c r="AK10" s="144">
        <f t="shared" ca="1" si="16"/>
        <v>20.570728397666681</v>
      </c>
      <c r="AL10" s="144">
        <f t="shared" ca="1" si="17"/>
        <v>8.3488678217439745</v>
      </c>
      <c r="AM10" s="144">
        <f t="shared" ca="1" si="18"/>
        <v>8.4361266359554268</v>
      </c>
      <c r="AN10" s="144">
        <f t="shared" si="19"/>
        <v>14.420000000000002</v>
      </c>
      <c r="AO10" s="11">
        <f t="shared" ca="1" si="5"/>
        <v>-0.4865015735103691</v>
      </c>
      <c r="AP10" s="11">
        <f t="shared" ca="1" si="6"/>
        <v>6.5948275862067973E-2</v>
      </c>
      <c r="AQ10" s="11">
        <f t="shared" ca="1" si="7"/>
        <v>0.1615517241379294</v>
      </c>
      <c r="AR10" s="11">
        <f t="shared" ca="1" si="7"/>
        <v>-2.9655172413789899E-2</v>
      </c>
      <c r="AS10" s="11">
        <f t="shared" ca="1" si="8"/>
        <v>0.16228012180460993</v>
      </c>
      <c r="AT10" s="11">
        <f t="shared" ca="1" si="9"/>
        <v>-7.2839766668053585E-4</v>
      </c>
      <c r="AU10" s="11">
        <f t="shared" ca="1" si="10"/>
        <v>4.9212649330183211E-2</v>
      </c>
      <c r="AV10" s="11">
        <f>IF(AG10&lt;$V$11,0,AVERAGE(AT$2:AT10))</f>
        <v>0</v>
      </c>
      <c r="AW10" s="11">
        <f t="shared" ca="1" si="20"/>
        <v>-7.9089709681935738E-2</v>
      </c>
      <c r="AX10" s="144">
        <f t="shared" ca="1" si="11"/>
        <v>-0.27965249796978398</v>
      </c>
      <c r="AY10" s="11">
        <v>-0.38800000000000001</v>
      </c>
      <c r="AZ10" s="11">
        <v>-4.9900000000000055E-2</v>
      </c>
      <c r="BA10" s="11">
        <f t="shared" ca="1" si="21"/>
        <v>-3.9909053674308137E-2</v>
      </c>
      <c r="BB10" s="11"/>
      <c r="BC10" s="11"/>
      <c r="BD10" t="s">
        <v>930</v>
      </c>
      <c r="BM10">
        <f t="shared" si="1"/>
        <v>1918</v>
      </c>
      <c r="BN10" s="11">
        <v>-7.2839766668053585E-4</v>
      </c>
      <c r="BO10" s="11">
        <v>-7.9089709681935738E-2</v>
      </c>
      <c r="BP10" s="11">
        <f t="shared" si="27"/>
        <v>-2.2990909090909131E-2</v>
      </c>
      <c r="BQ10" s="11">
        <f t="shared" si="30"/>
        <v>0.21965877415817883</v>
      </c>
      <c r="BR10" s="11">
        <f t="shared" ca="1" si="28"/>
        <v>0.21965877415817917</v>
      </c>
      <c r="BS10" s="11">
        <f t="shared" si="31"/>
        <v>0.14166466624788154</v>
      </c>
      <c r="BT10" s="11">
        <f t="shared" ca="1" si="29"/>
        <v>0.14166466624788154</v>
      </c>
      <c r="BX10" s="178"/>
      <c r="BZ10" s="176"/>
      <c r="CA10" s="176"/>
      <c r="CB10" s="176"/>
      <c r="CD10" s="179"/>
      <c r="CF10" s="180"/>
      <c r="CG10" s="180"/>
      <c r="CH10" s="180"/>
      <c r="CI10" s="180"/>
    </row>
    <row r="11" spans="1:88" ht="15.75">
      <c r="A11" s="141">
        <v>1919</v>
      </c>
      <c r="B11" s="142">
        <v>522.67999999999995</v>
      </c>
      <c r="C11" s="143">
        <v>21.48</v>
      </c>
      <c r="D11" s="143">
        <v>8.6300000000000008</v>
      </c>
      <c r="E11" s="143">
        <f t="shared" si="12"/>
        <v>12.85</v>
      </c>
      <c r="F11" s="144">
        <f t="shared" ca="1" si="13"/>
        <v>20.744841404272695</v>
      </c>
      <c r="G11" s="144">
        <f t="shared" ca="1" si="14"/>
        <v>0.73515859572730591</v>
      </c>
      <c r="H11" s="144">
        <f t="shared" ca="1" si="22"/>
        <v>1.7471552493012403</v>
      </c>
      <c r="I11" s="144">
        <f t="shared" ca="1" si="23"/>
        <v>8.626076320318905</v>
      </c>
      <c r="J11" s="144">
        <f t="shared" ca="1" si="24"/>
        <v>3.9236796810957486E-3</v>
      </c>
      <c r="K11" s="144">
        <f t="shared" ca="1" si="25"/>
        <v>0.27648933229268735</v>
      </c>
      <c r="L11" s="11">
        <f t="shared" ca="1" si="2"/>
        <v>1.0084770979337236</v>
      </c>
      <c r="M11" s="144">
        <f t="shared" ca="1" si="26"/>
        <v>0.14498501099473771</v>
      </c>
      <c r="N11" s="144">
        <f t="shared" ca="1" si="15"/>
        <v>-0.18088022838271228</v>
      </c>
      <c r="O11" s="144">
        <f t="shared" ca="1" si="3"/>
        <v>-0.17695654870161653</v>
      </c>
      <c r="P11" s="144">
        <f t="shared" ca="1" si="4"/>
        <v>483.95564637438019</v>
      </c>
      <c r="Q11" s="144"/>
      <c r="T11" s="158" t="s">
        <v>931</v>
      </c>
      <c r="U11" s="160">
        <f>MAX(A2:A102)</f>
        <v>2010</v>
      </c>
      <c r="V11" s="161">
        <f>INT(W6)</f>
        <v>1967</v>
      </c>
      <c r="W11" s="160">
        <f>MATCH(V11,A:A)</f>
        <v>59</v>
      </c>
      <c r="Z11" t="str">
        <f>ADDRESS(W11,12)</f>
        <v>$L$59</v>
      </c>
      <c r="AG11">
        <f t="shared" si="0"/>
        <v>1919</v>
      </c>
      <c r="AH11" s="144">
        <f t="shared" si="0"/>
        <v>522.67999999999995</v>
      </c>
      <c r="AI11" s="144">
        <f t="shared" si="0"/>
        <v>21.48</v>
      </c>
      <c r="AJ11" s="144">
        <f t="shared" si="0"/>
        <v>8.6300000000000008</v>
      </c>
      <c r="AK11" s="144">
        <f t="shared" ca="1" si="16"/>
        <v>20.744841404272695</v>
      </c>
      <c r="AL11" s="144">
        <f t="shared" ca="1" si="17"/>
        <v>8.626076320318905</v>
      </c>
      <c r="AM11" s="144">
        <f t="shared" ca="1" si="18"/>
        <v>8.806956548701617</v>
      </c>
      <c r="AN11" s="144">
        <f t="shared" si="19"/>
        <v>15.055</v>
      </c>
      <c r="AO11" s="11">
        <f t="shared" ca="1" si="5"/>
        <v>-1.0084770979337236</v>
      </c>
      <c r="AP11" s="11">
        <f t="shared" ca="1" si="6"/>
        <v>0.70094827586206598</v>
      </c>
      <c r="AQ11" s="11">
        <f t="shared" ca="1" si="7"/>
        <v>1.0715517241379295</v>
      </c>
      <c r="AR11" s="11">
        <f t="shared" ca="1" si="7"/>
        <v>0.33034482758620953</v>
      </c>
      <c r="AS11" s="11">
        <f t="shared" ca="1" si="8"/>
        <v>0.33639312841062363</v>
      </c>
      <c r="AT11" s="11">
        <f t="shared" ca="1" si="9"/>
        <v>0.73515859572730591</v>
      </c>
      <c r="AU11" s="11">
        <f t="shared" ca="1" si="10"/>
        <v>0.32642114790511378</v>
      </c>
      <c r="AV11" s="11">
        <f>IF(AG11&lt;$V$11,0,AVERAGE(AT$2:AT11))</f>
        <v>0</v>
      </c>
      <c r="AW11" s="11">
        <f t="shared" ca="1" si="20"/>
        <v>0.22787116378661218</v>
      </c>
      <c r="AX11" s="144">
        <f t="shared" ca="1" si="11"/>
        <v>-1.7633393843046807</v>
      </c>
      <c r="AY11" s="11">
        <v>-0.33</v>
      </c>
      <c r="AZ11" s="11">
        <v>8.0999999999999406E-3</v>
      </c>
      <c r="BA11" s="11">
        <f t="shared" ca="1" si="21"/>
        <v>0.48151487975695906</v>
      </c>
      <c r="BB11" s="11"/>
      <c r="BC11" s="11"/>
      <c r="BD11" s="162"/>
      <c r="BE11" s="162" t="s">
        <v>932</v>
      </c>
      <c r="BF11" s="162" t="s">
        <v>933</v>
      </c>
      <c r="BG11" s="162" t="s">
        <v>934</v>
      </c>
      <c r="BH11" s="162" t="s">
        <v>935</v>
      </c>
      <c r="BI11" s="162" t="s">
        <v>936</v>
      </c>
      <c r="BM11">
        <f t="shared" si="1"/>
        <v>1919</v>
      </c>
      <c r="BN11" s="11">
        <v>0.73515859572730591</v>
      </c>
      <c r="BO11" s="11">
        <v>0.22787116378661218</v>
      </c>
      <c r="BP11" s="11">
        <f t="shared" si="27"/>
        <v>-1.144545454545459E-2</v>
      </c>
      <c r="BQ11" s="11">
        <f t="shared" si="30"/>
        <v>0.16367423255019597</v>
      </c>
      <c r="BR11" s="11">
        <f t="shared" ca="1" si="28"/>
        <v>0.16367423255019631</v>
      </c>
      <c r="BS11" s="11">
        <f t="shared" si="31"/>
        <v>0.10775809288392829</v>
      </c>
      <c r="BT11" s="11">
        <f t="shared" ca="1" si="29"/>
        <v>0.10775809288392829</v>
      </c>
      <c r="BX11" s="178"/>
      <c r="BZ11" s="176"/>
      <c r="CA11" s="176"/>
      <c r="CB11" s="176"/>
      <c r="CD11" s="179"/>
      <c r="CF11" s="180"/>
      <c r="CG11" s="180"/>
      <c r="CH11" s="180"/>
      <c r="CI11" s="180"/>
    </row>
    <row r="12" spans="1:88">
      <c r="A12" s="141">
        <v>1920</v>
      </c>
      <c r="B12" s="142">
        <v>657.53</v>
      </c>
      <c r="C12" s="143">
        <v>20.16</v>
      </c>
      <c r="D12" s="143">
        <v>8.3600000000000012</v>
      </c>
      <c r="E12" s="143">
        <f t="shared" si="12"/>
        <v>11.799999999999999</v>
      </c>
      <c r="F12" s="144">
        <f t="shared" ca="1" si="13"/>
        <v>20.307776271346022</v>
      </c>
      <c r="G12" s="144">
        <f t="shared" ca="1" si="14"/>
        <v>-0.14777627134602156</v>
      </c>
      <c r="H12" s="144">
        <f t="shared" ca="1" si="22"/>
        <v>1.5993789779552188</v>
      </c>
      <c r="I12" s="144">
        <f t="shared" ca="1" si="23"/>
        <v>8.2239716850234021</v>
      </c>
      <c r="J12" s="144">
        <f t="shared" ca="1" si="24"/>
        <v>0.13602831497659906</v>
      </c>
      <c r="K12" s="144">
        <f t="shared" ca="1" si="25"/>
        <v>0.41251764726928641</v>
      </c>
      <c r="L12" s="11">
        <f t="shared" ca="1" si="2"/>
        <v>-0.30180584079467065</v>
      </c>
      <c r="M12" s="144">
        <f t="shared" ca="1" si="26"/>
        <v>-0.15682082979993295</v>
      </c>
      <c r="N12" s="144">
        <f t="shared" ca="1" si="15"/>
        <v>5.413182859782377E-2</v>
      </c>
      <c r="O12" s="144">
        <f t="shared" ca="1" si="3"/>
        <v>0.19016014357442285</v>
      </c>
      <c r="P12" s="144">
        <f ca="1">$T$95+$T$96*E12</f>
        <v>685.84147181751496</v>
      </c>
      <c r="Q12" s="144"/>
      <c r="Y12" t="s">
        <v>880</v>
      </c>
      <c r="Z12" t="str">
        <f>ADDRESS(W10,5)</f>
        <v>$E$2</v>
      </c>
      <c r="AG12">
        <f t="shared" si="0"/>
        <v>1920</v>
      </c>
      <c r="AH12" s="144">
        <f t="shared" si="0"/>
        <v>657.53</v>
      </c>
      <c r="AI12" s="144">
        <f t="shared" si="0"/>
        <v>20.16</v>
      </c>
      <c r="AJ12" s="144">
        <f t="shared" si="0"/>
        <v>8.3600000000000012</v>
      </c>
      <c r="AK12" s="144">
        <f t="shared" ca="1" si="16"/>
        <v>20.307776271346022</v>
      </c>
      <c r="AL12" s="144">
        <f t="shared" ca="1" si="17"/>
        <v>8.2239716850234021</v>
      </c>
      <c r="AM12" s="144">
        <f t="shared" ca="1" si="18"/>
        <v>8.169839856425579</v>
      </c>
      <c r="AN12" s="144">
        <f t="shared" si="19"/>
        <v>14.260000000000002</v>
      </c>
      <c r="AO12" s="11">
        <f t="shared" ca="1" si="5"/>
        <v>0.30180584079467065</v>
      </c>
      <c r="AP12" s="11">
        <f t="shared" ca="1" si="6"/>
        <v>-9.4051724137932169E-2</v>
      </c>
      <c r="AQ12" s="11">
        <f t="shared" ca="1" si="7"/>
        <v>-0.24844827586207074</v>
      </c>
      <c r="AR12" s="11">
        <f t="shared" ca="1" si="7"/>
        <v>6.0344827586209959E-2</v>
      </c>
      <c r="AS12" s="11">
        <f t="shared" ca="1" si="8"/>
        <v>-0.10067200451604918</v>
      </c>
      <c r="AT12" s="11">
        <f t="shared" ca="1" si="9"/>
        <v>-0.14777627134602156</v>
      </c>
      <c r="AU12" s="11">
        <f t="shared" ca="1" si="10"/>
        <v>-7.5683487390389104E-2</v>
      </c>
      <c r="AV12" s="11">
        <f>IF(AG12&lt;$V$11,0,AVERAGE(AT$2:AT12))</f>
        <v>0</v>
      </c>
      <c r="AW12" s="11">
        <f t="shared" ca="1" si="20"/>
        <v>9.1012009147113354E-2</v>
      </c>
      <c r="AX12" s="144">
        <f t="shared" ca="1" si="11"/>
        <v>1.0691537623346687</v>
      </c>
      <c r="AY12" s="11">
        <v>-0.314</v>
      </c>
      <c r="AZ12" s="11">
        <v>2.4099999999999955E-2</v>
      </c>
      <c r="BA12" s="11">
        <f t="shared" ca="1" si="21"/>
        <v>-2.8382131099454103E-2</v>
      </c>
      <c r="BB12" s="11"/>
      <c r="BC12" s="11"/>
      <c r="BD12" s="147" t="s">
        <v>937</v>
      </c>
      <c r="BE12" s="147">
        <v>1</v>
      </c>
      <c r="BF12" s="148">
        <f ca="1">INDEX(LINEST($AT$2:$AT$102,$AZ$2:$AZ$102,0,1),5,1)</f>
        <v>7.8108544282818801</v>
      </c>
      <c r="BG12" s="148">
        <f ca="1">BF12/BE12</f>
        <v>7.8108544282818801</v>
      </c>
      <c r="BH12" s="163">
        <f ca="1">INDEX(LINEST($AT$2:$AT$102,$AZ$2:$AZ$102,0,1),4,1)</f>
        <v>49.291856482422325</v>
      </c>
      <c r="BI12" s="148">
        <f ca="1">FDIST(BH12,1,BE13)</f>
        <v>2.7003847327488155E-10</v>
      </c>
      <c r="BM12">
        <f t="shared" si="1"/>
        <v>1920</v>
      </c>
      <c r="BN12" s="11">
        <v>-0.14777627134602156</v>
      </c>
      <c r="BO12" s="11">
        <v>9.1012009147113354E-2</v>
      </c>
      <c r="BP12" s="11">
        <f t="shared" si="27"/>
        <v>-8.5363636363636822E-3</v>
      </c>
      <c r="BQ12" s="11">
        <f t="shared" si="30"/>
        <v>4.3970826050435168E-2</v>
      </c>
      <c r="BR12" s="11">
        <f t="shared" ca="1" si="28"/>
        <v>4.3970826050435494E-2</v>
      </c>
      <c r="BS12" s="11">
        <f t="shared" si="31"/>
        <v>2.7462751234202477E-2</v>
      </c>
      <c r="BT12" s="11">
        <f t="shared" ca="1" si="29"/>
        <v>2.7462751234202477E-2</v>
      </c>
      <c r="BX12" s="178"/>
      <c r="BZ12" s="176"/>
      <c r="CA12" s="176"/>
      <c r="CB12" s="176"/>
      <c r="CD12" s="181"/>
      <c r="CE12" s="181"/>
      <c r="CF12" s="180"/>
      <c r="CG12" s="180"/>
      <c r="CH12" s="180"/>
      <c r="CI12" s="180"/>
      <c r="CJ12" s="180"/>
    </row>
    <row r="13" spans="1:88">
      <c r="A13" s="141">
        <v>1921</v>
      </c>
      <c r="B13" s="142">
        <v>674.75</v>
      </c>
      <c r="C13" s="143">
        <v>21.020000000000003</v>
      </c>
      <c r="D13" s="143">
        <v>8.92</v>
      </c>
      <c r="E13" s="143">
        <f t="shared" si="12"/>
        <v>12.100000000000003</v>
      </c>
      <c r="F13" s="144">
        <f t="shared" ca="1" si="13"/>
        <v>20.251964172057942</v>
      </c>
      <c r="G13" s="144">
        <f t="shared" ca="1" si="14"/>
        <v>0.76803582794206093</v>
      </c>
      <c r="H13" s="144">
        <f t="shared" ca="1" si="22"/>
        <v>2.3674148058972797</v>
      </c>
      <c r="I13" s="144">
        <f t="shared" ca="1" si="23"/>
        <v>8.4859489474128971</v>
      </c>
      <c r="J13" s="144">
        <f t="shared" ca="1" si="24"/>
        <v>0.43405105258710286</v>
      </c>
      <c r="K13" s="144">
        <f t="shared" ca="1" si="25"/>
        <v>0.84656869985638927</v>
      </c>
      <c r="L13" s="11">
        <f t="shared" ca="1" si="2"/>
        <v>-0.46912561984474838</v>
      </c>
      <c r="M13" s="144">
        <f t="shared" ca="1" si="26"/>
        <v>-0.62594644964468138</v>
      </c>
      <c r="N13" s="144">
        <f t="shared" ca="1" si="15"/>
        <v>8.4142267019809952E-2</v>
      </c>
      <c r="O13" s="144">
        <f t="shared" ca="1" si="3"/>
        <v>0.51819331960691284</v>
      </c>
      <c r="P13" s="144">
        <f t="shared" ref="P13:P76" ca="1" si="32">$T$95+$T$96*E13</f>
        <v>628.15980740518989</v>
      </c>
      <c r="Q13" s="144"/>
      <c r="T13" s="164" t="s">
        <v>878</v>
      </c>
      <c r="U13" s="164" t="s">
        <v>907</v>
      </c>
      <c r="V13" s="164" t="s">
        <v>879</v>
      </c>
      <c r="W13" s="164" t="s">
        <v>909</v>
      </c>
      <c r="X13" s="164" t="s">
        <v>938</v>
      </c>
      <c r="Z13" t="str">
        <f>ADDRESS(W11,5)</f>
        <v>$E$59</v>
      </c>
      <c r="AG13">
        <f t="shared" si="0"/>
        <v>1921</v>
      </c>
      <c r="AH13" s="144">
        <f t="shared" si="0"/>
        <v>674.75</v>
      </c>
      <c r="AI13" s="144">
        <f t="shared" si="0"/>
        <v>21.020000000000003</v>
      </c>
      <c r="AJ13" s="144">
        <f t="shared" si="0"/>
        <v>8.92</v>
      </c>
      <c r="AK13" s="144">
        <f t="shared" ca="1" si="16"/>
        <v>20.251964172057942</v>
      </c>
      <c r="AL13" s="144">
        <f t="shared" ca="1" si="17"/>
        <v>8.4859489474128971</v>
      </c>
      <c r="AM13" s="144">
        <f t="shared" ca="1" si="18"/>
        <v>8.4018066803930864</v>
      </c>
      <c r="AN13" s="144">
        <f t="shared" si="19"/>
        <v>14.970000000000002</v>
      </c>
      <c r="AO13" s="11">
        <f t="shared" ca="1" si="5"/>
        <v>0.46912561984474838</v>
      </c>
      <c r="AP13" s="11">
        <f t="shared" ca="1" si="6"/>
        <v>0.61594827586206868</v>
      </c>
      <c r="AQ13" s="11">
        <f t="shared" ca="1" si="7"/>
        <v>0.61155172413793224</v>
      </c>
      <c r="AR13" s="11">
        <f t="shared" ca="1" si="7"/>
        <v>0.62034482758620868</v>
      </c>
      <c r="AS13" s="11">
        <f t="shared" ca="1" si="8"/>
        <v>-0.15648410380412869</v>
      </c>
      <c r="AT13" s="11">
        <f t="shared" ca="1" si="9"/>
        <v>0.76803582794206093</v>
      </c>
      <c r="AU13" s="11">
        <f t="shared" ca="1" si="10"/>
        <v>0.18629377499910582</v>
      </c>
      <c r="AV13" s="11">
        <f>IF(AG13&lt;$V$11,0,AVERAGE(AT$2:AT13))</f>
        <v>0</v>
      </c>
      <c r="AW13" s="11">
        <f t="shared" ca="1" si="20"/>
        <v>0.66801375447234623</v>
      </c>
      <c r="AX13" s="144">
        <f t="shared" ca="1" si="11"/>
        <v>0.25987000615198563</v>
      </c>
      <c r="AY13" s="11">
        <v>-0.26</v>
      </c>
      <c r="AZ13" s="11">
        <v>7.8099999999999947E-2</v>
      </c>
      <c r="BA13" s="11">
        <f t="shared" ca="1" si="21"/>
        <v>0.71802479120720353</v>
      </c>
      <c r="BB13" s="11"/>
      <c r="BC13" s="11"/>
      <c r="BD13" s="147" t="s">
        <v>939</v>
      </c>
      <c r="BE13" s="147">
        <f ca="1">INDEX(LINEST($AT$2:$AT$102,$AZ$2:$AZ$102,0,1),4,2)</f>
        <v>100</v>
      </c>
      <c r="BF13" s="148">
        <f ca="1">INDEX(LINEST($AT$2:$AT$102,$AZ$2:$AZ$102,0,1),5,2)</f>
        <v>15.846135620936215</v>
      </c>
      <c r="BG13" s="148">
        <f ca="1">BF13/BE13</f>
        <v>0.15846135620936214</v>
      </c>
      <c r="BH13" s="147"/>
      <c r="BI13" s="147"/>
      <c r="BM13">
        <f t="shared" si="1"/>
        <v>1921</v>
      </c>
      <c r="BN13" s="11">
        <v>0.76803582794206093</v>
      </c>
      <c r="BO13" s="11">
        <v>0.66801375447234623</v>
      </c>
      <c r="BP13" s="11">
        <f t="shared" si="27"/>
        <v>-3.8090909090909564E-3</v>
      </c>
      <c r="BQ13" s="11">
        <f t="shared" si="30"/>
        <v>6.2749947431411546E-2</v>
      </c>
      <c r="BR13" s="11">
        <f t="shared" ca="1" si="28"/>
        <v>6.2749947431411879E-2</v>
      </c>
      <c r="BS13" s="11">
        <f t="shared" si="31"/>
        <v>2.6223793455916359E-2</v>
      </c>
      <c r="BT13" s="11">
        <f t="shared" ca="1" si="29"/>
        <v>2.6223793455916359E-2</v>
      </c>
      <c r="BX13" s="178"/>
      <c r="BZ13" s="176"/>
      <c r="CA13" s="176"/>
      <c r="CB13" s="176"/>
      <c r="CD13" s="181"/>
      <c r="CE13" s="181"/>
      <c r="CF13" s="180"/>
      <c r="CG13" s="180"/>
      <c r="CH13" s="180"/>
      <c r="CI13" s="180"/>
      <c r="CJ13" s="180"/>
    </row>
    <row r="14" spans="1:88" ht="14.65" thickBot="1">
      <c r="A14" s="141">
        <v>1922</v>
      </c>
      <c r="B14" s="142">
        <v>562.94000000000005</v>
      </c>
      <c r="C14" s="143">
        <v>20.810000000000002</v>
      </c>
      <c r="D14" s="143">
        <v>8.2900000000000009</v>
      </c>
      <c r="E14" s="143">
        <f t="shared" si="12"/>
        <v>12.520000000000001</v>
      </c>
      <c r="F14" s="144">
        <f t="shared" ca="1" si="13"/>
        <v>20.614353882940637</v>
      </c>
      <c r="G14" s="144">
        <f t="shared" ca="1" si="14"/>
        <v>0.19564611705936485</v>
      </c>
      <c r="H14" s="144">
        <f t="shared" ca="1" si="22"/>
        <v>2.5630609229566446</v>
      </c>
      <c r="I14" s="144">
        <f t="shared" ca="1" si="23"/>
        <v>8.4219777554340673</v>
      </c>
      <c r="J14" s="144">
        <f t="shared" ca="1" si="24"/>
        <v>-0.13197775543406642</v>
      </c>
      <c r="K14" s="144">
        <f t="shared" ca="1" si="25"/>
        <v>0.71459094442232285</v>
      </c>
      <c r="L14" s="11">
        <f t="shared" ca="1" si="2"/>
        <v>0.61728695248911647</v>
      </c>
      <c r="M14" s="144">
        <f t="shared" ca="1" si="26"/>
        <v>-8.6594971555649103E-3</v>
      </c>
      <c r="N14" s="144">
        <f t="shared" ca="1" si="15"/>
        <v>-0.11071645074803374</v>
      </c>
      <c r="O14" s="144">
        <f t="shared" ca="1" si="3"/>
        <v>-0.24269420618210016</v>
      </c>
      <c r="P14" s="144">
        <f t="shared" ca="1" si="32"/>
        <v>547.40547722793644</v>
      </c>
      <c r="Q14" s="144"/>
      <c r="T14" s="165">
        <f ca="1">BE38</f>
        <v>0.82261518341692763</v>
      </c>
      <c r="U14" s="165">
        <f ca="1">BE18</f>
        <v>0.7170216860692088</v>
      </c>
      <c r="V14" s="165">
        <f ca="1">BE78</f>
        <v>1.0739008428002428</v>
      </c>
      <c r="W14" s="165">
        <f ca="1">BE58</f>
        <v>0.90255694121515728</v>
      </c>
      <c r="X14" s="165">
        <f ca="1">BE98</f>
        <v>0.13917751163009792</v>
      </c>
      <c r="Y14" t="s">
        <v>10</v>
      </c>
      <c r="Z14" s="128" t="str">
        <f>ADDRESS(W10,33)</f>
        <v>$AG$2</v>
      </c>
      <c r="AA14"/>
      <c r="AG14">
        <f t="shared" si="0"/>
        <v>1922</v>
      </c>
      <c r="AH14" s="144">
        <f t="shared" si="0"/>
        <v>562.94000000000005</v>
      </c>
      <c r="AI14" s="144">
        <f t="shared" si="0"/>
        <v>20.810000000000002</v>
      </c>
      <c r="AJ14" s="144">
        <f t="shared" si="0"/>
        <v>8.2900000000000009</v>
      </c>
      <c r="AK14" s="144">
        <f t="shared" ca="1" si="16"/>
        <v>20.614353882940637</v>
      </c>
      <c r="AL14" s="144">
        <f t="shared" ca="1" si="17"/>
        <v>8.4219777554340673</v>
      </c>
      <c r="AM14" s="144">
        <f t="shared" ca="1" si="18"/>
        <v>8.5326942061821018</v>
      </c>
      <c r="AN14" s="144">
        <f t="shared" si="19"/>
        <v>14.55</v>
      </c>
      <c r="AO14" s="11">
        <f t="shared" ca="1" si="5"/>
        <v>-0.61728695248911647</v>
      </c>
      <c r="AP14" s="11">
        <f t="shared" ca="1" si="6"/>
        <v>0.19594827586206698</v>
      </c>
      <c r="AQ14" s="11">
        <f t="shared" ca="1" si="7"/>
        <v>0.40155172413793139</v>
      </c>
      <c r="AR14" s="11">
        <f t="shared" ca="1" si="7"/>
        <v>-9.655172413790325E-3</v>
      </c>
      <c r="AS14" s="11">
        <f t="shared" ca="1" si="8"/>
        <v>0.20590560707856653</v>
      </c>
      <c r="AT14" s="11">
        <f t="shared" ca="1" si="9"/>
        <v>0.19564611705936485</v>
      </c>
      <c r="AU14" s="11">
        <f t="shared" ca="1" si="10"/>
        <v>0.1223225830202761</v>
      </c>
      <c r="AV14" s="11">
        <f>IF(AG14&lt;$V$11,0,AVERAGE(AT$2:AT14))</f>
        <v>0</v>
      </c>
      <c r="AW14" s="11">
        <f t="shared" ca="1" si="20"/>
        <v>-7.2379111080174779E-2</v>
      </c>
      <c r="AX14" s="144">
        <f t="shared" ca="1" si="11"/>
        <v>-0.87312725250374779</v>
      </c>
      <c r="AY14" s="11">
        <v>-0.38200000000000001</v>
      </c>
      <c r="AZ14" s="11">
        <v>-4.390000000000005E-2</v>
      </c>
      <c r="BA14" s="11">
        <f t="shared" ca="1" si="21"/>
        <v>6.1633502989595038E-2</v>
      </c>
      <c r="BB14" s="11"/>
      <c r="BC14" s="11"/>
      <c r="BD14" s="155" t="s">
        <v>940</v>
      </c>
      <c r="BE14" s="155">
        <f ca="1">SUM(BE12:BE13)</f>
        <v>101</v>
      </c>
      <c r="BF14" s="166">
        <f ca="1">SUM(BF12:BF13)</f>
        <v>23.656990049218095</v>
      </c>
      <c r="BG14" s="155"/>
      <c r="BH14" s="155"/>
      <c r="BI14" s="155"/>
      <c r="BM14">
        <f t="shared" si="1"/>
        <v>1922</v>
      </c>
      <c r="BN14" s="11">
        <v>0.19564611705936485</v>
      </c>
      <c r="BO14" s="11">
        <v>-7.2379111080174779E-2</v>
      </c>
      <c r="BP14" s="11">
        <f t="shared" si="27"/>
        <v>1.2645454545454498E-2</v>
      </c>
      <c r="BQ14" s="11">
        <f t="shared" si="30"/>
        <v>3.2289105694316783E-2</v>
      </c>
      <c r="BR14" s="11">
        <f t="shared" ca="1" si="28"/>
        <v>3.2289105694317109E-2</v>
      </c>
      <c r="BS14" s="11">
        <f t="shared" si="31"/>
        <v>-4.034542834754578E-2</v>
      </c>
      <c r="BT14" s="11">
        <f t="shared" ca="1" si="29"/>
        <v>-4.034542834754578E-2</v>
      </c>
      <c r="BX14" s="178"/>
      <c r="BZ14" s="176"/>
      <c r="CA14" s="176"/>
      <c r="CB14" s="176"/>
      <c r="CD14" s="181"/>
      <c r="CE14" s="181"/>
      <c r="CF14" s="180"/>
      <c r="CG14" s="180"/>
      <c r="CH14" s="180"/>
      <c r="CI14" s="180"/>
      <c r="CJ14" s="180"/>
    </row>
    <row r="15" spans="1:88" ht="14.65" thickBot="1">
      <c r="A15" s="141">
        <v>1923</v>
      </c>
      <c r="B15" s="142">
        <v>667.59</v>
      </c>
      <c r="C15" s="143">
        <v>20.580000000000002</v>
      </c>
      <c r="D15" s="143">
        <v>8.41</v>
      </c>
      <c r="E15" s="143">
        <f t="shared" si="12"/>
        <v>12.170000000000002</v>
      </c>
      <c r="F15" s="144">
        <f t="shared" ca="1" si="13"/>
        <v>20.27517059661675</v>
      </c>
      <c r="G15" s="144">
        <f t="shared" ca="1" si="14"/>
        <v>0.30482940338325193</v>
      </c>
      <c r="H15" s="144">
        <f t="shared" ca="1" si="22"/>
        <v>2.8678903263398965</v>
      </c>
      <c r="I15" s="144">
        <f t="shared" ca="1" si="23"/>
        <v>8.3519140689810634</v>
      </c>
      <c r="J15" s="144">
        <f t="shared" ca="1" si="24"/>
        <v>5.8085931018936776E-2</v>
      </c>
      <c r="K15" s="144">
        <f t="shared" ca="1" si="25"/>
        <v>0.77267687544125963</v>
      </c>
      <c r="L15" s="11">
        <f t="shared" ca="1" si="2"/>
        <v>-0.39955479417700451</v>
      </c>
      <c r="M15" s="144">
        <f t="shared" ca="1" si="26"/>
        <v>-0.40821429133256942</v>
      </c>
      <c r="N15" s="144">
        <f t="shared" ca="1" si="15"/>
        <v>7.1664059174199046E-2</v>
      </c>
      <c r="O15" s="144">
        <f t="shared" ca="1" si="3"/>
        <v>0.12974999019313582</v>
      </c>
      <c r="P15" s="144">
        <f t="shared" ca="1" si="32"/>
        <v>614.70075237564788</v>
      </c>
      <c r="Q15" s="144"/>
      <c r="T15" s="164" t="s">
        <v>908</v>
      </c>
      <c r="U15" s="164" t="s">
        <v>941</v>
      </c>
      <c r="V15" s="164" t="s">
        <v>942</v>
      </c>
      <c r="W15" s="164" t="s">
        <v>943</v>
      </c>
      <c r="X15" s="164" t="s">
        <v>944</v>
      </c>
      <c r="Z15" s="128" t="str">
        <f>ADDRESS(W11,33)</f>
        <v>$AG$59</v>
      </c>
      <c r="AA15"/>
      <c r="AG15">
        <f t="shared" si="0"/>
        <v>1923</v>
      </c>
      <c r="AH15" s="144">
        <f t="shared" si="0"/>
        <v>667.59</v>
      </c>
      <c r="AI15" s="144">
        <f t="shared" si="0"/>
        <v>20.580000000000002</v>
      </c>
      <c r="AJ15" s="144">
        <f t="shared" si="0"/>
        <v>8.41</v>
      </c>
      <c r="AK15" s="144">
        <f t="shared" ca="1" si="16"/>
        <v>20.27517059661675</v>
      </c>
      <c r="AL15" s="144">
        <f t="shared" ca="1" si="17"/>
        <v>8.3519140689810634</v>
      </c>
      <c r="AM15" s="144">
        <f t="shared" ca="1" si="18"/>
        <v>8.2802500098068634</v>
      </c>
      <c r="AN15" s="144">
        <f t="shared" si="19"/>
        <v>14.495000000000001</v>
      </c>
      <c r="AO15" s="11">
        <f t="shared" ca="1" si="5"/>
        <v>0.39955479417700451</v>
      </c>
      <c r="AP15" s="11">
        <f t="shared" ca="1" si="6"/>
        <v>0.14094827586206726</v>
      </c>
      <c r="AQ15" s="11">
        <f t="shared" ca="1" si="7"/>
        <v>0.17155172413793096</v>
      </c>
      <c r="AR15" s="11">
        <f t="shared" ca="1" si="7"/>
        <v>0.11034482758620889</v>
      </c>
      <c r="AS15" s="11">
        <f t="shared" ca="1" si="8"/>
        <v>-0.13327767924532097</v>
      </c>
      <c r="AT15" s="11">
        <f t="shared" ca="1" si="9"/>
        <v>0.30482940338325193</v>
      </c>
      <c r="AU15" s="11">
        <f t="shared" ca="1" si="10"/>
        <v>5.2258896567272117E-2</v>
      </c>
      <c r="AV15" s="11">
        <f>IF(AG15&lt;$V$11,0,AVERAGE(AT$2:AT15))</f>
        <v>0</v>
      </c>
      <c r="AW15" s="11">
        <f t="shared" ca="1" si="20"/>
        <v>0.1509445038028519</v>
      </c>
      <c r="AX15" s="144">
        <f t="shared" ca="1" si="11"/>
        <v>7.103712970936657E-2</v>
      </c>
      <c r="AY15" s="11">
        <v>-0.34699999999999998</v>
      </c>
      <c r="AZ15" s="11">
        <v>-8.900000000000019E-3</v>
      </c>
      <c r="BA15" s="11">
        <f t="shared" ca="1" si="21"/>
        <v>0.22788695359305192</v>
      </c>
      <c r="BB15" s="11"/>
      <c r="BC15" s="11"/>
      <c r="BM15">
        <f t="shared" si="1"/>
        <v>1923</v>
      </c>
      <c r="BN15" s="11">
        <v>0.30482940338325193</v>
      </c>
      <c r="BO15" s="11">
        <v>0.1509445038028519</v>
      </c>
      <c r="BP15" s="11">
        <f t="shared" si="27"/>
        <v>3.5554545454545401E-2</v>
      </c>
      <c r="BQ15" s="11">
        <f t="shared" si="30"/>
        <v>9.6396620721633172E-2</v>
      </c>
      <c r="BR15" s="11">
        <f t="shared" ca="1" si="28"/>
        <v>9.6396620721633172E-2</v>
      </c>
      <c r="BS15" s="11">
        <f t="shared" si="31"/>
        <v>-3.7883481330952561E-2</v>
      </c>
      <c r="BT15" s="11">
        <f t="shared" ca="1" si="29"/>
        <v>-3.7883481330952561E-2</v>
      </c>
      <c r="BX15" s="178"/>
      <c r="BZ15" s="176"/>
      <c r="CA15" s="176"/>
      <c r="CB15" s="176"/>
      <c r="CD15" s="181"/>
      <c r="CE15" s="181"/>
      <c r="CF15" s="180"/>
      <c r="CG15" s="180"/>
      <c r="CH15" s="180"/>
      <c r="CI15" s="180"/>
      <c r="CJ15" s="180"/>
    </row>
    <row r="16" spans="1:88">
      <c r="A16" s="141">
        <v>1924</v>
      </c>
      <c r="B16" s="142">
        <v>701.24</v>
      </c>
      <c r="C16" s="143">
        <v>19.48</v>
      </c>
      <c r="D16" s="143">
        <v>7.7100000000000009</v>
      </c>
      <c r="E16" s="143">
        <f t="shared" si="12"/>
        <v>11.77</v>
      </c>
      <c r="F16" s="144">
        <f t="shared" ca="1" si="13"/>
        <v>20.166106883431858</v>
      </c>
      <c r="G16" s="144">
        <f t="shared" ca="1" si="14"/>
        <v>-0.68610688343185799</v>
      </c>
      <c r="H16" s="144">
        <f t="shared" ca="1" si="22"/>
        <v>2.1817834429080385</v>
      </c>
      <c r="I16" s="144">
        <f t="shared" ca="1" si="23"/>
        <v>8.0168268729014773</v>
      </c>
      <c r="J16" s="144">
        <f t="shared" ca="1" si="24"/>
        <v>-0.30682687290147648</v>
      </c>
      <c r="K16" s="144">
        <f t="shared" ca="1" si="25"/>
        <v>0.46585000253978315</v>
      </c>
      <c r="L16" s="11">
        <f t="shared" ca="1" si="2"/>
        <v>-0.72651824162387457</v>
      </c>
      <c r="M16" s="144">
        <f t="shared" ca="1" si="26"/>
        <v>-1.1347325329564439</v>
      </c>
      <c r="N16" s="144">
        <f t="shared" ca="1" si="15"/>
        <v>0.13030815051565275</v>
      </c>
      <c r="O16" s="144">
        <f t="shared" ca="1" si="3"/>
        <v>-0.17651872238582372</v>
      </c>
      <c r="P16" s="144">
        <f t="shared" ca="1" si="32"/>
        <v>691.60963825874705</v>
      </c>
      <c r="Q16" s="144"/>
      <c r="T16" s="165">
        <f ca="1">BE220</f>
        <v>0.93599171708694295</v>
      </c>
      <c r="U16" s="165">
        <f ca="1">BE180</f>
        <v>0.87621980666259991</v>
      </c>
      <c r="V16" s="165">
        <f ca="1">BE240</f>
        <v>1.2793510448449164</v>
      </c>
      <c r="W16" s="165">
        <f ca="1">BE200</f>
        <v>1.0935102207859331</v>
      </c>
      <c r="X16" s="165">
        <f ca="1">BE260</f>
        <v>0.16763282236042368</v>
      </c>
      <c r="Z16" s="167"/>
      <c r="AA16" s="167"/>
      <c r="AB16" s="167"/>
      <c r="AC16" s="167"/>
      <c r="AD16" s="167"/>
      <c r="AG16">
        <f t="shared" si="0"/>
        <v>1924</v>
      </c>
      <c r="AH16" s="144">
        <f t="shared" si="0"/>
        <v>701.24</v>
      </c>
      <c r="AI16" s="144">
        <f t="shared" si="0"/>
        <v>19.48</v>
      </c>
      <c r="AJ16" s="144">
        <f t="shared" si="0"/>
        <v>7.7100000000000009</v>
      </c>
      <c r="AK16" s="144">
        <f t="shared" ca="1" si="16"/>
        <v>20.166106883431858</v>
      </c>
      <c r="AL16" s="144">
        <f t="shared" ca="1" si="17"/>
        <v>8.0168268729014773</v>
      </c>
      <c r="AM16" s="144">
        <f t="shared" ca="1" si="18"/>
        <v>7.8865187223858246</v>
      </c>
      <c r="AN16" s="144">
        <f t="shared" si="19"/>
        <v>13.595000000000001</v>
      </c>
      <c r="AO16" s="11">
        <f t="shared" ca="1" si="5"/>
        <v>0.72651824162387457</v>
      </c>
      <c r="AP16" s="11">
        <f t="shared" ca="1" si="6"/>
        <v>-0.75905172413793309</v>
      </c>
      <c r="AQ16" s="11">
        <f t="shared" ca="1" si="7"/>
        <v>-0.92844827586207046</v>
      </c>
      <c r="AR16" s="11">
        <f t="shared" ca="1" si="7"/>
        <v>-0.5896551724137904</v>
      </c>
      <c r="AS16" s="11">
        <f t="shared" ca="1" si="8"/>
        <v>-0.24234139243021247</v>
      </c>
      <c r="AT16" s="11">
        <f t="shared" ca="1" si="9"/>
        <v>-0.68610688343185799</v>
      </c>
      <c r="AU16" s="11">
        <f t="shared" ca="1" si="10"/>
        <v>-0.28282829951231392</v>
      </c>
      <c r="AV16" s="11">
        <f>IF(AG16&lt;$V$11,0,AVERAGE(AT$2:AT16))</f>
        <v>0</v>
      </c>
      <c r="AW16" s="11">
        <f t="shared" ca="1" si="20"/>
        <v>-0.51583199270155278</v>
      </c>
      <c r="AX16" s="144">
        <f t="shared" ca="1" si="11"/>
        <v>1.1500821379529313</v>
      </c>
      <c r="AY16" s="11">
        <v>-0.36199999999999999</v>
      </c>
      <c r="AZ16" s="11">
        <v>-2.3900000000000032E-2</v>
      </c>
      <c r="BA16" s="11">
        <f t="shared" ca="1" si="21"/>
        <v>-0.60096943806670544</v>
      </c>
      <c r="BB16" s="11"/>
      <c r="BC16" s="11"/>
      <c r="BD16" s="162"/>
      <c r="BE16" s="162" t="s">
        <v>945</v>
      </c>
      <c r="BF16" s="162" t="s">
        <v>924</v>
      </c>
      <c r="BG16" s="162" t="s">
        <v>946</v>
      </c>
      <c r="BH16" s="162" t="s">
        <v>947</v>
      </c>
      <c r="BI16" s="162" t="s">
        <v>948</v>
      </c>
      <c r="BJ16" s="162" t="s">
        <v>949</v>
      </c>
      <c r="BK16" s="167"/>
      <c r="BM16">
        <f t="shared" si="1"/>
        <v>1924</v>
      </c>
      <c r="BN16" s="11">
        <v>-0.68610688343185799</v>
      </c>
      <c r="BO16" s="11">
        <v>-0.51583199270155278</v>
      </c>
      <c r="BP16" s="11">
        <f t="shared" si="27"/>
        <v>3.6645454545454495E-2</v>
      </c>
      <c r="BQ16" s="11">
        <f t="shared" si="30"/>
        <v>5.2765942306435096E-2</v>
      </c>
      <c r="BR16" s="11">
        <f t="shared" ca="1" si="28"/>
        <v>5.2765942306435096E-2</v>
      </c>
      <c r="BS16" s="11">
        <f t="shared" si="31"/>
        <v>-8.8236977247100931E-2</v>
      </c>
      <c r="BT16" s="11">
        <f t="shared" ca="1" si="29"/>
        <v>-8.8236977247100931E-2</v>
      </c>
      <c r="BX16" s="178"/>
      <c r="BZ16" s="176"/>
      <c r="CA16" s="176"/>
      <c r="CB16" s="176"/>
      <c r="CD16" s="181"/>
      <c r="CE16" s="181"/>
      <c r="CF16" s="180"/>
      <c r="CG16" s="180"/>
      <c r="CH16" s="180"/>
      <c r="CI16" s="180"/>
      <c r="CJ16" s="180"/>
    </row>
    <row r="17" spans="1:88">
      <c r="A17" s="141">
        <v>1925</v>
      </c>
      <c r="B17" s="142">
        <v>560.94000000000005</v>
      </c>
      <c r="C17" s="143">
        <v>20.220000000000002</v>
      </c>
      <c r="D17" s="143">
        <v>7.9700000000000006</v>
      </c>
      <c r="E17" s="143">
        <f t="shared" si="12"/>
        <v>12.250000000000002</v>
      </c>
      <c r="F17" s="144">
        <f t="shared" ca="1" si="13"/>
        <v>20.62083612443751</v>
      </c>
      <c r="G17" s="144">
        <f t="shared" ca="1" si="14"/>
        <v>-0.40083612443750738</v>
      </c>
      <c r="H17" s="144">
        <f t="shared" ca="1" si="22"/>
        <v>1.7809473184705311</v>
      </c>
      <c r="I17" s="144">
        <f t="shared" ca="1" si="23"/>
        <v>8.2422491684459267</v>
      </c>
      <c r="J17" s="144">
        <f t="shared" ca="1" si="24"/>
        <v>-0.27224916844592606</v>
      </c>
      <c r="K17" s="144">
        <f t="shared" ca="1" si="25"/>
        <v>0.19360083409385709</v>
      </c>
      <c r="L17" s="11">
        <f t="shared" ca="1" si="2"/>
        <v>0.6367201440164193</v>
      </c>
      <c r="M17" s="144">
        <f t="shared" ca="1" si="26"/>
        <v>-0.49801238894002464</v>
      </c>
      <c r="N17" s="144">
        <f t="shared" ca="1" si="15"/>
        <v>-0.11420198366580216</v>
      </c>
      <c r="O17" s="144">
        <f t="shared" ca="1" si="3"/>
        <v>-0.3864511521117282</v>
      </c>
      <c r="P17" s="144">
        <f t="shared" ca="1" si="32"/>
        <v>599.31897519902805</v>
      </c>
      <c r="Q17" s="144"/>
      <c r="Z17" s="147"/>
      <c r="AA17" s="147"/>
      <c r="AB17" s="147"/>
      <c r="AC17" s="147"/>
      <c r="AD17" s="147"/>
      <c r="AG17">
        <f t="shared" ref="AG17:AJ79" si="33">A17</f>
        <v>1925</v>
      </c>
      <c r="AH17" s="144">
        <f t="shared" si="33"/>
        <v>560.94000000000005</v>
      </c>
      <c r="AI17" s="144">
        <f t="shared" si="33"/>
        <v>20.220000000000002</v>
      </c>
      <c r="AJ17" s="144">
        <f t="shared" si="33"/>
        <v>7.9700000000000006</v>
      </c>
      <c r="AK17" s="144">
        <f t="shared" ca="1" si="16"/>
        <v>20.62083612443751</v>
      </c>
      <c r="AL17" s="144">
        <f t="shared" ca="1" si="17"/>
        <v>8.2422491684459267</v>
      </c>
      <c r="AM17" s="144">
        <f t="shared" ca="1" si="18"/>
        <v>8.3564511521117293</v>
      </c>
      <c r="AN17" s="144">
        <f t="shared" si="19"/>
        <v>14.095000000000002</v>
      </c>
      <c r="AO17" s="11">
        <f t="shared" ca="1" si="5"/>
        <v>-0.6367201440164193</v>
      </c>
      <c r="AP17" s="11">
        <f t="shared" ca="1" si="6"/>
        <v>-0.25905172413793132</v>
      </c>
      <c r="AQ17" s="11">
        <f t="shared" ca="1" si="7"/>
        <v>-0.18844827586206847</v>
      </c>
      <c r="AR17" s="11">
        <f t="shared" ca="1" si="7"/>
        <v>-0.32965517241379061</v>
      </c>
      <c r="AS17" s="11">
        <f t="shared" ca="1" si="8"/>
        <v>0.21238784857543891</v>
      </c>
      <c r="AT17" s="11">
        <f t="shared" ca="1" si="9"/>
        <v>-0.40083612443750738</v>
      </c>
      <c r="AU17" s="11">
        <f t="shared" ca="1" si="10"/>
        <v>-5.740600396786455E-2</v>
      </c>
      <c r="AV17" s="11">
        <f>IF(AG17&lt;$V$11,0,AVERAGE(AT$2:AT17))</f>
        <v>0</v>
      </c>
      <c r="AW17" s="11">
        <f t="shared" ca="1" si="20"/>
        <v>-0.39435376210517326</v>
      </c>
      <c r="AX17" s="144">
        <f t="shared" ca="1" si="11"/>
        <v>-0.14477187193934637</v>
      </c>
      <c r="AY17" s="11">
        <v>-0.27400000000000002</v>
      </c>
      <c r="AZ17" s="11">
        <v>6.4099999999999935E-2</v>
      </c>
      <c r="BA17" s="11">
        <f t="shared" ca="1" si="21"/>
        <v>-0.39759494327134032</v>
      </c>
      <c r="BB17" s="11"/>
      <c r="BC17" s="11"/>
      <c r="BD17" s="147" t="s">
        <v>950</v>
      </c>
      <c r="BE17" s="148">
        <f ca="1">INDEX(LINEST($AT$2:$AT$102,$AZ$2:$AZ$102,0,1),1,2)</f>
        <v>0</v>
      </c>
      <c r="BF17" s="148" t="e">
        <f ca="1">INDEX(LINEST($AT$2:$AT$102,$AZ$2:$AZ$102,0,1),2,2)</f>
        <v>#N/A</v>
      </c>
      <c r="BG17" s="148" t="e">
        <f ca="1">BE17/BF17</f>
        <v>#N/A</v>
      </c>
      <c r="BH17" s="148" t="e">
        <f ca="1">TDIST(ABS(BG17),BE14,2)</f>
        <v>#N/A</v>
      </c>
      <c r="BI17" s="148" t="e">
        <f ca="1">BE17-(TINV(0.5,BE13)*BF17)</f>
        <v>#N/A</v>
      </c>
      <c r="BJ17" s="148" t="e">
        <f ca="1">BE17+TINV(0.5,BE13)*BF17</f>
        <v>#N/A</v>
      </c>
      <c r="BK17" s="147"/>
      <c r="BM17">
        <f t="shared" si="1"/>
        <v>1925</v>
      </c>
      <c r="BN17" s="11">
        <v>-0.40083612443750738</v>
      </c>
      <c r="BO17" s="11">
        <v>-0.39435376210517326</v>
      </c>
      <c r="BP17" s="11">
        <f t="shared" si="27"/>
        <v>5.1736363636363587E-2</v>
      </c>
      <c r="BQ17" s="11">
        <f t="shared" si="30"/>
        <v>3.4712437894987923E-2</v>
      </c>
      <c r="BR17" s="11">
        <f t="shared" ca="1" si="28"/>
        <v>3.4712437894987923E-2</v>
      </c>
      <c r="BS17" s="11">
        <f t="shared" si="31"/>
        <v>-7.4357101027403366E-2</v>
      </c>
      <c r="BT17" s="11">
        <f t="shared" ca="1" si="29"/>
        <v>-7.4357101027403366E-2</v>
      </c>
      <c r="BX17" s="178"/>
      <c r="BZ17" s="176"/>
      <c r="CA17" s="176"/>
      <c r="CB17" s="176"/>
      <c r="CD17" s="181"/>
      <c r="CE17" s="181"/>
      <c r="CF17" s="180"/>
      <c r="CG17" s="180"/>
      <c r="CH17" s="180"/>
      <c r="CI17" s="180"/>
      <c r="CJ17" s="180"/>
    </row>
    <row r="18" spans="1:88" ht="14.65" thickBot="1">
      <c r="A18" s="141">
        <v>1926</v>
      </c>
      <c r="B18" s="142">
        <v>610.55999999999995</v>
      </c>
      <c r="C18" s="143">
        <v>20.59</v>
      </c>
      <c r="D18" s="143">
        <v>8.3500000000000014</v>
      </c>
      <c r="E18" s="143">
        <f t="shared" si="12"/>
        <v>12.239999999999998</v>
      </c>
      <c r="F18" s="144">
        <f t="shared" ca="1" si="13"/>
        <v>20.460011712900087</v>
      </c>
      <c r="G18" s="144">
        <f t="shared" ca="1" si="14"/>
        <v>0.12998828709991272</v>
      </c>
      <c r="H18" s="144">
        <f t="shared" ca="1" si="22"/>
        <v>1.9109356055704438</v>
      </c>
      <c r="I18" s="144">
        <f t="shared" ca="1" si="23"/>
        <v>8.3549603162181487</v>
      </c>
      <c r="J18" s="144">
        <f t="shared" ca="1" si="24"/>
        <v>-4.9603162181472982E-3</v>
      </c>
      <c r="K18" s="144">
        <f t="shared" ca="1" si="25"/>
        <v>0.18864051787570979</v>
      </c>
      <c r="L18" s="11">
        <f t="shared" ca="1" si="2"/>
        <v>0.15458266222403685</v>
      </c>
      <c r="M18" s="144">
        <f t="shared" ca="1" si="26"/>
        <v>-0.34342972671598782</v>
      </c>
      <c r="N18" s="144">
        <f t="shared" ca="1" si="15"/>
        <v>-2.7725911975967733E-2</v>
      </c>
      <c r="O18" s="144">
        <f t="shared" ca="1" si="3"/>
        <v>-3.2686228194115027E-2</v>
      </c>
      <c r="P18" s="144">
        <f t="shared" ca="1" si="32"/>
        <v>601.24169734610632</v>
      </c>
      <c r="Q18" s="144"/>
      <c r="Z18" s="147"/>
      <c r="AA18" s="147"/>
      <c r="AB18" s="147"/>
      <c r="AC18" s="147"/>
      <c r="AD18" s="147"/>
      <c r="AG18">
        <f t="shared" si="33"/>
        <v>1926</v>
      </c>
      <c r="AH18" s="144">
        <f t="shared" si="33"/>
        <v>610.55999999999995</v>
      </c>
      <c r="AI18" s="144">
        <f t="shared" si="33"/>
        <v>20.59</v>
      </c>
      <c r="AJ18" s="144">
        <f t="shared" si="33"/>
        <v>8.3500000000000014</v>
      </c>
      <c r="AK18" s="144">
        <f t="shared" ca="1" si="16"/>
        <v>20.460011712900087</v>
      </c>
      <c r="AL18" s="144">
        <f t="shared" ca="1" si="17"/>
        <v>8.3549603162181487</v>
      </c>
      <c r="AM18" s="144">
        <f t="shared" ca="1" si="18"/>
        <v>8.3826862281941157</v>
      </c>
      <c r="AN18" s="144">
        <f t="shared" si="19"/>
        <v>14.47</v>
      </c>
      <c r="AO18" s="11">
        <f t="shared" ca="1" si="5"/>
        <v>-0.15458266222403685</v>
      </c>
      <c r="AP18" s="11">
        <f t="shared" ca="1" si="6"/>
        <v>0.11594827586206691</v>
      </c>
      <c r="AQ18" s="11">
        <f t="shared" ca="1" si="7"/>
        <v>0.18155172413792897</v>
      </c>
      <c r="AR18" s="11">
        <f t="shared" ca="1" si="7"/>
        <v>5.0344827586210172E-2</v>
      </c>
      <c r="AS18" s="11">
        <f t="shared" ca="1" si="8"/>
        <v>5.1563437038016247E-2</v>
      </c>
      <c r="AT18" s="11">
        <f t="shared" ca="1" si="9"/>
        <v>0.12998828709991272</v>
      </c>
      <c r="AU18" s="11">
        <f t="shared" ca="1" si="10"/>
        <v>5.5305143804357471E-2</v>
      </c>
      <c r="AV18" s="11">
        <f>IF(AG18&lt;$V$11,0,AVERAGE(AT$2:AT18))</f>
        <v>0</v>
      </c>
      <c r="AW18" s="11">
        <f t="shared" ca="1" si="20"/>
        <v>3.4637329825032551E-2</v>
      </c>
      <c r="AX18" s="144">
        <f t="shared" ca="1" si="11"/>
        <v>-0.11779574673324608</v>
      </c>
      <c r="AY18" s="11">
        <v>-0.16200000000000001</v>
      </c>
      <c r="AZ18" s="11">
        <v>0.17609999999999995</v>
      </c>
      <c r="BA18" s="11">
        <f t="shared" ca="1" si="21"/>
        <v>8.2312808462472631E-2</v>
      </c>
      <c r="BB18" s="11"/>
      <c r="BC18" s="11"/>
      <c r="BD18" s="155" t="s">
        <v>907</v>
      </c>
      <c r="BE18" s="166">
        <f ca="1">INDEX(LINEST($AT$2:$AT$102,$AZ$2:$AZ$102,0,1),1,1)</f>
        <v>0.7170216860692088</v>
      </c>
      <c r="BF18" s="166">
        <f ca="1">INDEX(LINEST($AT$2:$AT$102,$AZ$2:$AZ$102,0,1),2,1)</f>
        <v>0.10212797088803183</v>
      </c>
      <c r="BG18" s="166">
        <f ca="1">BE18/BF18</f>
        <v>7.0208159413576983</v>
      </c>
      <c r="BH18" s="166">
        <f ca="1">TDIST(ABS(BG18),BE14,2)</f>
        <v>2.603268958341421E-10</v>
      </c>
      <c r="BI18" s="166">
        <f ca="1">BE18-TINV(0.05,BE13)*BF18</f>
        <v>0.51440270058275084</v>
      </c>
      <c r="BJ18" s="166">
        <f ca="1">BE18+TINV(0.05,BE14)*BF18</f>
        <v>0.91961610818874495</v>
      </c>
      <c r="BK18" s="147"/>
      <c r="BM18">
        <f t="shared" si="1"/>
        <v>1926</v>
      </c>
      <c r="BN18" s="11">
        <v>0.12998828709991272</v>
      </c>
      <c r="BO18" s="11">
        <v>3.4637329825032551E-2</v>
      </c>
      <c r="BP18" s="11">
        <f t="shared" si="27"/>
        <v>6.9190909090909039E-2</v>
      </c>
      <c r="BQ18" s="11">
        <f t="shared" si="30"/>
        <v>1.9948444160398215E-2</v>
      </c>
      <c r="BR18" s="11">
        <f t="shared" ca="1" si="28"/>
        <v>1.9948444160398215E-2</v>
      </c>
      <c r="BS18" s="11">
        <f t="shared" si="31"/>
        <v>-9.370742823981737E-2</v>
      </c>
      <c r="BT18" s="11">
        <f t="shared" ca="1" si="29"/>
        <v>-9.370742823981737E-2</v>
      </c>
      <c r="BX18" s="178"/>
      <c r="BZ18" s="176"/>
      <c r="CA18" s="176"/>
      <c r="CB18" s="176"/>
      <c r="CD18" s="181"/>
      <c r="CE18" s="181"/>
      <c r="CF18" s="180"/>
      <c r="CG18" s="180"/>
      <c r="CH18" s="180"/>
      <c r="CI18" s="180"/>
      <c r="CJ18" s="180"/>
    </row>
    <row r="19" spans="1:88">
      <c r="A19" s="141">
        <v>1927</v>
      </c>
      <c r="B19" s="142">
        <v>486.12</v>
      </c>
      <c r="C19" s="143">
        <v>20.540000000000003</v>
      </c>
      <c r="D19" s="143">
        <v>7.7500000000000009</v>
      </c>
      <c r="E19" s="143">
        <f t="shared" si="12"/>
        <v>12.790000000000003</v>
      </c>
      <c r="F19" s="144">
        <f t="shared" ca="1" si="13"/>
        <v>20.863336778835539</v>
      </c>
      <c r="G19" s="144">
        <f t="shared" ca="1" si="14"/>
        <v>-0.32333677883553591</v>
      </c>
      <c r="H19" s="144">
        <f t="shared" ca="1" si="22"/>
        <v>1.5875988267349079</v>
      </c>
      <c r="I19" s="144">
        <f t="shared" ca="1" si="23"/>
        <v>8.3397290800327148</v>
      </c>
      <c r="J19" s="144">
        <f t="shared" ca="1" si="24"/>
        <v>-0.58972908003271396</v>
      </c>
      <c r="K19" s="144">
        <f t="shared" ca="1" si="25"/>
        <v>-0.40108856215700417</v>
      </c>
      <c r="L19" s="11">
        <f t="shared" ca="1" si="2"/>
        <v>1.363715839052819</v>
      </c>
      <c r="M19" s="144">
        <f t="shared" ca="1" si="26"/>
        <v>1.0202861123368312</v>
      </c>
      <c r="N19" s="144">
        <f t="shared" ca="1" si="15"/>
        <v>-0.244595770119519</v>
      </c>
      <c r="O19" s="144">
        <f t="shared" ca="1" si="3"/>
        <v>-0.8343248501522329</v>
      </c>
      <c r="P19" s="144">
        <f t="shared" ca="1" si="32"/>
        <v>495.49197925684439</v>
      </c>
      <c r="Q19" s="144"/>
      <c r="R19" t="s">
        <v>951</v>
      </c>
      <c r="S19" t="s">
        <v>906</v>
      </c>
      <c r="AG19">
        <f t="shared" si="33"/>
        <v>1927</v>
      </c>
      <c r="AH19" s="144">
        <f t="shared" si="33"/>
        <v>486.12</v>
      </c>
      <c r="AI19" s="144">
        <f t="shared" si="33"/>
        <v>20.540000000000003</v>
      </c>
      <c r="AJ19" s="144">
        <f t="shared" si="33"/>
        <v>7.7500000000000009</v>
      </c>
      <c r="AK19" s="144">
        <f t="shared" ca="1" si="16"/>
        <v>20.863336778835539</v>
      </c>
      <c r="AL19" s="144">
        <f t="shared" ca="1" si="17"/>
        <v>8.3397290800327148</v>
      </c>
      <c r="AM19" s="144">
        <f t="shared" ca="1" si="18"/>
        <v>8.5843248501522336</v>
      </c>
      <c r="AN19" s="144">
        <f t="shared" si="19"/>
        <v>14.145000000000001</v>
      </c>
      <c r="AO19" s="11">
        <f t="shared" ca="1" si="5"/>
        <v>-1.363715839052819</v>
      </c>
      <c r="AP19" s="11">
        <f t="shared" ca="1" si="6"/>
        <v>-0.20905172413793238</v>
      </c>
      <c r="AQ19" s="11">
        <f t="shared" ca="1" si="7"/>
        <v>0.13155172413793181</v>
      </c>
      <c r="AR19" s="11">
        <f t="shared" ca="1" si="7"/>
        <v>-0.54965517241379036</v>
      </c>
      <c r="AS19" s="11">
        <f t="shared" ca="1" si="8"/>
        <v>0.45488850297346772</v>
      </c>
      <c r="AT19" s="11">
        <f t="shared" ca="1" si="9"/>
        <v>-0.32333677883553591</v>
      </c>
      <c r="AU19" s="11">
        <f t="shared" ca="1" si="10"/>
        <v>4.0073907618923599E-2</v>
      </c>
      <c r="AV19" s="11">
        <f>IF(AG19&lt;$V$11,0,AVERAGE(AT$2:AT19))</f>
        <v>0</v>
      </c>
      <c r="AW19" s="11">
        <f t="shared" ca="1" si="20"/>
        <v>-0.68822545695035453</v>
      </c>
      <c r="AX19" s="144">
        <f t="shared" ca="1" si="11"/>
        <v>-1.6014826330681555</v>
      </c>
      <c r="AY19" s="11">
        <v>-0.254</v>
      </c>
      <c r="AZ19" s="11">
        <v>8.4099999999999953E-2</v>
      </c>
      <c r="BA19" s="11">
        <f t="shared" ca="1" si="21"/>
        <v>-0.50578111789294522</v>
      </c>
      <c r="BB19" s="11"/>
      <c r="BC19" s="11"/>
      <c r="BM19">
        <f t="shared" si="1"/>
        <v>1927</v>
      </c>
      <c r="BN19" s="11">
        <v>-0.32333677883553591</v>
      </c>
      <c r="BO19" s="11">
        <v>-0.68822545695035453</v>
      </c>
      <c r="BP19" s="11">
        <f t="shared" si="27"/>
        <v>7.873636363636359E-2</v>
      </c>
      <c r="BQ19" s="11">
        <f t="shared" si="30"/>
        <v>-7.0050517211353677E-2</v>
      </c>
      <c r="BR19" s="11">
        <f t="shared" ca="1" si="28"/>
        <v>-7.0050517211353677E-2</v>
      </c>
      <c r="BS19" s="11">
        <f t="shared" si="31"/>
        <v>-0.16829460933623527</v>
      </c>
      <c r="BT19" s="11">
        <f t="shared" ca="1" si="29"/>
        <v>-0.16829460933623527</v>
      </c>
      <c r="BX19" s="178"/>
      <c r="BZ19" s="176"/>
      <c r="CA19" s="176"/>
      <c r="CB19" s="176"/>
      <c r="CD19" s="181"/>
      <c r="CE19" s="181"/>
      <c r="CF19" s="180"/>
      <c r="CG19" s="180"/>
      <c r="CH19" s="180"/>
      <c r="CI19" s="180"/>
      <c r="CJ19" s="180"/>
    </row>
    <row r="20" spans="1:88" ht="14.65" thickBot="1">
      <c r="A20" s="141">
        <v>1928</v>
      </c>
      <c r="B20" s="142">
        <v>636.94000000000005</v>
      </c>
      <c r="C20" s="143">
        <v>20.860000000000003</v>
      </c>
      <c r="D20" s="143">
        <v>8.4500000000000011</v>
      </c>
      <c r="E20" s="143">
        <f t="shared" si="12"/>
        <v>12.410000000000002</v>
      </c>
      <c r="F20" s="144">
        <f t="shared" ca="1" si="13"/>
        <v>20.374510947556331</v>
      </c>
      <c r="G20" s="144">
        <f t="shared" ca="1" si="14"/>
        <v>0.48548905244367191</v>
      </c>
      <c r="H20" s="144">
        <f t="shared" ca="1" si="22"/>
        <v>2.0730878791785798</v>
      </c>
      <c r="I20" s="144">
        <f t="shared" ca="1" si="23"/>
        <v>8.437208991619503</v>
      </c>
      <c r="J20" s="144">
        <f t="shared" ca="1" si="24"/>
        <v>1.279100838049807E-2</v>
      </c>
      <c r="K20" s="144">
        <f t="shared" ca="1" si="25"/>
        <v>-0.3882975537765061</v>
      </c>
      <c r="L20" s="11">
        <f t="shared" ca="1" si="2"/>
        <v>-0.10174113402108868</v>
      </c>
      <c r="M20" s="144">
        <f t="shared" ca="1" si="26"/>
        <v>0.91854497831574256</v>
      </c>
      <c r="N20" s="144">
        <f t="shared" ca="1" si="15"/>
        <v>1.824826720939798E-2</v>
      </c>
      <c r="O20" s="144">
        <f t="shared" ca="1" si="3"/>
        <v>3.103927558989605E-2</v>
      </c>
      <c r="P20" s="144">
        <f t="shared" ca="1" si="32"/>
        <v>568.55542084578838</v>
      </c>
      <c r="Q20" s="144"/>
      <c r="R20" t="s">
        <v>952</v>
      </c>
      <c r="AG20">
        <f t="shared" si="33"/>
        <v>1928</v>
      </c>
      <c r="AH20" s="144">
        <f t="shared" si="33"/>
        <v>636.94000000000005</v>
      </c>
      <c r="AI20" s="144">
        <f t="shared" si="33"/>
        <v>20.860000000000003</v>
      </c>
      <c r="AJ20" s="144">
        <f t="shared" si="33"/>
        <v>8.4500000000000011</v>
      </c>
      <c r="AK20" s="144">
        <f t="shared" ca="1" si="16"/>
        <v>20.374510947556331</v>
      </c>
      <c r="AL20" s="144">
        <f t="shared" ca="1" si="17"/>
        <v>8.437208991619503</v>
      </c>
      <c r="AM20" s="144">
        <f t="shared" ca="1" si="18"/>
        <v>8.4189607244101055</v>
      </c>
      <c r="AN20" s="144">
        <f t="shared" si="19"/>
        <v>14.655000000000001</v>
      </c>
      <c r="AO20" s="11">
        <f t="shared" ca="1" si="5"/>
        <v>0.10174113402108868</v>
      </c>
      <c r="AP20" s="11">
        <f t="shared" ca="1" si="6"/>
        <v>0.3009482758620674</v>
      </c>
      <c r="AQ20" s="11">
        <f t="shared" ca="1" si="7"/>
        <v>0.4515517241379321</v>
      </c>
      <c r="AR20" s="11">
        <f t="shared" ca="1" si="7"/>
        <v>0.15034482758620982</v>
      </c>
      <c r="AS20" s="11">
        <f t="shared" ca="1" si="8"/>
        <v>-3.3937328305739811E-2</v>
      </c>
      <c r="AT20" s="11">
        <f t="shared" ca="1" si="9"/>
        <v>0.48548905244367191</v>
      </c>
      <c r="AU20" s="11">
        <f t="shared" ca="1" si="10"/>
        <v>0.13755381920571175</v>
      </c>
      <c r="AV20" s="11">
        <f>IF(AG20&lt;$V$11,0,AVERAGE(AT$2:AT20))</f>
        <v>0</v>
      </c>
      <c r="AW20" s="11">
        <f t="shared" ca="1" si="20"/>
        <v>0.16068297684475677</v>
      </c>
      <c r="AX20" s="144">
        <f t="shared" ca="1" si="11"/>
        <v>-0.57638987523677232</v>
      </c>
      <c r="AY20" s="11">
        <v>-0.255</v>
      </c>
      <c r="AZ20" s="11">
        <v>8.3099999999999952E-2</v>
      </c>
      <c r="BA20" s="11">
        <f t="shared" ca="1" si="21"/>
        <v>0.32308601464421433</v>
      </c>
      <c r="BB20" s="11"/>
      <c r="BC20" s="11"/>
      <c r="BM20">
        <f t="shared" si="1"/>
        <v>1928</v>
      </c>
      <c r="BN20" s="11">
        <v>0.48548905244367191</v>
      </c>
      <c r="BO20" s="11">
        <v>0.16068297684475677</v>
      </c>
      <c r="BP20" s="11">
        <f t="shared" si="27"/>
        <v>8.6463636363636312E-2</v>
      </c>
      <c r="BQ20" s="11">
        <f t="shared" si="30"/>
        <v>-0.10635468563555667</v>
      </c>
      <c r="BR20" s="11">
        <f t="shared" ca="1" si="28"/>
        <v>-0.10635468563555667</v>
      </c>
      <c r="BS20" s="11">
        <f t="shared" si="31"/>
        <v>-0.19760229164672632</v>
      </c>
      <c r="BT20" s="11">
        <f t="shared" ca="1" si="29"/>
        <v>-0.19760229164672632</v>
      </c>
      <c r="BX20" s="178"/>
      <c r="BZ20" s="176"/>
      <c r="CA20" s="176"/>
      <c r="CB20" s="176"/>
      <c r="CD20" s="181"/>
      <c r="CE20" s="181"/>
      <c r="CF20" s="180"/>
      <c r="CG20" s="180"/>
      <c r="CH20" s="180"/>
      <c r="CI20" s="180"/>
      <c r="CJ20" s="180"/>
    </row>
    <row r="21" spans="1:88">
      <c r="A21" s="141">
        <v>1929</v>
      </c>
      <c r="B21" s="142">
        <v>582.59</v>
      </c>
      <c r="C21" s="143">
        <v>20.07</v>
      </c>
      <c r="D21" s="143">
        <v>7.7100000000000009</v>
      </c>
      <c r="E21" s="143">
        <f>C21-D21</f>
        <v>12.36</v>
      </c>
      <c r="F21" s="144">
        <f t="shared" ca="1" si="13"/>
        <v>20.55066586023386</v>
      </c>
      <c r="G21" s="144">
        <f t="shared" ca="1" si="14"/>
        <v>-0.48066586023385938</v>
      </c>
      <c r="H21" s="144">
        <f t="shared" ca="1" si="22"/>
        <v>1.5924220189447205</v>
      </c>
      <c r="I21" s="144">
        <f t="shared" ca="1" si="23"/>
        <v>8.196555459889618</v>
      </c>
      <c r="J21" s="144">
        <f t="shared" ca="1" si="24"/>
        <v>-0.48655545988961713</v>
      </c>
      <c r="K21" s="144">
        <f t="shared" ca="1" si="25"/>
        <v>-0.87485301366612322</v>
      </c>
      <c r="L21" s="11">
        <f t="shared" ca="1" si="2"/>
        <v>0.42635584573336627</v>
      </c>
      <c r="M21" s="144">
        <f t="shared" ca="1" si="26"/>
        <v>1.3449008240491089</v>
      </c>
      <c r="N21" s="144">
        <f t="shared" ca="1" si="15"/>
        <v>-7.6471089830959002E-2</v>
      </c>
      <c r="O21" s="144">
        <f t="shared" ca="1" si="3"/>
        <v>-0.56302654972057609</v>
      </c>
      <c r="P21" s="144">
        <f t="shared" ca="1" si="32"/>
        <v>578.16903158117611</v>
      </c>
      <c r="Q21" s="144"/>
      <c r="S21" s="146" t="s">
        <v>915</v>
      </c>
      <c r="T21" s="146"/>
      <c r="AG21">
        <f t="shared" si="33"/>
        <v>1929</v>
      </c>
      <c r="AH21" s="144">
        <f t="shared" si="33"/>
        <v>582.59</v>
      </c>
      <c r="AI21" s="144">
        <f t="shared" si="33"/>
        <v>20.07</v>
      </c>
      <c r="AJ21" s="144">
        <f t="shared" si="33"/>
        <v>7.7100000000000009</v>
      </c>
      <c r="AK21" s="144">
        <f t="shared" ca="1" si="16"/>
        <v>20.55066586023386</v>
      </c>
      <c r="AL21" s="144">
        <f t="shared" ca="1" si="17"/>
        <v>8.196555459889618</v>
      </c>
      <c r="AM21" s="144">
        <f t="shared" ca="1" si="18"/>
        <v>8.2730265497205764</v>
      </c>
      <c r="AN21" s="144">
        <f t="shared" si="19"/>
        <v>13.89</v>
      </c>
      <c r="AO21" s="11">
        <f t="shared" ca="1" si="5"/>
        <v>-0.42635584573336627</v>
      </c>
      <c r="AP21" s="11">
        <f t="shared" ca="1" si="6"/>
        <v>-0.46405172413793316</v>
      </c>
      <c r="AQ21" s="11">
        <f t="shared" ca="1" si="7"/>
        <v>-0.3384482758620706</v>
      </c>
      <c r="AR21" s="11">
        <f t="shared" ca="1" si="7"/>
        <v>-0.5896551724137904</v>
      </c>
      <c r="AS21" s="11">
        <f t="shared" ca="1" si="8"/>
        <v>0.14221758437178877</v>
      </c>
      <c r="AT21" s="11">
        <f t="shared" ca="1" si="9"/>
        <v>-0.48066586023385938</v>
      </c>
      <c r="AU21" s="11">
        <f t="shared" ca="1" si="10"/>
        <v>-0.10309971252417327</v>
      </c>
      <c r="AV21" s="11">
        <f>IF(AG21&lt;$V$11,0,AVERAGE(AT$2:AT21))</f>
        <v>0</v>
      </c>
      <c r="AW21" s="11">
        <f t="shared" ca="1" si="20"/>
        <v>-0.6329781647595677</v>
      </c>
      <c r="AX21" s="144">
        <f t="shared" ca="1" si="11"/>
        <v>-0.4415092492063219</v>
      </c>
      <c r="AY21" s="11">
        <v>-0.376</v>
      </c>
      <c r="AZ21" s="11">
        <v>-3.7900000000000045E-2</v>
      </c>
      <c r="BA21" s="11">
        <f t="shared" ca="1" si="21"/>
        <v>-0.55682201249671359</v>
      </c>
      <c r="BB21" s="11"/>
      <c r="BC21" s="11" t="s">
        <v>953</v>
      </c>
      <c r="BD21" t="s">
        <v>906</v>
      </c>
      <c r="BM21">
        <f t="shared" si="1"/>
        <v>1929</v>
      </c>
      <c r="BN21" s="11">
        <v>-0.48066586023385938</v>
      </c>
      <c r="BO21" s="11">
        <v>-0.6329781647595677</v>
      </c>
      <c r="BP21" s="11">
        <f t="shared" si="27"/>
        <v>0.10355454545454541</v>
      </c>
      <c r="BQ21" s="11">
        <f t="shared" si="30"/>
        <v>-7.6430963198525284E-2</v>
      </c>
      <c r="BR21" s="11">
        <f t="shared" ca="1" si="28"/>
        <v>-7.6430963198525284E-2</v>
      </c>
      <c r="BS21" s="11">
        <f t="shared" si="31"/>
        <v>-0.18730655316845637</v>
      </c>
      <c r="BT21" s="11">
        <f t="shared" ca="1" si="29"/>
        <v>-0.18730655316845637</v>
      </c>
      <c r="BX21" s="178"/>
      <c r="BZ21" s="176"/>
      <c r="CA21" s="176"/>
      <c r="CB21" s="176"/>
      <c r="CD21" s="181"/>
      <c r="CE21" s="181"/>
      <c r="CF21" s="180"/>
      <c r="CG21" s="180"/>
      <c r="CH21" s="180"/>
      <c r="CI21" s="180"/>
      <c r="CJ21" s="180"/>
    </row>
    <row r="22" spans="1:88" ht="14.65" thickBot="1">
      <c r="A22" s="141">
        <v>1930</v>
      </c>
      <c r="B22" s="142">
        <v>606.41999999999996</v>
      </c>
      <c r="C22" s="143">
        <v>21.01</v>
      </c>
      <c r="D22" s="143">
        <v>8.7000000000000011</v>
      </c>
      <c r="E22" s="143">
        <f t="shared" si="12"/>
        <v>12.31</v>
      </c>
      <c r="F22" s="144">
        <f t="shared" ca="1" si="13"/>
        <v>20.473429952798615</v>
      </c>
      <c r="G22" s="144">
        <f t="shared" ca="1" si="14"/>
        <v>0.53657004720138701</v>
      </c>
      <c r="H22" s="144">
        <f t="shared" ca="1" si="22"/>
        <v>2.1289920661461075</v>
      </c>
      <c r="I22" s="144">
        <f t="shared" ca="1" si="23"/>
        <v>8.4829027001758099</v>
      </c>
      <c r="J22" s="144">
        <f t="shared" ca="1" si="24"/>
        <v>0.21709729982419113</v>
      </c>
      <c r="K22" s="144">
        <f t="shared" ca="1" si="25"/>
        <v>-0.6577557138419321</v>
      </c>
      <c r="L22" s="11">
        <f t="shared" ca="1" si="2"/>
        <v>0.1948093686855536</v>
      </c>
      <c r="M22" s="144">
        <f t="shared" ca="1" si="26"/>
        <v>1.5397101927346626</v>
      </c>
      <c r="N22" s="144">
        <f t="shared" ca="1" si="15"/>
        <v>-3.4940965115748346E-2</v>
      </c>
      <c r="O22" s="144">
        <f t="shared" ca="1" si="3"/>
        <v>0.18215633470844278</v>
      </c>
      <c r="P22" s="144">
        <f t="shared" ca="1" si="32"/>
        <v>587.7826423165634</v>
      </c>
      <c r="Q22" s="144"/>
      <c r="S22" s="147" t="s">
        <v>919</v>
      </c>
      <c r="T22" s="148">
        <f ca="1">CORREL(INDIRECT($Z$4):INDIRECT($Z$5),INDIRECT($Z$2):INDIRECT($Z$3))</f>
        <v>-0.64944348516643902</v>
      </c>
      <c r="U22" s="147"/>
      <c r="AG22">
        <f t="shared" si="33"/>
        <v>1930</v>
      </c>
      <c r="AH22" s="144">
        <f t="shared" si="33"/>
        <v>606.41999999999996</v>
      </c>
      <c r="AI22" s="144">
        <f t="shared" si="33"/>
        <v>21.01</v>
      </c>
      <c r="AJ22" s="144">
        <f t="shared" si="33"/>
        <v>8.7000000000000011</v>
      </c>
      <c r="AK22" s="144">
        <f t="shared" ca="1" si="16"/>
        <v>20.473429952798615</v>
      </c>
      <c r="AL22" s="144">
        <f t="shared" ca="1" si="17"/>
        <v>8.4829027001758099</v>
      </c>
      <c r="AM22" s="144">
        <f t="shared" ca="1" si="18"/>
        <v>8.5178436652915579</v>
      </c>
      <c r="AN22" s="144">
        <f t="shared" si="19"/>
        <v>14.855</v>
      </c>
      <c r="AO22" s="11">
        <f t="shared" ca="1" si="5"/>
        <v>-0.1948093686855536</v>
      </c>
      <c r="AP22" s="11">
        <f t="shared" ca="1" si="6"/>
        <v>0.50094827586206669</v>
      </c>
      <c r="AQ22" s="11">
        <f t="shared" ca="1" si="7"/>
        <v>0.60155172413793068</v>
      </c>
      <c r="AR22" s="11">
        <f t="shared" ca="1" si="7"/>
        <v>0.40034482758620982</v>
      </c>
      <c r="AS22" s="11">
        <f t="shared" ca="1" si="8"/>
        <v>6.4981676936543664E-2</v>
      </c>
      <c r="AT22" s="11">
        <f t="shared" ca="1" si="9"/>
        <v>0.53657004720138701</v>
      </c>
      <c r="AU22" s="11">
        <f t="shared" ca="1" si="10"/>
        <v>0.18324752776201869</v>
      </c>
      <c r="AV22" s="11">
        <f>IF(AG22&lt;$V$11,0,AVERAGE(AT$2:AT22))</f>
        <v>0</v>
      </c>
      <c r="AW22" s="11">
        <f t="shared" ca="1" si="20"/>
        <v>0.38054980220328505</v>
      </c>
      <c r="AX22" s="144">
        <f t="shared" ca="1" si="11"/>
        <v>-0.30662862317587791</v>
      </c>
      <c r="AY22" s="11">
        <v>-0.16400000000000001</v>
      </c>
      <c r="AZ22" s="11">
        <v>0.17409999999999995</v>
      </c>
      <c r="BA22" s="11">
        <f t="shared" ca="1" si="21"/>
        <v>0.45855992470233603</v>
      </c>
      <c r="BB22" s="11"/>
      <c r="BC22" s="11"/>
      <c r="BM22">
        <f t="shared" si="1"/>
        <v>1930</v>
      </c>
      <c r="BN22" s="11">
        <v>0.53657004720138701</v>
      </c>
      <c r="BO22" s="11">
        <v>0.38054980220328505</v>
      </c>
      <c r="BP22" s="11">
        <f t="shared" si="27"/>
        <v>0.11982727272727269</v>
      </c>
      <c r="BQ22" s="11">
        <f t="shared" si="30"/>
        <v>-3.2862614490499903E-2</v>
      </c>
      <c r="BR22" s="11">
        <f t="shared" ca="1" si="28"/>
        <v>-3.2862614490499903E-2</v>
      </c>
      <c r="BS22" s="11">
        <f t="shared" si="31"/>
        <v>-0.15634567475759739</v>
      </c>
      <c r="BT22" s="11">
        <f t="shared" ca="1" si="29"/>
        <v>-0.15634567475759739</v>
      </c>
      <c r="BX22" s="178"/>
      <c r="BZ22" s="176"/>
      <c r="CA22" s="176"/>
      <c r="CB22" s="176"/>
      <c r="CD22" s="181"/>
      <c r="CE22" s="181"/>
      <c r="CF22" s="180"/>
      <c r="CG22" s="180"/>
      <c r="CH22" s="180"/>
      <c r="CI22" s="180"/>
      <c r="CJ22" s="180"/>
    </row>
    <row r="23" spans="1:88">
      <c r="A23" s="141">
        <v>1932</v>
      </c>
      <c r="B23" s="142">
        <v>715.41</v>
      </c>
      <c r="C23" s="143">
        <v>19.810000000000002</v>
      </c>
      <c r="D23" s="143">
        <v>8.09</v>
      </c>
      <c r="E23" s="143">
        <f t="shared" si="12"/>
        <v>11.720000000000002</v>
      </c>
      <c r="F23" s="144">
        <f t="shared" ca="1" si="13"/>
        <v>20.120180202426511</v>
      </c>
      <c r="G23" s="144">
        <f t="shared" ca="1" si="14"/>
        <v>-0.31018020242650834</v>
      </c>
      <c r="H23" s="144">
        <f t="shared" ca="1" si="22"/>
        <v>1.8188118637195991</v>
      </c>
      <c r="I23" s="144">
        <f t="shared" ca="1" si="23"/>
        <v>8.1173530317253526</v>
      </c>
      <c r="J23" s="144">
        <f t="shared" ca="1" si="24"/>
        <v>-2.735303172535275E-2</v>
      </c>
      <c r="K23" s="144">
        <f t="shared" ca="1" si="25"/>
        <v>-0.68510874556728485</v>
      </c>
      <c r="L23" s="11">
        <f t="shared" ca="1" si="2"/>
        <v>-0.86420240359481482</v>
      </c>
      <c r="M23" s="144">
        <f t="shared" ca="1" si="26"/>
        <v>0.67550778913984777</v>
      </c>
      <c r="N23" s="144">
        <f t="shared" ca="1" si="15"/>
        <v>0.15500315123804198</v>
      </c>
      <c r="O23" s="144">
        <f t="shared" ca="1" si="3"/>
        <v>0.12765011951268923</v>
      </c>
      <c r="P23" s="144">
        <f t="shared" ca="1" si="32"/>
        <v>701.22324899413388</v>
      </c>
      <c r="Q23" s="144"/>
      <c r="S23" s="147" t="s">
        <v>920</v>
      </c>
      <c r="T23" s="148">
        <f ca="1">INDEX(LINEST(INDIRECT($Z$4):INDIRECT($Z$5),INDIRECT($Z$2):INDIRECT($Z$3),1,1),3,1)</f>
        <v>0.42177684042513058</v>
      </c>
      <c r="AG23">
        <f t="shared" si="33"/>
        <v>1932</v>
      </c>
      <c r="AH23" s="144">
        <f t="shared" si="33"/>
        <v>715.41</v>
      </c>
      <c r="AI23" s="144">
        <f t="shared" si="33"/>
        <v>19.810000000000002</v>
      </c>
      <c r="AJ23" s="144">
        <f t="shared" si="33"/>
        <v>8.09</v>
      </c>
      <c r="AK23" s="144">
        <f t="shared" ca="1" si="16"/>
        <v>20.120180202426511</v>
      </c>
      <c r="AL23" s="144">
        <f t="shared" ca="1" si="17"/>
        <v>8.1173530317253526</v>
      </c>
      <c r="AM23" s="144">
        <f t="shared" ca="1" si="18"/>
        <v>7.9623498804873103</v>
      </c>
      <c r="AN23" s="144">
        <f t="shared" si="19"/>
        <v>13.950000000000001</v>
      </c>
      <c r="AO23" s="11">
        <f t="shared" ca="1" si="5"/>
        <v>0.86420240359481482</v>
      </c>
      <c r="AP23" s="11">
        <f t="shared" ca="1" si="6"/>
        <v>-0.40405172413793267</v>
      </c>
      <c r="AQ23" s="11">
        <f t="shared" ca="1" si="7"/>
        <v>-0.59844827586206861</v>
      </c>
      <c r="AR23" s="11">
        <f t="shared" ca="1" si="7"/>
        <v>-0.20965517241379139</v>
      </c>
      <c r="AS23" s="11">
        <f t="shared" ca="1" si="8"/>
        <v>-0.28826807343556027</v>
      </c>
      <c r="AT23" s="11">
        <f t="shared" ca="1" si="9"/>
        <v>-0.31018020242650834</v>
      </c>
      <c r="AU23" s="11">
        <f t="shared" ca="1" si="10"/>
        <v>-0.18230214068843864</v>
      </c>
      <c r="AV23" s="11">
        <f>IF(AG23&lt;$V$11,0,AVERAGE(AT$2:AT23))</f>
        <v>0</v>
      </c>
      <c r="AW23" s="11">
        <f t="shared" ca="1" si="20"/>
        <v>-0.1218415901894407</v>
      </c>
      <c r="AX23" s="144">
        <f t="shared" ca="1" si="11"/>
        <v>1.2849627639833689</v>
      </c>
      <c r="AY23" s="11">
        <v>-0.122</v>
      </c>
      <c r="AZ23" s="11">
        <v>0.21609999999999996</v>
      </c>
      <c r="BA23" s="11">
        <f t="shared" ca="1" si="21"/>
        <v>-0.21601089630797451</v>
      </c>
      <c r="BB23" s="11"/>
      <c r="BC23" s="11"/>
      <c r="BD23" s="146" t="s">
        <v>915</v>
      </c>
      <c r="BE23" s="146"/>
      <c r="BM23">
        <f t="shared" si="1"/>
        <v>1932</v>
      </c>
      <c r="BN23" s="11">
        <v>-0.31018020242650834</v>
      </c>
      <c r="BO23" s="11">
        <v>-0.1218415901894407</v>
      </c>
      <c r="BP23" s="11">
        <f t="shared" si="27"/>
        <v>0.13091818181818177</v>
      </c>
      <c r="BQ23" s="11">
        <f t="shared" si="30"/>
        <v>-1.539609616143684E-3</v>
      </c>
      <c r="BR23" s="11">
        <f t="shared" ca="1" si="28"/>
        <v>-1.539609616143684E-3</v>
      </c>
      <c r="BS23" s="11">
        <f t="shared" si="31"/>
        <v>-0.1272794799779686</v>
      </c>
      <c r="BT23" s="11">
        <f t="shared" ca="1" si="29"/>
        <v>-0.1272794799779686</v>
      </c>
      <c r="BX23" s="178"/>
      <c r="BZ23" s="176"/>
      <c r="CA23" s="176"/>
      <c r="CB23" s="176"/>
      <c r="CD23" s="181"/>
      <c r="CE23" s="181"/>
      <c r="CF23" s="180"/>
      <c r="CG23" s="180"/>
      <c r="CH23" s="180"/>
      <c r="CI23" s="180"/>
      <c r="CJ23" s="180"/>
    </row>
    <row r="24" spans="1:88">
      <c r="A24" s="141">
        <v>1932</v>
      </c>
      <c r="B24" s="142">
        <v>643.9</v>
      </c>
      <c r="C24" s="143">
        <v>20.130000000000003</v>
      </c>
      <c r="D24" s="143">
        <v>8.1300000000000008</v>
      </c>
      <c r="E24" s="143">
        <f t="shared" si="12"/>
        <v>12.000000000000002</v>
      </c>
      <c r="F24" s="144">
        <f t="shared" ca="1" si="13"/>
        <v>20.351952747147212</v>
      </c>
      <c r="G24" s="144">
        <f t="shared" ca="1" si="14"/>
        <v>-0.22195274714720981</v>
      </c>
      <c r="H24" s="144">
        <f t="shared" ca="1" si="22"/>
        <v>1.5968591165723893</v>
      </c>
      <c r="I24" s="144">
        <f t="shared" ca="1" si="23"/>
        <v>8.2148329433121425</v>
      </c>
      <c r="J24" s="144">
        <f t="shared" ca="1" si="24"/>
        <v>-8.4832943312141751E-2</v>
      </c>
      <c r="K24" s="144">
        <f t="shared" ca="1" si="25"/>
        <v>-0.7699416888794266</v>
      </c>
      <c r="L24" s="11">
        <f t="shared" ca="1" si="2"/>
        <v>-0.16936864053610182</v>
      </c>
      <c r="M24" s="144">
        <f t="shared" ca="1" si="26"/>
        <v>0.50613914860374598</v>
      </c>
      <c r="N24" s="144">
        <f t="shared" ca="1" si="15"/>
        <v>3.0377921763231962E-2</v>
      </c>
      <c r="O24" s="144">
        <f t="shared" ca="1" si="3"/>
        <v>-5.4455021548909785E-2</v>
      </c>
      <c r="P24" s="144">
        <f t="shared" ca="1" si="32"/>
        <v>647.38702887596492</v>
      </c>
      <c r="Q24" s="144"/>
      <c r="S24" s="147" t="s">
        <v>923</v>
      </c>
      <c r="T24" s="148">
        <f ca="1">1-(1-T23)*(T26-1)/(T26-1-1)</f>
        <v>0.41126369206922375</v>
      </c>
      <c r="AG24">
        <f t="shared" si="33"/>
        <v>1932</v>
      </c>
      <c r="AH24" s="144">
        <f t="shared" si="33"/>
        <v>643.9</v>
      </c>
      <c r="AI24" s="144">
        <f t="shared" si="33"/>
        <v>20.130000000000003</v>
      </c>
      <c r="AJ24" s="144">
        <f t="shared" si="33"/>
        <v>8.1300000000000008</v>
      </c>
      <c r="AK24" s="144">
        <f t="shared" ca="1" si="16"/>
        <v>20.351952747147212</v>
      </c>
      <c r="AL24" s="144">
        <f t="shared" ca="1" si="17"/>
        <v>8.2148329433121425</v>
      </c>
      <c r="AM24" s="144">
        <f t="shared" ca="1" si="18"/>
        <v>8.18445502154891</v>
      </c>
      <c r="AN24" s="144">
        <f t="shared" si="19"/>
        <v>14.130000000000003</v>
      </c>
      <c r="AO24" s="11">
        <f t="shared" ca="1" si="5"/>
        <v>0.16936864053610182</v>
      </c>
      <c r="AP24" s="11">
        <f t="shared" ca="1" si="6"/>
        <v>-0.22405172413793117</v>
      </c>
      <c r="AQ24" s="11">
        <f t="shared" ca="1" si="7"/>
        <v>-0.27844827586206833</v>
      </c>
      <c r="AR24" s="11">
        <f t="shared" ca="1" si="7"/>
        <v>-0.16965517241379047</v>
      </c>
      <c r="AS24" s="11">
        <f t="shared" ca="1" si="8"/>
        <v>-5.6495528714858523E-2</v>
      </c>
      <c r="AT24" s="11">
        <f t="shared" ca="1" si="9"/>
        <v>-0.22195274714720981</v>
      </c>
      <c r="AU24" s="11">
        <f t="shared" ca="1" si="10"/>
        <v>-8.4822229101648716E-2</v>
      </c>
      <c r="AV24" s="11">
        <f>IF(AG24&lt;$V$11,0,AVERAGE(AT$2:AT24))</f>
        <v>0</v>
      </c>
      <c r="AW24" s="11">
        <f t="shared" ca="1" si="20"/>
        <v>-0.15244523758825052</v>
      </c>
      <c r="AX24" s="144">
        <f t="shared" ca="1" si="11"/>
        <v>0.52963125821288004</v>
      </c>
      <c r="AY24" s="11">
        <v>-0.155</v>
      </c>
      <c r="AZ24" s="11">
        <v>0.18309999999999996</v>
      </c>
      <c r="BA24" s="11">
        <f t="shared" ca="1" si="21"/>
        <v>-0.18719899236773016</v>
      </c>
      <c r="BB24" s="11"/>
      <c r="BC24" s="11"/>
      <c r="BD24" s="147" t="s">
        <v>919</v>
      </c>
      <c r="BE24" s="148">
        <f ca="1">CORREL($AQ$2:$AQ$102,$AZ$2:$AZ$102)</f>
        <v>0.50425598188991194</v>
      </c>
      <c r="BF24" s="147"/>
      <c r="BM24">
        <f t="shared" si="1"/>
        <v>1932</v>
      </c>
      <c r="BN24" s="11">
        <v>-0.22195274714720981</v>
      </c>
      <c r="BO24" s="11">
        <v>-0.15244523758825052</v>
      </c>
      <c r="BP24" s="11">
        <f t="shared" si="27"/>
        <v>0.14255454545454541</v>
      </c>
      <c r="BQ24" s="11">
        <f t="shared" si="30"/>
        <v>-1.7068893848441489E-2</v>
      </c>
      <c r="BR24" s="11">
        <f t="shared" ca="1" si="28"/>
        <v>-1.7068893848441489E-2</v>
      </c>
      <c r="BS24" s="11">
        <f t="shared" si="31"/>
        <v>-0.12501428819090721</v>
      </c>
      <c r="BT24" s="11">
        <f t="shared" ca="1" si="29"/>
        <v>-0.12501428819090721</v>
      </c>
      <c r="BX24" s="178"/>
      <c r="BZ24" s="176"/>
      <c r="CA24" s="176"/>
      <c r="CB24" s="176"/>
      <c r="CD24" s="181"/>
      <c r="CE24" s="181"/>
      <c r="CF24" s="180"/>
      <c r="CG24" s="180"/>
      <c r="CH24" s="180"/>
      <c r="CI24" s="180"/>
      <c r="CJ24" s="180"/>
    </row>
    <row r="25" spans="1:88">
      <c r="A25" s="141">
        <v>1933</v>
      </c>
      <c r="B25" s="142">
        <v>590.91</v>
      </c>
      <c r="C25" s="143">
        <v>20.32</v>
      </c>
      <c r="D25" s="143">
        <v>7.94</v>
      </c>
      <c r="E25" s="143">
        <f t="shared" si="12"/>
        <v>12.379999999999999</v>
      </c>
      <c r="F25" s="144">
        <f t="shared" ca="1" si="13"/>
        <v>20.523699735606868</v>
      </c>
      <c r="G25" s="144">
        <f t="shared" ca="1" si="14"/>
        <v>-0.20369973560686816</v>
      </c>
      <c r="H25" s="144">
        <f t="shared" ca="1" si="22"/>
        <v>1.3931593809655212</v>
      </c>
      <c r="I25" s="144">
        <f t="shared" ca="1" si="23"/>
        <v>8.2727116408167962</v>
      </c>
      <c r="J25" s="144">
        <f t="shared" ca="1" si="24"/>
        <v>-0.33271164081679583</v>
      </c>
      <c r="K25" s="144">
        <f t="shared" ca="1" si="25"/>
        <v>-1.1026533296962224</v>
      </c>
      <c r="L25" s="11">
        <f t="shared" ca="1" si="2"/>
        <v>0.34551376897978703</v>
      </c>
      <c r="M25" s="144">
        <f t="shared" ca="1" si="26"/>
        <v>0.85165291758353301</v>
      </c>
      <c r="N25" s="144">
        <f t="shared" ca="1" si="15"/>
        <v>-6.197127289304246E-2</v>
      </c>
      <c r="O25" s="144">
        <f t="shared" ca="1" si="3"/>
        <v>-0.39468291370983827</v>
      </c>
      <c r="P25" s="144">
        <f t="shared" ca="1" si="32"/>
        <v>574.32358728702138</v>
      </c>
      <c r="Q25" s="144"/>
      <c r="S25" s="147" t="s">
        <v>924</v>
      </c>
      <c r="T25" s="148">
        <f ca="1">INDEX(LINEST(INDIRECT($Z$4):INDIRECT($Z$5),INDIRECT($Z$2):INDIRECT($Z$3),1,1),3,2)</f>
        <v>0.39403143176737598</v>
      </c>
      <c r="AG25">
        <f t="shared" si="33"/>
        <v>1933</v>
      </c>
      <c r="AH25" s="144">
        <f t="shared" si="33"/>
        <v>590.91</v>
      </c>
      <c r="AI25" s="144">
        <f t="shared" si="33"/>
        <v>20.32</v>
      </c>
      <c r="AJ25" s="144">
        <f t="shared" si="33"/>
        <v>7.94</v>
      </c>
      <c r="AK25" s="144">
        <f t="shared" ca="1" si="16"/>
        <v>20.523699735606868</v>
      </c>
      <c r="AL25" s="144">
        <f t="shared" ca="1" si="17"/>
        <v>8.2727116408167962</v>
      </c>
      <c r="AM25" s="144">
        <f t="shared" ca="1" si="18"/>
        <v>8.3346829137098393</v>
      </c>
      <c r="AN25" s="144">
        <f t="shared" si="19"/>
        <v>14.13</v>
      </c>
      <c r="AO25" s="11">
        <f t="shared" ca="1" si="5"/>
        <v>-0.34551376897978703</v>
      </c>
      <c r="AP25" s="11">
        <f t="shared" ca="1" si="6"/>
        <v>-0.22405172413793295</v>
      </c>
      <c r="AQ25" s="11">
        <f t="shared" ca="1" si="7"/>
        <v>-8.8448275862070602E-2</v>
      </c>
      <c r="AR25" s="11">
        <f t="shared" ca="1" si="7"/>
        <v>-0.35965517241379086</v>
      </c>
      <c r="AS25" s="11">
        <f t="shared" ca="1" si="8"/>
        <v>0.11525145974479756</v>
      </c>
      <c r="AT25" s="11">
        <f t="shared" ca="1" si="9"/>
        <v>-0.20369973560686816</v>
      </c>
      <c r="AU25" s="11">
        <f t="shared" ca="1" si="10"/>
        <v>-2.694353159699503E-2</v>
      </c>
      <c r="AV25" s="11">
        <f>IF(AG25&lt;$V$11,0,AVERAGE(AT$2:AT25))</f>
        <v>0</v>
      </c>
      <c r="AW25" s="11">
        <f t="shared" ca="1" si="20"/>
        <v>-0.39476361649557606</v>
      </c>
      <c r="AX25" s="144">
        <f t="shared" ca="1" si="11"/>
        <v>-0.49546149961849695</v>
      </c>
      <c r="AY25" s="11">
        <v>-0.29699999999999999</v>
      </c>
      <c r="AZ25" s="11">
        <v>4.109999999999997E-2</v>
      </c>
      <c r="BA25" s="11">
        <f t="shared" ca="1" si="21"/>
        <v>-0.29923167605122214</v>
      </c>
      <c r="BB25" s="11"/>
      <c r="BC25" s="11"/>
      <c r="BD25" s="147" t="s">
        <v>920</v>
      </c>
      <c r="BE25" s="148">
        <f ca="1">INDEX(LINEST($AQ$2:$AQ$102,$AZ$2:$AZ$102,0,1),3,1)</f>
        <v>0.29198840805234361</v>
      </c>
      <c r="BM25">
        <f t="shared" si="1"/>
        <v>1933</v>
      </c>
      <c r="BN25" s="11">
        <v>-0.20369973560686816</v>
      </c>
      <c r="BO25" s="11">
        <v>-0.39476361649557606</v>
      </c>
      <c r="BP25" s="11">
        <f t="shared" si="27"/>
        <v>0.16646363636363631</v>
      </c>
      <c r="BQ25" s="11">
        <f t="shared" si="30"/>
        <v>4.3825464693610948E-2</v>
      </c>
      <c r="BR25" s="11">
        <f t="shared" ca="1" si="28"/>
        <v>4.3825464693610948E-2</v>
      </c>
      <c r="BS25" s="11">
        <f t="shared" si="31"/>
        <v>-5.5927866943236662E-2</v>
      </c>
      <c r="BT25" s="11">
        <f t="shared" ca="1" si="29"/>
        <v>-5.5927866943236662E-2</v>
      </c>
      <c r="BX25" s="178"/>
      <c r="BZ25" s="176"/>
      <c r="CA25" s="176"/>
      <c r="CB25" s="176"/>
      <c r="CD25" s="181"/>
      <c r="CE25" s="181"/>
      <c r="CF25" s="180"/>
      <c r="CG25" s="180"/>
      <c r="CH25" s="180"/>
      <c r="CI25" s="180"/>
      <c r="CJ25" s="180"/>
    </row>
    <row r="26" spans="1:88" ht="14.65" thickBot="1">
      <c r="A26" s="141">
        <v>1934</v>
      </c>
      <c r="B26" s="142">
        <v>701.27</v>
      </c>
      <c r="C26" s="143">
        <v>20.8</v>
      </c>
      <c r="D26" s="143">
        <v>8.49</v>
      </c>
      <c r="E26" s="143">
        <f t="shared" si="12"/>
        <v>12.31</v>
      </c>
      <c r="F26" s="144">
        <f t="shared" ca="1" si="13"/>
        <v>20.166009649809403</v>
      </c>
      <c r="G26" s="144">
        <f t="shared" ca="1" si="14"/>
        <v>0.63399035019059724</v>
      </c>
      <c r="H26" s="144">
        <f t="shared" ca="1" si="22"/>
        <v>2.0271497311561184</v>
      </c>
      <c r="I26" s="144">
        <f t="shared" ca="1" si="23"/>
        <v>8.4189315081969802</v>
      </c>
      <c r="J26" s="144">
        <f t="shared" ca="1" si="24"/>
        <v>7.1068491803019995E-2</v>
      </c>
      <c r="K26" s="144">
        <f t="shared" ca="1" si="25"/>
        <v>-1.0315848378932024</v>
      </c>
      <c r="L26" s="11">
        <f t="shared" ca="1" si="2"/>
        <v>-0.72680973949678385</v>
      </c>
      <c r="M26" s="144">
        <f t="shared" ca="1" si="26"/>
        <v>0.12484317808674916</v>
      </c>
      <c r="N26" s="144">
        <f t="shared" ca="1" si="15"/>
        <v>0.13036043350941925</v>
      </c>
      <c r="O26" s="144">
        <f t="shared" ca="1" si="3"/>
        <v>0.20142892531243925</v>
      </c>
      <c r="P26" s="144">
        <f t="shared" ca="1" si="32"/>
        <v>587.7826423165634</v>
      </c>
      <c r="Q26" s="144"/>
      <c r="S26" s="155" t="s">
        <v>925</v>
      </c>
      <c r="T26" s="156">
        <f>V$11-V$10</f>
        <v>57</v>
      </c>
      <c r="AG26">
        <f t="shared" si="33"/>
        <v>1934</v>
      </c>
      <c r="AH26" s="144">
        <f t="shared" si="33"/>
        <v>701.27</v>
      </c>
      <c r="AI26" s="144">
        <f t="shared" si="33"/>
        <v>20.8</v>
      </c>
      <c r="AJ26" s="144">
        <f t="shared" si="33"/>
        <v>8.49</v>
      </c>
      <c r="AK26" s="144">
        <f t="shared" ca="1" si="16"/>
        <v>20.166009649809403</v>
      </c>
      <c r="AL26" s="144">
        <f t="shared" ca="1" si="17"/>
        <v>8.4189315081969802</v>
      </c>
      <c r="AM26" s="144">
        <f t="shared" ca="1" si="18"/>
        <v>8.2885710746875603</v>
      </c>
      <c r="AN26" s="144">
        <f t="shared" si="19"/>
        <v>14.645</v>
      </c>
      <c r="AO26" s="11">
        <f t="shared" ca="1" si="5"/>
        <v>0.72680973949678385</v>
      </c>
      <c r="AP26" s="11">
        <f t="shared" ca="1" si="6"/>
        <v>0.29094827586206584</v>
      </c>
      <c r="AQ26" s="11">
        <f t="shared" ca="1" si="7"/>
        <v>0.39155172413792982</v>
      </c>
      <c r="AR26" s="11">
        <f t="shared" ca="1" si="7"/>
        <v>0.19034482758620896</v>
      </c>
      <c r="AS26" s="11">
        <f t="shared" ca="1" si="8"/>
        <v>-0.24243862605266742</v>
      </c>
      <c r="AT26" s="11">
        <f t="shared" ca="1" si="9"/>
        <v>0.63399035019059724</v>
      </c>
      <c r="AU26" s="11">
        <f t="shared" ca="1" si="10"/>
        <v>0.11927633578318897</v>
      </c>
      <c r="AV26" s="11">
        <f>IF(AG26&lt;$V$11,0,AVERAGE(AT$2:AT26))</f>
        <v>0</v>
      </c>
      <c r="AW26" s="11">
        <f t="shared" ca="1" si="20"/>
        <v>0.26419762706382122</v>
      </c>
      <c r="AX26" s="144">
        <f t="shared" ca="1" si="11"/>
        <v>-0.30662862317587791</v>
      </c>
      <c r="AY26" s="11">
        <v>-0.159</v>
      </c>
      <c r="AZ26" s="11">
        <v>0.17909999999999995</v>
      </c>
      <c r="BA26" s="11">
        <f t="shared" ca="1" si="21"/>
        <v>0.44909398862720923</v>
      </c>
      <c r="BB26" s="11"/>
      <c r="BC26" s="11"/>
      <c r="BD26" s="147" t="s">
        <v>923</v>
      </c>
      <c r="BE26" s="148">
        <f ca="1">1-(1-BE25)*(BE28-1)/(BE28-1-1)</f>
        <v>0.28483677581044797</v>
      </c>
      <c r="BM26">
        <f t="shared" si="1"/>
        <v>1934</v>
      </c>
      <c r="BN26" s="11">
        <v>0.63399035019059724</v>
      </c>
      <c r="BO26" s="11">
        <v>0.26419762706382122</v>
      </c>
      <c r="BP26" s="11">
        <f t="shared" si="27"/>
        <v>0.18973636363636359</v>
      </c>
      <c r="BQ26" s="11">
        <f t="shared" si="30"/>
        <v>4.101942169557337E-2</v>
      </c>
      <c r="BR26" s="11">
        <f t="shared" ca="1" si="28"/>
        <v>4.101942169557337E-2</v>
      </c>
      <c r="BS26" s="11">
        <f t="shared" si="31"/>
        <v>-1.3531984742654784E-2</v>
      </c>
      <c r="BT26" s="11">
        <f t="shared" ca="1" si="29"/>
        <v>-1.3531984742654784E-2</v>
      </c>
      <c r="BX26" s="178"/>
      <c r="BZ26" s="176"/>
      <c r="CA26" s="176"/>
      <c r="CB26" s="176"/>
      <c r="CD26" s="181"/>
      <c r="CE26" s="181"/>
      <c r="CF26" s="180"/>
      <c r="CG26" s="180"/>
      <c r="CH26" s="180"/>
      <c r="CI26" s="180"/>
      <c r="CJ26" s="180"/>
    </row>
    <row r="27" spans="1:88">
      <c r="A27" s="141">
        <v>1935</v>
      </c>
      <c r="B27" s="142">
        <v>620.79</v>
      </c>
      <c r="C27" s="143">
        <v>20.220000000000002</v>
      </c>
      <c r="D27" s="143">
        <v>8.1300000000000008</v>
      </c>
      <c r="E27" s="143">
        <f t="shared" si="12"/>
        <v>12.090000000000002</v>
      </c>
      <c r="F27" s="144">
        <f t="shared" ca="1" si="13"/>
        <v>20.426855047643581</v>
      </c>
      <c r="G27" s="144">
        <f t="shared" ca="1" si="14"/>
        <v>-0.20685504764357887</v>
      </c>
      <c r="H27" s="144">
        <f t="shared" ca="1" si="22"/>
        <v>1.8202946835125395</v>
      </c>
      <c r="I27" s="144">
        <f t="shared" ca="1" si="23"/>
        <v>8.2422491684459267</v>
      </c>
      <c r="J27" s="144">
        <f t="shared" ca="1" si="24"/>
        <v>-0.11224916844592592</v>
      </c>
      <c r="K27" s="144">
        <f t="shared" ca="1" si="25"/>
        <v>-1.1438340063391284</v>
      </c>
      <c r="L27" s="11">
        <f t="shared" ca="1" si="2"/>
        <v>5.5181887561882643E-2</v>
      </c>
      <c r="M27" s="144">
        <f t="shared" ca="1" si="26"/>
        <v>0.1800250656486318</v>
      </c>
      <c r="N27" s="144">
        <f t="shared" ca="1" si="15"/>
        <v>-9.8974111015822097E-3</v>
      </c>
      <c r="O27" s="144">
        <f t="shared" ca="1" si="3"/>
        <v>-0.12214657954750813</v>
      </c>
      <c r="P27" s="144">
        <f t="shared" ca="1" si="32"/>
        <v>630.08252955226772</v>
      </c>
      <c r="Q27" s="144"/>
      <c r="AG27">
        <f t="shared" si="33"/>
        <v>1935</v>
      </c>
      <c r="AH27" s="144">
        <f t="shared" si="33"/>
        <v>620.79</v>
      </c>
      <c r="AI27" s="144">
        <f t="shared" si="33"/>
        <v>20.220000000000002</v>
      </c>
      <c r="AJ27" s="144">
        <f t="shared" si="33"/>
        <v>8.1300000000000008</v>
      </c>
      <c r="AK27" s="144">
        <f t="shared" ca="1" si="16"/>
        <v>20.426855047643581</v>
      </c>
      <c r="AL27" s="144">
        <f t="shared" ca="1" si="17"/>
        <v>8.2422491684459267</v>
      </c>
      <c r="AM27" s="144">
        <f t="shared" ca="1" si="18"/>
        <v>8.2521465795475084</v>
      </c>
      <c r="AN27" s="144">
        <f t="shared" si="19"/>
        <v>14.175000000000001</v>
      </c>
      <c r="AO27" s="11">
        <f t="shared" ca="1" si="5"/>
        <v>-5.5181887561882643E-2</v>
      </c>
      <c r="AP27" s="11">
        <f t="shared" ca="1" si="6"/>
        <v>-0.17905172413793302</v>
      </c>
      <c r="AQ27" s="11">
        <f t="shared" ca="1" si="7"/>
        <v>-0.18844827586206847</v>
      </c>
      <c r="AR27" s="11">
        <f t="shared" ca="1" si="7"/>
        <v>-0.16965517241379047</v>
      </c>
      <c r="AS27" s="11">
        <f t="shared" ca="1" si="8"/>
        <v>1.84067717815104E-2</v>
      </c>
      <c r="AT27" s="11">
        <f t="shared" ca="1" si="9"/>
        <v>-0.20685504764357887</v>
      </c>
      <c r="AU27" s="11">
        <f t="shared" ca="1" si="10"/>
        <v>-5.740600396786455E-2</v>
      </c>
      <c r="AV27" s="11">
        <f>IF(AG27&lt;$V$11,0,AVERAGE(AT$2:AT27))</f>
        <v>0</v>
      </c>
      <c r="AW27" s="11">
        <f t="shared" ca="1" si="20"/>
        <v>-0.17526233018210391</v>
      </c>
      <c r="AX27" s="144">
        <f t="shared" ca="1" si="11"/>
        <v>0.28684613135807951</v>
      </c>
      <c r="AY27" s="11">
        <v>-0.183</v>
      </c>
      <c r="AZ27" s="11">
        <v>0.15509999999999996</v>
      </c>
      <c r="BA27" s="11">
        <f t="shared" ca="1" si="21"/>
        <v>-0.19105868891284139</v>
      </c>
      <c r="BB27" s="11"/>
      <c r="BC27" s="11"/>
      <c r="BD27" s="147" t="s">
        <v>924</v>
      </c>
      <c r="BE27" s="148">
        <f ca="1">INDEX(LINEST($AQ$2:$AQ$102,$AZ$2:$AZ$102,0,1),3,2)</f>
        <v>0.49928794592297637</v>
      </c>
      <c r="BM27">
        <f t="shared" si="1"/>
        <v>1935</v>
      </c>
      <c r="BN27" s="11">
        <v>-0.20685504764357887</v>
      </c>
      <c r="BO27" s="11">
        <v>-0.17526233018210391</v>
      </c>
      <c r="BP27" s="11">
        <f t="shared" si="27"/>
        <v>0.2257363636363636</v>
      </c>
      <c r="BQ27" s="11">
        <f t="shared" si="30"/>
        <v>0.10286047549544267</v>
      </c>
      <c r="BR27" s="11">
        <f t="shared" ca="1" si="28"/>
        <v>0.10286047549544267</v>
      </c>
      <c r="BS27" s="11">
        <f t="shared" si="31"/>
        <v>-4.6443229946760015E-3</v>
      </c>
      <c r="BT27" s="11">
        <f t="shared" ca="1" si="29"/>
        <v>-4.6443229946760015E-3</v>
      </c>
      <c r="BX27" s="178"/>
      <c r="BZ27" s="176"/>
      <c r="CA27" s="176"/>
      <c r="CB27" s="176"/>
      <c r="CD27" s="181"/>
      <c r="CE27" s="181"/>
      <c r="CF27" s="180"/>
      <c r="CG27" s="180"/>
      <c r="CH27" s="180"/>
      <c r="CI27" s="180"/>
      <c r="CJ27" s="180"/>
    </row>
    <row r="28" spans="1:88" ht="14.65" thickBot="1">
      <c r="A28" s="141">
        <v>1936</v>
      </c>
      <c r="B28" s="142">
        <v>651.82000000000005</v>
      </c>
      <c r="C28" s="143">
        <v>20.270000000000003</v>
      </c>
      <c r="D28" s="143">
        <v>8.2000000000000011</v>
      </c>
      <c r="E28" s="143">
        <f t="shared" si="12"/>
        <v>12.070000000000002</v>
      </c>
      <c r="F28" s="144">
        <f t="shared" ca="1" si="13"/>
        <v>20.326283070819592</v>
      </c>
      <c r="G28" s="144">
        <f t="shared" ca="1" si="14"/>
        <v>-5.6283070819588943E-2</v>
      </c>
      <c r="H28" s="144">
        <f t="shared" ca="1" si="22"/>
        <v>1.7640116126929506</v>
      </c>
      <c r="I28" s="144">
        <f t="shared" ca="1" si="23"/>
        <v>8.2574804046313623</v>
      </c>
      <c r="J28" s="144">
        <f t="shared" ca="1" si="24"/>
        <v>-5.7480404631361282E-2</v>
      </c>
      <c r="K28" s="144">
        <f t="shared" ca="1" si="25"/>
        <v>-1.2013144109704896</v>
      </c>
      <c r="L28" s="11">
        <f t="shared" ca="1" si="2"/>
        <v>-0.24632407898422179</v>
      </c>
      <c r="M28" s="144">
        <f t="shared" ca="1" si="26"/>
        <v>-6.629901333558999E-2</v>
      </c>
      <c r="N28" s="144">
        <f t="shared" ca="1" si="15"/>
        <v>4.4180632117595049E-2</v>
      </c>
      <c r="O28" s="144">
        <f t="shared" ca="1" si="3"/>
        <v>-1.3299772513766232E-2</v>
      </c>
      <c r="P28" s="144">
        <f t="shared" ca="1" si="32"/>
        <v>633.92797384642245</v>
      </c>
      <c r="Q28" s="144"/>
      <c r="S28" t="s">
        <v>930</v>
      </c>
      <c r="AG28">
        <f t="shared" si="33"/>
        <v>1936</v>
      </c>
      <c r="AH28" s="144">
        <f t="shared" si="33"/>
        <v>651.82000000000005</v>
      </c>
      <c r="AI28" s="144">
        <f t="shared" si="33"/>
        <v>20.270000000000003</v>
      </c>
      <c r="AJ28" s="144">
        <f t="shared" si="33"/>
        <v>8.2000000000000011</v>
      </c>
      <c r="AK28" s="144">
        <f t="shared" ca="1" si="16"/>
        <v>20.326283070819592</v>
      </c>
      <c r="AL28" s="144">
        <f t="shared" ca="1" si="17"/>
        <v>8.2574804046313623</v>
      </c>
      <c r="AM28" s="144">
        <f t="shared" ca="1" si="18"/>
        <v>8.2132997725137677</v>
      </c>
      <c r="AN28" s="144">
        <f t="shared" si="19"/>
        <v>14.235000000000003</v>
      </c>
      <c r="AO28" s="11">
        <f t="shared" ca="1" si="5"/>
        <v>0.24632407898422179</v>
      </c>
      <c r="AP28" s="11">
        <f t="shared" ca="1" si="6"/>
        <v>-0.11905172413793075</v>
      </c>
      <c r="AQ28" s="11">
        <f t="shared" ca="1" si="7"/>
        <v>-0.13844827586206776</v>
      </c>
      <c r="AR28" s="11">
        <f t="shared" ca="1" si="7"/>
        <v>-9.9655172413790183E-2</v>
      </c>
      <c r="AS28" s="11">
        <f t="shared" ca="1" si="8"/>
        <v>-8.2165205042478817E-2</v>
      </c>
      <c r="AT28" s="11">
        <f t="shared" ca="1" si="9"/>
        <v>-5.6283070819588943E-2</v>
      </c>
      <c r="AU28" s="11">
        <f t="shared" ca="1" si="10"/>
        <v>-4.2174767782428901E-2</v>
      </c>
      <c r="AV28" s="11">
        <f>IF(AG28&lt;$V$11,0,AVERAGE(AT$2:AT28))</f>
        <v>0</v>
      </c>
      <c r="AW28" s="11">
        <f t="shared" ca="1" si="20"/>
        <v>-7.4625619529256518E-2</v>
      </c>
      <c r="AX28" s="144">
        <f t="shared" ca="1" si="11"/>
        <v>0.34079838177025457</v>
      </c>
      <c r="AY28" s="11">
        <v>-0.152</v>
      </c>
      <c r="AZ28" s="11">
        <v>0.18609999999999996</v>
      </c>
      <c r="BA28" s="11">
        <f t="shared" ca="1" si="21"/>
        <v>-6.5454345174422723E-2</v>
      </c>
      <c r="BB28" s="11"/>
      <c r="BC28" s="11"/>
      <c r="BD28" s="155" t="s">
        <v>925</v>
      </c>
      <c r="BE28" s="156">
        <f>COUNT(AG$2:AG$102)</f>
        <v>101</v>
      </c>
      <c r="BM28">
        <f t="shared" si="1"/>
        <v>1936</v>
      </c>
      <c r="BN28" s="11">
        <v>-5.6283070819588943E-2</v>
      </c>
      <c r="BO28" s="11">
        <v>-7.4625619529256518E-2</v>
      </c>
      <c r="BP28" s="11">
        <f t="shared" si="27"/>
        <v>0.24773636363636359</v>
      </c>
      <c r="BQ28" s="11">
        <f t="shared" si="30"/>
        <v>3.319014977147073E-2</v>
      </c>
      <c r="BR28" s="11">
        <f t="shared" ca="1" si="28"/>
        <v>3.3190149771471056E-2</v>
      </c>
      <c r="BS28" s="11">
        <f t="shared" si="31"/>
        <v>-5.304468875105945E-2</v>
      </c>
      <c r="BT28" s="11">
        <f t="shared" ca="1" si="29"/>
        <v>-5.304468875105945E-2</v>
      </c>
      <c r="BX28" s="178"/>
      <c r="BZ28" s="176"/>
      <c r="CA28" s="176"/>
      <c r="CB28" s="176"/>
      <c r="CD28" s="181"/>
      <c r="CE28" s="181"/>
      <c r="CF28" s="180"/>
      <c r="CG28" s="180"/>
      <c r="CH28" s="180"/>
      <c r="CI28" s="180"/>
      <c r="CJ28" s="180"/>
    </row>
    <row r="29" spans="1:88">
      <c r="A29" s="141">
        <v>1937</v>
      </c>
      <c r="B29" s="142">
        <v>554.77</v>
      </c>
      <c r="C29" s="143">
        <v>20.6</v>
      </c>
      <c r="D29" s="143">
        <v>8.4300000000000015</v>
      </c>
      <c r="E29" s="143">
        <f t="shared" si="12"/>
        <v>12.17</v>
      </c>
      <c r="F29" s="144">
        <f t="shared" ca="1" si="13"/>
        <v>20.640833839455365</v>
      </c>
      <c r="G29" s="144">
        <f t="shared" ca="1" si="14"/>
        <v>-4.0833839455363119E-2</v>
      </c>
      <c r="H29" s="144">
        <f t="shared" ca="1" si="22"/>
        <v>1.7231777732375875</v>
      </c>
      <c r="I29" s="144">
        <f t="shared" ca="1" si="23"/>
        <v>8.3580065634552376</v>
      </c>
      <c r="J29" s="144">
        <f t="shared" ca="1" si="24"/>
        <v>7.1993436544763867E-2</v>
      </c>
      <c r="K29" s="144">
        <f t="shared" ca="1" si="25"/>
        <v>-1.1293209744257258</v>
      </c>
      <c r="L29" s="11">
        <f t="shared" ca="1" si="2"/>
        <v>0.69667153987814923</v>
      </c>
      <c r="M29" s="144">
        <f t="shared" ca="1" si="26"/>
        <v>0.63037252654255926</v>
      </c>
      <c r="N29" s="144">
        <f t="shared" ca="1" si="15"/>
        <v>-0.12495485271711787</v>
      </c>
      <c r="O29" s="144">
        <f t="shared" ca="1" si="3"/>
        <v>-5.2961416172354003E-2</v>
      </c>
      <c r="P29" s="144">
        <f t="shared" ca="1" si="32"/>
        <v>614.70075237564834</v>
      </c>
      <c r="Q29" s="144"/>
      <c r="S29" s="162"/>
      <c r="T29" s="162" t="s">
        <v>932</v>
      </c>
      <c r="U29" s="162" t="s">
        <v>933</v>
      </c>
      <c r="V29" s="162" t="s">
        <v>934</v>
      </c>
      <c r="W29" s="162" t="s">
        <v>935</v>
      </c>
      <c r="X29" s="162" t="s">
        <v>936</v>
      </c>
      <c r="AG29">
        <f t="shared" si="33"/>
        <v>1937</v>
      </c>
      <c r="AH29" s="144">
        <f t="shared" si="33"/>
        <v>554.77</v>
      </c>
      <c r="AI29" s="144">
        <f t="shared" si="33"/>
        <v>20.6</v>
      </c>
      <c r="AJ29" s="144">
        <f t="shared" si="33"/>
        <v>8.4300000000000015</v>
      </c>
      <c r="AK29" s="144">
        <f t="shared" ca="1" si="16"/>
        <v>20.640833839455365</v>
      </c>
      <c r="AL29" s="144">
        <f t="shared" ca="1" si="17"/>
        <v>8.3580065634552376</v>
      </c>
      <c r="AM29" s="144">
        <f t="shared" ca="1" si="18"/>
        <v>8.4829614161723548</v>
      </c>
      <c r="AN29" s="144">
        <f t="shared" si="19"/>
        <v>14.515000000000001</v>
      </c>
      <c r="AO29" s="11">
        <f t="shared" ca="1" si="5"/>
        <v>-0.69667153987814923</v>
      </c>
      <c r="AP29" s="11">
        <f t="shared" ca="1" si="6"/>
        <v>0.16094827586206684</v>
      </c>
      <c r="AQ29" s="11">
        <f t="shared" ca="1" si="7"/>
        <v>0.19155172413793053</v>
      </c>
      <c r="AR29" s="11">
        <f t="shared" ca="1" si="7"/>
        <v>0.13034482758621024</v>
      </c>
      <c r="AS29" s="11">
        <f t="shared" ca="1" si="8"/>
        <v>0.23238556359329365</v>
      </c>
      <c r="AT29" s="11">
        <f t="shared" ca="1" si="9"/>
        <v>-4.0833839455363119E-2</v>
      </c>
      <c r="AU29" s="11">
        <f t="shared" ca="1" si="10"/>
        <v>5.8351391041446377E-2</v>
      </c>
      <c r="AV29" s="11">
        <f>IF(AG29&lt;$V$11,0,AVERAGE(AT$2:AT29))</f>
        <v>0</v>
      </c>
      <c r="AW29" s="11">
        <f t="shared" ca="1" si="20"/>
        <v>5.9554439482707909E-2</v>
      </c>
      <c r="AX29" s="144">
        <f t="shared" ca="1" si="11"/>
        <v>7.1037129709372954E-2</v>
      </c>
      <c r="AY29" s="11">
        <v>-3.4000000000000002E-2</v>
      </c>
      <c r="AZ29" s="11">
        <v>0.30409999999999993</v>
      </c>
      <c r="BA29" s="11">
        <f t="shared" ca="1" si="21"/>
        <v>9.360300013672395E-3</v>
      </c>
      <c r="BB29" s="11"/>
      <c r="BC29" s="11"/>
      <c r="BM29">
        <f t="shared" si="1"/>
        <v>1937</v>
      </c>
      <c r="BN29" s="11">
        <v>-4.0833839455363119E-2</v>
      </c>
      <c r="BO29" s="11">
        <v>5.9554439482707909E-2</v>
      </c>
      <c r="BP29" s="11">
        <f t="shared" si="27"/>
        <v>0.25600909090909085</v>
      </c>
      <c r="BQ29" s="11">
        <f t="shared" si="30"/>
        <v>9.7637086026261505E-2</v>
      </c>
      <c r="BR29" s="11">
        <f t="shared" ca="1" si="28"/>
        <v>9.7637086026261824E-2</v>
      </c>
      <c r="BS29" s="11">
        <f t="shared" si="31"/>
        <v>9.7671223424674394E-3</v>
      </c>
      <c r="BT29" s="11">
        <f t="shared" ca="1" si="29"/>
        <v>9.7671223424674394E-3</v>
      </c>
      <c r="BX29" s="178"/>
      <c r="BZ29" s="176"/>
      <c r="CA29" s="176"/>
      <c r="CB29" s="176"/>
      <c r="CD29" s="181"/>
      <c r="CE29" s="181"/>
      <c r="CF29" s="180"/>
      <c r="CG29" s="180"/>
      <c r="CH29" s="180"/>
      <c r="CI29" s="180"/>
      <c r="CJ29" s="180"/>
    </row>
    <row r="30" spans="1:88" ht="14.65" thickBot="1">
      <c r="A30" s="141">
        <v>1938</v>
      </c>
      <c r="B30" s="142">
        <v>486.07</v>
      </c>
      <c r="C30" s="143">
        <v>21.21</v>
      </c>
      <c r="D30" s="143">
        <v>8.5100000000000016</v>
      </c>
      <c r="E30" s="143">
        <f t="shared" si="12"/>
        <v>12.7</v>
      </c>
      <c r="F30" s="144">
        <f t="shared" ca="1" si="13"/>
        <v>20.86349883487296</v>
      </c>
      <c r="G30" s="144">
        <f t="shared" ca="1" si="14"/>
        <v>0.34650116512704088</v>
      </c>
      <c r="H30" s="144">
        <f t="shared" ca="1" si="22"/>
        <v>2.0696789383646284</v>
      </c>
      <c r="I30" s="144">
        <f t="shared" ca="1" si="23"/>
        <v>8.5438276449175525</v>
      </c>
      <c r="J30" s="144">
        <f t="shared" ca="1" si="24"/>
        <v>-3.382764491755097E-2</v>
      </c>
      <c r="K30" s="144">
        <f t="shared" ca="1" si="25"/>
        <v>-1.1631486193432767</v>
      </c>
      <c r="L30" s="11">
        <f t="shared" ca="1" si="2"/>
        <v>1.3642016688410017</v>
      </c>
      <c r="M30" s="144">
        <f t="shared" ca="1" si="26"/>
        <v>1.994574195383561</v>
      </c>
      <c r="N30" s="144">
        <f t="shared" ca="1" si="15"/>
        <v>-0.24468290844246321</v>
      </c>
      <c r="O30" s="144">
        <f t="shared" ca="1" si="3"/>
        <v>-0.27851055336001418</v>
      </c>
      <c r="P30" s="144">
        <f t="shared" ca="1" si="32"/>
        <v>512.79647858054204</v>
      </c>
      <c r="Q30" s="144"/>
      <c r="S30" s="147" t="s">
        <v>937</v>
      </c>
      <c r="T30" s="147">
        <v>1</v>
      </c>
      <c r="U30" s="148">
        <f ca="1">INDEX(LINEST(INDIRECT($Z$4):INDIRECT($Z$5),INDIRECT($Z$2):INDIRECT($Z$3),1,1),5,1)</f>
        <v>6.3421572684712721</v>
      </c>
      <c r="V30" s="148">
        <f ca="1">U30/T30</f>
        <v>6.3421572684712721</v>
      </c>
      <c r="W30" s="163">
        <f ca="1">INDEX(LINEST(INDIRECT($Z$4):INDIRECT($Z$5),INDIRECT($Z$2):INDIRECT($Z$3),1,1),4,1)</f>
        <v>40.848421016503778</v>
      </c>
      <c r="X30" s="148">
        <f ca="1">FDIST(W30,1,T31)</f>
        <v>3.4857930590959188E-8</v>
      </c>
      <c r="AG30">
        <f t="shared" si="33"/>
        <v>1938</v>
      </c>
      <c r="AH30" s="144">
        <f t="shared" si="33"/>
        <v>486.07</v>
      </c>
      <c r="AI30" s="144">
        <f t="shared" si="33"/>
        <v>21.21</v>
      </c>
      <c r="AJ30" s="144">
        <f t="shared" si="33"/>
        <v>8.5100000000000016</v>
      </c>
      <c r="AK30" s="144">
        <f t="shared" ca="1" si="16"/>
        <v>20.86349883487296</v>
      </c>
      <c r="AL30" s="144">
        <f t="shared" ca="1" si="17"/>
        <v>8.5438276449175525</v>
      </c>
      <c r="AM30" s="144">
        <f t="shared" ca="1" si="18"/>
        <v>8.7885105533600161</v>
      </c>
      <c r="AN30" s="144">
        <f t="shared" si="19"/>
        <v>14.860000000000001</v>
      </c>
      <c r="AO30" s="11">
        <f t="shared" ca="1" si="5"/>
        <v>-1.3642016688410017</v>
      </c>
      <c r="AP30" s="11">
        <f t="shared" ca="1" si="6"/>
        <v>0.50594827586206748</v>
      </c>
      <c r="AQ30" s="11">
        <f t="shared" ca="1" si="7"/>
        <v>0.80155172413792997</v>
      </c>
      <c r="AR30" s="11">
        <f t="shared" ca="1" si="7"/>
        <v>0.21034482758621031</v>
      </c>
      <c r="AS30" s="11">
        <f t="shared" ca="1" si="8"/>
        <v>0.45505055901088909</v>
      </c>
      <c r="AT30" s="11">
        <f t="shared" ca="1" si="9"/>
        <v>0.34650116512704088</v>
      </c>
      <c r="AU30" s="11">
        <f t="shared" ca="1" si="10"/>
        <v>0.24417247250376128</v>
      </c>
      <c r="AV30" s="11">
        <f>IF(AG30&lt;$V$11,0,AVERAGE(AT$2:AT30))</f>
        <v>0</v>
      </c>
      <c r="AW30" s="11">
        <f t="shared" ca="1" si="20"/>
        <v>7.1725176774021196E-2</v>
      </c>
      <c r="AX30" s="144">
        <f t="shared" ca="1" si="11"/>
        <v>-1.3586975062133488</v>
      </c>
      <c r="AY30" s="11">
        <v>8.9999999999999993E-3</v>
      </c>
      <c r="AZ30" s="11">
        <v>0.34709999999999996</v>
      </c>
      <c r="BA30" s="11">
        <f t="shared" ca="1" si="21"/>
        <v>0.20911317095053103</v>
      </c>
      <c r="BB30" s="11"/>
      <c r="BC30" s="11"/>
      <c r="BD30" t="s">
        <v>930</v>
      </c>
      <c r="BM30">
        <f t="shared" si="1"/>
        <v>1938</v>
      </c>
      <c r="BN30" s="11">
        <v>0.34650116512704088</v>
      </c>
      <c r="BO30" s="11">
        <v>7.1725176774021196E-2</v>
      </c>
      <c r="BP30" s="11">
        <f t="shared" si="27"/>
        <v>0.26746363636363635</v>
      </c>
      <c r="BQ30" s="11">
        <f t="shared" si="30"/>
        <v>3.6586941530589195E-2</v>
      </c>
      <c r="BR30" s="11">
        <f t="shared" ca="1" si="28"/>
        <v>3.6586941530589522E-2</v>
      </c>
      <c r="BS30" s="11">
        <f t="shared" si="31"/>
        <v>-3.7319474393444567E-2</v>
      </c>
      <c r="BT30" s="11">
        <f t="shared" ca="1" si="29"/>
        <v>-3.7319474393444567E-2</v>
      </c>
      <c r="BX30" s="178"/>
      <c r="BZ30" s="176"/>
      <c r="CA30" s="176"/>
      <c r="CB30" s="176"/>
      <c r="CD30" s="181"/>
      <c r="CE30" s="181"/>
      <c r="CF30" s="180"/>
      <c r="CG30" s="180"/>
      <c r="CH30" s="180"/>
      <c r="CI30" s="180"/>
      <c r="CJ30" s="180"/>
    </row>
    <row r="31" spans="1:88">
      <c r="A31" s="141">
        <v>1939</v>
      </c>
      <c r="B31" s="142">
        <v>744.66</v>
      </c>
      <c r="C31" s="143">
        <v>20.48</v>
      </c>
      <c r="D31" s="143">
        <v>8.81</v>
      </c>
      <c r="E31" s="143">
        <f t="shared" si="12"/>
        <v>11.67</v>
      </c>
      <c r="F31" s="144">
        <f t="shared" ca="1" si="13"/>
        <v>20.025377420534742</v>
      </c>
      <c r="G31" s="144">
        <f t="shared" ca="1" si="14"/>
        <v>0.45462257946525853</v>
      </c>
      <c r="H31" s="144">
        <f t="shared" ca="1" si="22"/>
        <v>2.5243015178298869</v>
      </c>
      <c r="I31" s="144">
        <f t="shared" ca="1" si="23"/>
        <v>8.3214515966101903</v>
      </c>
      <c r="J31" s="144">
        <f t="shared" ca="1" si="24"/>
        <v>0.4885484033898102</v>
      </c>
      <c r="K31" s="144">
        <f t="shared" ca="1" si="25"/>
        <v>-0.67460021595346653</v>
      </c>
      <c r="L31" s="11">
        <f t="shared" ca="1" si="2"/>
        <v>-1.148412829681619</v>
      </c>
      <c r="M31" s="144">
        <f t="shared" ca="1" si="26"/>
        <v>0.846161365701942</v>
      </c>
      <c r="N31" s="144">
        <f t="shared" ca="1" si="15"/>
        <v>0.2059790701604052</v>
      </c>
      <c r="O31" s="144">
        <f t="shared" ca="1" si="3"/>
        <v>0.69452747355021538</v>
      </c>
      <c r="P31" s="144">
        <f t="shared" ca="1" si="32"/>
        <v>710.83685972952162</v>
      </c>
      <c r="Q31" s="144"/>
      <c r="S31" s="147" t="s">
        <v>939</v>
      </c>
      <c r="T31" s="147">
        <f ca="1">INDEX(LINEST(INDIRECT($Z$4):INDIRECT($Z$5),INDIRECT($Z$2):INDIRECT($Z$3),1,1),4,2)</f>
        <v>56</v>
      </c>
      <c r="U31" s="148">
        <f ca="1">INDEX(LINEST(INDIRECT($Z$4):INDIRECT($Z$5),INDIRECT($Z$2):INDIRECT($Z$3),1,1),5,2)</f>
        <v>8.6946030763563034</v>
      </c>
      <c r="V31" s="148">
        <f ca="1">U31/T31</f>
        <v>0.15526076922064827</v>
      </c>
      <c r="W31" s="147"/>
      <c r="X31" s="147"/>
      <c r="AG31">
        <f t="shared" si="33"/>
        <v>1939</v>
      </c>
      <c r="AH31" s="144">
        <f t="shared" si="33"/>
        <v>744.66</v>
      </c>
      <c r="AI31" s="144">
        <f t="shared" si="33"/>
        <v>20.48</v>
      </c>
      <c r="AJ31" s="144">
        <f t="shared" si="33"/>
        <v>8.81</v>
      </c>
      <c r="AK31" s="144">
        <f ca="1">F31</f>
        <v>20.025377420534742</v>
      </c>
      <c r="AL31" s="144">
        <f ca="1">I31</f>
        <v>8.3214515966101903</v>
      </c>
      <c r="AM31" s="144">
        <f t="shared" ca="1" si="18"/>
        <v>8.1154725264497856</v>
      </c>
      <c r="AN31" s="144">
        <f t="shared" si="19"/>
        <v>14.645</v>
      </c>
      <c r="AO31" s="11">
        <f t="shared" ca="1" si="5"/>
        <v>1.148412829681619</v>
      </c>
      <c r="AP31" s="11">
        <f t="shared" ca="1" si="6"/>
        <v>0.29094827586206584</v>
      </c>
      <c r="AQ31" s="11">
        <f t="shared" ca="1" si="7"/>
        <v>7.155172413792954E-2</v>
      </c>
      <c r="AR31" s="11">
        <f t="shared" ca="1" si="7"/>
        <v>0.51034482758620925</v>
      </c>
      <c r="AS31" s="11">
        <f t="shared" ca="1" si="8"/>
        <v>-0.38307085532732899</v>
      </c>
      <c r="AT31" s="11">
        <f t="shared" ca="1" si="9"/>
        <v>0.45462257946525853</v>
      </c>
      <c r="AU31" s="11">
        <f t="shared" ca="1" si="10"/>
        <v>2.1796424196399045E-2</v>
      </c>
      <c r="AV31" s="11">
        <f>IF(AG31&lt;$V$11,0,AVERAGE(AT$2:AT31))</f>
        <v>0</v>
      </c>
      <c r="AW31" s="11">
        <f t="shared" ca="1" si="20"/>
        <v>0.62703768105115731</v>
      </c>
      <c r="AX31" s="144">
        <f t="shared" ca="1" si="11"/>
        <v>1.4198433900138192</v>
      </c>
      <c r="AY31" s="11">
        <v>1E-3</v>
      </c>
      <c r="AZ31" s="11">
        <v>0.33909999999999996</v>
      </c>
      <c r="BA31" s="11">
        <f t="shared" ca="1" si="21"/>
        <v>0.54083013025820792</v>
      </c>
      <c r="BB31" s="11"/>
      <c r="BC31" s="11"/>
      <c r="BD31" s="162"/>
      <c r="BE31" s="162" t="s">
        <v>932</v>
      </c>
      <c r="BF31" s="162" t="s">
        <v>933</v>
      </c>
      <c r="BG31" s="162" t="s">
        <v>934</v>
      </c>
      <c r="BH31" s="162" t="s">
        <v>935</v>
      </c>
      <c r="BI31" s="162" t="s">
        <v>936</v>
      </c>
      <c r="BM31">
        <f t="shared" si="1"/>
        <v>1939</v>
      </c>
      <c r="BN31" s="11">
        <v>0.45462257946525853</v>
      </c>
      <c r="BO31" s="11">
        <v>0.62703768105115731</v>
      </c>
      <c r="BP31" s="11">
        <f t="shared" si="27"/>
        <v>0.30546363636363633</v>
      </c>
      <c r="BQ31" s="11">
        <f t="shared" si="30"/>
        <v>1.3536434022427747E-2</v>
      </c>
      <c r="BR31" s="11">
        <f t="shared" ca="1" si="28"/>
        <v>1.3536434022428072E-2</v>
      </c>
      <c r="BS31" s="11">
        <f t="shared" si="31"/>
        <v>-6.7905085980306312E-2</v>
      </c>
      <c r="BT31" s="11">
        <f t="shared" ca="1" si="29"/>
        <v>-6.7905085980306312E-2</v>
      </c>
      <c r="BX31" s="178"/>
      <c r="BZ31" s="176"/>
      <c r="CA31" s="176"/>
      <c r="CB31" s="176"/>
      <c r="CD31" s="181"/>
      <c r="CE31" s="181"/>
      <c r="CF31" s="180"/>
      <c r="CG31" s="180"/>
      <c r="CH31" s="180"/>
      <c r="CI31" s="180"/>
      <c r="CJ31" s="180"/>
    </row>
    <row r="32" spans="1:88" ht="14.65" thickBot="1">
      <c r="A32" s="141">
        <v>1940</v>
      </c>
      <c r="B32" s="142">
        <v>428.4</v>
      </c>
      <c r="C32" s="143">
        <v>21.25</v>
      </c>
      <c r="D32" s="143">
        <v>7.9600000000000009</v>
      </c>
      <c r="E32" s="143">
        <f t="shared" si="12"/>
        <v>13.29</v>
      </c>
      <c r="F32" s="144">
        <f t="shared" ca="1" si="13"/>
        <v>21.050414268435297</v>
      </c>
      <c r="G32" s="144">
        <f t="shared" ca="1" si="14"/>
        <v>0.19958573156470294</v>
      </c>
      <c r="H32" s="144">
        <f t="shared" ca="1" si="22"/>
        <v>2.7238872493945898</v>
      </c>
      <c r="I32" s="144">
        <f t="shared" ca="1" si="23"/>
        <v>8.5560126338659011</v>
      </c>
      <c r="J32" s="144">
        <f t="shared" ca="1" si="24"/>
        <v>-0.5960126338659002</v>
      </c>
      <c r="K32" s="144">
        <f t="shared" ca="1" si="25"/>
        <v>-1.2706128498193667</v>
      </c>
      <c r="L32" s="11">
        <f t="shared" ca="1" si="2"/>
        <v>1.9245577465307793</v>
      </c>
      <c r="M32" s="144">
        <f t="shared" ca="1" si="26"/>
        <v>2.7707191122327215</v>
      </c>
      <c r="N32" s="144">
        <f t="shared" ca="1" si="15"/>
        <v>-0.34518825012631577</v>
      </c>
      <c r="O32" s="144">
        <f t="shared" ca="1" si="3"/>
        <v>-0.94120088399221591</v>
      </c>
      <c r="P32" s="144">
        <f t="shared" ca="1" si="32"/>
        <v>399.35587190297156</v>
      </c>
      <c r="Q32" s="144"/>
      <c r="S32" s="155" t="s">
        <v>940</v>
      </c>
      <c r="T32" s="155">
        <f ca="1">SUM(T30:T31)</f>
        <v>57</v>
      </c>
      <c r="U32" s="166">
        <f ca="1">SUM(U30:U31)</f>
        <v>15.036760344827576</v>
      </c>
      <c r="V32" s="155"/>
      <c r="W32" s="155"/>
      <c r="X32" s="155"/>
      <c r="AG32">
        <f t="shared" si="33"/>
        <v>1940</v>
      </c>
      <c r="AH32" s="144">
        <f t="shared" si="33"/>
        <v>428.4</v>
      </c>
      <c r="AI32" s="144">
        <f t="shared" si="33"/>
        <v>21.25</v>
      </c>
      <c r="AJ32" s="144">
        <f t="shared" si="33"/>
        <v>7.9600000000000009</v>
      </c>
      <c r="AK32" s="144">
        <f t="shared" ca="1" si="16"/>
        <v>21.050414268435297</v>
      </c>
      <c r="AL32" s="144">
        <f t="shared" ca="1" si="17"/>
        <v>8.5560126338659011</v>
      </c>
      <c r="AM32" s="144">
        <f t="shared" ca="1" si="18"/>
        <v>8.9012008839922174</v>
      </c>
      <c r="AN32" s="144">
        <f t="shared" si="19"/>
        <v>14.605</v>
      </c>
      <c r="AO32" s="11">
        <f t="shared" ca="1" si="5"/>
        <v>-1.9245577465307793</v>
      </c>
      <c r="AP32" s="11">
        <f t="shared" ca="1" si="6"/>
        <v>0.25094827586206669</v>
      </c>
      <c r="AQ32" s="11">
        <f t="shared" ca="1" si="7"/>
        <v>0.84155172413792911</v>
      </c>
      <c r="AR32" s="11">
        <f t="shared" ca="1" si="7"/>
        <v>-0.3396551724137904</v>
      </c>
      <c r="AS32" s="11">
        <f t="shared" ca="1" si="8"/>
        <v>0.64196599257322617</v>
      </c>
      <c r="AT32" s="11">
        <f t="shared" ca="1" si="9"/>
        <v>0.19958573156470294</v>
      </c>
      <c r="AU32" s="11">
        <f t="shared" ca="1" si="10"/>
        <v>0.2563574614521098</v>
      </c>
      <c r="AV32" s="11">
        <f>IF(AG32&lt;$V$11,0,AVERAGE(AT$2:AT32))</f>
        <v>0</v>
      </c>
      <c r="AW32" s="11">
        <f t="shared" ca="1" si="20"/>
        <v>-0.53521388553180105</v>
      </c>
      <c r="AX32" s="144">
        <f t="shared" ca="1" si="11"/>
        <v>-2.9502888933725955</v>
      </c>
      <c r="AY32" s="11">
        <v>0.02</v>
      </c>
      <c r="AZ32" s="11">
        <v>0.35809999999999997</v>
      </c>
      <c r="BA32" s="11">
        <f t="shared" ca="1" si="21"/>
        <v>-0.16781407698354905</v>
      </c>
      <c r="BB32" s="11"/>
      <c r="BC32" s="11"/>
      <c r="BD32" s="147" t="s">
        <v>937</v>
      </c>
      <c r="BE32" s="147">
        <v>1</v>
      </c>
      <c r="BF32" s="148">
        <f ca="1">INDEX(LINEST($AQ$2:$AQ$102,$AZ$2:$AZ$102,0,1),5,1)</f>
        <v>10.280811691332744</v>
      </c>
      <c r="BG32" s="148">
        <f ca="1">BF32/BE32</f>
        <v>10.280811691332744</v>
      </c>
      <c r="BH32" s="163">
        <f ca="1">INDEX(LINEST($AQ$2:$AQ$102,$AZ$2:$AZ$102,0,1),4,1)</f>
        <v>41.24062534754804</v>
      </c>
      <c r="BI32" s="148">
        <f ca="1">FDIST(BH32,1,BE33)</f>
        <v>4.575164948177301E-9</v>
      </c>
      <c r="BM32">
        <f t="shared" si="1"/>
        <v>1940</v>
      </c>
      <c r="BN32" s="11">
        <v>0.19958573156470294</v>
      </c>
      <c r="BO32" s="11">
        <v>-0.53521388553180105</v>
      </c>
      <c r="BP32" s="11">
        <f t="shared" si="27"/>
        <v>0.31928181818181811</v>
      </c>
      <c r="BQ32" s="11">
        <f t="shared" si="30"/>
        <v>-9.4441200200306691E-2</v>
      </c>
      <c r="BR32" s="11">
        <f t="shared" ca="1" si="28"/>
        <v>-9.4441200200306052E-2</v>
      </c>
      <c r="BS32" s="11">
        <f t="shared" si="31"/>
        <v>-0.126511850961043</v>
      </c>
      <c r="BT32" s="11">
        <f t="shared" ca="1" si="29"/>
        <v>-0.126511850961043</v>
      </c>
      <c r="BX32" s="178"/>
      <c r="BZ32" s="176"/>
      <c r="CA32" s="176"/>
      <c r="CB32" s="176"/>
      <c r="CD32" s="181"/>
      <c r="CE32" s="181"/>
      <c r="CF32" s="180"/>
      <c r="CG32" s="180"/>
      <c r="CH32" s="180"/>
      <c r="CI32" s="180"/>
      <c r="CJ32" s="180"/>
    </row>
    <row r="33" spans="1:88" ht="14.65" thickBot="1">
      <c r="A33" s="141">
        <v>1941</v>
      </c>
      <c r="B33" s="142">
        <v>573.6</v>
      </c>
      <c r="C33" s="143">
        <v>20.350000000000001</v>
      </c>
      <c r="D33" s="143">
        <v>8.2000000000000011</v>
      </c>
      <c r="E33" s="143">
        <f t="shared" si="12"/>
        <v>12.15</v>
      </c>
      <c r="F33" s="144">
        <f t="shared" ca="1" si="13"/>
        <v>20.579803535762302</v>
      </c>
      <c r="G33" s="144">
        <f t="shared" ca="1" si="14"/>
        <v>-0.22980353576230073</v>
      </c>
      <c r="H33" s="144">
        <f t="shared" ca="1" si="22"/>
        <v>2.4940837136322891</v>
      </c>
      <c r="I33" s="144">
        <f t="shared" ca="1" si="23"/>
        <v>8.2818503825280576</v>
      </c>
      <c r="J33" s="144">
        <f t="shared" ca="1" si="24"/>
        <v>-8.1850382528056542E-2</v>
      </c>
      <c r="K33" s="144">
        <f t="shared" ca="1" si="25"/>
        <v>-1.3524632323474233</v>
      </c>
      <c r="L33" s="11">
        <f t="shared" ca="1" si="2"/>
        <v>0.51370804164859263</v>
      </c>
      <c r="M33" s="144">
        <f t="shared" ca="1" si="26"/>
        <v>3.2844271538813139</v>
      </c>
      <c r="N33" s="144">
        <f t="shared" ca="1" si="15"/>
        <v>-9.2138560296328095E-2</v>
      </c>
      <c r="O33" s="144">
        <f t="shared" ca="1" si="3"/>
        <v>-0.17398894282438465</v>
      </c>
      <c r="P33" s="144">
        <f t="shared" ca="1" si="32"/>
        <v>618.54619666980307</v>
      </c>
      <c r="Q33" s="144"/>
      <c r="AG33">
        <f t="shared" si="33"/>
        <v>1941</v>
      </c>
      <c r="AH33" s="144">
        <f t="shared" si="33"/>
        <v>573.6</v>
      </c>
      <c r="AI33" s="144">
        <f t="shared" si="33"/>
        <v>20.350000000000001</v>
      </c>
      <c r="AJ33" s="144">
        <f t="shared" si="33"/>
        <v>8.2000000000000011</v>
      </c>
      <c r="AK33" s="144">
        <f t="shared" ca="1" si="16"/>
        <v>20.579803535762302</v>
      </c>
      <c r="AL33" s="144">
        <f t="shared" ca="1" si="17"/>
        <v>8.2818503825280576</v>
      </c>
      <c r="AM33" s="144">
        <f t="shared" ca="1" si="18"/>
        <v>8.3739889428243863</v>
      </c>
      <c r="AN33" s="144">
        <f t="shared" si="19"/>
        <v>14.275000000000002</v>
      </c>
      <c r="AO33" s="11">
        <f t="shared" ca="1" si="5"/>
        <v>-0.51370804164859263</v>
      </c>
      <c r="AP33" s="11">
        <f t="shared" ca="1" si="6"/>
        <v>-7.90517241379316E-2</v>
      </c>
      <c r="AQ33" s="11">
        <f t="shared" ca="1" si="7"/>
        <v>-5.8448275862069465E-2</v>
      </c>
      <c r="AR33" s="11">
        <f t="shared" ca="1" si="7"/>
        <v>-9.9655172413790183E-2</v>
      </c>
      <c r="AS33" s="11">
        <f t="shared" ca="1" si="8"/>
        <v>0.17135525990023126</v>
      </c>
      <c r="AT33" s="11">
        <f t="shared" ca="1" si="9"/>
        <v>-0.22980353576230073</v>
      </c>
      <c r="AU33" s="11">
        <f t="shared" ca="1" si="10"/>
        <v>-1.7804789885733641E-2</v>
      </c>
      <c r="AV33" s="11">
        <f>IF(AG33&lt;$V$11,0,AVERAGE(AT$2:AT33))</f>
        <v>0</v>
      </c>
      <c r="AW33" s="11">
        <f t="shared" ca="1" si="20"/>
        <v>-0.15185422111693286</v>
      </c>
      <c r="AX33" s="144">
        <f t="shared" ca="1" si="11"/>
        <v>0.124989380121548</v>
      </c>
      <c r="AY33" s="11">
        <v>7.8E-2</v>
      </c>
      <c r="AZ33" s="11">
        <v>0.41609999999999997</v>
      </c>
      <c r="BA33" s="11">
        <f t="shared" ca="1" si="21"/>
        <v>-0.19082887843961679</v>
      </c>
      <c r="BB33" s="11"/>
      <c r="BC33" s="11"/>
      <c r="BD33" s="147" t="s">
        <v>939</v>
      </c>
      <c r="BE33" s="147">
        <f ca="1">INDEX(LINEST($AQ$2:$AQ$102,$AZ$2:$AZ$102,0,1),4,2)</f>
        <v>100</v>
      </c>
      <c r="BF33" s="148">
        <f ca="1">INDEX(LINEST($AQ$2:$AQ$102,$AZ$2:$AZ$102,0,1),5,2)</f>
        <v>24.928845294398499</v>
      </c>
      <c r="BG33" s="148">
        <f ca="1">BF33/BE33</f>
        <v>0.24928845294398499</v>
      </c>
      <c r="BH33" s="147"/>
      <c r="BI33" s="147"/>
      <c r="BM33">
        <f t="shared" ref="BM33:BM64" si="34">A33</f>
        <v>1941</v>
      </c>
      <c r="BN33" s="11">
        <v>-0.22980353576230428</v>
      </c>
      <c r="BO33" s="11">
        <v>-0.15185422111693286</v>
      </c>
      <c r="BP33" s="11">
        <f t="shared" si="27"/>
        <v>0.3173727272727272</v>
      </c>
      <c r="BQ33" s="11">
        <f t="shared" si="30"/>
        <v>-0.10418598034775622</v>
      </c>
      <c r="BR33" s="11">
        <f t="shared" ca="1" si="28"/>
        <v>-0.10418598034775557</v>
      </c>
      <c r="BS33" s="11">
        <f t="shared" si="31"/>
        <v>-0.13041990641786766</v>
      </c>
      <c r="BT33" s="11">
        <f t="shared" ca="1" si="29"/>
        <v>-0.13041990641786766</v>
      </c>
      <c r="BX33" s="178"/>
      <c r="BZ33" s="176"/>
      <c r="CA33" s="176"/>
      <c r="CB33" s="176"/>
      <c r="CD33" s="181"/>
      <c r="CE33" s="181"/>
      <c r="CF33" s="180"/>
      <c r="CG33" s="180"/>
      <c r="CH33" s="180"/>
      <c r="CI33" s="180"/>
      <c r="CJ33" s="180"/>
    </row>
    <row r="34" spans="1:88" ht="14.65" thickBot="1">
      <c r="A34" s="141">
        <v>1942</v>
      </c>
      <c r="B34" s="142">
        <v>665.71</v>
      </c>
      <c r="C34" s="143">
        <v>20.68</v>
      </c>
      <c r="D34" s="143">
        <v>8.83</v>
      </c>
      <c r="E34" s="143">
        <f t="shared" si="12"/>
        <v>11.85</v>
      </c>
      <c r="F34" s="144">
        <f t="shared" ca="1" si="13"/>
        <v>20.28126390362381</v>
      </c>
      <c r="G34" s="144">
        <f t="shared" ca="1" si="14"/>
        <v>0.39873609637619012</v>
      </c>
      <c r="H34" s="144">
        <f t="shared" ca="1" si="22"/>
        <v>2.8928198100084792</v>
      </c>
      <c r="I34" s="144">
        <f t="shared" ca="1" si="23"/>
        <v>8.3823765413519329</v>
      </c>
      <c r="J34" s="144">
        <f t="shared" ca="1" si="24"/>
        <v>0.44762345864806719</v>
      </c>
      <c r="K34" s="144">
        <f t="shared" ca="1" si="25"/>
        <v>-0.90483977369935609</v>
      </c>
      <c r="L34" s="11">
        <f t="shared" ca="1" si="2"/>
        <v>-0.38128759414133989</v>
      </c>
      <c r="M34" s="144">
        <f t="shared" ca="1" si="26"/>
        <v>2.9031395597399738</v>
      </c>
      <c r="N34" s="144">
        <f t="shared" ca="1" si="15"/>
        <v>6.8387658231496742E-2</v>
      </c>
      <c r="O34" s="144">
        <f t="shared" ca="1" si="3"/>
        <v>0.51601111687956391</v>
      </c>
      <c r="P34" s="144">
        <f t="shared" ca="1" si="32"/>
        <v>676.22786108212722</v>
      </c>
      <c r="Q34" s="144"/>
      <c r="S34" s="162"/>
      <c r="T34" s="162" t="s">
        <v>945</v>
      </c>
      <c r="U34" s="162" t="s">
        <v>924</v>
      </c>
      <c r="V34" s="162" t="s">
        <v>946</v>
      </c>
      <c r="W34" s="162" t="s">
        <v>947</v>
      </c>
      <c r="X34" s="162" t="s">
        <v>948</v>
      </c>
      <c r="Y34" s="162" t="s">
        <v>949</v>
      </c>
      <c r="AG34">
        <f t="shared" si="33"/>
        <v>1942</v>
      </c>
      <c r="AH34" s="144">
        <f t="shared" si="33"/>
        <v>665.71</v>
      </c>
      <c r="AI34" s="144">
        <f t="shared" si="33"/>
        <v>20.68</v>
      </c>
      <c r="AJ34" s="144">
        <f t="shared" si="33"/>
        <v>8.83</v>
      </c>
      <c r="AK34" s="144">
        <f t="shared" ca="1" si="16"/>
        <v>20.28126390362381</v>
      </c>
      <c r="AL34" s="144">
        <f t="shared" ca="1" si="17"/>
        <v>8.3823765413519329</v>
      </c>
      <c r="AM34" s="144">
        <f t="shared" ca="1" si="18"/>
        <v>8.3139888831204356</v>
      </c>
      <c r="AN34" s="144">
        <f t="shared" si="19"/>
        <v>14.754999999999999</v>
      </c>
      <c r="AO34" s="11">
        <f t="shared" ca="1" si="5"/>
        <v>0.38128759414133989</v>
      </c>
      <c r="AP34" s="11">
        <f t="shared" ca="1" si="6"/>
        <v>0.40094827586206527</v>
      </c>
      <c r="AQ34" s="11">
        <f t="shared" ref="AQ34:AR65" ca="1" si="35">(AI34-AI$105)</f>
        <v>0.27155172413792883</v>
      </c>
      <c r="AR34" s="11">
        <f t="shared" ca="1" si="35"/>
        <v>0.53034482758620882</v>
      </c>
      <c r="AS34" s="11">
        <f t="shared" ca="1" si="8"/>
        <v>-0.12718437223826129</v>
      </c>
      <c r="AT34" s="11">
        <f t="shared" ca="1" si="9"/>
        <v>0.39873609637619012</v>
      </c>
      <c r="AU34" s="11">
        <f t="shared" ca="1" si="10"/>
        <v>8.2721368938141637E-2</v>
      </c>
      <c r="AV34" s="11">
        <f>IF(AG34&lt;$V$11,0,AVERAGE(AT$2:AT34))</f>
        <v>0</v>
      </c>
      <c r="AW34" s="11">
        <f t="shared" ca="1" si="20"/>
        <v>0.56908833183935514</v>
      </c>
      <c r="AX34" s="144">
        <f t="shared" ca="1" si="11"/>
        <v>0.93427313630421838</v>
      </c>
      <c r="AY34" s="11">
        <v>-3.1E-2</v>
      </c>
      <c r="AZ34" s="11">
        <v>0.30709999999999993</v>
      </c>
      <c r="BA34" s="11">
        <f t="shared" ca="1" si="21"/>
        <v>0.48391221410777263</v>
      </c>
      <c r="BB34" s="11"/>
      <c r="BC34" s="11"/>
      <c r="BD34" s="155" t="s">
        <v>940</v>
      </c>
      <c r="BE34" s="155">
        <f ca="1">SUM(BE32:BE33)</f>
        <v>101</v>
      </c>
      <c r="BF34" s="166">
        <f ca="1">SUM(BF32:BF33)</f>
        <v>35.209656985731243</v>
      </c>
      <c r="BG34" s="155"/>
      <c r="BH34" s="155"/>
      <c r="BI34" s="155"/>
      <c r="BM34">
        <f t="shared" si="34"/>
        <v>1942</v>
      </c>
      <c r="BN34" s="11">
        <v>0.39873609637619012</v>
      </c>
      <c r="BO34" s="11">
        <v>0.56908833183935514</v>
      </c>
      <c r="BP34" s="11">
        <f t="shared" si="27"/>
        <v>0.31319090909090908</v>
      </c>
      <c r="BQ34" s="11">
        <f t="shared" si="30"/>
        <v>-8.2949584850451952E-2</v>
      </c>
      <c r="BR34" s="11">
        <f t="shared" ca="1" si="28"/>
        <v>-8.2949584850451299E-2</v>
      </c>
      <c r="BS34" s="11">
        <f t="shared" si="31"/>
        <v>-8.2210889696817765E-2</v>
      </c>
      <c r="BT34" s="11">
        <f t="shared" ca="1" si="29"/>
        <v>-8.2210889696817765E-2</v>
      </c>
      <c r="BX34" s="178"/>
      <c r="BZ34" s="176"/>
      <c r="CA34" s="176"/>
      <c r="CB34" s="176"/>
      <c r="CD34" s="181"/>
      <c r="CE34" s="181"/>
      <c r="CF34" s="180"/>
      <c r="CG34" s="180"/>
      <c r="CH34" s="180"/>
      <c r="CI34" s="180"/>
      <c r="CJ34" s="180"/>
    </row>
    <row r="35" spans="1:88" ht="14.65" thickBot="1">
      <c r="A35" s="141">
        <v>1943</v>
      </c>
      <c r="B35" s="142">
        <v>544.69000000000005</v>
      </c>
      <c r="C35" s="143">
        <v>19.78</v>
      </c>
      <c r="D35" s="143">
        <v>7.7100000000000009</v>
      </c>
      <c r="E35" s="143">
        <f t="shared" si="12"/>
        <v>12.07</v>
      </c>
      <c r="F35" s="144">
        <f t="shared" ca="1" si="13"/>
        <v>20.673504336599606</v>
      </c>
      <c r="G35" s="144">
        <f t="shared" ca="1" si="14"/>
        <v>-0.89350433659960515</v>
      </c>
      <c r="H35" s="144">
        <f t="shared" ca="1" si="22"/>
        <v>1.9993154734088741</v>
      </c>
      <c r="I35" s="144">
        <f t="shared" ca="1" si="23"/>
        <v>8.1082142900140912</v>
      </c>
      <c r="J35" s="144">
        <f t="shared" ca="1" si="24"/>
        <v>-0.39821429001409037</v>
      </c>
      <c r="K35" s="144">
        <f t="shared" ca="1" si="25"/>
        <v>-1.3030540637134465</v>
      </c>
      <c r="L35" s="11">
        <f t="shared" ca="1" si="2"/>
        <v>0.79461482517575488</v>
      </c>
      <c r="M35" s="144">
        <f t="shared" ca="1" si="26"/>
        <v>3.6977543849157288</v>
      </c>
      <c r="N35" s="144">
        <f t="shared" ca="1" si="15"/>
        <v>-0.1425219386226706</v>
      </c>
      <c r="O35" s="144">
        <f t="shared" ca="1" si="3"/>
        <v>-0.54073622863676096</v>
      </c>
      <c r="P35" s="144">
        <f t="shared" ca="1" si="32"/>
        <v>633.9279738464229</v>
      </c>
      <c r="Q35" s="144"/>
      <c r="S35" s="147" t="s">
        <v>950</v>
      </c>
      <c r="T35" s="148">
        <f ca="1">INDEX(LINEST(INDIRECT($Z$4):INDIRECT($Z$5),INDIRECT($Z$2):INDIRECT($Z$3),1,1),1,2)</f>
        <v>22.438910397065534</v>
      </c>
      <c r="U35" s="148">
        <f ca="1">INDEX(LINEST(INDIRECT($Z$4):INDIRECT($Z$5),INDIRECT($Z$2):INDIRECT($Z$3),1,1),2,2)</f>
        <v>0.32187819207299778</v>
      </c>
      <c r="V35" s="148">
        <f ca="1">T35/U35</f>
        <v>69.712428333686802</v>
      </c>
      <c r="W35" s="148">
        <f ca="1">TDIST(ABS(V35),T32,2)</f>
        <v>7.1444295531373473E-57</v>
      </c>
      <c r="X35" s="148">
        <f ca="1">T35-(TINV(0.5,T31)*U35)</f>
        <v>22.220388564813906</v>
      </c>
      <c r="Y35" s="148">
        <f ca="1">T35+TINV(0.5,T31)*U35</f>
        <v>22.657432229317163</v>
      </c>
      <c r="AG35">
        <f t="shared" si="33"/>
        <v>1943</v>
      </c>
      <c r="AH35" s="144">
        <f t="shared" si="33"/>
        <v>544.69000000000005</v>
      </c>
      <c r="AI35" s="144">
        <f t="shared" si="33"/>
        <v>19.78</v>
      </c>
      <c r="AJ35" s="144">
        <f t="shared" si="33"/>
        <v>7.7100000000000009</v>
      </c>
      <c r="AK35" s="144">
        <f t="shared" ca="1" si="16"/>
        <v>20.673504336599606</v>
      </c>
      <c r="AL35" s="144">
        <f t="shared" ca="1" si="17"/>
        <v>8.1082142900140912</v>
      </c>
      <c r="AM35" s="144">
        <f t="shared" ca="1" si="18"/>
        <v>8.2507362286367609</v>
      </c>
      <c r="AN35" s="144">
        <f t="shared" si="19"/>
        <v>13.745000000000001</v>
      </c>
      <c r="AO35" s="11">
        <f t="shared" ca="1" si="5"/>
        <v>-0.79461482517575488</v>
      </c>
      <c r="AP35" s="11">
        <f t="shared" ca="1" si="6"/>
        <v>-0.60905172413793274</v>
      </c>
      <c r="AQ35" s="11">
        <f t="shared" ca="1" si="35"/>
        <v>-0.62844827586206975</v>
      </c>
      <c r="AR35" s="11">
        <f t="shared" ca="1" si="35"/>
        <v>-0.5896551724137904</v>
      </c>
      <c r="AS35" s="11">
        <f t="shared" ca="1" si="8"/>
        <v>0.2650560607375354</v>
      </c>
      <c r="AT35" s="11">
        <f t="shared" ca="1" si="9"/>
        <v>-0.89350433659960515</v>
      </c>
      <c r="AU35" s="11">
        <f t="shared" ca="1" si="10"/>
        <v>-0.19144088239970003</v>
      </c>
      <c r="AV35" s="11">
        <f>IF(AG35&lt;$V$11,0,AVERAGE(AT$2:AT35))</f>
        <v>0</v>
      </c>
      <c r="AW35" s="11">
        <f t="shared" ca="1" si="20"/>
        <v>-0.67039780168328256</v>
      </c>
      <c r="AX35" s="144">
        <f t="shared" ca="1" si="11"/>
        <v>0.34079838177026095</v>
      </c>
      <c r="AY35" s="11">
        <v>-2.9000000000000001E-2</v>
      </c>
      <c r="AZ35" s="11">
        <v>0.30909999999999993</v>
      </c>
      <c r="BA35" s="11">
        <f t="shared" ca="1" si="21"/>
        <v>-0.78195106914144386</v>
      </c>
      <c r="BB35" s="11"/>
      <c r="BC35" s="11"/>
      <c r="BM35">
        <f t="shared" si="34"/>
        <v>1943</v>
      </c>
      <c r="BN35" s="11">
        <v>-0.89350433659960515</v>
      </c>
      <c r="BO35" s="11">
        <v>-0.67039780168328256</v>
      </c>
      <c r="BP35" s="11">
        <f t="shared" si="27"/>
        <v>0.29773636363636363</v>
      </c>
      <c r="BQ35" s="11">
        <f t="shared" si="30"/>
        <v>-0.12896699143153095</v>
      </c>
      <c r="BR35" s="11">
        <f t="shared" ca="1" si="28"/>
        <v>-0.12896699143153031</v>
      </c>
      <c r="BS35" s="11">
        <f t="shared" si="31"/>
        <v>-0.13822837760685572</v>
      </c>
      <c r="BT35" s="11">
        <f t="shared" ca="1" si="29"/>
        <v>-0.13822837760685572</v>
      </c>
      <c r="BX35" s="178"/>
      <c r="BZ35" s="176"/>
      <c r="CA35" s="176"/>
      <c r="CB35" s="176"/>
      <c r="CD35" s="181"/>
      <c r="CE35" s="181"/>
      <c r="CF35" s="180"/>
      <c r="CG35" s="180"/>
      <c r="CH35" s="180"/>
      <c r="CI35" s="180"/>
      <c r="CJ35" s="180"/>
    </row>
    <row r="36" spans="1:88" ht="14.65" thickBot="1">
      <c r="A36" s="141">
        <v>1944</v>
      </c>
      <c r="B36" s="142">
        <v>432.46</v>
      </c>
      <c r="C36" s="143">
        <v>20.580000000000002</v>
      </c>
      <c r="D36" s="143">
        <v>7.7600000000000007</v>
      </c>
      <c r="E36" s="143">
        <f t="shared" si="12"/>
        <v>12.82</v>
      </c>
      <c r="F36" s="144">
        <f t="shared" ca="1" si="13"/>
        <v>21.037255318196646</v>
      </c>
      <c r="G36" s="144">
        <f t="shared" ca="1" si="14"/>
        <v>-0.45725531819664411</v>
      </c>
      <c r="H36" s="144">
        <f t="shared" ca="1" si="22"/>
        <v>1.5420601552122299</v>
      </c>
      <c r="I36" s="144">
        <f t="shared" ca="1" si="23"/>
        <v>8.3519140689810634</v>
      </c>
      <c r="J36" s="144">
        <f t="shared" ca="1" si="24"/>
        <v>-0.59191406898106269</v>
      </c>
      <c r="K36" s="144">
        <f t="shared" ca="1" si="25"/>
        <v>-1.8949681326945091</v>
      </c>
      <c r="L36" s="11">
        <f t="shared" ca="1" si="2"/>
        <v>1.8851083677303546</v>
      </c>
      <c r="M36" s="144">
        <f t="shared" ca="1" si="26"/>
        <v>5.5828627526460837</v>
      </c>
      <c r="N36" s="144">
        <f t="shared" ca="1" si="15"/>
        <v>-0.3381126183032459</v>
      </c>
      <c r="O36" s="144">
        <f t="shared" ca="1" si="3"/>
        <v>-0.9300266872843086</v>
      </c>
      <c r="P36" s="144">
        <f t="shared" ca="1" si="32"/>
        <v>489.72381281561229</v>
      </c>
      <c r="Q36" s="144"/>
      <c r="S36" s="155" t="s">
        <v>877</v>
      </c>
      <c r="T36" s="166">
        <f ca="1">INDEX(LINEST(INDIRECT($Z$4):INDIRECT($Z$5),INDIRECT($Z$2):INDIRECT($Z$3),1,1),1,1)</f>
        <v>-3.2411207484365936E-3</v>
      </c>
      <c r="U36" s="166">
        <f ca="1">INDEX(LINEST(INDIRECT($Z$4):INDIRECT($Z$5),INDIRECT($Z$2):INDIRECT($Z$3),1,1),2,1)</f>
        <v>5.0711630479868342E-4</v>
      </c>
      <c r="V36" s="166">
        <f ca="1">T36/U36</f>
        <v>-6.3912769472542665</v>
      </c>
      <c r="W36" s="166">
        <f ca="1">TDIST(ABS(V36),T32,2)</f>
        <v>3.2635741892880527E-8</v>
      </c>
      <c r="X36" s="166">
        <f ca="1">T36-TINV(0.05,T31)*U36</f>
        <v>-4.2569967794009855E-3</v>
      </c>
      <c r="Y36" s="166">
        <f ca="1">T36+TINV(0.05,T32)*U36</f>
        <v>-2.22563786423394E-3</v>
      </c>
      <c r="Z36" s="167"/>
      <c r="AA36" s="167"/>
      <c r="AB36" s="167"/>
      <c r="AC36" s="167"/>
      <c r="AD36" s="167"/>
      <c r="AG36">
        <f t="shared" si="33"/>
        <v>1944</v>
      </c>
      <c r="AH36" s="144">
        <f t="shared" si="33"/>
        <v>432.46</v>
      </c>
      <c r="AI36" s="144">
        <f t="shared" si="33"/>
        <v>20.580000000000002</v>
      </c>
      <c r="AJ36" s="144">
        <f t="shared" si="33"/>
        <v>7.7600000000000007</v>
      </c>
      <c r="AK36" s="144">
        <f t="shared" ca="1" si="16"/>
        <v>21.037255318196646</v>
      </c>
      <c r="AL36" s="144">
        <f t="shared" ca="1" si="17"/>
        <v>8.3519140689810634</v>
      </c>
      <c r="AM36" s="144">
        <f t="shared" ca="1" si="18"/>
        <v>8.690026687284309</v>
      </c>
      <c r="AN36" s="144">
        <f t="shared" si="19"/>
        <v>14.170000000000002</v>
      </c>
      <c r="AO36" s="11">
        <f t="shared" ca="1" si="5"/>
        <v>-1.8851083677303546</v>
      </c>
      <c r="AP36" s="11">
        <f t="shared" ca="1" si="6"/>
        <v>-0.18405172413793203</v>
      </c>
      <c r="AQ36" s="11">
        <f t="shared" ca="1" si="35"/>
        <v>0.17155172413793096</v>
      </c>
      <c r="AR36" s="11">
        <f t="shared" ca="1" si="35"/>
        <v>-0.53965517241379057</v>
      </c>
      <c r="AS36" s="11">
        <f t="shared" ca="1" si="8"/>
        <v>0.62880704233457507</v>
      </c>
      <c r="AT36" s="11">
        <f t="shared" ca="1" si="9"/>
        <v>-0.45725531819664411</v>
      </c>
      <c r="AU36" s="11">
        <f t="shared" ca="1" si="10"/>
        <v>5.2258896567272117E-2</v>
      </c>
      <c r="AV36" s="11">
        <f>IF(AG36&lt;$V$11,0,AVERAGE(AT$2:AT36))</f>
        <v>0</v>
      </c>
      <c r="AW36" s="11">
        <f t="shared" ca="1" si="20"/>
        <v>-0.7312053439510553</v>
      </c>
      <c r="AX36" s="144">
        <f t="shared" ca="1" si="11"/>
        <v>-1.6824110086864181</v>
      </c>
      <c r="AY36" s="11">
        <v>0.121</v>
      </c>
      <c r="AZ36" s="11">
        <v>0.45909999999999995</v>
      </c>
      <c r="BA36" s="11">
        <f t="shared" ca="1" si="21"/>
        <v>-0.5942303310738497</v>
      </c>
      <c r="BB36" s="11"/>
      <c r="BC36" s="11"/>
      <c r="BD36" s="162"/>
      <c r="BE36" s="162" t="s">
        <v>945</v>
      </c>
      <c r="BF36" s="162" t="s">
        <v>924</v>
      </c>
      <c r="BG36" s="162" t="s">
        <v>946</v>
      </c>
      <c r="BH36" s="162" t="s">
        <v>947</v>
      </c>
      <c r="BI36" s="162" t="s">
        <v>948</v>
      </c>
      <c r="BJ36" s="162" t="s">
        <v>949</v>
      </c>
      <c r="BK36" s="167"/>
      <c r="BM36">
        <f t="shared" si="34"/>
        <v>1944</v>
      </c>
      <c r="BN36" s="11">
        <v>-0.45725531819664411</v>
      </c>
      <c r="BO36" s="11">
        <v>-0.7312053439510553</v>
      </c>
      <c r="BP36" s="11">
        <f t="shared" si="27"/>
        <v>0.27773636363636361</v>
      </c>
      <c r="BQ36" s="11">
        <f t="shared" si="30"/>
        <v>-0.23959073626273311</v>
      </c>
      <c r="BR36" s="11">
        <f t="shared" ca="1" si="28"/>
        <v>-0.23959073626273247</v>
      </c>
      <c r="BS36" s="11">
        <f t="shared" si="31"/>
        <v>-0.19512567048734528</v>
      </c>
      <c r="BT36" s="11">
        <f t="shared" ca="1" si="29"/>
        <v>-0.19512567048734528</v>
      </c>
      <c r="BX36" s="178"/>
      <c r="BZ36" s="176"/>
      <c r="CA36" s="176"/>
      <c r="CB36" s="176"/>
      <c r="CD36" s="181"/>
      <c r="CE36" s="181"/>
      <c r="CF36" s="180"/>
      <c r="CG36" s="180"/>
      <c r="CH36" s="180"/>
      <c r="CI36" s="180"/>
      <c r="CJ36" s="180"/>
    </row>
    <row r="37" spans="1:88">
      <c r="A37" s="141">
        <v>1945</v>
      </c>
      <c r="B37" s="142">
        <v>544.61</v>
      </c>
      <c r="C37" s="143">
        <v>20.12</v>
      </c>
      <c r="D37" s="143">
        <v>8</v>
      </c>
      <c r="E37" s="143">
        <f t="shared" si="12"/>
        <v>12.120000000000001</v>
      </c>
      <c r="F37" s="144">
        <f t="shared" ca="1" si="13"/>
        <v>20.673763626259479</v>
      </c>
      <c r="G37" s="144">
        <f t="shared" ca="1" si="14"/>
        <v>-0.55376362625947806</v>
      </c>
      <c r="H37" s="144">
        <f t="shared" ca="1" si="22"/>
        <v>0.98829652895275188</v>
      </c>
      <c r="I37" s="144">
        <f t="shared" ca="1" si="23"/>
        <v>8.2117866960750536</v>
      </c>
      <c r="J37" s="144">
        <f t="shared" ca="1" si="24"/>
        <v>-0.21178669607505363</v>
      </c>
      <c r="K37" s="144">
        <f t="shared" ca="1" si="25"/>
        <v>-2.1067548287695628</v>
      </c>
      <c r="L37" s="11">
        <f t="shared" ca="1" si="2"/>
        <v>0.79539215283684739</v>
      </c>
      <c r="M37" s="144">
        <f t="shared" ca="1" si="26"/>
        <v>6.3782549054829314</v>
      </c>
      <c r="N37" s="144">
        <f t="shared" ca="1" si="15"/>
        <v>-0.14266135993938139</v>
      </c>
      <c r="O37" s="144">
        <f t="shared" ca="1" si="3"/>
        <v>-0.35444805601443502</v>
      </c>
      <c r="P37" s="144">
        <f t="shared" ca="1" si="32"/>
        <v>624.31436311103516</v>
      </c>
      <c r="Q37" s="144"/>
      <c r="Z37" s="147"/>
      <c r="AA37" s="147"/>
      <c r="AB37" s="147"/>
      <c r="AC37" s="147"/>
      <c r="AD37" s="147"/>
      <c r="AG37">
        <f t="shared" si="33"/>
        <v>1945</v>
      </c>
      <c r="AH37" s="144">
        <f t="shared" si="33"/>
        <v>544.61</v>
      </c>
      <c r="AI37" s="144">
        <f t="shared" si="33"/>
        <v>20.12</v>
      </c>
      <c r="AJ37" s="144">
        <f t="shared" si="33"/>
        <v>8</v>
      </c>
      <c r="AK37" s="144">
        <f t="shared" ca="1" si="16"/>
        <v>20.673763626259479</v>
      </c>
      <c r="AL37" s="144">
        <f t="shared" ca="1" si="17"/>
        <v>8.2117866960750536</v>
      </c>
      <c r="AM37" s="144">
        <f t="shared" ca="1" si="18"/>
        <v>8.3544480560144354</v>
      </c>
      <c r="AN37" s="144">
        <f t="shared" si="19"/>
        <v>14.06</v>
      </c>
      <c r="AO37" s="11">
        <f t="shared" ca="1" si="5"/>
        <v>-0.79539215283684739</v>
      </c>
      <c r="AP37" s="11">
        <f t="shared" ca="1" si="6"/>
        <v>-0.29405172413793323</v>
      </c>
      <c r="AQ37" s="11">
        <f t="shared" ca="1" si="35"/>
        <v>-0.28844827586206989</v>
      </c>
      <c r="AR37" s="11">
        <f t="shared" ca="1" si="35"/>
        <v>-0.29965517241379125</v>
      </c>
      <c r="AS37" s="11">
        <f t="shared" ca="1" si="8"/>
        <v>0.26531535039740817</v>
      </c>
      <c r="AT37" s="11">
        <f t="shared" ca="1" si="9"/>
        <v>-0.55376362625947806</v>
      </c>
      <c r="AU37" s="11">
        <f t="shared" ca="1" si="10"/>
        <v>-8.7868476338737622E-2</v>
      </c>
      <c r="AV37" s="11">
        <f>IF(AG37&lt;$V$11,0,AVERAGE(AT$2:AT37))</f>
        <v>0</v>
      </c>
      <c r="AW37" s="11">
        <f t="shared" ca="1" si="20"/>
        <v>-0.38047678772428245</v>
      </c>
      <c r="AX37" s="144">
        <f t="shared" ca="1" si="11"/>
        <v>0.20591775573981058</v>
      </c>
      <c r="AY37" s="11">
        <v>-7.0000000000000001E-3</v>
      </c>
      <c r="AZ37" s="11">
        <v>0.33109999999999995</v>
      </c>
      <c r="BA37" s="11">
        <f t="shared" ca="1" si="21"/>
        <v>-0.46712020699188028</v>
      </c>
      <c r="BB37" s="11"/>
      <c r="BC37" s="11"/>
      <c r="BD37" s="147" t="s">
        <v>950</v>
      </c>
      <c r="BE37" s="148">
        <f ca="1">INDEX(LINEST($AQ$2:$AQ$102,$AZ$2:$AZ$102,0,1),1,2)</f>
        <v>0</v>
      </c>
      <c r="BF37" s="148" t="e">
        <f ca="1">INDEX(LINEST($AQ$2:$AQ$102,$AZ$2:$AZ$102,0,1),2,2)</f>
        <v>#N/A</v>
      </c>
      <c r="BG37" s="148" t="e">
        <f ca="1">BE37/BF37</f>
        <v>#N/A</v>
      </c>
      <c r="BH37" s="148" t="e">
        <f ca="1">TDIST(ABS(BG37),BE34,2)</f>
        <v>#N/A</v>
      </c>
      <c r="BI37" s="148" t="e">
        <f ca="1">BE37-(TINV(0.5,BE33)*BF37)</f>
        <v>#N/A</v>
      </c>
      <c r="BJ37" s="148" t="e">
        <f ca="1">BE37+TINV(0.5,BE33)*BF37</f>
        <v>#N/A</v>
      </c>
      <c r="BK37" s="147"/>
      <c r="BM37">
        <f t="shared" si="34"/>
        <v>1945</v>
      </c>
      <c r="BN37" s="11">
        <v>-0.55376362625948161</v>
      </c>
      <c r="BO37" s="11">
        <v>-0.38047678772428245</v>
      </c>
      <c r="BP37" s="11">
        <f t="shared" si="27"/>
        <v>0.24946363636363636</v>
      </c>
      <c r="BQ37" s="11">
        <f t="shared" si="30"/>
        <v>-0.24579841726141247</v>
      </c>
      <c r="BR37" s="11">
        <f t="shared" ca="1" si="28"/>
        <v>-0.24579841726141183</v>
      </c>
      <c r="BS37" s="11">
        <f t="shared" si="31"/>
        <v>-0.21634248131155037</v>
      </c>
      <c r="BT37" s="11">
        <f t="shared" ca="1" si="29"/>
        <v>-0.21634248131155037</v>
      </c>
      <c r="BX37" s="178"/>
      <c r="BZ37" s="176"/>
      <c r="CA37" s="176"/>
      <c r="CB37" s="176"/>
      <c r="CD37" s="181"/>
      <c r="CE37" s="181"/>
      <c r="CF37" s="180"/>
      <c r="CG37" s="180"/>
      <c r="CH37" s="180"/>
      <c r="CI37" s="180"/>
      <c r="CJ37" s="180"/>
    </row>
    <row r="38" spans="1:88" ht="14.65" thickBot="1">
      <c r="A38" s="141">
        <v>1946</v>
      </c>
      <c r="B38" s="142">
        <v>698.79</v>
      </c>
      <c r="C38" s="143">
        <v>19.860000000000003</v>
      </c>
      <c r="D38" s="143">
        <v>8.0100000000000016</v>
      </c>
      <c r="E38" s="143">
        <f t="shared" si="12"/>
        <v>11.850000000000001</v>
      </c>
      <c r="F38" s="144">
        <f t="shared" ca="1" si="13"/>
        <v>20.174047629265527</v>
      </c>
      <c r="G38" s="144">
        <f t="shared" ca="1" si="14"/>
        <v>-0.31404762926552365</v>
      </c>
      <c r="H38" s="144">
        <f t="shared" ca="1" si="22"/>
        <v>0.67424889968722823</v>
      </c>
      <c r="I38" s="144">
        <f t="shared" ca="1" si="23"/>
        <v>8.13258426791079</v>
      </c>
      <c r="J38" s="144">
        <f t="shared" ca="1" si="24"/>
        <v>-0.12258426791078847</v>
      </c>
      <c r="K38" s="144">
        <f t="shared" ca="1" si="25"/>
        <v>-2.2293390966803512</v>
      </c>
      <c r="L38" s="11">
        <f t="shared" ca="1" si="2"/>
        <v>-0.70271258200292819</v>
      </c>
      <c r="M38" s="144">
        <f t="shared" ca="1" si="26"/>
        <v>5.6755423234800029</v>
      </c>
      <c r="N38" s="144">
        <f t="shared" ca="1" si="15"/>
        <v>0.12603837269138637</v>
      </c>
      <c r="O38" s="144">
        <f t="shared" ca="1" si="3"/>
        <v>3.4541047805979053E-3</v>
      </c>
      <c r="P38" s="144">
        <f t="shared" ca="1" si="32"/>
        <v>676.22786108212676</v>
      </c>
      <c r="Q38" s="144"/>
      <c r="Z38" s="147"/>
      <c r="AA38" s="147"/>
      <c r="AB38" s="147"/>
      <c r="AC38" s="147"/>
      <c r="AD38" s="147"/>
      <c r="AG38">
        <f t="shared" si="33"/>
        <v>1946</v>
      </c>
      <c r="AH38" s="144">
        <f t="shared" si="33"/>
        <v>698.79</v>
      </c>
      <c r="AI38" s="144">
        <f t="shared" si="33"/>
        <v>19.860000000000003</v>
      </c>
      <c r="AJ38" s="144">
        <f t="shared" si="33"/>
        <v>8.0100000000000016</v>
      </c>
      <c r="AK38" s="144">
        <f t="shared" ca="1" si="16"/>
        <v>20.174047629265527</v>
      </c>
      <c r="AL38" s="144">
        <f t="shared" ca="1" si="17"/>
        <v>8.13258426791079</v>
      </c>
      <c r="AM38" s="144">
        <f t="shared" ca="1" si="18"/>
        <v>8.0065458952194035</v>
      </c>
      <c r="AN38" s="144">
        <f t="shared" si="19"/>
        <v>13.935000000000002</v>
      </c>
      <c r="AO38" s="11">
        <f t="shared" ca="1" si="5"/>
        <v>0.70271258200292819</v>
      </c>
      <c r="AP38" s="11">
        <f t="shared" ca="1" si="6"/>
        <v>-0.41905172413793146</v>
      </c>
      <c r="AQ38" s="11">
        <f t="shared" ca="1" si="35"/>
        <v>-0.5484482758620679</v>
      </c>
      <c r="AR38" s="11">
        <f t="shared" ca="1" si="35"/>
        <v>-0.28965517241378969</v>
      </c>
      <c r="AS38" s="11">
        <f t="shared" ca="1" si="8"/>
        <v>-0.23440064659654425</v>
      </c>
      <c r="AT38" s="11">
        <f t="shared" ca="1" si="9"/>
        <v>-0.31404762926552365</v>
      </c>
      <c r="AU38" s="11">
        <f t="shared" ca="1" si="10"/>
        <v>-0.16707090450300122</v>
      </c>
      <c r="AV38" s="11">
        <f>IF(AG38&lt;$V$11,0,AVERAGE(AT$2:AT38))</f>
        <v>0</v>
      </c>
      <c r="AW38" s="11">
        <f t="shared" ca="1" si="20"/>
        <v>-0.21825094020717511</v>
      </c>
      <c r="AX38" s="144">
        <f t="shared" ca="1" si="11"/>
        <v>0.93427313630421194</v>
      </c>
      <c r="AY38" s="11">
        <v>-0.20399999999999999</v>
      </c>
      <c r="AZ38" s="11">
        <v>0.13409999999999997</v>
      </c>
      <c r="BA38" s="11">
        <f t="shared" ca="1" si="21"/>
        <v>-0.26614928473634936</v>
      </c>
      <c r="BB38" s="11"/>
      <c r="BC38" s="11"/>
      <c r="BD38" s="155" t="s">
        <v>878</v>
      </c>
      <c r="BE38" s="166">
        <f ca="1">INDEX(LINEST($AQ$2:$AQ$102,$AZ$2:$AZ$102,0,1),1,1)</f>
        <v>0.82261518341692763</v>
      </c>
      <c r="BF38" s="166">
        <f ca="1">INDEX(LINEST($AQ$2:$AQ$102,$AZ$2:$AZ$102,0,1),2,1)</f>
        <v>0.12809556695015667</v>
      </c>
      <c r="BG38" s="166">
        <f ca="1">BE38/BF38</f>
        <v>6.4218864321590132</v>
      </c>
      <c r="BH38" s="166">
        <f ca="1">TDIST(ABS(BG38),BE34,2)</f>
        <v>4.4494221841874115E-9</v>
      </c>
      <c r="BI38" s="166">
        <f ca="1">BE38-TINV(0.05,BE33)*BF38</f>
        <v>0.56847722693868952</v>
      </c>
      <c r="BJ38" s="166">
        <f ca="1">BE38+TINV(0.05,BE34)*BF38</f>
        <v>1.0767223309171288</v>
      </c>
      <c r="BK38" s="147"/>
      <c r="BM38">
        <f t="shared" si="34"/>
        <v>1946</v>
      </c>
      <c r="BN38" s="11">
        <v>-0.31404762926552365</v>
      </c>
      <c r="BO38" s="11">
        <v>-0.21825094020717511</v>
      </c>
      <c r="BP38" s="11">
        <f t="shared" si="27"/>
        <v>0.23228181818181809</v>
      </c>
      <c r="BQ38" s="11">
        <f t="shared" si="30"/>
        <v>-0.24533939866380872</v>
      </c>
      <c r="BR38" s="11">
        <f t="shared" ca="1" si="28"/>
        <v>-0.24533939866380808</v>
      </c>
      <c r="BS38" s="11">
        <f t="shared" si="31"/>
        <v>-0.14669710405664999</v>
      </c>
      <c r="BT38" s="11">
        <f t="shared" ca="1" si="29"/>
        <v>-0.14669710405664999</v>
      </c>
      <c r="BX38" s="178"/>
      <c r="BZ38" s="176"/>
      <c r="CA38" s="176"/>
      <c r="CB38" s="176"/>
      <c r="CD38" s="181"/>
      <c r="CE38" s="181"/>
      <c r="CF38" s="180"/>
      <c r="CG38" s="180"/>
      <c r="CH38" s="180"/>
      <c r="CI38" s="180"/>
      <c r="CJ38" s="180"/>
    </row>
    <row r="39" spans="1:88">
      <c r="A39" s="141">
        <v>1947</v>
      </c>
      <c r="B39" s="142">
        <v>733.15</v>
      </c>
      <c r="C39" s="143">
        <v>20.240000000000002</v>
      </c>
      <c r="D39" s="143">
        <v>8.65</v>
      </c>
      <c r="E39" s="143">
        <f t="shared" si="12"/>
        <v>11.590000000000002</v>
      </c>
      <c r="F39" s="144">
        <f t="shared" ca="1" si="13"/>
        <v>20.062682720349244</v>
      </c>
      <c r="G39" s="144">
        <f t="shared" ca="1" si="14"/>
        <v>0.17731727965075805</v>
      </c>
      <c r="H39" s="144">
        <f t="shared" ca="1" si="22"/>
        <v>0.85156617933798628</v>
      </c>
      <c r="I39" s="144">
        <f t="shared" ca="1" si="23"/>
        <v>8.248341662920101</v>
      </c>
      <c r="J39" s="144">
        <f t="shared" ca="1" si="24"/>
        <v>0.4016583370798994</v>
      </c>
      <c r="K39" s="144">
        <f t="shared" ca="1" si="25"/>
        <v>-1.8276807596004518</v>
      </c>
      <c r="L39" s="11">
        <f t="shared" ca="1" si="2"/>
        <v>-1.0365748124419911</v>
      </c>
      <c r="M39" s="144">
        <f t="shared" ca="1" si="26"/>
        <v>4.638967511038012</v>
      </c>
      <c r="N39" s="144">
        <f t="shared" ca="1" si="15"/>
        <v>0.18591982821864791</v>
      </c>
      <c r="O39" s="144">
        <f t="shared" ca="1" si="3"/>
        <v>0.58757816529854734</v>
      </c>
      <c r="P39" s="144">
        <f t="shared" ca="1" si="32"/>
        <v>726.218636906141</v>
      </c>
      <c r="Q39" s="144"/>
      <c r="R39" t="s">
        <v>954</v>
      </c>
      <c r="S39" t="s">
        <v>906</v>
      </c>
      <c r="AG39">
        <f t="shared" si="33"/>
        <v>1947</v>
      </c>
      <c r="AH39" s="144">
        <f t="shared" si="33"/>
        <v>733.15</v>
      </c>
      <c r="AI39" s="144">
        <f t="shared" si="33"/>
        <v>20.240000000000002</v>
      </c>
      <c r="AJ39" s="144">
        <f t="shared" si="33"/>
        <v>8.65</v>
      </c>
      <c r="AK39" s="144">
        <f t="shared" ca="1" si="16"/>
        <v>20.062682720349244</v>
      </c>
      <c r="AL39" s="144">
        <f t="shared" ca="1" si="17"/>
        <v>8.248341662920101</v>
      </c>
      <c r="AM39" s="144">
        <f t="shared" ca="1" si="18"/>
        <v>8.0624218347014533</v>
      </c>
      <c r="AN39" s="144">
        <f t="shared" si="19"/>
        <v>14.445</v>
      </c>
      <c r="AO39" s="11">
        <f t="shared" ca="1" si="5"/>
        <v>1.0365748124419911</v>
      </c>
      <c r="AP39" s="11">
        <f t="shared" ca="1" si="6"/>
        <v>9.0948275862066552E-2</v>
      </c>
      <c r="AQ39" s="11">
        <f t="shared" ca="1" si="35"/>
        <v>-0.1684482758620689</v>
      </c>
      <c r="AR39" s="11">
        <f t="shared" ca="1" si="35"/>
        <v>0.35034482758620911</v>
      </c>
      <c r="AS39" s="11">
        <f t="shared" ca="1" si="8"/>
        <v>-0.34576555551282695</v>
      </c>
      <c r="AT39" s="11">
        <f t="shared" ca="1" si="9"/>
        <v>0.17731727965075805</v>
      </c>
      <c r="AU39" s="11">
        <f t="shared" ca="1" si="10"/>
        <v>-5.131350949369029E-2</v>
      </c>
      <c r="AV39" s="11">
        <f>IF(AG39&lt;$V$11,0,AVERAGE(AT$2:AT39))</f>
        <v>0</v>
      </c>
      <c r="AW39" s="11">
        <f t="shared" ca="1" si="20"/>
        <v>0.45567356440229229</v>
      </c>
      <c r="AX39" s="144">
        <f t="shared" ca="1" si="11"/>
        <v>1.6356523916625259</v>
      </c>
      <c r="AY39" s="11">
        <v>-0.19800000000000001</v>
      </c>
      <c r="AZ39" s="11">
        <v>0.14009999999999995</v>
      </c>
      <c r="BA39" s="11">
        <f t="shared" ca="1" si="21"/>
        <v>0.31649542202652514</v>
      </c>
      <c r="BB39" s="11"/>
      <c r="BC39" s="11"/>
      <c r="BM39">
        <f t="shared" si="34"/>
        <v>1947</v>
      </c>
      <c r="BN39" s="11">
        <v>0.17731727965075805</v>
      </c>
      <c r="BO39" s="11">
        <v>0.45567356440229229</v>
      </c>
      <c r="BP39" s="11">
        <f t="shared" ref="BP39:BP70" si="36">AVERAGE(AZ34:AZ44)</f>
        <v>0.2182818181818181</v>
      </c>
      <c r="BQ39" s="11">
        <f t="shared" si="30"/>
        <v>-0.22260433322160464</v>
      </c>
      <c r="BR39" s="11">
        <f t="shared" ref="BR39:BR70" ca="1" si="37">AVERAGE(AT34:AT44)</f>
        <v>-0.22260433322160431</v>
      </c>
      <c r="BS39" s="11">
        <f t="shared" si="31"/>
        <v>-0.12426327327537572</v>
      </c>
      <c r="BT39" s="11">
        <f t="shared" ref="BT39:BT70" ca="1" si="38">AVERAGE(AW34:AW44)</f>
        <v>-0.12426327327537572</v>
      </c>
      <c r="BX39" s="178"/>
      <c r="BZ39" s="176"/>
      <c r="CA39" s="176"/>
      <c r="CB39" s="176"/>
      <c r="CD39" s="181"/>
      <c r="CE39" s="181"/>
      <c r="CF39" s="180"/>
      <c r="CG39" s="180"/>
      <c r="CH39" s="180"/>
      <c r="CI39" s="180"/>
      <c r="CJ39" s="180"/>
    </row>
    <row r="40" spans="1:88" ht="14.65" thickBot="1">
      <c r="A40" s="141">
        <v>1948</v>
      </c>
      <c r="B40" s="142">
        <v>599.14</v>
      </c>
      <c r="C40" s="143">
        <v>19.950000000000003</v>
      </c>
      <c r="D40" s="143">
        <v>7.7700000000000005</v>
      </c>
      <c r="E40" s="143">
        <f t="shared" si="12"/>
        <v>12.180000000000003</v>
      </c>
      <c r="F40" s="144">
        <f t="shared" ca="1" si="13"/>
        <v>20.497025311847235</v>
      </c>
      <c r="G40" s="144">
        <f t="shared" ca="1" si="14"/>
        <v>-0.54702531184723213</v>
      </c>
      <c r="H40" s="144">
        <f t="shared" ca="1" si="22"/>
        <v>0.30454086749075415</v>
      </c>
      <c r="I40" s="144">
        <f t="shared" ca="1" si="23"/>
        <v>8.1600004930445742</v>
      </c>
      <c r="J40" s="144">
        <f t="shared" ca="1" si="24"/>
        <v>-0.39000049304457374</v>
      </c>
      <c r="K40" s="144">
        <f t="shared" ca="1" si="25"/>
        <v>-2.2176812526450256</v>
      </c>
      <c r="L40" s="11">
        <f t="shared" ca="1" si="2"/>
        <v>0.26554618584493567</v>
      </c>
      <c r="M40" s="144">
        <f t="shared" ca="1" si="26"/>
        <v>4.9045136968829475</v>
      </c>
      <c r="N40" s="144">
        <f t="shared" ca="1" si="15"/>
        <v>-4.7628304936425364E-2</v>
      </c>
      <c r="O40" s="144">
        <f t="shared" ca="1" si="3"/>
        <v>-0.43762879798099907</v>
      </c>
      <c r="P40" s="144">
        <f t="shared" ca="1" si="32"/>
        <v>612.77803022857006</v>
      </c>
      <c r="Q40" s="144"/>
      <c r="R40" t="s">
        <v>955</v>
      </c>
      <c r="AG40">
        <f t="shared" si="33"/>
        <v>1948</v>
      </c>
      <c r="AH40" s="144">
        <f t="shared" si="33"/>
        <v>599.14</v>
      </c>
      <c r="AI40" s="144">
        <f t="shared" si="33"/>
        <v>19.950000000000003</v>
      </c>
      <c r="AJ40" s="144">
        <f t="shared" si="33"/>
        <v>7.7700000000000005</v>
      </c>
      <c r="AK40" s="144">
        <f t="shared" ca="1" si="16"/>
        <v>20.497025311847235</v>
      </c>
      <c r="AL40" s="144">
        <f t="shared" ca="1" si="17"/>
        <v>8.1600004930445742</v>
      </c>
      <c r="AM40" s="144">
        <f t="shared" ca="1" si="18"/>
        <v>8.2076287979810001</v>
      </c>
      <c r="AN40" s="144">
        <f t="shared" si="19"/>
        <v>13.860000000000001</v>
      </c>
      <c r="AO40" s="11">
        <f t="shared" ca="1" si="5"/>
        <v>-0.26554618584493567</v>
      </c>
      <c r="AP40" s="11">
        <f t="shared" ca="1" si="6"/>
        <v>-0.49405172413793252</v>
      </c>
      <c r="AQ40" s="11">
        <f t="shared" ca="1" si="35"/>
        <v>-0.45844827586206804</v>
      </c>
      <c r="AR40" s="11">
        <f t="shared" ca="1" si="35"/>
        <v>-0.52965517241379079</v>
      </c>
      <c r="AS40" s="11">
        <f t="shared" ca="1" si="8"/>
        <v>8.8577035985164088E-2</v>
      </c>
      <c r="AT40" s="11">
        <f t="shared" ca="1" si="9"/>
        <v>-0.54702531184723213</v>
      </c>
      <c r="AU40" s="11">
        <f t="shared" ca="1" si="10"/>
        <v>-0.13965467936921705</v>
      </c>
      <c r="AV40" s="11">
        <f>IF(AG40&lt;$V$11,0,AVERAGE(AT$2:AT40))</f>
        <v>0</v>
      </c>
      <c r="AW40" s="11">
        <f t="shared" ca="1" si="20"/>
        <v>-0.55663792752770969</v>
      </c>
      <c r="AX40" s="144">
        <f t="shared" ca="1" si="11"/>
        <v>4.4061004503272674E-2</v>
      </c>
      <c r="AY40" s="11">
        <v>-0.20399999999999999</v>
      </c>
      <c r="AZ40" s="11">
        <v>0.13409999999999997</v>
      </c>
      <c r="BA40" s="11">
        <f t="shared" ca="1" si="21"/>
        <v>-0.55183161968747085</v>
      </c>
      <c r="BB40" s="11"/>
      <c r="BC40" s="11"/>
      <c r="BM40">
        <f t="shared" si="34"/>
        <v>1948</v>
      </c>
      <c r="BN40" s="11">
        <v>-0.54702531184723213</v>
      </c>
      <c r="BO40" s="11">
        <v>-0.55663792752770969</v>
      </c>
      <c r="BP40" s="11">
        <f t="shared" si="36"/>
        <v>0.2184636363636363</v>
      </c>
      <c r="BQ40" s="11">
        <f t="shared" si="30"/>
        <v>-0.25694029572379601</v>
      </c>
      <c r="BR40" s="11">
        <f t="shared" ca="1" si="37"/>
        <v>-0.25694029572379568</v>
      </c>
      <c r="BS40" s="11">
        <f t="shared" si="31"/>
        <v>-0.19163456618598509</v>
      </c>
      <c r="BT40" s="11">
        <f t="shared" ca="1" si="38"/>
        <v>-0.19163456618598509</v>
      </c>
      <c r="BX40" s="178"/>
      <c r="BZ40" s="176"/>
      <c r="CA40" s="176"/>
      <c r="CB40" s="176"/>
      <c r="CD40" s="181"/>
      <c r="CE40" s="181"/>
      <c r="CF40" s="180"/>
      <c r="CG40" s="180"/>
      <c r="CH40" s="180"/>
      <c r="CI40" s="180"/>
      <c r="CJ40" s="180"/>
    </row>
    <row r="41" spans="1:88">
      <c r="A41" s="141">
        <v>1949</v>
      </c>
      <c r="B41" s="142">
        <v>632.04999999999995</v>
      </c>
      <c r="C41" s="143">
        <v>19.520000000000003</v>
      </c>
      <c r="D41" s="143">
        <v>7.74</v>
      </c>
      <c r="E41" s="143">
        <f t="shared" si="12"/>
        <v>11.780000000000003</v>
      </c>
      <c r="F41" s="144">
        <f t="shared" ca="1" si="13"/>
        <v>20.390360028016186</v>
      </c>
      <c r="G41" s="144">
        <f t="shared" ca="1" si="14"/>
        <v>-0.87036002801618295</v>
      </c>
      <c r="H41" s="144">
        <f t="shared" ca="1" si="22"/>
        <v>-0.5658191605254288</v>
      </c>
      <c r="I41" s="144">
        <f t="shared" ca="1" si="23"/>
        <v>8.0290118618498258</v>
      </c>
      <c r="J41" s="144">
        <f t="shared" ca="1" si="24"/>
        <v>-0.28901186184982564</v>
      </c>
      <c r="K41" s="144">
        <f t="shared" ca="1" si="25"/>
        <v>-2.5066931144948512</v>
      </c>
      <c r="L41" s="11">
        <f t="shared" ca="1" si="2"/>
        <v>-5.422698073683227E-2</v>
      </c>
      <c r="M41" s="144">
        <f t="shared" ca="1" si="26"/>
        <v>4.8502867161461154</v>
      </c>
      <c r="N41" s="144">
        <f t="shared" ca="1" si="15"/>
        <v>9.7261392254540061E-3</v>
      </c>
      <c r="O41" s="144">
        <f t="shared" ca="1" si="3"/>
        <v>-0.27928572262437162</v>
      </c>
      <c r="P41" s="144">
        <f t="shared" ca="1" si="32"/>
        <v>689.68691611166878</v>
      </c>
      <c r="Q41" s="144"/>
      <c r="S41" s="146" t="s">
        <v>915</v>
      </c>
      <c r="T41" s="146"/>
      <c r="AG41">
        <f t="shared" si="33"/>
        <v>1949</v>
      </c>
      <c r="AH41" s="144">
        <f t="shared" si="33"/>
        <v>632.04999999999995</v>
      </c>
      <c r="AI41" s="144">
        <f t="shared" si="33"/>
        <v>19.520000000000003</v>
      </c>
      <c r="AJ41" s="144">
        <f t="shared" si="33"/>
        <v>7.74</v>
      </c>
      <c r="AK41" s="144">
        <f t="shared" ca="1" si="16"/>
        <v>20.390360028016186</v>
      </c>
      <c r="AL41" s="144">
        <f t="shared" ca="1" si="17"/>
        <v>8.0290118618498258</v>
      </c>
      <c r="AM41" s="144">
        <f t="shared" ca="1" si="18"/>
        <v>8.019285722624371</v>
      </c>
      <c r="AN41" s="144">
        <f t="shared" si="19"/>
        <v>13.630000000000003</v>
      </c>
      <c r="AO41" s="11">
        <f t="shared" ca="1" si="5"/>
        <v>5.422698073683227E-2</v>
      </c>
      <c r="AP41" s="11">
        <f t="shared" ca="1" si="6"/>
        <v>-0.72405172413793117</v>
      </c>
      <c r="AQ41" s="11">
        <f t="shared" ca="1" si="35"/>
        <v>-0.88844827586206776</v>
      </c>
      <c r="AR41" s="11">
        <f t="shared" ca="1" si="35"/>
        <v>-0.55965517241379104</v>
      </c>
      <c r="AS41" s="11">
        <f t="shared" ca="1" si="8"/>
        <v>-1.8088247845884808E-2</v>
      </c>
      <c r="AT41" s="11">
        <f t="shared" ca="1" si="9"/>
        <v>-0.87036002801618295</v>
      </c>
      <c r="AU41" s="11">
        <f t="shared" ca="1" si="10"/>
        <v>-0.2706433105639654</v>
      </c>
      <c r="AV41" s="11">
        <f>IF(AG41&lt;$V$11,0,AVERAGE(AT$2:AT41))</f>
        <v>0</v>
      </c>
      <c r="AW41" s="11">
        <f t="shared" ca="1" si="20"/>
        <v>-0.55414504491136363</v>
      </c>
      <c r="AX41" s="144">
        <f t="shared" ca="1" si="11"/>
        <v>1.1231060127468311</v>
      </c>
      <c r="AY41" s="11">
        <v>-0.21099999999999999</v>
      </c>
      <c r="AZ41" s="11">
        <v>0.12709999999999996</v>
      </c>
      <c r="BA41" s="11">
        <f t="shared" ca="1" si="21"/>
        <v>-0.71225253646377329</v>
      </c>
      <c r="BB41" s="11"/>
      <c r="BC41" s="11" t="s">
        <v>956</v>
      </c>
      <c r="BD41" t="s">
        <v>906</v>
      </c>
      <c r="BM41">
        <f t="shared" si="34"/>
        <v>1949</v>
      </c>
      <c r="BN41" s="11">
        <v>-0.87036002801618295</v>
      </c>
      <c r="BO41" s="11">
        <v>-0.55414504491136363</v>
      </c>
      <c r="BP41" s="11">
        <f t="shared" si="36"/>
        <v>0.19819090909090906</v>
      </c>
      <c r="BQ41" s="11">
        <f t="shared" si="30"/>
        <v>-0.18698362360799983</v>
      </c>
      <c r="BR41" s="11">
        <f t="shared" ca="1" si="37"/>
        <v>-0.1869836236079995</v>
      </c>
      <c r="BS41" s="11">
        <f t="shared" si="31"/>
        <v>-0.1406545881360356</v>
      </c>
      <c r="BT41" s="11">
        <f t="shared" ca="1" si="38"/>
        <v>-0.1406545881360356</v>
      </c>
      <c r="BX41" s="178"/>
      <c r="BZ41" s="176"/>
      <c r="CA41" s="176"/>
      <c r="CB41" s="176"/>
      <c r="CD41" s="181"/>
      <c r="CE41" s="181"/>
      <c r="CF41" s="180"/>
      <c r="CG41" s="180"/>
      <c r="CH41" s="180"/>
      <c r="CI41" s="180"/>
      <c r="CJ41" s="180"/>
    </row>
    <row r="42" spans="1:88" ht="14.65" thickBot="1">
      <c r="A42" s="141">
        <v>1950</v>
      </c>
      <c r="B42" s="142">
        <v>751.36</v>
      </c>
      <c r="C42" s="143">
        <v>20.39</v>
      </c>
      <c r="D42" s="143">
        <v>8.57</v>
      </c>
      <c r="E42" s="143">
        <f t="shared" si="12"/>
        <v>11.82</v>
      </c>
      <c r="F42" s="144">
        <f t="shared" ca="1" si="13"/>
        <v>20.003661911520215</v>
      </c>
      <c r="G42" s="144">
        <f t="shared" ca="1" si="14"/>
        <v>0.38633808847978557</v>
      </c>
      <c r="H42" s="144">
        <f t="shared" ca="1" si="22"/>
        <v>-0.17948107204564323</v>
      </c>
      <c r="I42" s="144">
        <f t="shared" ca="1" si="23"/>
        <v>8.2940353714764061</v>
      </c>
      <c r="J42" s="144">
        <f t="shared" ca="1" si="24"/>
        <v>0.27596462852359416</v>
      </c>
      <c r="K42" s="144">
        <f t="shared" ca="1" si="25"/>
        <v>-2.2307284859712571</v>
      </c>
      <c r="L42" s="11">
        <f t="shared" ca="1" si="2"/>
        <v>-1.2135140212980839</v>
      </c>
      <c r="M42" s="144">
        <f t="shared" ca="1" si="26"/>
        <v>3.6367726948480312</v>
      </c>
      <c r="N42" s="144">
        <f t="shared" ca="1" si="15"/>
        <v>0.21765560543492951</v>
      </c>
      <c r="O42" s="144">
        <f t="shared" ca="1" si="3"/>
        <v>0.49362023395852367</v>
      </c>
      <c r="P42" s="144">
        <f t="shared" ca="1" si="32"/>
        <v>681.99602752335977</v>
      </c>
      <c r="Q42" s="144"/>
      <c r="S42" s="147" t="s">
        <v>919</v>
      </c>
      <c r="T42" s="148">
        <f ca="1">CORREL(INDIRECT($Z$6):INDIRECT($Z$7),INDIRECT($Z$4):INDIRECT($Z$5))</f>
        <v>0.45725917184893139</v>
      </c>
      <c r="U42" s="147"/>
      <c r="AG42">
        <f t="shared" si="33"/>
        <v>1950</v>
      </c>
      <c r="AH42" s="144">
        <f t="shared" si="33"/>
        <v>751.36</v>
      </c>
      <c r="AI42" s="144">
        <f t="shared" si="33"/>
        <v>20.39</v>
      </c>
      <c r="AJ42" s="144">
        <f t="shared" si="33"/>
        <v>8.57</v>
      </c>
      <c r="AK42" s="144">
        <f t="shared" ca="1" si="16"/>
        <v>20.003661911520215</v>
      </c>
      <c r="AL42" s="144">
        <f t="shared" ca="1" si="17"/>
        <v>8.2940353714764061</v>
      </c>
      <c r="AM42" s="144">
        <f t="shared" ca="1" si="18"/>
        <v>8.0763797660414767</v>
      </c>
      <c r="AN42" s="144">
        <f t="shared" si="19"/>
        <v>14.48</v>
      </c>
      <c r="AO42" s="11">
        <f t="shared" ca="1" si="5"/>
        <v>1.2135140212980839</v>
      </c>
      <c r="AP42" s="11">
        <f t="shared" ca="1" si="6"/>
        <v>0.12594827586206669</v>
      </c>
      <c r="AQ42" s="11">
        <f t="shared" ca="1" si="35"/>
        <v>-1.8448275862070318E-2</v>
      </c>
      <c r="AR42" s="11">
        <f t="shared" ca="1" si="35"/>
        <v>0.27034482758620904</v>
      </c>
      <c r="AS42" s="11">
        <f t="shared" ca="1" si="8"/>
        <v>-0.40478636434185589</v>
      </c>
      <c r="AT42" s="11">
        <f t="shared" ca="1" si="9"/>
        <v>0.38633808847978557</v>
      </c>
      <c r="AU42" s="11">
        <f t="shared" ca="1" si="10"/>
        <v>-5.6198009373851221E-3</v>
      </c>
      <c r="AV42" s="11">
        <f>IF(AG42&lt;$V$11,0,AVERAGE(AT$2:AT42))</f>
        <v>0</v>
      </c>
      <c r="AW42" s="11">
        <f t="shared" ca="1" si="20"/>
        <v>0.3936527619849014</v>
      </c>
      <c r="AX42" s="144">
        <f t="shared" ca="1" si="11"/>
        <v>1.0152015119224873</v>
      </c>
      <c r="AY42" s="11">
        <v>-0.31</v>
      </c>
      <c r="AZ42" s="11">
        <v>2.8099999999999958E-2</v>
      </c>
      <c r="BA42" s="11">
        <f t="shared" ca="1" si="21"/>
        <v>0.38999542523234348</v>
      </c>
      <c r="BB42" s="11"/>
      <c r="BC42" s="11"/>
      <c r="BM42">
        <f t="shared" si="34"/>
        <v>1950</v>
      </c>
      <c r="BN42" s="11">
        <v>0.38633808847978557</v>
      </c>
      <c r="BO42" s="11">
        <v>0.3936527619849014</v>
      </c>
      <c r="BP42" s="11">
        <f t="shared" si="36"/>
        <v>0.16155454545454542</v>
      </c>
      <c r="BQ42" s="11">
        <f t="shared" si="30"/>
        <v>-0.15133657322210745</v>
      </c>
      <c r="BR42" s="11">
        <f t="shared" ca="1" si="37"/>
        <v>-0.15133657322210714</v>
      </c>
      <c r="BS42" s="11">
        <f t="shared" si="31"/>
        <v>-2.5431427042051105E-2</v>
      </c>
      <c r="BT42" s="11">
        <f t="shared" ca="1" si="38"/>
        <v>-2.5431427042051105E-2</v>
      </c>
      <c r="BX42" s="178"/>
      <c r="BZ42" s="176"/>
      <c r="CA42" s="176"/>
      <c r="CB42" s="176"/>
      <c r="CD42" s="181"/>
      <c r="CE42" s="181"/>
      <c r="CF42" s="180"/>
      <c r="CG42" s="180"/>
      <c r="CH42" s="180"/>
      <c r="CI42" s="180"/>
      <c r="CJ42" s="180"/>
    </row>
    <row r="43" spans="1:88">
      <c r="A43" s="141">
        <v>1951</v>
      </c>
      <c r="B43" s="142">
        <v>667.53</v>
      </c>
      <c r="C43" s="143">
        <v>20.48</v>
      </c>
      <c r="D43" s="143">
        <v>8.49</v>
      </c>
      <c r="E43" s="143">
        <f t="shared" si="12"/>
        <v>11.99</v>
      </c>
      <c r="F43" s="144">
        <f t="shared" ca="1" si="13"/>
        <v>20.275365063861656</v>
      </c>
      <c r="G43" s="144">
        <f t="shared" ca="1" si="14"/>
        <v>0.20463493613834416</v>
      </c>
      <c r="H43" s="144">
        <f t="shared" ca="1" si="22"/>
        <v>2.5153864092700928E-2</v>
      </c>
      <c r="I43" s="144">
        <f t="shared" ca="1" si="23"/>
        <v>8.3214515966101903</v>
      </c>
      <c r="J43" s="144">
        <f t="shared" ca="1" si="24"/>
        <v>0.16854840338980992</v>
      </c>
      <c r="K43" s="144">
        <f t="shared" ca="1" si="25"/>
        <v>-2.0621800825814471</v>
      </c>
      <c r="L43" s="11">
        <f t="shared" ca="1" si="2"/>
        <v>-0.39897179843118485</v>
      </c>
      <c r="M43" s="144">
        <f t="shared" ca="1" si="26"/>
        <v>3.2378008964168465</v>
      </c>
      <c r="N43" s="144">
        <f t="shared" ca="1" si="15"/>
        <v>7.1559493186665893E-2</v>
      </c>
      <c r="O43" s="144">
        <f t="shared" ca="1" si="3"/>
        <v>0.2401078965764758</v>
      </c>
      <c r="P43" s="144">
        <f t="shared" ca="1" si="32"/>
        <v>649.30975102304274</v>
      </c>
      <c r="Q43" s="144"/>
      <c r="S43" s="147" t="s">
        <v>920</v>
      </c>
      <c r="T43" s="148">
        <f ca="1">INDEX(LINEST(INDIRECT($Z$6):INDIRECT($Z$7),INDIRECT($Z$4):INDIRECT($Z$5),1,1),3,1)</f>
        <v>0.20908595023997062</v>
      </c>
      <c r="AG43">
        <f t="shared" si="33"/>
        <v>1951</v>
      </c>
      <c r="AH43" s="144">
        <f t="shared" si="33"/>
        <v>667.53</v>
      </c>
      <c r="AI43" s="144">
        <f t="shared" si="33"/>
        <v>20.48</v>
      </c>
      <c r="AJ43" s="144">
        <f t="shared" si="33"/>
        <v>8.49</v>
      </c>
      <c r="AK43" s="144">
        <f t="shared" ca="1" si="16"/>
        <v>20.275365063861656</v>
      </c>
      <c r="AL43" s="144">
        <f t="shared" ca="1" si="17"/>
        <v>8.3214515966101903</v>
      </c>
      <c r="AM43" s="144">
        <f t="shared" ca="1" si="18"/>
        <v>8.2498921034235249</v>
      </c>
      <c r="AN43" s="144">
        <f t="shared" si="19"/>
        <v>14.484999999999999</v>
      </c>
      <c r="AO43" s="11">
        <f t="shared" ca="1" si="5"/>
        <v>0.39897179843118485</v>
      </c>
      <c r="AP43" s="11">
        <f t="shared" ca="1" si="6"/>
        <v>0.1309482758620657</v>
      </c>
      <c r="AQ43" s="11">
        <f t="shared" ca="1" si="35"/>
        <v>7.155172413792954E-2</v>
      </c>
      <c r="AR43" s="11">
        <f t="shared" ca="1" si="35"/>
        <v>0.19034482758620896</v>
      </c>
      <c r="AS43" s="11">
        <f t="shared" ca="1" si="8"/>
        <v>-0.13308321200041462</v>
      </c>
      <c r="AT43" s="11">
        <f t="shared" ca="1" si="9"/>
        <v>0.20463493613834416</v>
      </c>
      <c r="AU43" s="11">
        <f t="shared" ca="1" si="10"/>
        <v>2.1796424196399045E-2</v>
      </c>
      <c r="AV43" s="11">
        <f>IF(AG43&lt;$V$11,0,AVERAGE(AT$2:AT43))</f>
        <v>0</v>
      </c>
      <c r="AW43" s="11">
        <f t="shared" ca="1" si="20"/>
        <v>0.23088526427210326</v>
      </c>
      <c r="AX43" s="144">
        <f t="shared" ca="1" si="11"/>
        <v>0.55660738341897387</v>
      </c>
      <c r="AY43" s="11">
        <v>-0.16900000000000001</v>
      </c>
      <c r="AZ43" s="11">
        <v>0.16909999999999994</v>
      </c>
      <c r="BA43" s="11">
        <f t="shared" ca="1" si="21"/>
        <v>0.21776010020522371</v>
      </c>
      <c r="BB43" s="11"/>
      <c r="BC43" s="11"/>
      <c r="BD43" s="146" t="s">
        <v>915</v>
      </c>
      <c r="BE43" s="146"/>
      <c r="BM43">
        <f t="shared" si="34"/>
        <v>1951</v>
      </c>
      <c r="BN43" s="11">
        <v>0.20463493613834416</v>
      </c>
      <c r="BO43" s="11">
        <v>0.23088526427210326</v>
      </c>
      <c r="BP43" s="11">
        <f t="shared" si="36"/>
        <v>0.1305545454545454</v>
      </c>
      <c r="BQ43" s="11">
        <f t="shared" si="30"/>
        <v>-0.1098535976438697</v>
      </c>
      <c r="BR43" s="11">
        <f t="shared" ca="1" si="37"/>
        <v>-0.10985359764386939</v>
      </c>
      <c r="BS43" s="11">
        <f t="shared" si="31"/>
        <v>4.5247907730406225E-2</v>
      </c>
      <c r="BT43" s="11">
        <f t="shared" ca="1" si="38"/>
        <v>4.5247907730406225E-2</v>
      </c>
      <c r="BX43" s="178"/>
      <c r="BZ43" s="176"/>
      <c r="CA43" s="176"/>
      <c r="CB43" s="176"/>
      <c r="CD43" s="181"/>
      <c r="CE43" s="181"/>
      <c r="CF43" s="180"/>
      <c r="CG43" s="180"/>
      <c r="CH43" s="180"/>
      <c r="CI43" s="180"/>
      <c r="CJ43" s="180"/>
    </row>
    <row r="44" spans="1:88">
      <c r="A44" s="141">
        <v>1952</v>
      </c>
      <c r="B44" s="142">
        <v>823.54</v>
      </c>
      <c r="C44" s="143">
        <v>19.790000000000003</v>
      </c>
      <c r="D44" s="143">
        <v>8.2000000000000011</v>
      </c>
      <c r="E44" s="143">
        <f t="shared" si="12"/>
        <v>11.590000000000002</v>
      </c>
      <c r="F44" s="144">
        <f t="shared" ca="1" si="13"/>
        <v>19.769717815898062</v>
      </c>
      <c r="G44" s="144">
        <f t="shared" ca="1" si="14"/>
        <v>2.0282184101940715E-2</v>
      </c>
      <c r="H44" s="144">
        <f t="shared" ca="1" si="22"/>
        <v>4.5436048194641643E-2</v>
      </c>
      <c r="I44" s="144">
        <f t="shared" ca="1" si="23"/>
        <v>8.1112605372511801</v>
      </c>
      <c r="J44" s="144">
        <f t="shared" ca="1" si="24"/>
        <v>8.8739462748820941E-2</v>
      </c>
      <c r="K44" s="144">
        <f t="shared" ca="1" si="25"/>
        <v>-1.9734406198326262</v>
      </c>
      <c r="L44" s="11">
        <f t="shared" ca="1" si="2"/>
        <v>-1.914857903518443</v>
      </c>
      <c r="M44" s="144">
        <f t="shared" ca="1" si="26"/>
        <v>1.3229429928984036</v>
      </c>
      <c r="N44" s="144">
        <f t="shared" ca="1" si="15"/>
        <v>0.34344848843719189</v>
      </c>
      <c r="O44" s="144">
        <f t="shared" ca="1" si="3"/>
        <v>0.43218795118601283</v>
      </c>
      <c r="P44" s="144">
        <f t="shared" ca="1" si="32"/>
        <v>726.218636906141</v>
      </c>
      <c r="Q44" s="144"/>
      <c r="S44" s="147" t="s">
        <v>923</v>
      </c>
      <c r="T44" s="148">
        <f ca="1">1-(1-T43)*(T46-1)/(T46-1-1)</f>
        <v>0.19470569478978839</v>
      </c>
      <c r="AG44">
        <f t="shared" si="33"/>
        <v>1952</v>
      </c>
      <c r="AH44" s="144">
        <f t="shared" si="33"/>
        <v>823.54</v>
      </c>
      <c r="AI44" s="144">
        <f t="shared" si="33"/>
        <v>19.790000000000003</v>
      </c>
      <c r="AJ44" s="144">
        <f t="shared" si="33"/>
        <v>8.2000000000000011</v>
      </c>
      <c r="AK44" s="144">
        <f t="shared" ca="1" si="16"/>
        <v>19.769717815898062</v>
      </c>
      <c r="AL44" s="144">
        <f t="shared" ca="1" si="17"/>
        <v>8.1112605372511801</v>
      </c>
      <c r="AM44" s="144">
        <f t="shared" ca="1" si="18"/>
        <v>7.7678120488139886</v>
      </c>
      <c r="AN44" s="144">
        <f t="shared" si="19"/>
        <v>13.995000000000001</v>
      </c>
      <c r="AO44" s="11">
        <f t="shared" ca="1" si="5"/>
        <v>1.914857903518443</v>
      </c>
      <c r="AP44" s="11">
        <f t="shared" ca="1" si="6"/>
        <v>-0.35905172413793274</v>
      </c>
      <c r="AQ44" s="11">
        <f t="shared" ca="1" si="35"/>
        <v>-0.61844827586206819</v>
      </c>
      <c r="AR44" s="11">
        <f t="shared" ca="1" si="35"/>
        <v>-9.9655172413790183E-2</v>
      </c>
      <c r="AS44" s="11">
        <f t="shared" ca="1" si="8"/>
        <v>-0.6387304599640089</v>
      </c>
      <c r="AT44" s="11">
        <f t="shared" ca="1" si="9"/>
        <v>2.0282184101940715E-2</v>
      </c>
      <c r="AU44" s="11">
        <f t="shared" ca="1" si="10"/>
        <v>-0.18839463516261112</v>
      </c>
      <c r="AV44" s="11">
        <f>IF(AG44&lt;$V$11,0,AVERAGE(AT$2:AT44))</f>
        <v>0</v>
      </c>
      <c r="AW44" s="11">
        <f t="shared" ca="1" si="20"/>
        <v>9.4917917477083891E-2</v>
      </c>
      <c r="AX44" s="144">
        <f t="shared" ca="1" si="11"/>
        <v>1.6356523916625259</v>
      </c>
      <c r="AY44" s="11">
        <v>-7.5999999999999998E-2</v>
      </c>
      <c r="AZ44" s="11">
        <v>0.26209999999999994</v>
      </c>
      <c r="BA44" s="11">
        <f t="shared" ca="1" si="21"/>
        <v>5.7600050789512303E-2</v>
      </c>
      <c r="BB44" s="11"/>
      <c r="BC44" s="11"/>
      <c r="BD44" s="147" t="s">
        <v>919</v>
      </c>
      <c r="BE44" s="148">
        <f ca="1">CORREL($AW$2:$AW$102,$AZ$2:$AZ$102)</f>
        <v>0.47478241750235711</v>
      </c>
      <c r="BF44" s="147"/>
      <c r="BM44">
        <f t="shared" si="34"/>
        <v>1952</v>
      </c>
      <c r="BN44" s="11">
        <v>2.0282184101940715E-2</v>
      </c>
      <c r="BO44" s="11">
        <v>9.4917917477083891E-2</v>
      </c>
      <c r="BP44" s="11">
        <f t="shared" si="36"/>
        <v>0.14228181818181815</v>
      </c>
      <c r="BQ44" s="11">
        <f t="shared" si="30"/>
        <v>-7.3381349138405744E-2</v>
      </c>
      <c r="BR44" s="11">
        <f t="shared" ca="1" si="37"/>
        <v>-7.3381349138405425E-2</v>
      </c>
      <c r="BS44" s="11">
        <f t="shared" si="31"/>
        <v>3.6294232093491243E-4</v>
      </c>
      <c r="BT44" s="11">
        <f t="shared" ca="1" si="38"/>
        <v>3.6294232093491243E-4</v>
      </c>
      <c r="BX44" s="178"/>
      <c r="BZ44" s="176"/>
      <c r="CA44" s="176"/>
      <c r="CB44" s="176"/>
      <c r="CD44" s="181"/>
      <c r="CE44" s="181"/>
      <c r="CF44" s="180"/>
      <c r="CG44" s="180"/>
      <c r="CH44" s="180"/>
      <c r="CI44" s="180"/>
      <c r="CJ44" s="180"/>
    </row>
    <row r="45" spans="1:88">
      <c r="A45" s="141">
        <v>1953</v>
      </c>
      <c r="B45" s="142">
        <v>613.97</v>
      </c>
      <c r="C45" s="143">
        <v>20.470000000000002</v>
      </c>
      <c r="D45" s="143">
        <v>8.14</v>
      </c>
      <c r="E45" s="143">
        <f t="shared" si="12"/>
        <v>12.330000000000002</v>
      </c>
      <c r="F45" s="144">
        <f t="shared" ca="1" si="13"/>
        <v>20.448959491147917</v>
      </c>
      <c r="G45" s="144">
        <f t="shared" ca="1" si="14"/>
        <v>2.1040508852085082E-2</v>
      </c>
      <c r="H45" s="144">
        <f t="shared" ca="1" si="22"/>
        <v>6.6476557046726725E-2</v>
      </c>
      <c r="I45" s="144">
        <f t="shared" ca="1" si="23"/>
        <v>8.3184053493731049</v>
      </c>
      <c r="J45" s="144">
        <f t="shared" ca="1" si="24"/>
        <v>-0.17840534937310437</v>
      </c>
      <c r="K45" s="144">
        <f t="shared" ca="1" si="25"/>
        <v>-2.1518459692057306</v>
      </c>
      <c r="L45" s="11">
        <f t="shared" ca="1" si="2"/>
        <v>0.12144907066998471</v>
      </c>
      <c r="M45" s="144">
        <f t="shared" ca="1" si="26"/>
        <v>1.4443920635683882</v>
      </c>
      <c r="N45" s="144">
        <f t="shared" ca="1" si="15"/>
        <v>-2.1783078351172425E-2</v>
      </c>
      <c r="O45" s="144">
        <f t="shared" ca="1" si="3"/>
        <v>-0.20018842772427681</v>
      </c>
      <c r="P45" s="144">
        <f t="shared" ca="1" si="32"/>
        <v>583.93719802240821</v>
      </c>
      <c r="Q45" s="144"/>
      <c r="S45" s="147" t="s">
        <v>924</v>
      </c>
      <c r="T45" s="148">
        <f ca="1">INDEX(LINEST(INDIRECT($Z$6):INDIRECT($Z$7),INDIRECT($Z$4):INDIRECT($Z$5),1,1),3,2)</f>
        <v>0.30700856630378992</v>
      </c>
      <c r="AG45">
        <f t="shared" si="33"/>
        <v>1953</v>
      </c>
      <c r="AH45" s="144">
        <f t="shared" si="33"/>
        <v>613.97</v>
      </c>
      <c r="AI45" s="144">
        <f t="shared" si="33"/>
        <v>20.470000000000002</v>
      </c>
      <c r="AJ45" s="144">
        <f t="shared" si="33"/>
        <v>8.14</v>
      </c>
      <c r="AK45" s="144">
        <f t="shared" ca="1" si="16"/>
        <v>20.448959491147917</v>
      </c>
      <c r="AL45" s="144">
        <f t="shared" ca="1" si="17"/>
        <v>8.3184053493731049</v>
      </c>
      <c r="AM45" s="144">
        <f t="shared" ca="1" si="18"/>
        <v>8.3401884277242768</v>
      </c>
      <c r="AN45" s="144">
        <f t="shared" si="19"/>
        <v>14.305000000000001</v>
      </c>
      <c r="AO45" s="11">
        <f t="shared" ca="1" si="5"/>
        <v>-0.12144907066998471</v>
      </c>
      <c r="AP45" s="11">
        <f t="shared" ca="1" si="6"/>
        <v>-4.905172413793224E-2</v>
      </c>
      <c r="AQ45" s="11">
        <f t="shared" ca="1" si="35"/>
        <v>6.1551724137931529E-2</v>
      </c>
      <c r="AR45" s="11">
        <f t="shared" ca="1" si="35"/>
        <v>-0.15965517241379068</v>
      </c>
      <c r="AS45" s="11">
        <f t="shared" ca="1" si="8"/>
        <v>4.0511215285846447E-2</v>
      </c>
      <c r="AT45" s="11">
        <f t="shared" ca="1" si="9"/>
        <v>2.1040508852085082E-2</v>
      </c>
      <c r="AU45" s="11">
        <f t="shared" ca="1" si="10"/>
        <v>1.8750176959313691E-2</v>
      </c>
      <c r="AV45" s="11">
        <f>IF(AG45&lt;$V$11,0,AVERAGE(AT$2:AT45))</f>
        <v>0</v>
      </c>
      <c r="AW45" s="11">
        <f t="shared" ca="1" si="20"/>
        <v>-0.1719958901773472</v>
      </c>
      <c r="AX45" s="144">
        <f t="shared" ca="1" si="11"/>
        <v>-0.36058087358805935</v>
      </c>
      <c r="AY45" s="11">
        <v>-2.9000000000000001E-2</v>
      </c>
      <c r="AZ45" s="11">
        <v>0.30909999999999993</v>
      </c>
      <c r="BA45" s="11">
        <f t="shared" ca="1" si="21"/>
        <v>-7.5477690662631061E-2</v>
      </c>
      <c r="BB45" s="11"/>
      <c r="BC45" s="11"/>
      <c r="BD45" s="147" t="s">
        <v>920</v>
      </c>
      <c r="BE45" s="148">
        <f ca="1">INDEX(LINEST($AW$2:$AW$102,$AZ$2:$AZ$102,0,1),3,1)</f>
        <v>0.38592542527658918</v>
      </c>
      <c r="BM45">
        <f t="shared" si="34"/>
        <v>1953</v>
      </c>
      <c r="BN45" s="11">
        <v>2.1040508852085082E-2</v>
      </c>
      <c r="BO45" s="11">
        <v>-0.1719958901773472</v>
      </c>
      <c r="BP45" s="11">
        <f t="shared" si="36"/>
        <v>0.15928181818181811</v>
      </c>
      <c r="BQ45" s="11">
        <f t="shared" si="30"/>
        <v>-0.10613621706890829</v>
      </c>
      <c r="BR45" s="11">
        <f t="shared" ca="1" si="37"/>
        <v>-0.10613621706890797</v>
      </c>
      <c r="BS45" s="11">
        <f t="shared" si="31"/>
        <v>-3.0993868430003534E-2</v>
      </c>
      <c r="BT45" s="11">
        <f t="shared" ca="1" si="38"/>
        <v>-3.0993868430003534E-2</v>
      </c>
      <c r="BX45" s="178"/>
      <c r="BZ45" s="176"/>
      <c r="CA45" s="176"/>
      <c r="CB45" s="176"/>
      <c r="CD45" s="181"/>
      <c r="CE45" s="181"/>
      <c r="CF45" s="180"/>
      <c r="CG45" s="180"/>
      <c r="CH45" s="180"/>
      <c r="CI45" s="180"/>
      <c r="CJ45" s="180"/>
    </row>
    <row r="46" spans="1:88" ht="14.65" thickBot="1">
      <c r="A46" s="141">
        <v>1954</v>
      </c>
      <c r="B46" s="142">
        <v>606.25</v>
      </c>
      <c r="C46" s="143">
        <v>20.350000000000001</v>
      </c>
      <c r="D46" s="143">
        <v>8.2100000000000009</v>
      </c>
      <c r="E46" s="143">
        <f t="shared" si="12"/>
        <v>12.14</v>
      </c>
      <c r="F46" s="144">
        <f t="shared" ca="1" si="13"/>
        <v>20.473980943325849</v>
      </c>
      <c r="G46" s="144">
        <f t="shared" ca="1" si="14"/>
        <v>-0.12398094332584719</v>
      </c>
      <c r="H46" s="144">
        <f t="shared" ca="1" si="22"/>
        <v>-5.7504386279120467E-2</v>
      </c>
      <c r="I46" s="144">
        <f t="shared" ca="1" si="23"/>
        <v>8.2818503825280576</v>
      </c>
      <c r="J46" s="144">
        <f t="shared" ca="1" si="24"/>
        <v>-7.1850382528056755E-2</v>
      </c>
      <c r="K46" s="144">
        <f t="shared" ca="1" si="25"/>
        <v>-2.2236963517337873</v>
      </c>
      <c r="L46" s="11">
        <f t="shared" ca="1" si="2"/>
        <v>0.19646118996537396</v>
      </c>
      <c r="M46" s="144">
        <f t="shared" ca="1" si="26"/>
        <v>1.6408532535337621</v>
      </c>
      <c r="N46" s="144">
        <f t="shared" ca="1" si="15"/>
        <v>-3.5237235413758596E-2</v>
      </c>
      <c r="O46" s="144">
        <f t="shared" ca="1" si="3"/>
        <v>-0.10708761794181534</v>
      </c>
      <c r="P46" s="144">
        <f t="shared" ca="1" si="32"/>
        <v>620.46891881688043</v>
      </c>
      <c r="Q46" s="144"/>
      <c r="S46" s="155" t="s">
        <v>925</v>
      </c>
      <c r="T46" s="156">
        <f>V$11-V$10</f>
        <v>57</v>
      </c>
      <c r="AG46">
        <f t="shared" si="33"/>
        <v>1954</v>
      </c>
      <c r="AH46" s="144">
        <f t="shared" si="33"/>
        <v>606.25</v>
      </c>
      <c r="AI46" s="144">
        <f t="shared" si="33"/>
        <v>20.350000000000001</v>
      </c>
      <c r="AJ46" s="144">
        <f t="shared" si="33"/>
        <v>8.2100000000000009</v>
      </c>
      <c r="AK46" s="144">
        <f t="shared" ca="1" si="16"/>
        <v>20.473980943325849</v>
      </c>
      <c r="AL46" s="144">
        <f t="shared" ca="1" si="17"/>
        <v>8.2818503825280576</v>
      </c>
      <c r="AM46" s="144">
        <f t="shared" ca="1" si="18"/>
        <v>8.3170876179418158</v>
      </c>
      <c r="AN46" s="144">
        <f t="shared" si="19"/>
        <v>14.280000000000001</v>
      </c>
      <c r="AO46" s="11">
        <f t="shared" ca="1" si="5"/>
        <v>-0.19646118996537396</v>
      </c>
      <c r="AP46" s="11">
        <f t="shared" ca="1" si="6"/>
        <v>-7.4051724137932595E-2</v>
      </c>
      <c r="AQ46" s="11">
        <f t="shared" ca="1" si="35"/>
        <v>-5.8448275862069465E-2</v>
      </c>
      <c r="AR46" s="11">
        <f t="shared" ca="1" si="35"/>
        <v>-8.9655172413790396E-2</v>
      </c>
      <c r="AS46" s="11">
        <f t="shared" ca="1" si="8"/>
        <v>6.5532667463777727E-2</v>
      </c>
      <c r="AT46" s="11">
        <f t="shared" ca="1" si="9"/>
        <v>-0.12398094332584719</v>
      </c>
      <c r="AU46" s="11">
        <f t="shared" ca="1" si="10"/>
        <v>-1.7804789885733641E-2</v>
      </c>
      <c r="AV46" s="11">
        <f>IF(AG46&lt;$V$11,0,AVERAGE(AT$2:AT46))</f>
        <v>0</v>
      </c>
      <c r="AW46" s="11">
        <f t="shared" ca="1" si="20"/>
        <v>-0.10961804313383863</v>
      </c>
      <c r="AX46" s="144">
        <f t="shared" ca="1" si="11"/>
        <v>0.15196550532763553</v>
      </c>
      <c r="AY46" s="11">
        <v>-0.252</v>
      </c>
      <c r="AZ46" s="11">
        <v>8.6099999999999954E-2</v>
      </c>
      <c r="BA46" s="11">
        <f t="shared" ca="1" si="21"/>
        <v>-0.11679949322984291</v>
      </c>
      <c r="BB46" s="11"/>
      <c r="BC46" s="11"/>
      <c r="BD46" s="147" t="s">
        <v>923</v>
      </c>
      <c r="BE46" s="148">
        <f ca="1">1-(1-BE45)*(BE48-1)/(BE48-1-1)</f>
        <v>0.37972265179453446</v>
      </c>
      <c r="BM46">
        <f t="shared" si="34"/>
        <v>1954</v>
      </c>
      <c r="BN46" s="11">
        <v>-0.12398094332584719</v>
      </c>
      <c r="BO46" s="11">
        <v>-0.10961804313383863</v>
      </c>
      <c r="BP46" s="11">
        <f t="shared" si="36"/>
        <v>0.17119090909090903</v>
      </c>
      <c r="BQ46" s="11">
        <f t="shared" si="30"/>
        <v>-1.9836572217642224E-2</v>
      </c>
      <c r="BR46" s="11">
        <f t="shared" ca="1" si="37"/>
        <v>-1.9836572217641901E-2</v>
      </c>
      <c r="BS46" s="11">
        <f t="shared" si="31"/>
        <v>5.3134822000794009E-2</v>
      </c>
      <c r="BT46" s="11">
        <f t="shared" ca="1" si="38"/>
        <v>5.3134822000794009E-2</v>
      </c>
      <c r="BX46" s="178"/>
      <c r="BZ46" s="176"/>
      <c r="CA46" s="176"/>
      <c r="CB46" s="176"/>
      <c r="CD46" s="181"/>
      <c r="CE46" s="181"/>
      <c r="CF46" s="180"/>
      <c r="CG46" s="180"/>
      <c r="CH46" s="180"/>
      <c r="CI46" s="180"/>
      <c r="CJ46" s="180"/>
    </row>
    <row r="47" spans="1:88">
      <c r="A47" s="141">
        <v>1955</v>
      </c>
      <c r="B47" s="142">
        <v>753.99</v>
      </c>
      <c r="C47" s="143">
        <v>19.93</v>
      </c>
      <c r="D47" s="143">
        <v>8.7100000000000009</v>
      </c>
      <c r="E47" s="143">
        <f t="shared" si="12"/>
        <v>11.219999999999999</v>
      </c>
      <c r="F47" s="144">
        <f t="shared" ca="1" si="13"/>
        <v>19.995137763951828</v>
      </c>
      <c r="G47" s="144">
        <f t="shared" ca="1" si="14"/>
        <v>-6.513776395182802E-2</v>
      </c>
      <c r="H47" s="144">
        <f t="shared" ca="1" si="22"/>
        <v>-0.12264215023094849</v>
      </c>
      <c r="I47" s="144">
        <f t="shared" ca="1" si="23"/>
        <v>8.1539079985703982</v>
      </c>
      <c r="J47" s="144">
        <f t="shared" ca="1" si="24"/>
        <v>0.55609200142960269</v>
      </c>
      <c r="K47" s="144">
        <f t="shared" ca="1" si="25"/>
        <v>-1.6676043503041846</v>
      </c>
      <c r="L47" s="11">
        <f t="shared" ca="1" si="2"/>
        <v>-1.2390686681564871</v>
      </c>
      <c r="M47" s="144">
        <f t="shared" ca="1" si="26"/>
        <v>0.40178458537727502</v>
      </c>
      <c r="N47" s="144">
        <f t="shared" ca="1" si="15"/>
        <v>0.22223908122179498</v>
      </c>
      <c r="O47" s="144">
        <f t="shared" ca="1" si="3"/>
        <v>0.77833108265139761</v>
      </c>
      <c r="P47" s="144">
        <f t="shared" ca="1" si="32"/>
        <v>797.35935634800808</v>
      </c>
      <c r="Q47" s="144"/>
      <c r="AG47">
        <f t="shared" si="33"/>
        <v>1955</v>
      </c>
      <c r="AH47" s="144">
        <f t="shared" si="33"/>
        <v>753.99</v>
      </c>
      <c r="AI47" s="144">
        <f t="shared" si="33"/>
        <v>19.93</v>
      </c>
      <c r="AJ47" s="144">
        <f t="shared" si="33"/>
        <v>8.7100000000000009</v>
      </c>
      <c r="AK47" s="144">
        <f t="shared" ca="1" si="16"/>
        <v>19.995137763951828</v>
      </c>
      <c r="AL47" s="144">
        <f t="shared" ca="1" si="17"/>
        <v>8.1539079985703982</v>
      </c>
      <c r="AM47" s="144">
        <f t="shared" ca="1" si="18"/>
        <v>7.9316689173486035</v>
      </c>
      <c r="AN47" s="144">
        <f t="shared" si="19"/>
        <v>14.32</v>
      </c>
      <c r="AO47" s="11">
        <f t="shared" ca="1" si="5"/>
        <v>1.2390686681564871</v>
      </c>
      <c r="AP47" s="11">
        <f t="shared" ca="1" si="6"/>
        <v>-3.4051724137933448E-2</v>
      </c>
      <c r="AQ47" s="11">
        <f t="shared" ca="1" si="35"/>
        <v>-0.47844827586207117</v>
      </c>
      <c r="AR47" s="11">
        <f t="shared" ca="1" si="35"/>
        <v>0.4103448275862096</v>
      </c>
      <c r="AS47" s="11">
        <f t="shared" ca="1" si="8"/>
        <v>-0.41331051191024315</v>
      </c>
      <c r="AT47" s="11">
        <f t="shared" ca="1" si="9"/>
        <v>-6.513776395182802E-2</v>
      </c>
      <c r="AU47" s="11">
        <f t="shared" ca="1" si="10"/>
        <v>-0.14574717384339309</v>
      </c>
      <c r="AV47" s="11">
        <f>IF(AG47&lt;$V$11,0,AVERAGE(AT$2:AT47))</f>
        <v>0</v>
      </c>
      <c r="AW47" s="11">
        <f t="shared" ca="1" si="20"/>
        <v>0.53624942808277365</v>
      </c>
      <c r="AX47" s="144">
        <f t="shared" ca="1" si="11"/>
        <v>2.6337690242878282</v>
      </c>
      <c r="AY47" s="11">
        <v>-0.28199999999999997</v>
      </c>
      <c r="AZ47" s="11">
        <v>5.6099999999999983E-2</v>
      </c>
      <c r="BA47" s="11">
        <f t="shared" ca="1" si="21"/>
        <v>0.23555583206547281</v>
      </c>
      <c r="BB47" s="11"/>
      <c r="BC47" s="11"/>
      <c r="BD47" s="147" t="s">
        <v>924</v>
      </c>
      <c r="BE47" s="148">
        <f ca="1">INDEX(LINEST($AW$2:$AW$102,$AZ$2:$AZ$102,0,1),3,2)</f>
        <v>0.44376235119321766</v>
      </c>
      <c r="BM47">
        <f t="shared" si="34"/>
        <v>1955</v>
      </c>
      <c r="BN47" s="11">
        <v>-6.513776395182802E-2</v>
      </c>
      <c r="BO47" s="11">
        <v>0.53624942808277365</v>
      </c>
      <c r="BP47" s="11">
        <f t="shared" si="36"/>
        <v>0.17900909090909084</v>
      </c>
      <c r="BQ47" s="11">
        <f t="shared" si="30"/>
        <v>4.3821408969467186E-2</v>
      </c>
      <c r="BR47" s="11">
        <f t="shared" ca="1" si="37"/>
        <v>4.3821408969467512E-2</v>
      </c>
      <c r="BS47" s="11">
        <f t="shared" si="31"/>
        <v>0.13591651258884233</v>
      </c>
      <c r="BT47" s="11">
        <f t="shared" ca="1" si="38"/>
        <v>0.13591651258884233</v>
      </c>
      <c r="BX47" s="178"/>
      <c r="BZ47" s="176"/>
      <c r="CA47" s="176"/>
      <c r="CB47" s="176"/>
      <c r="CD47" s="181"/>
      <c r="CE47" s="181"/>
      <c r="CF47" s="180"/>
      <c r="CG47" s="180"/>
      <c r="CH47" s="180"/>
      <c r="CI47" s="180"/>
      <c r="CJ47" s="180"/>
    </row>
    <row r="48" spans="1:88" ht="14.65" thickBot="1">
      <c r="A48" s="141">
        <v>1956</v>
      </c>
      <c r="B48" s="142">
        <v>916.8</v>
      </c>
      <c r="C48" s="143">
        <v>19.37</v>
      </c>
      <c r="D48" s="143">
        <v>8.41</v>
      </c>
      <c r="E48" s="143">
        <f t="shared" si="12"/>
        <v>10.96</v>
      </c>
      <c r="F48" s="144">
        <f t="shared" ca="1" si="13"/>
        <v>19.467450894898864</v>
      </c>
      <c r="G48" s="144">
        <f t="shared" ca="1" si="14"/>
        <v>-9.7450894898862828E-2</v>
      </c>
      <c r="H48" s="144">
        <f t="shared" ca="1" si="22"/>
        <v>-0.22009304512981132</v>
      </c>
      <c r="I48" s="144">
        <f t="shared" ca="1" si="23"/>
        <v>7.9833181532935189</v>
      </c>
      <c r="J48" s="144">
        <f t="shared" ca="1" si="24"/>
        <v>0.42668184670648124</v>
      </c>
      <c r="K48" s="144">
        <f t="shared" ca="1" si="25"/>
        <v>-1.2409225035977034</v>
      </c>
      <c r="L48" s="11">
        <f t="shared" ca="1" si="2"/>
        <v>-2.8210276244365744</v>
      </c>
      <c r="M48" s="144">
        <f t="shared" ca="1" si="26"/>
        <v>-2.4192430390592996</v>
      </c>
      <c r="N48" s="144">
        <f t="shared" ca="1" si="15"/>
        <v>0.50597888839273342</v>
      </c>
      <c r="O48" s="144">
        <f t="shared" ca="1" si="3"/>
        <v>0.93266073509921466</v>
      </c>
      <c r="P48" s="144">
        <f t="shared" ca="1" si="32"/>
        <v>847.35013217202186</v>
      </c>
      <c r="Q48" s="144"/>
      <c r="S48" t="s">
        <v>930</v>
      </c>
      <c r="AG48">
        <f t="shared" si="33"/>
        <v>1956</v>
      </c>
      <c r="AH48" s="144">
        <f t="shared" si="33"/>
        <v>916.8</v>
      </c>
      <c r="AI48" s="144">
        <f t="shared" si="33"/>
        <v>19.37</v>
      </c>
      <c r="AJ48" s="144">
        <f t="shared" si="33"/>
        <v>8.41</v>
      </c>
      <c r="AK48" s="144">
        <f t="shared" ca="1" si="16"/>
        <v>19.467450894898864</v>
      </c>
      <c r="AL48" s="144">
        <f t="shared" ca="1" si="17"/>
        <v>7.9833181532935189</v>
      </c>
      <c r="AM48" s="144">
        <f t="shared" ca="1" si="18"/>
        <v>7.4773392649007855</v>
      </c>
      <c r="AN48" s="144">
        <f t="shared" si="19"/>
        <v>13.89</v>
      </c>
      <c r="AO48" s="11">
        <f t="shared" ca="1" si="5"/>
        <v>2.8210276244365744</v>
      </c>
      <c r="AP48" s="11">
        <f t="shared" ca="1" si="6"/>
        <v>-0.46405172413793316</v>
      </c>
      <c r="AQ48" s="11">
        <f t="shared" ca="1" si="35"/>
        <v>-1.0384482758620699</v>
      </c>
      <c r="AR48" s="11">
        <f t="shared" ca="1" si="35"/>
        <v>0.11034482758620889</v>
      </c>
      <c r="AS48" s="11">
        <f t="shared" ca="1" si="8"/>
        <v>-0.94099738096320706</v>
      </c>
      <c r="AT48" s="11">
        <f t="shared" ca="1" si="9"/>
        <v>-9.7450894898862828E-2</v>
      </c>
      <c r="AU48" s="11">
        <f t="shared" ca="1" si="10"/>
        <v>-0.31633701912027234</v>
      </c>
      <c r="AV48" s="11">
        <f>IF(AG48&lt;$V$11,0,AVERAGE(AT$2:AT48))</f>
        <v>0</v>
      </c>
      <c r="AW48" s="11">
        <f t="shared" ca="1" si="20"/>
        <v>0.39699589477274827</v>
      </c>
      <c r="AX48" s="144">
        <f t="shared" ca="1" si="11"/>
        <v>3.3351482796461354</v>
      </c>
      <c r="AY48" s="11">
        <v>-0.34799999999999998</v>
      </c>
      <c r="AZ48" s="11">
        <v>-9.9000000000000199E-3</v>
      </c>
      <c r="BA48" s="11">
        <f t="shared" ca="1" si="21"/>
        <v>0.14977249993694272</v>
      </c>
      <c r="BB48" s="11"/>
      <c r="BC48" s="11"/>
      <c r="BD48" s="155" t="s">
        <v>925</v>
      </c>
      <c r="BE48" s="156">
        <f>COUNT(AG$2:AG$102)</f>
        <v>101</v>
      </c>
      <c r="BM48">
        <f t="shared" si="34"/>
        <v>1956</v>
      </c>
      <c r="BN48" s="11">
        <v>-9.745089489886638E-2</v>
      </c>
      <c r="BO48" s="11">
        <v>0.39699589477274827</v>
      </c>
      <c r="BP48" s="11">
        <f t="shared" si="36"/>
        <v>0.20500909090909084</v>
      </c>
      <c r="BQ48" s="11">
        <f t="shared" si="30"/>
        <v>7.3490080965285323E-2</v>
      </c>
      <c r="BR48" s="11">
        <f t="shared" ca="1" si="37"/>
        <v>7.3490080965285642E-2</v>
      </c>
      <c r="BS48" s="11">
        <f t="shared" si="31"/>
        <v>0.15726695657512654</v>
      </c>
      <c r="BT48" s="11">
        <f t="shared" ca="1" si="38"/>
        <v>0.15726695657512654</v>
      </c>
      <c r="BX48" s="178"/>
      <c r="BZ48" s="176"/>
      <c r="CA48" s="176"/>
      <c r="CB48" s="176"/>
      <c r="CD48" s="181"/>
      <c r="CE48" s="181"/>
      <c r="CF48" s="180"/>
      <c r="CG48" s="180"/>
      <c r="CH48" s="180"/>
      <c r="CI48" s="180"/>
      <c r="CJ48" s="180"/>
    </row>
    <row r="49" spans="1:88">
      <c r="A49" s="141">
        <v>1957</v>
      </c>
      <c r="B49" s="142">
        <v>492.44</v>
      </c>
      <c r="C49" s="143">
        <v>20.93</v>
      </c>
      <c r="D49" s="143">
        <v>7.7200000000000006</v>
      </c>
      <c r="E49" s="143">
        <f t="shared" si="12"/>
        <v>13.209999999999999</v>
      </c>
      <c r="F49" s="144">
        <f t="shared" ca="1" si="13"/>
        <v>20.84285289570542</v>
      </c>
      <c r="G49" s="144">
        <f t="shared" ca="1" si="14"/>
        <v>8.7147104294579947E-2</v>
      </c>
      <c r="H49" s="144">
        <f t="shared" ca="1" si="22"/>
        <v>-0.13294594083523137</v>
      </c>
      <c r="I49" s="144">
        <f t="shared" ca="1" si="23"/>
        <v>8.4585327222791111</v>
      </c>
      <c r="J49" s="144">
        <f t="shared" ca="1" si="24"/>
        <v>-0.73853272227911049</v>
      </c>
      <c r="K49" s="144">
        <f t="shared" ca="1" si="25"/>
        <v>-1.9794552258768139</v>
      </c>
      <c r="L49" s="11">
        <f t="shared" ca="1" si="2"/>
        <v>1.3023069538265422</v>
      </c>
      <c r="M49" s="144">
        <f t="shared" ca="1" si="26"/>
        <v>-1.1169360852327574</v>
      </c>
      <c r="N49" s="144">
        <f t="shared" ca="1" si="15"/>
        <v>-0.23358148609937079</v>
      </c>
      <c r="O49" s="144">
        <f t="shared" ca="1" si="3"/>
        <v>-0.97211420837848128</v>
      </c>
      <c r="P49" s="144">
        <f t="shared" ca="1" si="32"/>
        <v>414.73764907959139</v>
      </c>
      <c r="Q49" s="144"/>
      <c r="S49" s="162"/>
      <c r="T49" s="162" t="s">
        <v>932</v>
      </c>
      <c r="U49" s="162" t="s">
        <v>933</v>
      </c>
      <c r="V49" s="162" t="s">
        <v>934</v>
      </c>
      <c r="W49" s="162" t="s">
        <v>935</v>
      </c>
      <c r="X49" s="162" t="s">
        <v>936</v>
      </c>
      <c r="AG49">
        <f t="shared" si="33"/>
        <v>1957</v>
      </c>
      <c r="AH49" s="144">
        <f t="shared" si="33"/>
        <v>492.44</v>
      </c>
      <c r="AI49" s="144">
        <f t="shared" si="33"/>
        <v>20.93</v>
      </c>
      <c r="AJ49" s="144">
        <f t="shared" si="33"/>
        <v>7.7200000000000006</v>
      </c>
      <c r="AK49" s="144">
        <f t="shared" ca="1" si="16"/>
        <v>20.84285289570542</v>
      </c>
      <c r="AL49" s="144">
        <f t="shared" ca="1" si="17"/>
        <v>8.4585327222791111</v>
      </c>
      <c r="AM49" s="144">
        <f t="shared" ca="1" si="18"/>
        <v>8.6921142083784826</v>
      </c>
      <c r="AN49" s="144">
        <f t="shared" si="19"/>
        <v>14.324999999999999</v>
      </c>
      <c r="AO49" s="11">
        <f t="shared" ca="1" si="5"/>
        <v>-1.3023069538265422</v>
      </c>
      <c r="AP49" s="11">
        <f t="shared" ca="1" si="6"/>
        <v>-2.9051724137934443E-2</v>
      </c>
      <c r="AQ49" s="11">
        <f t="shared" ca="1" si="35"/>
        <v>0.52155172413792883</v>
      </c>
      <c r="AR49" s="11">
        <f t="shared" ca="1" si="35"/>
        <v>-0.57965517241379061</v>
      </c>
      <c r="AS49" s="11">
        <f t="shared" ca="1" si="8"/>
        <v>0.43440461984334888</v>
      </c>
      <c r="AT49" s="11">
        <f t="shared" ca="1" si="9"/>
        <v>8.7147104294579947E-2</v>
      </c>
      <c r="AU49" s="11">
        <f t="shared" ca="1" si="10"/>
        <v>0.15887754986531988</v>
      </c>
      <c r="AV49" s="11">
        <f>IF(AG49&lt;$V$11,0,AVERAGE(AT$2:AT49))</f>
        <v>0</v>
      </c>
      <c r="AW49" s="11">
        <f t="shared" ca="1" si="20"/>
        <v>-0.71198555971135957</v>
      </c>
      <c r="AX49" s="144">
        <f t="shared" ca="1" si="11"/>
        <v>-2.7344798917238826</v>
      </c>
      <c r="AY49" s="11">
        <v>-7.4999999999999997E-2</v>
      </c>
      <c r="AZ49" s="11">
        <v>0.26309999999999995</v>
      </c>
      <c r="BA49" s="11">
        <f t="shared" ca="1" si="21"/>
        <v>-0.31241922770838981</v>
      </c>
      <c r="BB49" s="11"/>
      <c r="BC49" s="11"/>
      <c r="BM49">
        <f t="shared" si="34"/>
        <v>1957</v>
      </c>
      <c r="BN49" s="11">
        <v>8.7147104294579947E-2</v>
      </c>
      <c r="BO49" s="11">
        <v>-0.71198555971135957</v>
      </c>
      <c r="BP49" s="11">
        <f t="shared" si="36"/>
        <v>0.21837272727272722</v>
      </c>
      <c r="BQ49" s="11">
        <f t="shared" si="30"/>
        <v>6.0948105317065557E-2</v>
      </c>
      <c r="BR49" s="11">
        <f t="shared" ca="1" si="37"/>
        <v>6.0948105317065876E-2</v>
      </c>
      <c r="BS49" s="11">
        <f t="shared" si="31"/>
        <v>0.15518624631864067</v>
      </c>
      <c r="BT49" s="11">
        <f t="shared" ca="1" si="38"/>
        <v>0.15518624631864067</v>
      </c>
      <c r="BX49" s="178"/>
      <c r="BZ49" s="176"/>
      <c r="CA49" s="176"/>
      <c r="CB49" s="176"/>
      <c r="CD49" s="181"/>
      <c r="CE49" s="181"/>
      <c r="CF49" s="180"/>
      <c r="CG49" s="180"/>
      <c r="CH49" s="180"/>
      <c r="CI49" s="180"/>
      <c r="CJ49" s="180"/>
    </row>
    <row r="50" spans="1:88" ht="14.65" thickBot="1">
      <c r="A50" s="141">
        <v>1958</v>
      </c>
      <c r="B50" s="142">
        <v>677.52</v>
      </c>
      <c r="C50" s="143">
        <v>20.060000000000002</v>
      </c>
      <c r="D50" s="143">
        <v>8.3600000000000012</v>
      </c>
      <c r="E50" s="143">
        <f t="shared" si="12"/>
        <v>11.700000000000001</v>
      </c>
      <c r="F50" s="144">
        <f t="shared" ca="1" si="13"/>
        <v>20.242986267584772</v>
      </c>
      <c r="G50" s="144">
        <f t="shared" ca="1" si="14"/>
        <v>-0.18298626758476999</v>
      </c>
      <c r="H50" s="144">
        <f t="shared" ca="1" si="22"/>
        <v>-0.31593220842000136</v>
      </c>
      <c r="I50" s="144">
        <f t="shared" ca="1" si="23"/>
        <v>8.1935092126525326</v>
      </c>
      <c r="J50" s="144">
        <f t="shared" ca="1" si="24"/>
        <v>0.16649078734746858</v>
      </c>
      <c r="K50" s="144">
        <f t="shared" ca="1" si="25"/>
        <v>-1.8129644385293453</v>
      </c>
      <c r="L50" s="11">
        <f t="shared" ca="1" si="2"/>
        <v>-0.49604059011006263</v>
      </c>
      <c r="M50" s="144">
        <f t="shared" ca="1" si="26"/>
        <v>-1.6129766753428201</v>
      </c>
      <c r="N50" s="144">
        <f t="shared" ca="1" si="15"/>
        <v>8.8969730110919187E-2</v>
      </c>
      <c r="O50" s="144">
        <f t="shared" ca="1" si="3"/>
        <v>0.25546051745838777</v>
      </c>
      <c r="P50" s="144">
        <f t="shared" ca="1" si="32"/>
        <v>705.06869328828907</v>
      </c>
      <c r="Q50" s="144"/>
      <c r="S50" s="147" t="s">
        <v>937</v>
      </c>
      <c r="T50" s="147">
        <v>1</v>
      </c>
      <c r="U50" s="148">
        <f ca="1">INDEX(LINEST(INDIRECT($Z$6):INDIRECT($Z$7),INDIRECT($Z$4):INDIRECT($Z$5),1,1),5,1)</f>
        <v>1.3953545555493978</v>
      </c>
      <c r="V50" s="148">
        <f ca="1">U50/T50</f>
        <v>1.3953545555493978</v>
      </c>
      <c r="W50" s="163">
        <f ca="1">INDEX(LINEST(INDIRECT($Z$6):INDIRECT($Z$7),INDIRECT($Z$4):INDIRECT($Z$5),1,1),4,1)</f>
        <v>14.804153772449633</v>
      </c>
      <c r="X50" s="148">
        <f ca="1">FDIST(W50,1,T51)</f>
        <v>3.0797937095586271E-4</v>
      </c>
      <c r="AG50">
        <f t="shared" si="33"/>
        <v>1958</v>
      </c>
      <c r="AH50" s="144">
        <f t="shared" si="33"/>
        <v>677.52</v>
      </c>
      <c r="AI50" s="144">
        <f t="shared" si="33"/>
        <v>20.060000000000002</v>
      </c>
      <c r="AJ50" s="144">
        <f t="shared" si="33"/>
        <v>8.3600000000000012</v>
      </c>
      <c r="AK50" s="144">
        <f t="shared" ca="1" si="16"/>
        <v>20.242986267584772</v>
      </c>
      <c r="AL50" s="144">
        <f t="shared" ca="1" si="17"/>
        <v>8.1935092126525326</v>
      </c>
      <c r="AM50" s="144">
        <f t="shared" ca="1" si="18"/>
        <v>8.1045394825416128</v>
      </c>
      <c r="AN50" s="144">
        <f t="shared" si="19"/>
        <v>14.21</v>
      </c>
      <c r="AO50" s="11">
        <f t="shared" ca="1" si="5"/>
        <v>0.49604059011006263</v>
      </c>
      <c r="AP50" s="11">
        <f t="shared" ca="1" si="6"/>
        <v>-0.14405172413793288</v>
      </c>
      <c r="AQ50" s="11">
        <f t="shared" ca="1" si="35"/>
        <v>-0.34844827586206861</v>
      </c>
      <c r="AR50" s="11">
        <f t="shared" ca="1" si="35"/>
        <v>6.0344827586209959E-2</v>
      </c>
      <c r="AS50" s="11">
        <f t="shared" ca="1" si="8"/>
        <v>-0.16546200827729862</v>
      </c>
      <c r="AT50" s="11">
        <f t="shared" ca="1" si="9"/>
        <v>-0.18298626758476999</v>
      </c>
      <c r="AU50" s="11">
        <f t="shared" ca="1" si="10"/>
        <v>-0.10614595976125862</v>
      </c>
      <c r="AV50" s="11">
        <f>IF(AG50&lt;$V$11,0,AVERAGE(AT$2:AT50))</f>
        <v>0</v>
      </c>
      <c r="AW50" s="11">
        <f t="shared" ca="1" si="20"/>
        <v>0.1107486461419693</v>
      </c>
      <c r="AX50" s="144">
        <f t="shared" ca="1" si="11"/>
        <v>1.3389150143955504</v>
      </c>
      <c r="AY50" s="11">
        <v>-1.0999999999999999E-2</v>
      </c>
      <c r="AZ50" s="11">
        <v>0.32709999999999995</v>
      </c>
      <c r="BA50" s="11">
        <f t="shared" ca="1" si="21"/>
        <v>-3.6118810721400343E-2</v>
      </c>
      <c r="BB50" s="11"/>
      <c r="BC50" s="11"/>
      <c r="BD50" t="s">
        <v>930</v>
      </c>
      <c r="BM50">
        <f t="shared" si="34"/>
        <v>1958</v>
      </c>
      <c r="BN50" s="11">
        <v>-0.18298626758476999</v>
      </c>
      <c r="BO50" s="11">
        <v>0.1107486461419693</v>
      </c>
      <c r="BP50" s="11">
        <f t="shared" si="36"/>
        <v>0.22537272727272717</v>
      </c>
      <c r="BQ50" s="11">
        <f t="shared" si="30"/>
        <v>5.9515211709714452E-2</v>
      </c>
      <c r="BR50" s="11">
        <f t="shared" ca="1" si="37"/>
        <v>5.9515211709714771E-2</v>
      </c>
      <c r="BS50" s="11">
        <f t="shared" si="31"/>
        <v>0.20782067264665355</v>
      </c>
      <c r="BT50" s="11">
        <f t="shared" ca="1" si="38"/>
        <v>0.20782067264665355</v>
      </c>
      <c r="BX50" s="178"/>
      <c r="BZ50" s="176"/>
      <c r="CA50" s="176"/>
      <c r="CB50" s="176"/>
      <c r="CD50" s="181"/>
      <c r="CE50" s="181"/>
      <c r="CF50" s="180"/>
      <c r="CG50" s="180"/>
      <c r="CH50" s="180"/>
      <c r="CI50" s="180"/>
      <c r="CJ50" s="180"/>
    </row>
    <row r="51" spans="1:88">
      <c r="A51" s="141">
        <v>1959</v>
      </c>
      <c r="B51" s="142">
        <v>574.24</v>
      </c>
      <c r="C51" s="143">
        <v>20.98</v>
      </c>
      <c r="D51" s="143">
        <v>8.7200000000000006</v>
      </c>
      <c r="E51" s="143">
        <f t="shared" si="12"/>
        <v>12.26</v>
      </c>
      <c r="F51" s="144">
        <f t="shared" ca="1" si="13"/>
        <v>20.577729218483306</v>
      </c>
      <c r="G51" s="144">
        <f t="shared" ca="1" si="14"/>
        <v>0.4022707815166946</v>
      </c>
      <c r="H51" s="144">
        <f t="shared" ca="1" si="22"/>
        <v>8.6338573096693239E-2</v>
      </c>
      <c r="I51" s="144">
        <f t="shared" ca="1" si="23"/>
        <v>8.4737639584645486</v>
      </c>
      <c r="J51" s="144">
        <f t="shared" ca="1" si="24"/>
        <v>0.24623604153545209</v>
      </c>
      <c r="K51" s="144">
        <f t="shared" ca="1" si="25"/>
        <v>-1.5667283969938932</v>
      </c>
      <c r="L51" s="11">
        <f t="shared" ca="1" si="2"/>
        <v>0.50748942035985589</v>
      </c>
      <c r="M51" s="144">
        <f t="shared" ca="1" si="26"/>
        <v>-1.1054872549829642</v>
      </c>
      <c r="N51" s="144">
        <f t="shared" ca="1" si="15"/>
        <v>-9.1023189762642218E-2</v>
      </c>
      <c r="O51" s="144">
        <f t="shared" ca="1" si="3"/>
        <v>0.15521285177280986</v>
      </c>
      <c r="P51" s="144">
        <f t="shared" ca="1" si="32"/>
        <v>597.39625305195113</v>
      </c>
      <c r="Q51" s="144"/>
      <c r="S51" s="147" t="s">
        <v>939</v>
      </c>
      <c r="T51" s="147">
        <f ca="1">INDEX(LINEST(INDIRECT($Z$4):INDIRECT($Z$5),INDIRECT($Z$6):INDIRECT($Z$7),1,1),4,2)</f>
        <v>56</v>
      </c>
      <c r="U51" s="148">
        <f ca="1">INDEX(LINEST(INDIRECT($Z$6):INDIRECT($Z$7),INDIRECT($Z$4):INDIRECT($Z$5),1,1),5,2)</f>
        <v>5.27823854789888</v>
      </c>
      <c r="V51" s="148">
        <f ca="1">U51/T51</f>
        <v>9.425425978390857E-2</v>
      </c>
      <c r="W51" s="147"/>
      <c r="X51" s="147"/>
      <c r="AG51">
        <f t="shared" si="33"/>
        <v>1959</v>
      </c>
      <c r="AH51" s="144">
        <f t="shared" si="33"/>
        <v>574.24</v>
      </c>
      <c r="AI51" s="144">
        <f t="shared" si="33"/>
        <v>20.98</v>
      </c>
      <c r="AJ51" s="144">
        <f t="shared" si="33"/>
        <v>8.7200000000000006</v>
      </c>
      <c r="AK51" s="144">
        <f t="shared" ca="1" si="16"/>
        <v>20.577729218483306</v>
      </c>
      <c r="AL51" s="144">
        <f t="shared" ca="1" si="17"/>
        <v>8.4737639584645486</v>
      </c>
      <c r="AM51" s="144">
        <f t="shared" ca="1" si="18"/>
        <v>8.5647871482271913</v>
      </c>
      <c r="AN51" s="144">
        <f t="shared" si="19"/>
        <v>14.850000000000001</v>
      </c>
      <c r="AO51" s="11">
        <f t="shared" ca="1" si="5"/>
        <v>-0.50748942035985589</v>
      </c>
      <c r="AP51" s="11">
        <f t="shared" ca="1" si="6"/>
        <v>0.49594827586206769</v>
      </c>
      <c r="AQ51" s="11">
        <f t="shared" ca="1" si="35"/>
        <v>0.57155172413792954</v>
      </c>
      <c r="AR51" s="11">
        <f t="shared" ca="1" si="35"/>
        <v>0.42034482758620939</v>
      </c>
      <c r="AS51" s="11">
        <f t="shared" ca="1" si="8"/>
        <v>0.16928094262123494</v>
      </c>
      <c r="AT51" s="11">
        <f t="shared" ca="1" si="9"/>
        <v>0.4022707815166946</v>
      </c>
      <c r="AU51" s="11">
        <f t="shared" ca="1" si="10"/>
        <v>0.1741087860507573</v>
      </c>
      <c r="AV51" s="11">
        <f>IF(AG51&lt;$V$11,0,AVERAGE(AT$2:AT51))</f>
        <v>0</v>
      </c>
      <c r="AW51" s="11">
        <f t="shared" ca="1" si="20"/>
        <v>0.36877766721106348</v>
      </c>
      <c r="AX51" s="144">
        <f t="shared" ca="1" si="11"/>
        <v>-0.17174799714542752</v>
      </c>
      <c r="AY51" s="11">
        <v>-7.2999999999999995E-2</v>
      </c>
      <c r="AZ51" s="11">
        <v>0.26509999999999995</v>
      </c>
      <c r="BA51" s="11">
        <f t="shared" ca="1" si="21"/>
        <v>0.38552422436387901</v>
      </c>
      <c r="BB51" s="11"/>
      <c r="BC51" s="11"/>
      <c r="BD51" s="162"/>
      <c r="BE51" s="162" t="s">
        <v>932</v>
      </c>
      <c r="BF51" s="162" t="s">
        <v>933</v>
      </c>
      <c r="BG51" s="162" t="s">
        <v>934</v>
      </c>
      <c r="BH51" s="162" t="s">
        <v>935</v>
      </c>
      <c r="BI51" s="162" t="s">
        <v>936</v>
      </c>
      <c r="BM51">
        <f t="shared" si="34"/>
        <v>1959</v>
      </c>
      <c r="BN51" s="11">
        <v>0.4022707815166946</v>
      </c>
      <c r="BO51" s="11">
        <v>0.36877766721106348</v>
      </c>
      <c r="BP51" s="11">
        <f t="shared" si="36"/>
        <v>0.2011</v>
      </c>
      <c r="BQ51" s="11">
        <f t="shared" si="30"/>
        <v>3.5029678869305254E-2</v>
      </c>
      <c r="BR51" s="11">
        <f t="shared" ca="1" si="37"/>
        <v>3.5029678869305574E-2</v>
      </c>
      <c r="BS51" s="11">
        <f t="shared" si="31"/>
        <v>0.21970494071803134</v>
      </c>
      <c r="BT51" s="11">
        <f t="shared" ca="1" si="38"/>
        <v>0.21970494071803134</v>
      </c>
      <c r="BX51" s="178"/>
      <c r="BZ51" s="176"/>
      <c r="CA51" s="176"/>
      <c r="CB51" s="176"/>
      <c r="CD51" s="181"/>
      <c r="CE51" s="181"/>
      <c r="CF51" s="180"/>
      <c r="CG51" s="180"/>
      <c r="CH51" s="180"/>
      <c r="CI51" s="180"/>
      <c r="CJ51" s="180"/>
    </row>
    <row r="52" spans="1:88" ht="14.65" thickBot="1">
      <c r="A52" s="141">
        <v>1960</v>
      </c>
      <c r="B52" s="142">
        <v>733.94</v>
      </c>
      <c r="C52" s="143">
        <v>19.89</v>
      </c>
      <c r="D52" s="143">
        <v>8.5500000000000007</v>
      </c>
      <c r="E52" s="143">
        <f t="shared" si="12"/>
        <v>11.34</v>
      </c>
      <c r="F52" s="144">
        <f t="shared" ca="1" si="13"/>
        <v>20.06012223495798</v>
      </c>
      <c r="G52" s="144">
        <f t="shared" ca="1" si="14"/>
        <v>-0.1701222349579794</v>
      </c>
      <c r="H52" s="144">
        <f t="shared" ca="1" si="22"/>
        <v>-8.3783661861286163E-2</v>
      </c>
      <c r="I52" s="144">
        <f t="shared" ca="1" si="23"/>
        <v>8.1417230096220496</v>
      </c>
      <c r="J52" s="144">
        <f t="shared" ca="1" si="24"/>
        <v>0.40827699037795107</v>
      </c>
      <c r="K52" s="144">
        <f t="shared" ca="1" si="25"/>
        <v>-1.1584514066159421</v>
      </c>
      <c r="L52" s="11">
        <f t="shared" ca="1" si="2"/>
        <v>-1.0442509230952766</v>
      </c>
      <c r="M52" s="144">
        <f t="shared" ca="1" si="26"/>
        <v>-2.1497381780782407</v>
      </c>
      <c r="N52" s="144">
        <f t="shared" ca="1" si="15"/>
        <v>0.1872966137211666</v>
      </c>
      <c r="O52" s="144">
        <f t="shared" ca="1" si="3"/>
        <v>0.59557360409911764</v>
      </c>
      <c r="P52" s="144">
        <f t="shared" ca="1" si="32"/>
        <v>774.28669058307833</v>
      </c>
      <c r="Q52" s="144"/>
      <c r="S52" s="155" t="s">
        <v>940</v>
      </c>
      <c r="T52" s="155">
        <f ca="1">SUM(T50:T51)</f>
        <v>57</v>
      </c>
      <c r="U52" s="166">
        <f ca="1">SUM(U50:U51)</f>
        <v>6.6735931034482778</v>
      </c>
      <c r="V52" s="155"/>
      <c r="W52" s="155"/>
      <c r="X52" s="155"/>
      <c r="AG52">
        <f t="shared" si="33"/>
        <v>1960</v>
      </c>
      <c r="AH52" s="144">
        <f t="shared" si="33"/>
        <v>733.94</v>
      </c>
      <c r="AI52" s="144">
        <f t="shared" si="33"/>
        <v>19.89</v>
      </c>
      <c r="AJ52" s="144">
        <f t="shared" si="33"/>
        <v>8.5500000000000007</v>
      </c>
      <c r="AK52" s="144">
        <f t="shared" ca="1" si="16"/>
        <v>20.06012223495798</v>
      </c>
      <c r="AL52" s="144">
        <f t="shared" ca="1" si="17"/>
        <v>8.1417230096220496</v>
      </c>
      <c r="AM52" s="144">
        <f t="shared" ca="1" si="18"/>
        <v>7.9544263959008834</v>
      </c>
      <c r="AN52" s="144">
        <f t="shared" si="19"/>
        <v>14.22</v>
      </c>
      <c r="AO52" s="11">
        <f t="shared" ca="1" si="5"/>
        <v>1.0442509230952766</v>
      </c>
      <c r="AP52" s="11">
        <f t="shared" ca="1" si="6"/>
        <v>-0.13405172413793309</v>
      </c>
      <c r="AQ52" s="11">
        <f t="shared" ca="1" si="35"/>
        <v>-0.51844827586207032</v>
      </c>
      <c r="AR52" s="11">
        <f t="shared" ca="1" si="35"/>
        <v>0.25034482758620946</v>
      </c>
      <c r="AS52" s="11">
        <f t="shared" ca="1" si="8"/>
        <v>-0.34832604090409092</v>
      </c>
      <c r="AT52" s="11">
        <f t="shared" ca="1" si="9"/>
        <v>-0.1701222349579794</v>
      </c>
      <c r="AU52" s="11">
        <f t="shared" ca="1" si="10"/>
        <v>-0.1579321627917416</v>
      </c>
      <c r="AV52" s="11">
        <f>IF(AG52&lt;$V$11,0,AVERAGE(AT$2:AT52))</f>
        <v>0</v>
      </c>
      <c r="AW52" s="11">
        <f t="shared" ca="1" si="20"/>
        <v>0.35645355155716774</v>
      </c>
      <c r="AX52" s="144">
        <f t="shared" ca="1" si="11"/>
        <v>2.3100555218147587</v>
      </c>
      <c r="AY52" s="11">
        <v>-0.125</v>
      </c>
      <c r="AZ52" s="11">
        <v>0.21309999999999996</v>
      </c>
      <c r="BA52" s="11">
        <f t="shared" ca="1" si="21"/>
        <v>9.3165658299594167E-2</v>
      </c>
      <c r="BB52" s="11"/>
      <c r="BC52" s="11"/>
      <c r="BD52" s="147" t="s">
        <v>937</v>
      </c>
      <c r="BE52" s="147">
        <v>1</v>
      </c>
      <c r="BF52" s="148">
        <f ca="1">INDEX(LINEST($AW$2:$AW$102,$AZ$2:$AZ$102,0,1),5,1)</f>
        <v>12.376082139357415</v>
      </c>
      <c r="BG52" s="148">
        <f ca="1">BF52/BE52</f>
        <v>12.376082139357415</v>
      </c>
      <c r="BH52" s="163">
        <f ca="1">INDEX(LINEST($AW$2:$AW$102,$AZ$2:$AZ$102,0,1),4,1)</f>
        <v>62.846670610066589</v>
      </c>
      <c r="BI52" s="148">
        <f ca="1">FDIST(BH52,1,BE53)</f>
        <v>3.2518044497025947E-12</v>
      </c>
      <c r="BM52">
        <f t="shared" si="34"/>
        <v>1960</v>
      </c>
      <c r="BN52" s="11">
        <v>-0.1701222349579794</v>
      </c>
      <c r="BO52" s="11">
        <v>0.35645355155716774</v>
      </c>
      <c r="BP52" s="11">
        <f t="shared" si="36"/>
        <v>0.20437272727272726</v>
      </c>
      <c r="BQ52" s="11">
        <f t="shared" si="30"/>
        <v>4.8850885819109374E-2</v>
      </c>
      <c r="BR52" s="11">
        <f t="shared" ca="1" si="37"/>
        <v>4.88508858191097E-2</v>
      </c>
      <c r="BS52" s="11">
        <f t="shared" si="31"/>
        <v>0.22370500735240384</v>
      </c>
      <c r="BT52" s="11">
        <f t="shared" ca="1" si="38"/>
        <v>0.22370500735240384</v>
      </c>
      <c r="BX52" s="178"/>
      <c r="BZ52" s="176"/>
      <c r="CA52" s="176"/>
      <c r="CB52" s="176"/>
      <c r="CD52" s="181"/>
      <c r="CE52" s="181"/>
      <c r="CF52" s="180"/>
      <c r="CG52" s="180"/>
      <c r="CH52" s="180"/>
      <c r="CI52" s="180"/>
      <c r="CJ52" s="180"/>
    </row>
    <row r="53" spans="1:88" ht="14.65" thickBot="1">
      <c r="A53" s="141">
        <v>1961</v>
      </c>
      <c r="B53" s="142">
        <v>614.48</v>
      </c>
      <c r="C53" s="143">
        <v>21.16</v>
      </c>
      <c r="D53" s="143">
        <v>8.9400000000000013</v>
      </c>
      <c r="E53" s="143">
        <f t="shared" si="12"/>
        <v>12.219999999999999</v>
      </c>
      <c r="F53" s="144">
        <f t="shared" ca="1" si="13"/>
        <v>20.447306519566215</v>
      </c>
      <c r="G53" s="144">
        <f t="shared" ca="1" si="14"/>
        <v>0.712693480433785</v>
      </c>
      <c r="H53" s="144">
        <f t="shared" ca="1" si="22"/>
        <v>0.62890981857249884</v>
      </c>
      <c r="I53" s="144">
        <f t="shared" ca="1" si="23"/>
        <v>8.5285964087321169</v>
      </c>
      <c r="J53" s="144">
        <f t="shared" ca="1" si="24"/>
        <v>0.41140359126788439</v>
      </c>
      <c r="K53" s="144">
        <f t="shared" ca="1" si="25"/>
        <v>-0.74704781534805775</v>
      </c>
      <c r="L53" s="11">
        <f t="shared" ca="1" si="2"/>
        <v>0.11649360683052258</v>
      </c>
      <c r="M53" s="144">
        <f t="shared" ca="1" si="26"/>
        <v>-2.0332445712477183</v>
      </c>
      <c r="N53" s="144">
        <f t="shared" ca="1" si="15"/>
        <v>-2.0894267457141496E-2</v>
      </c>
      <c r="O53" s="144">
        <f t="shared" ca="1" si="3"/>
        <v>0.39050932381074288</v>
      </c>
      <c r="P53" s="144">
        <f t="shared" ca="1" si="32"/>
        <v>605.08714164026105</v>
      </c>
      <c r="Q53" s="144"/>
      <c r="AG53">
        <f t="shared" si="33"/>
        <v>1961</v>
      </c>
      <c r="AH53" s="144">
        <f t="shared" si="33"/>
        <v>614.48</v>
      </c>
      <c r="AI53" s="144">
        <f t="shared" si="33"/>
        <v>21.16</v>
      </c>
      <c r="AJ53" s="144">
        <f t="shared" si="33"/>
        <v>8.9400000000000013</v>
      </c>
      <c r="AK53" s="144">
        <f t="shared" ca="1" si="16"/>
        <v>20.447306519566215</v>
      </c>
      <c r="AL53" s="144">
        <f t="shared" ca="1" si="17"/>
        <v>8.5285964087321169</v>
      </c>
      <c r="AM53" s="144">
        <f t="shared" ca="1" si="18"/>
        <v>8.549490676189258</v>
      </c>
      <c r="AN53" s="144">
        <f t="shared" si="19"/>
        <v>15.05</v>
      </c>
      <c r="AO53" s="11">
        <f t="shared" ca="1" si="5"/>
        <v>-0.11649360683052258</v>
      </c>
      <c r="AP53" s="11">
        <f t="shared" ca="1" si="6"/>
        <v>0.69594827586206698</v>
      </c>
      <c r="AQ53" s="11">
        <f t="shared" ca="1" si="35"/>
        <v>0.75155172413792926</v>
      </c>
      <c r="AR53" s="11">
        <f t="shared" ca="1" si="35"/>
        <v>0.64034482758621003</v>
      </c>
      <c r="AS53" s="11">
        <f t="shared" ca="1" si="8"/>
        <v>3.8858243704144257E-2</v>
      </c>
      <c r="AT53" s="11">
        <f t="shared" ca="1" si="9"/>
        <v>0.712693480433785</v>
      </c>
      <c r="AU53" s="11">
        <f t="shared" ca="1" si="10"/>
        <v>0.22894123631832564</v>
      </c>
      <c r="AV53" s="11">
        <f>IF(AG53&lt;$V$11,0,AVERAGE(AT$2:AT53))</f>
        <v>0</v>
      </c>
      <c r="AW53" s="11">
        <f t="shared" ca="1" si="20"/>
        <v>0.62850764583402763</v>
      </c>
      <c r="AX53" s="144">
        <f t="shared" ca="1" si="11"/>
        <v>-6.3843496321071044E-2</v>
      </c>
      <c r="AY53" s="11">
        <v>-2.4E-2</v>
      </c>
      <c r="AZ53" s="11">
        <v>0.31409999999999993</v>
      </c>
      <c r="BA53" s="11">
        <f t="shared" ca="1" si="21"/>
        <v>0.67060056313390626</v>
      </c>
      <c r="BB53" s="11"/>
      <c r="BC53" s="11"/>
      <c r="BD53" s="147" t="s">
        <v>939</v>
      </c>
      <c r="BE53" s="147">
        <f ca="1">INDEX(LINEST($AW$2:$AW$102,$AZ$2:$AZ$102,0,1),4,2)</f>
        <v>100</v>
      </c>
      <c r="BF53" s="148">
        <f ca="1">INDEX(LINEST($AW$2:$AW$102,$AZ$2:$AZ$102,0,1),5,2)</f>
        <v>19.692502433653267</v>
      </c>
      <c r="BG53" s="148">
        <f ca="1">BF53/BE53</f>
        <v>0.19692502433653267</v>
      </c>
      <c r="BH53" s="147"/>
      <c r="BI53" s="147"/>
      <c r="BM53">
        <f t="shared" si="34"/>
        <v>1961</v>
      </c>
      <c r="BN53" s="11">
        <v>0.712693480433785</v>
      </c>
      <c r="BO53" s="11">
        <v>0.62850764583402763</v>
      </c>
      <c r="BP53" s="11">
        <f t="shared" si="36"/>
        <v>0.21655454545454542</v>
      </c>
      <c r="BQ53" s="11">
        <f t="shared" si="30"/>
        <v>2.6392534760220923E-2</v>
      </c>
      <c r="BR53" s="11">
        <f t="shared" ca="1" si="37"/>
        <v>2.6392534760221246E-2</v>
      </c>
      <c r="BS53" s="11">
        <f t="shared" si="31"/>
        <v>0.17381739112904943</v>
      </c>
      <c r="BT53" s="11">
        <f t="shared" ca="1" si="38"/>
        <v>0.17381739112904943</v>
      </c>
      <c r="BX53" s="178"/>
      <c r="BZ53" s="176"/>
      <c r="CA53" s="176"/>
      <c r="CB53" s="176"/>
      <c r="CD53" s="181"/>
      <c r="CE53" s="181"/>
      <c r="CF53" s="180"/>
      <c r="CG53" s="180"/>
      <c r="CH53" s="180"/>
      <c r="CI53" s="180"/>
      <c r="CJ53" s="180"/>
    </row>
    <row r="54" spans="1:88" ht="14.65" thickBot="1">
      <c r="A54" s="141">
        <v>1962</v>
      </c>
      <c r="B54" s="142">
        <v>634.22</v>
      </c>
      <c r="C54" s="143">
        <v>20.450000000000003</v>
      </c>
      <c r="D54" s="143">
        <v>8.5</v>
      </c>
      <c r="E54" s="143">
        <f t="shared" si="12"/>
        <v>11.950000000000003</v>
      </c>
      <c r="F54" s="144">
        <f t="shared" ca="1" si="13"/>
        <v>20.383326795992076</v>
      </c>
      <c r="G54" s="144">
        <f t="shared" ca="1" si="14"/>
        <v>6.6673204007926756E-2</v>
      </c>
      <c r="H54" s="144">
        <f t="shared" ca="1" si="22"/>
        <v>0.69558302258042559</v>
      </c>
      <c r="I54" s="144">
        <f t="shared" ca="1" si="23"/>
        <v>8.3123128548989307</v>
      </c>
      <c r="J54" s="144">
        <f t="shared" ca="1" si="24"/>
        <v>0.18768714510106932</v>
      </c>
      <c r="K54" s="144">
        <f t="shared" ca="1" si="25"/>
        <v>-0.55936067024698843</v>
      </c>
      <c r="L54" s="11">
        <f t="shared" ca="1" si="2"/>
        <v>-7.5311993543956554E-2</v>
      </c>
      <c r="M54" s="144">
        <f t="shared" ca="1" si="26"/>
        <v>-2.1085565647916749</v>
      </c>
      <c r="N54" s="144">
        <f t="shared" ca="1" si="15"/>
        <v>1.3507942441232873E-2</v>
      </c>
      <c r="O54" s="144">
        <f t="shared" ca="1" si="3"/>
        <v>0.2011950875423022</v>
      </c>
      <c r="P54" s="144">
        <f t="shared" ca="1" si="32"/>
        <v>657.00063961135174</v>
      </c>
      <c r="Q54" s="144"/>
      <c r="S54" s="162"/>
      <c r="T54" s="162" t="s">
        <v>945</v>
      </c>
      <c r="U54" s="162" t="s">
        <v>924</v>
      </c>
      <c r="V54" s="162" t="s">
        <v>946</v>
      </c>
      <c r="W54" s="162" t="s">
        <v>947</v>
      </c>
      <c r="X54" s="162" t="s">
        <v>948</v>
      </c>
      <c r="Y54" s="162" t="s">
        <v>949</v>
      </c>
      <c r="AG54">
        <f t="shared" si="33"/>
        <v>1962</v>
      </c>
      <c r="AH54" s="144">
        <f t="shared" si="33"/>
        <v>634.22</v>
      </c>
      <c r="AI54" s="144">
        <f t="shared" si="33"/>
        <v>20.450000000000003</v>
      </c>
      <c r="AJ54" s="144">
        <f t="shared" si="33"/>
        <v>8.5</v>
      </c>
      <c r="AK54" s="144">
        <f t="shared" ca="1" si="16"/>
        <v>20.383326795992076</v>
      </c>
      <c r="AL54" s="144">
        <f t="shared" ca="1" si="17"/>
        <v>8.3123128548989307</v>
      </c>
      <c r="AM54" s="144">
        <f t="shared" ca="1" si="18"/>
        <v>8.2988049124576975</v>
      </c>
      <c r="AN54" s="144">
        <f t="shared" si="19"/>
        <v>14.475000000000001</v>
      </c>
      <c r="AO54" s="11">
        <f t="shared" ca="1" si="5"/>
        <v>7.5311993543956554E-2</v>
      </c>
      <c r="AP54" s="11">
        <f t="shared" ca="1" si="6"/>
        <v>0.12094827586206769</v>
      </c>
      <c r="AQ54" s="11">
        <f t="shared" ca="1" si="35"/>
        <v>4.1551724137931956E-2</v>
      </c>
      <c r="AR54" s="11">
        <f t="shared" ca="1" si="35"/>
        <v>0.20034482758620875</v>
      </c>
      <c r="AS54" s="11">
        <f t="shared" ca="1" si="8"/>
        <v>-2.5121479869994801E-2</v>
      </c>
      <c r="AT54" s="11">
        <f t="shared" ca="1" si="9"/>
        <v>6.6673204007926756E-2</v>
      </c>
      <c r="AU54" s="11">
        <f t="shared" ca="1" si="10"/>
        <v>1.2657682485139432E-2</v>
      </c>
      <c r="AV54" s="11">
        <f>IF(AG54&lt;$V$11,0,AVERAGE(AT$2:AT54))</f>
        <v>0</v>
      </c>
      <c r="AW54" s="11">
        <f t="shared" ca="1" si="20"/>
        <v>0.20799745145075871</v>
      </c>
      <c r="AX54" s="144">
        <f t="shared" ca="1" si="11"/>
        <v>0.66451188424331764</v>
      </c>
      <c r="AY54" s="11">
        <v>-2.1999999999999999E-2</v>
      </c>
      <c r="AZ54" s="11">
        <v>0.31609999999999994</v>
      </c>
      <c r="BA54" s="11">
        <f t="shared" ca="1" si="21"/>
        <v>0.13733532772934273</v>
      </c>
      <c r="BB54" s="11"/>
      <c r="BC54" s="11"/>
      <c r="BD54" s="155" t="s">
        <v>940</v>
      </c>
      <c r="BE54" s="155">
        <f ca="1">SUM(BE52:BE53)</f>
        <v>101</v>
      </c>
      <c r="BF54" s="166">
        <f ca="1">SUM(BF52:BF53)</f>
        <v>32.068584573010682</v>
      </c>
      <c r="BG54" s="155"/>
      <c r="BH54" s="155"/>
      <c r="BI54" s="155"/>
      <c r="BM54">
        <f t="shared" si="34"/>
        <v>1962</v>
      </c>
      <c r="BN54" s="11">
        <v>6.6673204007926756E-2</v>
      </c>
      <c r="BO54" s="11">
        <v>0.20799745145075871</v>
      </c>
      <c r="BP54" s="11">
        <f t="shared" si="36"/>
        <v>0.23464545454545449</v>
      </c>
      <c r="BQ54" s="11">
        <f t="shared" si="30"/>
        <v>2.0008458648155623E-2</v>
      </c>
      <c r="BR54" s="11">
        <f t="shared" ca="1" si="37"/>
        <v>2.0008458648155623E-2</v>
      </c>
      <c r="BS54" s="11">
        <f t="shared" si="31"/>
        <v>0.11890620787824178</v>
      </c>
      <c r="BT54" s="11">
        <f t="shared" ca="1" si="38"/>
        <v>0.11890620787824178</v>
      </c>
      <c r="BX54" s="178"/>
      <c r="BZ54" s="176"/>
      <c r="CA54" s="176"/>
      <c r="CB54" s="176"/>
      <c r="CD54" s="181"/>
      <c r="CE54" s="181"/>
      <c r="CF54" s="180"/>
      <c r="CG54" s="180"/>
      <c r="CH54" s="180"/>
      <c r="CI54" s="180"/>
      <c r="CJ54" s="180"/>
    </row>
    <row r="55" spans="1:88" ht="14.65" thickBot="1">
      <c r="A55" s="141">
        <v>1963</v>
      </c>
      <c r="B55" s="142">
        <v>670.58</v>
      </c>
      <c r="C55" s="143">
        <v>20.270000000000003</v>
      </c>
      <c r="D55" s="143">
        <v>8.9300000000000015</v>
      </c>
      <c r="E55" s="143">
        <f t="shared" si="12"/>
        <v>11.340000000000002</v>
      </c>
      <c r="F55" s="144">
        <f t="shared" ca="1" si="13"/>
        <v>20.265479645578925</v>
      </c>
      <c r="G55" s="144">
        <f t="shared" ca="1" si="14"/>
        <v>4.5203544210785651E-3</v>
      </c>
      <c r="H55" s="144">
        <f t="shared" ca="1" si="22"/>
        <v>0.70010337700150416</v>
      </c>
      <c r="I55" s="144">
        <f t="shared" ca="1" si="23"/>
        <v>8.2574804046313623</v>
      </c>
      <c r="J55" s="144">
        <f t="shared" ca="1" si="24"/>
        <v>0.67251959536863914</v>
      </c>
      <c r="K55" s="144">
        <f t="shared" ca="1" si="25"/>
        <v>0.11315892512165071</v>
      </c>
      <c r="L55" s="11">
        <f t="shared" ca="1" si="2"/>
        <v>-0.42860741551032233</v>
      </c>
      <c r="M55" s="144">
        <f t="shared" ca="1" si="26"/>
        <v>-2.5371639803019974</v>
      </c>
      <c r="N55" s="144">
        <f t="shared" ca="1" si="15"/>
        <v>7.6874930886262849E-2</v>
      </c>
      <c r="O55" s="144">
        <f t="shared" ca="1" si="3"/>
        <v>0.74939452625490199</v>
      </c>
      <c r="P55" s="144">
        <f t="shared" ca="1" si="32"/>
        <v>774.28669058307787</v>
      </c>
      <c r="Q55" s="144"/>
      <c r="S55" s="147" t="s">
        <v>950</v>
      </c>
      <c r="T55" s="148">
        <f ca="1">INDEX(LINEST(INDIRECT($Z$6):INDIRECT($Z$7),INDIRECT($Z$4):INDIRECT($Z$5),1,1),1,2)</f>
        <v>2.0827372550557364</v>
      </c>
      <c r="U55" s="148">
        <f ca="1">INDEX(LINEST(INDIRECT($Z$6):INDIRECT($Z$7),INDIRECT($Z$4):INDIRECT($Z$5),1,1),2,2)</f>
        <v>1.6162869314346591</v>
      </c>
      <c r="V55" s="148">
        <f ca="1">T55/U55</f>
        <v>1.2885937605193922</v>
      </c>
      <c r="W55" s="148">
        <f ca="1">TDIST(ABS(V55),T52,2)</f>
        <v>0.20274518489883084</v>
      </c>
      <c r="X55" s="148">
        <f ca="1">T55-(TINV(0.5,T51)*U55)</f>
        <v>0.98544644629736666</v>
      </c>
      <c r="Y55" s="148">
        <f ca="1">T55+TINV(0.5,T51)*U55</f>
        <v>3.1800280638141061</v>
      </c>
      <c r="AG55">
        <f t="shared" si="33"/>
        <v>1963</v>
      </c>
      <c r="AH55" s="144">
        <f t="shared" si="33"/>
        <v>670.58</v>
      </c>
      <c r="AI55" s="144">
        <f t="shared" si="33"/>
        <v>20.270000000000003</v>
      </c>
      <c r="AJ55" s="144">
        <f t="shared" si="33"/>
        <v>8.9300000000000015</v>
      </c>
      <c r="AK55" s="144">
        <f t="shared" ca="1" si="16"/>
        <v>20.265479645578925</v>
      </c>
      <c r="AL55" s="144">
        <f t="shared" ca="1" si="17"/>
        <v>8.2574804046313623</v>
      </c>
      <c r="AM55" s="144">
        <f t="shared" ca="1" si="18"/>
        <v>8.1806054737450999</v>
      </c>
      <c r="AN55" s="144">
        <f t="shared" si="19"/>
        <v>14.600000000000001</v>
      </c>
      <c r="AO55" s="11">
        <f t="shared" ca="1" si="5"/>
        <v>0.42860741551032233</v>
      </c>
      <c r="AP55" s="11">
        <f t="shared" ca="1" si="6"/>
        <v>0.24594827586206769</v>
      </c>
      <c r="AQ55" s="11">
        <f t="shared" ca="1" si="35"/>
        <v>-0.13844827586206776</v>
      </c>
      <c r="AR55" s="11">
        <f t="shared" ca="1" si="35"/>
        <v>0.63034482758621024</v>
      </c>
      <c r="AS55" s="11">
        <f t="shared" ca="1" si="8"/>
        <v>-0.14296863028314633</v>
      </c>
      <c r="AT55" s="11">
        <f t="shared" ca="1" si="9"/>
        <v>4.5203544210785651E-3</v>
      </c>
      <c r="AU55" s="11">
        <f t="shared" ca="1" si="10"/>
        <v>-4.2174767782428901E-2</v>
      </c>
      <c r="AV55" s="11">
        <f>IF(AG55&lt;$V$11,0,AVERAGE(AT$2:AT55))</f>
        <v>0</v>
      </c>
      <c r="AW55" s="11">
        <f t="shared" ca="1" si="20"/>
        <v>0.6738966070852257</v>
      </c>
      <c r="AX55" s="144">
        <f t="shared" ca="1" si="11"/>
        <v>2.310055521814752</v>
      </c>
      <c r="AY55" s="11">
        <v>1E-3</v>
      </c>
      <c r="AZ55" s="11">
        <v>0.33909999999999996</v>
      </c>
      <c r="BA55" s="11">
        <f t="shared" ca="1" si="21"/>
        <v>0.33920848075315213</v>
      </c>
      <c r="BB55" s="11"/>
      <c r="BC55" s="11"/>
      <c r="BM55">
        <f t="shared" si="34"/>
        <v>1963</v>
      </c>
      <c r="BN55" s="11">
        <v>4.5203544210785651E-3</v>
      </c>
      <c r="BO55" s="11">
        <v>0.6738966070852257</v>
      </c>
      <c r="BP55" s="11">
        <f t="shared" si="36"/>
        <v>0.22700909090909088</v>
      </c>
      <c r="BQ55" s="11">
        <f t="shared" si="30"/>
        <v>2.6860663049141597E-2</v>
      </c>
      <c r="BR55" s="11">
        <f t="shared" ca="1" si="37"/>
        <v>2.6860663049141597E-2</v>
      </c>
      <c r="BS55" s="11">
        <f t="shared" si="31"/>
        <v>0.24870164955445098</v>
      </c>
      <c r="BT55" s="11">
        <f t="shared" ca="1" si="38"/>
        <v>0.24870164955445098</v>
      </c>
      <c r="BX55" s="178"/>
      <c r="BZ55" s="176"/>
      <c r="CA55" s="176"/>
      <c r="CB55" s="176"/>
      <c r="CD55" s="181"/>
      <c r="CE55" s="181"/>
      <c r="CF55" s="180"/>
      <c r="CG55" s="180"/>
      <c r="CH55" s="180"/>
      <c r="CI55" s="180"/>
      <c r="CJ55" s="180"/>
    </row>
    <row r="56" spans="1:88" ht="14.65" thickBot="1">
      <c r="A56" s="141">
        <v>1964</v>
      </c>
      <c r="B56" s="142">
        <v>715.99</v>
      </c>
      <c r="C56" s="143">
        <v>19.87</v>
      </c>
      <c r="D56" s="143">
        <v>8.17</v>
      </c>
      <c r="E56" s="143">
        <f t="shared" si="12"/>
        <v>11.700000000000001</v>
      </c>
      <c r="F56" s="144">
        <f t="shared" ca="1" si="13"/>
        <v>20.118300352392417</v>
      </c>
      <c r="G56" s="144">
        <f t="shared" ca="1" si="14"/>
        <v>-0.2483003523924161</v>
      </c>
      <c r="H56" s="144">
        <f t="shared" ca="1" si="22"/>
        <v>0.45180302460908806</v>
      </c>
      <c r="I56" s="144">
        <f t="shared" ca="1" si="23"/>
        <v>8.1356305151478754</v>
      </c>
      <c r="J56" s="144">
        <f t="shared" ca="1" si="24"/>
        <v>3.4369484852124543E-2</v>
      </c>
      <c r="K56" s="144">
        <f t="shared" ca="1" si="25"/>
        <v>0.14752840997377525</v>
      </c>
      <c r="L56" s="11">
        <f t="shared" ca="1" si="2"/>
        <v>-0.86983802913773312</v>
      </c>
      <c r="M56" s="144">
        <f t="shared" ca="1" si="26"/>
        <v>-3.4070020094397306</v>
      </c>
      <c r="N56" s="144">
        <f t="shared" ca="1" si="15"/>
        <v>0.15601395578419491</v>
      </c>
      <c r="O56" s="144">
        <f t="shared" ca="1" si="3"/>
        <v>0.19038344063631946</v>
      </c>
      <c r="P56" s="144">
        <f t="shared" ca="1" si="32"/>
        <v>705.06869328828907</v>
      </c>
      <c r="Q56" s="144"/>
      <c r="S56" s="155" t="s">
        <v>877</v>
      </c>
      <c r="T56" s="166">
        <f ca="1">INDEX(LINEST(INDIRECT($Z$6):INDIRECT($Z$7),INDIRECT($Z$4):INDIRECT($Z$5),1,1),1,1)</f>
        <v>0.30462472370871357</v>
      </c>
      <c r="U56" s="166">
        <f ca="1">INDEX(LINEST(INDIRECT($Z$6):INDIRECT($Z$7),INDIRECT($Z$4):INDIRECT($Z$5),1,1),2,1)</f>
        <v>7.9172316938165357E-2</v>
      </c>
      <c r="V56" s="166">
        <f ca="1">T56/U56</f>
        <v>3.8476166353275927</v>
      </c>
      <c r="W56" s="166">
        <f ca="1">TDIST(ABS(V56),T52,2)</f>
        <v>3.0359628891648844E-4</v>
      </c>
      <c r="X56" s="166">
        <f ca="1">T56-TINV(0.05,T51)*U56</f>
        <v>0.14602351461265159</v>
      </c>
      <c r="Y56" s="166">
        <f ca="1">T56+TINV(0.05,T52)*U56</f>
        <v>0.46316455370942999</v>
      </c>
      <c r="Z56" s="167"/>
      <c r="AA56" s="167"/>
      <c r="AB56" s="167"/>
      <c r="AC56" s="167"/>
      <c r="AD56" s="167"/>
      <c r="AG56">
        <f t="shared" si="33"/>
        <v>1964</v>
      </c>
      <c r="AH56" s="144">
        <f t="shared" si="33"/>
        <v>715.99</v>
      </c>
      <c r="AI56" s="144">
        <f t="shared" si="33"/>
        <v>19.87</v>
      </c>
      <c r="AJ56" s="144">
        <f t="shared" si="33"/>
        <v>8.17</v>
      </c>
      <c r="AK56" s="144">
        <f t="shared" ca="1" si="16"/>
        <v>20.118300352392417</v>
      </c>
      <c r="AL56" s="144">
        <f t="shared" ca="1" si="17"/>
        <v>8.1356305151478754</v>
      </c>
      <c r="AM56" s="144">
        <f t="shared" ca="1" si="18"/>
        <v>7.9796165593636808</v>
      </c>
      <c r="AN56" s="144">
        <f t="shared" si="19"/>
        <v>14.02</v>
      </c>
      <c r="AO56" s="11">
        <f t="shared" ca="1" si="5"/>
        <v>0.86983802913773312</v>
      </c>
      <c r="AP56" s="11">
        <f t="shared" ca="1" si="6"/>
        <v>-0.33405172413793416</v>
      </c>
      <c r="AQ56" s="11">
        <f t="shared" ca="1" si="35"/>
        <v>-0.53844827586206989</v>
      </c>
      <c r="AR56" s="11">
        <f t="shared" ca="1" si="35"/>
        <v>-0.12965517241379132</v>
      </c>
      <c r="AS56" s="11">
        <f t="shared" ca="1" si="8"/>
        <v>-0.29014792346965379</v>
      </c>
      <c r="AT56" s="11">
        <f t="shared" ca="1" si="9"/>
        <v>-0.2483003523924161</v>
      </c>
      <c r="AU56" s="11">
        <f t="shared" ca="1" si="10"/>
        <v>-0.16402465726591586</v>
      </c>
      <c r="AV56" s="11">
        <f>IF(AG56&lt;$V$11,0,AVERAGE(AT$2:AT56))</f>
        <v>0</v>
      </c>
      <c r="AW56" s="11">
        <f t="shared" ca="1" si="20"/>
        <v>-4.1268941392191436E-2</v>
      </c>
      <c r="AX56" s="144">
        <f t="shared" ca="1" si="11"/>
        <v>1.3389150143955504</v>
      </c>
      <c r="AY56" s="11">
        <v>-0.29599999999999999</v>
      </c>
      <c r="AZ56" s="11">
        <v>4.2099999999999971E-2</v>
      </c>
      <c r="BA56" s="11">
        <f t="shared" ca="1" si="21"/>
        <v>-0.14478464689230378</v>
      </c>
      <c r="BB56" s="11"/>
      <c r="BC56" s="11"/>
      <c r="BD56" s="162"/>
      <c r="BE56" s="162" t="s">
        <v>945</v>
      </c>
      <c r="BF56" s="162" t="s">
        <v>924</v>
      </c>
      <c r="BG56" s="162" t="s">
        <v>946</v>
      </c>
      <c r="BH56" s="162" t="s">
        <v>947</v>
      </c>
      <c r="BI56" s="162" t="s">
        <v>948</v>
      </c>
      <c r="BJ56" s="162" t="s">
        <v>949</v>
      </c>
      <c r="BK56" s="167"/>
      <c r="BM56">
        <f t="shared" si="34"/>
        <v>1964</v>
      </c>
      <c r="BN56" s="11">
        <v>-0.2483003523924161</v>
      </c>
      <c r="BO56" s="11">
        <v>-4.1268941392191436E-2</v>
      </c>
      <c r="BP56" s="11">
        <f t="shared" si="36"/>
        <v>0.22700909090909088</v>
      </c>
      <c r="BQ56" s="11">
        <f t="shared" si="30"/>
        <v>4.4527594581547578E-2</v>
      </c>
      <c r="BR56" s="11">
        <f t="shared" ca="1" si="37"/>
        <v>4.4527594581547578E-2</v>
      </c>
      <c r="BS56" s="11">
        <f t="shared" si="31"/>
        <v>0.27294715463537444</v>
      </c>
      <c r="BT56" s="11">
        <f t="shared" ca="1" si="38"/>
        <v>0.27294715463537444</v>
      </c>
      <c r="BX56" s="178"/>
      <c r="BZ56" s="176"/>
      <c r="CA56" s="176"/>
      <c r="CB56" s="176"/>
      <c r="CD56" s="181"/>
      <c r="CE56" s="181"/>
      <c r="CF56" s="180"/>
      <c r="CG56" s="180"/>
      <c r="CH56" s="180"/>
      <c r="CI56" s="180"/>
      <c r="CJ56" s="180"/>
    </row>
    <row r="57" spans="1:88">
      <c r="A57" s="141">
        <v>1965</v>
      </c>
      <c r="B57" s="142">
        <v>498.89</v>
      </c>
      <c r="C57" s="143">
        <v>20.85</v>
      </c>
      <c r="D57" s="143">
        <v>8.3600000000000012</v>
      </c>
      <c r="E57" s="143">
        <f t="shared" si="12"/>
        <v>12.49</v>
      </c>
      <c r="F57" s="144">
        <f t="shared" ca="1" si="13"/>
        <v>20.821947666878003</v>
      </c>
      <c r="G57" s="144">
        <f t="shared" ca="1" si="14"/>
        <v>2.8052333121998174E-2</v>
      </c>
      <c r="H57" s="144">
        <f t="shared" ca="1" si="22"/>
        <v>0.47985535773108623</v>
      </c>
      <c r="I57" s="144">
        <f t="shared" ca="1" si="23"/>
        <v>8.4341627443824159</v>
      </c>
      <c r="J57" s="144">
        <f t="shared" ca="1" si="24"/>
        <v>-7.4162744382414658E-2</v>
      </c>
      <c r="K57" s="144">
        <f t="shared" ca="1" si="25"/>
        <v>7.3365665591360596E-2</v>
      </c>
      <c r="L57" s="11">
        <f t="shared" ca="1" si="2"/>
        <v>1.2396349111509906</v>
      </c>
      <c r="M57" s="144">
        <f t="shared" ca="1" si="26"/>
        <v>-2.1673670982887403</v>
      </c>
      <c r="N57" s="144">
        <f t="shared" ca="1" si="15"/>
        <v>-0.22234064243956764</v>
      </c>
      <c r="O57" s="144">
        <f t="shared" ca="1" si="3"/>
        <v>-0.2965033868219823</v>
      </c>
      <c r="P57" s="144">
        <f t="shared" ca="1" si="32"/>
        <v>553.173643669169</v>
      </c>
      <c r="Q57" s="144"/>
      <c r="Z57" s="147"/>
      <c r="AA57" s="147"/>
      <c r="AB57" s="147"/>
      <c r="AC57" s="147"/>
      <c r="AD57" s="147"/>
      <c r="AG57">
        <f t="shared" si="33"/>
        <v>1965</v>
      </c>
      <c r="AH57" s="144">
        <f t="shared" si="33"/>
        <v>498.89</v>
      </c>
      <c r="AI57" s="144">
        <f t="shared" si="33"/>
        <v>20.85</v>
      </c>
      <c r="AJ57" s="144">
        <f t="shared" si="33"/>
        <v>8.3600000000000012</v>
      </c>
      <c r="AK57" s="144">
        <f t="shared" ca="1" si="16"/>
        <v>20.821947666878003</v>
      </c>
      <c r="AL57" s="144">
        <f t="shared" ca="1" si="17"/>
        <v>8.4341627443824159</v>
      </c>
      <c r="AM57" s="144">
        <f t="shared" ca="1" si="18"/>
        <v>8.6565033868219832</v>
      </c>
      <c r="AN57" s="144">
        <f t="shared" si="19"/>
        <v>14.605</v>
      </c>
      <c r="AO57" s="11">
        <f t="shared" ca="1" si="5"/>
        <v>-1.2396349111509906</v>
      </c>
      <c r="AP57" s="11">
        <f t="shared" ca="1" si="6"/>
        <v>0.25094827586206669</v>
      </c>
      <c r="AQ57" s="11">
        <f t="shared" ca="1" si="35"/>
        <v>0.44155172413793053</v>
      </c>
      <c r="AR57" s="11">
        <f t="shared" ca="1" si="35"/>
        <v>6.0344827586209959E-2</v>
      </c>
      <c r="AS57" s="11">
        <f t="shared" ca="1" si="8"/>
        <v>0.41349939101593236</v>
      </c>
      <c r="AT57" s="11">
        <f t="shared" ca="1" si="9"/>
        <v>2.8052333121998174E-2</v>
      </c>
      <c r="AU57" s="11">
        <f t="shared" ca="1" si="10"/>
        <v>0.13450757196862462</v>
      </c>
      <c r="AV57" s="11">
        <f>IF(AG57&lt;$V$11,0,AVERAGE(AT$2:AT57))</f>
        <v>0</v>
      </c>
      <c r="AW57" s="11">
        <f t="shared" ca="1" si="20"/>
        <v>-6.5617310155741168E-2</v>
      </c>
      <c r="AX57" s="144">
        <f t="shared" ca="1" si="11"/>
        <v>-0.79219887688547885</v>
      </c>
      <c r="AY57" s="11">
        <v>-0.216</v>
      </c>
      <c r="AZ57" s="11">
        <v>0.12209999999999996</v>
      </c>
      <c r="BA57" s="11">
        <f t="shared" ca="1" si="21"/>
        <v>-1.8782488516871497E-2</v>
      </c>
      <c r="BB57" s="11"/>
      <c r="BC57" s="11"/>
      <c r="BD57" s="147" t="s">
        <v>950</v>
      </c>
      <c r="BE57" s="148">
        <f ca="1">INDEX(LINEST($AW$2:$AW$102,$AZ$2:$AZ$102,0,1),1,2)</f>
        <v>0</v>
      </c>
      <c r="BF57" s="148" t="e">
        <f ca="1">INDEX(LINEST($AW$2:$AW$102,$AZ$2:$AZ$102,0,1),2,2)</f>
        <v>#N/A</v>
      </c>
      <c r="BG57" s="148" t="e">
        <f ca="1">BE57/BF57</f>
        <v>#N/A</v>
      </c>
      <c r="BH57" s="148" t="e">
        <f ca="1">TDIST(ABS(BG57),BE54,2)</f>
        <v>#N/A</v>
      </c>
      <c r="BI57" s="148" t="e">
        <f ca="1">BE57-(TINV(0.5,BE53)*BF57)</f>
        <v>#N/A</v>
      </c>
      <c r="BJ57" s="148" t="e">
        <f ca="1">BE57+TINV(0.5,BE53)*BF57</f>
        <v>#N/A</v>
      </c>
      <c r="BK57" s="147"/>
      <c r="BM57">
        <f t="shared" si="34"/>
        <v>1965</v>
      </c>
      <c r="BN57" s="11">
        <v>2.8052333121998174E-2</v>
      </c>
      <c r="BO57" s="11">
        <v>-6.5617310155741168E-2</v>
      </c>
      <c r="BP57" s="11">
        <f t="shared" si="36"/>
        <v>0.22746363636363631</v>
      </c>
      <c r="BQ57" s="11">
        <f t="shared" si="30"/>
        <v>-6.5911577821428195E-3</v>
      </c>
      <c r="BR57" s="11">
        <f t="shared" ca="1" si="37"/>
        <v>-6.5911577821428195E-3</v>
      </c>
      <c r="BS57" s="11">
        <f t="shared" si="31"/>
        <v>0.24678754140315026</v>
      </c>
      <c r="BT57" s="11">
        <f t="shared" ca="1" si="38"/>
        <v>0.24678754140315026</v>
      </c>
      <c r="BX57" s="178"/>
      <c r="BZ57" s="176"/>
      <c r="CA57" s="176"/>
      <c r="CB57" s="176"/>
      <c r="CD57" s="181"/>
      <c r="CE57" s="181"/>
      <c r="CF57" s="180"/>
      <c r="CG57" s="180"/>
      <c r="CH57" s="180"/>
      <c r="CI57" s="180"/>
      <c r="CJ57" s="180"/>
    </row>
    <row r="58" spans="1:88" ht="14.65" thickBot="1">
      <c r="A58" s="141">
        <v>1966</v>
      </c>
      <c r="B58" s="142">
        <v>643.83000000000004</v>
      </c>
      <c r="C58" s="143">
        <v>20.040000000000003</v>
      </c>
      <c r="D58" s="143">
        <v>8.2700000000000014</v>
      </c>
      <c r="E58" s="143">
        <f t="shared" si="12"/>
        <v>11.770000000000001</v>
      </c>
      <c r="F58" s="144">
        <f t="shared" ca="1" si="13"/>
        <v>20.352179625599604</v>
      </c>
      <c r="G58" s="144">
        <f t="shared" ca="1" si="14"/>
        <v>-0.312179625599601</v>
      </c>
      <c r="H58" s="144">
        <f t="shared" ca="1" si="22"/>
        <v>0.16767573213148523</v>
      </c>
      <c r="I58" s="144">
        <f t="shared" ca="1" si="23"/>
        <v>8.1874167181783584</v>
      </c>
      <c r="J58" s="144">
        <f t="shared" ca="1" si="24"/>
        <v>8.2583281821642984E-2</v>
      </c>
      <c r="K58" s="144">
        <f t="shared" ca="1" si="25"/>
        <v>0.15594894741300358</v>
      </c>
      <c r="L58" s="11">
        <f t="shared" ca="1" si="2"/>
        <v>-0.16868847883264684</v>
      </c>
      <c r="M58" s="144">
        <f t="shared" ca="1" si="26"/>
        <v>-2.3360555771213871</v>
      </c>
      <c r="N58" s="144">
        <f t="shared" ca="1" si="15"/>
        <v>3.0255928111110178E-2</v>
      </c>
      <c r="O58" s="144">
        <f t="shared" ca="1" si="3"/>
        <v>0.11283920993275316</v>
      </c>
      <c r="P58" s="144">
        <f t="shared" ca="1" si="32"/>
        <v>691.6096382587466</v>
      </c>
      <c r="Q58" s="144"/>
      <c r="Z58" s="147"/>
      <c r="AA58" s="147"/>
      <c r="AB58" s="147"/>
      <c r="AC58" s="147"/>
      <c r="AD58" s="147"/>
      <c r="AG58">
        <f t="shared" si="33"/>
        <v>1966</v>
      </c>
      <c r="AH58" s="144">
        <f t="shared" si="33"/>
        <v>643.83000000000004</v>
      </c>
      <c r="AI58" s="144">
        <f t="shared" si="33"/>
        <v>20.040000000000003</v>
      </c>
      <c r="AJ58" s="144">
        <f t="shared" si="33"/>
        <v>8.2700000000000014</v>
      </c>
      <c r="AK58" s="144">
        <f t="shared" ca="1" si="16"/>
        <v>20.352179625599604</v>
      </c>
      <c r="AL58" s="144">
        <f t="shared" ca="1" si="17"/>
        <v>8.1874167181783584</v>
      </c>
      <c r="AM58" s="144">
        <f t="shared" ca="1" si="18"/>
        <v>8.1571607900672483</v>
      </c>
      <c r="AN58" s="144">
        <f t="shared" si="19"/>
        <v>14.155000000000001</v>
      </c>
      <c r="AO58" s="11">
        <f t="shared" ca="1" si="5"/>
        <v>0.16868847883264684</v>
      </c>
      <c r="AP58" s="11">
        <f t="shared" ca="1" si="6"/>
        <v>-0.1990517241379326</v>
      </c>
      <c r="AQ58" s="11">
        <f t="shared" ca="1" si="35"/>
        <v>-0.36844827586206819</v>
      </c>
      <c r="AR58" s="11">
        <f t="shared" ca="1" si="35"/>
        <v>-2.9655172413789899E-2</v>
      </c>
      <c r="AS58" s="11">
        <f t="shared" ca="1" si="8"/>
        <v>-5.626865026246719E-2</v>
      </c>
      <c r="AT58" s="11">
        <f t="shared" ca="1" si="9"/>
        <v>-0.312179625599601</v>
      </c>
      <c r="AU58" s="11">
        <f t="shared" ca="1" si="10"/>
        <v>-0.11223845423543288</v>
      </c>
      <c r="AV58" s="11">
        <f>IF(AG58&lt;$V$11,0,AVERAGE(AT$2:AT58))</f>
        <v>0</v>
      </c>
      <c r="AW58" s="11">
        <f t="shared" ca="1" si="20"/>
        <v>-1.2514350374125113E-2</v>
      </c>
      <c r="AX58" s="144">
        <f t="shared" ca="1" si="11"/>
        <v>1.1500821379529249</v>
      </c>
      <c r="AY58" s="11">
        <v>-0.14799999999999999</v>
      </c>
      <c r="AZ58" s="11">
        <v>0.19009999999999996</v>
      </c>
      <c r="BA58" s="11">
        <f t="shared" ca="1" si="21"/>
        <v>-0.16234698798686306</v>
      </c>
      <c r="BB58" s="11"/>
      <c r="BC58" s="11"/>
      <c r="BD58" s="155" t="s">
        <v>909</v>
      </c>
      <c r="BE58" s="166">
        <f ca="1">INDEX(LINEST($AW$2:$AW$102,$AZ$2:$AZ$102,0,1),1,1)</f>
        <v>0.90255694121515728</v>
      </c>
      <c r="BF58" s="166">
        <f ca="1">INDEX(LINEST($AW$2:$AW$102,$AZ$2:$AZ$102,0,1),2,1)</f>
        <v>0.11385011481130149</v>
      </c>
      <c r="BG58" s="166">
        <f ca="1">BE58/BF58</f>
        <v>7.9275892054310315</v>
      </c>
      <c r="BH58" s="166">
        <f ca="1">TDIST(ABS(BG58),BE54,2)</f>
        <v>3.0858612162479176E-12</v>
      </c>
      <c r="BI58" s="166">
        <f ca="1">BE58-TINV(0.05,BE53)*BF58</f>
        <v>0.67668155604889835</v>
      </c>
      <c r="BJ58" s="166">
        <f ca="1">BE58+TINV(0.05,BE54)*BF58</f>
        <v>1.128404943656391</v>
      </c>
      <c r="BK58" s="147"/>
      <c r="BM58">
        <f t="shared" si="34"/>
        <v>1966</v>
      </c>
      <c r="BN58" s="11">
        <v>-0.312179625599601</v>
      </c>
      <c r="BO58" s="11">
        <v>-1.2514350374125113E-2</v>
      </c>
      <c r="BP58" s="11">
        <f t="shared" si="36"/>
        <v>0.22155454545454537</v>
      </c>
      <c r="BQ58" s="11">
        <f t="shared" si="30"/>
        <v>2.1736076224899523E-2</v>
      </c>
      <c r="BR58" s="11">
        <f t="shared" ca="1" si="37"/>
        <v>2.1736076224899523E-2</v>
      </c>
      <c r="BS58" s="11">
        <f t="shared" si="31"/>
        <v>0.26474388196722676</v>
      </c>
      <c r="BT58" s="11">
        <f t="shared" ca="1" si="38"/>
        <v>0.26474388196722676</v>
      </c>
      <c r="BX58" s="178"/>
      <c r="BZ58" s="176"/>
      <c r="CA58" s="176"/>
      <c r="CB58" s="176"/>
      <c r="CD58" s="181"/>
      <c r="CE58" s="181"/>
      <c r="CF58" s="180"/>
      <c r="CG58" s="180"/>
      <c r="CH58" s="180"/>
      <c r="CI58" s="180"/>
      <c r="CJ58" s="180"/>
    </row>
    <row r="59" spans="1:88">
      <c r="A59" s="141">
        <v>1967</v>
      </c>
      <c r="B59" s="142">
        <v>386.05</v>
      </c>
      <c r="C59" s="143">
        <v>21.020000000000003</v>
      </c>
      <c r="D59" s="143">
        <v>8.33</v>
      </c>
      <c r="E59" s="143">
        <f t="shared" si="12"/>
        <v>12.690000000000003</v>
      </c>
      <c r="F59" s="144">
        <f t="shared" ca="1" si="13"/>
        <v>21.187675732131588</v>
      </c>
      <c r="G59" s="144">
        <f t="shared" ca="1" si="14"/>
        <v>-0.16767573213158471</v>
      </c>
      <c r="H59" s="144">
        <f t="shared" ca="1" si="22"/>
        <v>-9.9475983006414026E-14</v>
      </c>
      <c r="I59" s="144">
        <f t="shared" ca="1" si="23"/>
        <v>8.4859489474128971</v>
      </c>
      <c r="J59" s="144">
        <f t="shared" ca="1" si="24"/>
        <v>-0.155948947412897</v>
      </c>
      <c r="K59" s="144">
        <f t="shared" ca="1" si="25"/>
        <v>1.0658141036401503E-13</v>
      </c>
      <c r="L59" s="11">
        <f t="shared" ca="1" si="2"/>
        <v>2.3360555771214169</v>
      </c>
      <c r="M59" s="144">
        <f t="shared" ca="1" si="26"/>
        <v>2.9753977059954195E-14</v>
      </c>
      <c r="N59" s="144">
        <f t="shared" ca="1" si="15"/>
        <v>-0.41899440966006213</v>
      </c>
      <c r="O59" s="144">
        <f t="shared" ca="1" si="3"/>
        <v>-0.57494335707295918</v>
      </c>
      <c r="P59" s="144">
        <f t="shared" ca="1" si="32"/>
        <v>514.71920072761895</v>
      </c>
      <c r="Q59" s="144"/>
      <c r="R59" t="s">
        <v>957</v>
      </c>
      <c r="S59" t="s">
        <v>906</v>
      </c>
      <c r="AG59">
        <f t="shared" si="33"/>
        <v>1967</v>
      </c>
      <c r="AH59" s="144">
        <f t="shared" si="33"/>
        <v>386.05</v>
      </c>
      <c r="AI59" s="144">
        <f t="shared" si="33"/>
        <v>21.020000000000003</v>
      </c>
      <c r="AJ59" s="144">
        <f t="shared" si="33"/>
        <v>8.33</v>
      </c>
      <c r="AK59" s="144">
        <f t="shared" ca="1" si="16"/>
        <v>21.187675732131588</v>
      </c>
      <c r="AL59" s="144">
        <f t="shared" ca="1" si="17"/>
        <v>8.4859489474128971</v>
      </c>
      <c r="AM59" s="144">
        <f t="shared" ca="1" si="18"/>
        <v>8.904943357072959</v>
      </c>
      <c r="AN59" s="144">
        <f t="shared" si="19"/>
        <v>14.675000000000001</v>
      </c>
      <c r="AO59" s="11">
        <f t="shared" ca="1" si="5"/>
        <v>-2.3360555771214169</v>
      </c>
      <c r="AP59" s="11">
        <f t="shared" ca="1" si="6"/>
        <v>0.32094827586206698</v>
      </c>
      <c r="AQ59" s="11">
        <f t="shared" ca="1" si="35"/>
        <v>0.61155172413793224</v>
      </c>
      <c r="AR59" s="11">
        <f t="shared" ca="1" si="35"/>
        <v>3.0344827586208822E-2</v>
      </c>
      <c r="AS59" s="11">
        <f t="shared" ca="1" si="8"/>
        <v>0.77922745626951695</v>
      </c>
      <c r="AT59" s="11">
        <f t="shared" ca="1" si="9"/>
        <v>-0.16767573213158471</v>
      </c>
      <c r="AU59" s="11">
        <f t="shared" ca="1" si="10"/>
        <v>0.18629377499910582</v>
      </c>
      <c r="AV59" s="11">
        <f ca="1">IF(AG59&lt;$V$11,0,AVERAGE(AT$2:AT59))</f>
        <v>-1.7151031552830005E-15</v>
      </c>
      <c r="AW59" s="11">
        <f t="shared" ca="1" si="20"/>
        <v>-0.20702712098613554</v>
      </c>
      <c r="AX59" s="144">
        <f t="shared" ca="1" si="11"/>
        <v>-1.3317213810072677</v>
      </c>
      <c r="AY59" s="11">
        <v>-0.14899999999999999</v>
      </c>
      <c r="AZ59" s="11">
        <v>0.18909999999999996</v>
      </c>
      <c r="BA59" s="11">
        <f t="shared" ca="1" si="21"/>
        <v>-0.18735142655886011</v>
      </c>
      <c r="BB59" s="11"/>
      <c r="BC59" s="11"/>
      <c r="BM59">
        <f t="shared" si="34"/>
        <v>1967</v>
      </c>
      <c r="BN59" s="11">
        <v>-0.16767573213158471</v>
      </c>
      <c r="BO59" s="11">
        <v>-0.20702712098613554</v>
      </c>
      <c r="BP59" s="11">
        <f t="shared" si="36"/>
        <v>0.21846363636363633</v>
      </c>
      <c r="BQ59" s="11">
        <f t="shared" si="30"/>
        <v>-2.5944795086258535E-2</v>
      </c>
      <c r="BR59" s="11">
        <f t="shared" ca="1" si="37"/>
        <v>-2.5944795086258535E-2</v>
      </c>
      <c r="BS59" s="11">
        <f t="shared" si="31"/>
        <v>0.21431091157464399</v>
      </c>
      <c r="BT59" s="11">
        <f t="shared" ca="1" si="38"/>
        <v>0.21431091157464399</v>
      </c>
      <c r="BX59" s="178"/>
      <c r="BZ59" s="176"/>
      <c r="CA59" s="176"/>
      <c r="CB59" s="176"/>
      <c r="CD59" s="181"/>
      <c r="CE59" s="181"/>
      <c r="CF59" s="180"/>
      <c r="CG59" s="180"/>
      <c r="CH59" s="180"/>
      <c r="CI59" s="180"/>
      <c r="CJ59" s="180"/>
    </row>
    <row r="60" spans="1:88" ht="14.65" thickBot="1">
      <c r="A60" s="141">
        <v>1968</v>
      </c>
      <c r="B60" s="142">
        <v>685.39</v>
      </c>
      <c r="C60" s="143">
        <v>20.380000000000003</v>
      </c>
      <c r="D60" s="143">
        <v>8.9600000000000009</v>
      </c>
      <c r="E60" s="143">
        <f t="shared" si="12"/>
        <v>11.420000000000002</v>
      </c>
      <c r="F60" s="144">
        <f t="shared" ca="1" si="13"/>
        <v>20.217478647294577</v>
      </c>
      <c r="G60" s="144">
        <f t="shared" ca="1" si="14"/>
        <v>0.16252135270542567</v>
      </c>
      <c r="H60" s="144">
        <f t="shared" ca="1" si="22"/>
        <v>0.16252135270532619</v>
      </c>
      <c r="I60" s="144">
        <f t="shared" ca="1" si="23"/>
        <v>8.2909891242393208</v>
      </c>
      <c r="J60" s="144">
        <f t="shared" ca="1" si="24"/>
        <v>0.66901087576068008</v>
      </c>
      <c r="K60" s="144">
        <f t="shared" ca="1" si="25"/>
        <v>0.66901087576078666</v>
      </c>
      <c r="L60" s="11">
        <f t="shared" ca="1" si="2"/>
        <v>-0.57251019876999931</v>
      </c>
      <c r="M60" s="144">
        <f t="shared" ca="1" si="26"/>
        <v>-0.57251019876996956</v>
      </c>
      <c r="N60" s="144">
        <f t="shared" ca="1" si="15"/>
        <v>0.10268530214233794</v>
      </c>
      <c r="O60" s="144">
        <f t="shared" ca="1" si="3"/>
        <v>0.77169617790301803</v>
      </c>
      <c r="P60" s="144">
        <f t="shared" ca="1" si="32"/>
        <v>758.90491340645804</v>
      </c>
      <c r="Q60" s="144"/>
      <c r="R60" t="s">
        <v>958</v>
      </c>
      <c r="AG60">
        <f t="shared" si="33"/>
        <v>1968</v>
      </c>
      <c r="AH60" s="144">
        <f t="shared" si="33"/>
        <v>685.39</v>
      </c>
      <c r="AI60" s="144">
        <f t="shared" si="33"/>
        <v>20.380000000000003</v>
      </c>
      <c r="AJ60" s="144">
        <f t="shared" si="33"/>
        <v>8.9600000000000009</v>
      </c>
      <c r="AK60" s="144">
        <f t="shared" ca="1" si="16"/>
        <v>20.217478647294577</v>
      </c>
      <c r="AL60" s="144">
        <f t="shared" ca="1" si="17"/>
        <v>8.2909891242393208</v>
      </c>
      <c r="AM60" s="144">
        <f t="shared" ca="1" si="18"/>
        <v>8.1883038220969837</v>
      </c>
      <c r="AN60" s="144">
        <f t="shared" si="19"/>
        <v>14.670000000000002</v>
      </c>
      <c r="AO60" s="11">
        <f t="shared" ca="1" si="5"/>
        <v>0.57251019876999931</v>
      </c>
      <c r="AP60" s="11">
        <f t="shared" ca="1" si="6"/>
        <v>0.31594827586206797</v>
      </c>
      <c r="AQ60" s="11">
        <f t="shared" ca="1" si="35"/>
        <v>-2.8448275862068328E-2</v>
      </c>
      <c r="AR60" s="11">
        <f t="shared" ca="1" si="35"/>
        <v>0.6603448275862096</v>
      </c>
      <c r="AS60" s="11">
        <f t="shared" ca="1" si="8"/>
        <v>-0.190969628567494</v>
      </c>
      <c r="AT60" s="11">
        <f t="shared" ca="1" si="9"/>
        <v>0.16252135270542567</v>
      </c>
      <c r="AU60" s="11">
        <f t="shared" ca="1" si="10"/>
        <v>-8.6660481744704754E-3</v>
      </c>
      <c r="AV60" s="11">
        <f ca="1">IF(AG60&lt;$V$11,0,AVERAGE(AT$2:AT60))</f>
        <v>2.7545991983953591E-3</v>
      </c>
      <c r="AW60" s="11">
        <f t="shared" ca="1" si="20"/>
        <v>0.71576429872694136</v>
      </c>
      <c r="AX60" s="144">
        <f t="shared" ca="1" si="11"/>
        <v>2.0942465201660392</v>
      </c>
      <c r="AY60" s="11">
        <v>-0.159</v>
      </c>
      <c r="AZ60" s="11">
        <v>0.17909999999999995</v>
      </c>
      <c r="BA60" s="11">
        <f t="shared" ca="1" si="21"/>
        <v>0.43914282571618352</v>
      </c>
      <c r="BB60" s="11"/>
      <c r="BC60" s="11"/>
      <c r="BM60">
        <f t="shared" si="34"/>
        <v>1968</v>
      </c>
      <c r="BN60" s="11">
        <v>0.16252135270542567</v>
      </c>
      <c r="BO60" s="11">
        <v>0.71576429872694136</v>
      </c>
      <c r="BP60" s="11">
        <f t="shared" si="36"/>
        <v>0.22746363636363628</v>
      </c>
      <c r="BQ60" s="11">
        <f t="shared" si="30"/>
        <v>5.5118458285567135E-2</v>
      </c>
      <c r="BR60" s="11">
        <f t="shared" ca="1" si="37"/>
        <v>5.5118458285567135E-2</v>
      </c>
      <c r="BS60" s="11">
        <f t="shared" si="31"/>
        <v>0.32628267511525832</v>
      </c>
      <c r="BT60" s="11">
        <f t="shared" ca="1" si="38"/>
        <v>0.32628267511525832</v>
      </c>
      <c r="BX60" s="178"/>
      <c r="BZ60" s="176"/>
      <c r="CA60" s="176"/>
      <c r="CB60" s="176"/>
      <c r="CD60" s="181"/>
      <c r="CE60" s="181"/>
      <c r="CF60" s="180"/>
      <c r="CG60" s="180"/>
      <c r="CH60" s="180"/>
      <c r="CI60" s="180"/>
      <c r="CJ60" s="180"/>
    </row>
    <row r="61" spans="1:88">
      <c r="A61" s="141">
        <v>1969</v>
      </c>
      <c r="B61" s="142">
        <v>697.37</v>
      </c>
      <c r="C61" s="143">
        <v>20.190000000000001</v>
      </c>
      <c r="D61" s="143">
        <v>8.6100000000000012</v>
      </c>
      <c r="E61" s="143">
        <f t="shared" si="12"/>
        <v>11.58</v>
      </c>
      <c r="F61" s="144">
        <f t="shared" ca="1" si="13"/>
        <v>20.178650020728305</v>
      </c>
      <c r="G61" s="144">
        <f t="shared" ca="1" si="14"/>
        <v>1.1349979271695787E-2</v>
      </c>
      <c r="H61" s="144">
        <f t="shared" ca="1" si="22"/>
        <v>0.17387133197702198</v>
      </c>
      <c r="I61" s="144">
        <f t="shared" ca="1" si="23"/>
        <v>8.2331104267346635</v>
      </c>
      <c r="J61" s="144">
        <f t="shared" ca="1" si="24"/>
        <v>0.37688957326533767</v>
      </c>
      <c r="K61" s="144">
        <f t="shared" ca="1" si="25"/>
        <v>1.0459004490261243</v>
      </c>
      <c r="L61" s="11">
        <f t="shared" ca="1" si="2"/>
        <v>-0.68891501601854355</v>
      </c>
      <c r="M61" s="144">
        <f t="shared" ca="1" si="26"/>
        <v>-1.2614252147885132</v>
      </c>
      <c r="N61" s="144">
        <f t="shared" ca="1" si="15"/>
        <v>0.12356364431977085</v>
      </c>
      <c r="O61" s="144">
        <f t="shared" ca="1" si="3"/>
        <v>0.50045321758510852</v>
      </c>
      <c r="P61" s="144">
        <f t="shared" ca="1" si="32"/>
        <v>728.14135905321882</v>
      </c>
      <c r="Q61" s="144"/>
      <c r="S61" s="146" t="s">
        <v>915</v>
      </c>
      <c r="T61" s="146"/>
      <c r="AG61">
        <f t="shared" si="33"/>
        <v>1969</v>
      </c>
      <c r="AH61" s="144">
        <f t="shared" si="33"/>
        <v>697.37</v>
      </c>
      <c r="AI61" s="144">
        <f t="shared" si="33"/>
        <v>20.190000000000001</v>
      </c>
      <c r="AJ61" s="144">
        <f t="shared" si="33"/>
        <v>8.6100000000000012</v>
      </c>
      <c r="AK61" s="144">
        <f t="shared" ca="1" si="16"/>
        <v>20.178650020728305</v>
      </c>
      <c r="AL61" s="144">
        <f t="shared" ca="1" si="17"/>
        <v>8.2331104267346635</v>
      </c>
      <c r="AM61" s="144">
        <f t="shared" ca="1" si="18"/>
        <v>8.1095467824148919</v>
      </c>
      <c r="AN61" s="144">
        <f t="shared" si="19"/>
        <v>14.400000000000002</v>
      </c>
      <c r="AO61" s="11">
        <f t="shared" ca="1" si="5"/>
        <v>0.68891501601854355</v>
      </c>
      <c r="AP61" s="11">
        <f t="shared" ca="1" si="6"/>
        <v>4.59482758620684E-2</v>
      </c>
      <c r="AQ61" s="11">
        <f t="shared" ca="1" si="35"/>
        <v>-0.21844827586206961</v>
      </c>
      <c r="AR61" s="11">
        <f t="shared" ca="1" si="35"/>
        <v>0.31034482758620996</v>
      </c>
      <c r="AS61" s="11">
        <f t="shared" ca="1" si="8"/>
        <v>-0.22979825513376539</v>
      </c>
      <c r="AT61" s="11">
        <f t="shared" ca="1" si="9"/>
        <v>1.1349979271695787E-2</v>
      </c>
      <c r="AU61" s="11">
        <f t="shared" ca="1" si="10"/>
        <v>-6.6544745679127715E-2</v>
      </c>
      <c r="AV61" s="11">
        <f ca="1">IF(AG61&lt;$V$11,0,AVERAGE(AT$2:AT61))</f>
        <v>2.8978555329503665E-3</v>
      </c>
      <c r="AW61" s="11">
        <f t="shared" ca="1" si="20"/>
        <v>0.37744920203212728</v>
      </c>
      <c r="AX61" s="144">
        <f t="shared" ca="1" si="11"/>
        <v>1.6626285168686197</v>
      </c>
      <c r="AY61" s="11">
        <v>-1.0999999999999999E-2</v>
      </c>
      <c r="AZ61" s="11">
        <v>0.32709999999999995</v>
      </c>
      <c r="BA61" s="11">
        <f t="shared" ca="1" si="21"/>
        <v>0.19439959065191154</v>
      </c>
      <c r="BB61" s="11"/>
      <c r="BC61" s="11" t="s">
        <v>959</v>
      </c>
      <c r="BD61" t="s">
        <v>906</v>
      </c>
      <c r="BM61">
        <f t="shared" si="34"/>
        <v>1969</v>
      </c>
      <c r="BN61" s="11">
        <v>1.1349979271695787E-2</v>
      </c>
      <c r="BO61" s="11">
        <v>0.37744920203212728</v>
      </c>
      <c r="BP61" s="11">
        <f t="shared" si="36"/>
        <v>0.20782727272727272</v>
      </c>
      <c r="BQ61" s="11">
        <f t="shared" si="30"/>
        <v>9.1135564358283905E-2</v>
      </c>
      <c r="BR61" s="11">
        <f t="shared" ca="1" si="37"/>
        <v>9.1135564358283905E-2</v>
      </c>
      <c r="BS61" s="11">
        <f t="shared" si="31"/>
        <v>0.37428879821196459</v>
      </c>
      <c r="BT61" s="11">
        <f t="shared" ca="1" si="38"/>
        <v>0.37428879821196459</v>
      </c>
      <c r="BX61" s="178"/>
      <c r="BZ61" s="176"/>
      <c r="CA61" s="176"/>
      <c r="CB61" s="176"/>
      <c r="CD61" s="181"/>
      <c r="CE61" s="181"/>
      <c r="CF61" s="180"/>
      <c r="CG61" s="180"/>
      <c r="CH61" s="180"/>
      <c r="CI61" s="180"/>
      <c r="CJ61" s="180"/>
    </row>
    <row r="62" spans="1:88" ht="14.65" thickBot="1">
      <c r="A62" s="141">
        <v>1970</v>
      </c>
      <c r="B62" s="142">
        <v>718.54</v>
      </c>
      <c r="C62" s="143">
        <v>19.950000000000003</v>
      </c>
      <c r="D62" s="143">
        <v>8.2900000000000009</v>
      </c>
      <c r="E62" s="143">
        <f t="shared" si="12"/>
        <v>11.660000000000002</v>
      </c>
      <c r="F62" s="144">
        <f t="shared" ca="1" si="13"/>
        <v>20.110035494483903</v>
      </c>
      <c r="G62" s="144">
        <f t="shared" ca="1" si="14"/>
        <v>-0.16003549448389975</v>
      </c>
      <c r="H62" s="144">
        <f t="shared" ca="1" si="22"/>
        <v>1.3835837493122227E-2</v>
      </c>
      <c r="I62" s="144">
        <f t="shared" ca="1" si="23"/>
        <v>8.1600004930445742</v>
      </c>
      <c r="J62" s="144">
        <f t="shared" ca="1" si="24"/>
        <v>0.12999950695542672</v>
      </c>
      <c r="K62" s="144">
        <f t="shared" ca="1" si="25"/>
        <v>1.1758999559815511</v>
      </c>
      <c r="L62" s="11">
        <f t="shared" ca="1" si="2"/>
        <v>-0.89461534833504375</v>
      </c>
      <c r="M62" s="144">
        <f t="shared" ca="1" si="26"/>
        <v>-2.1560405631235571</v>
      </c>
      <c r="N62" s="144">
        <f t="shared" ca="1" si="15"/>
        <v>0.16045801025434955</v>
      </c>
      <c r="O62" s="144">
        <f t="shared" ca="1" si="3"/>
        <v>0.29045751720977631</v>
      </c>
      <c r="P62" s="144">
        <f t="shared" ca="1" si="32"/>
        <v>712.75958187659899</v>
      </c>
      <c r="Q62" s="144"/>
      <c r="S62" s="147" t="s">
        <v>919</v>
      </c>
      <c r="T62" s="148">
        <f ca="1">CORREL(INDIRECT($Z$8):INDIRECT($Z$9),INDIRECT($Z$10):INDIRECT($Z$11))</f>
        <v>-0.58941064951379962</v>
      </c>
      <c r="U62" s="147"/>
      <c r="AG62">
        <f t="shared" si="33"/>
        <v>1970</v>
      </c>
      <c r="AH62" s="144">
        <f t="shared" si="33"/>
        <v>718.54</v>
      </c>
      <c r="AI62" s="144">
        <f t="shared" si="33"/>
        <v>19.950000000000003</v>
      </c>
      <c r="AJ62" s="144">
        <f t="shared" si="33"/>
        <v>8.2900000000000009</v>
      </c>
      <c r="AK62" s="144">
        <f t="shared" ca="1" si="16"/>
        <v>20.110035494483903</v>
      </c>
      <c r="AL62" s="144">
        <f t="shared" ca="1" si="17"/>
        <v>8.1600004930445742</v>
      </c>
      <c r="AM62" s="144">
        <f t="shared" ca="1" si="18"/>
        <v>7.9995424827902246</v>
      </c>
      <c r="AN62" s="144">
        <f t="shared" si="19"/>
        <v>14.120000000000001</v>
      </c>
      <c r="AO62" s="11">
        <f t="shared" ca="1" si="5"/>
        <v>0.89461534833504375</v>
      </c>
      <c r="AP62" s="11">
        <f t="shared" ca="1" si="6"/>
        <v>-0.23405172413793274</v>
      </c>
      <c r="AQ62" s="11">
        <f t="shared" ca="1" si="35"/>
        <v>-0.45844827586206804</v>
      </c>
      <c r="AR62" s="11">
        <f t="shared" ca="1" si="35"/>
        <v>-9.655172413790325E-3</v>
      </c>
      <c r="AS62" s="11">
        <f t="shared" ca="1" si="8"/>
        <v>-0.29841278137816829</v>
      </c>
      <c r="AT62" s="11">
        <f t="shared" ca="1" si="9"/>
        <v>-0.16003549448389975</v>
      </c>
      <c r="AU62" s="11">
        <f t="shared" ca="1" si="10"/>
        <v>-0.13965467936921705</v>
      </c>
      <c r="AV62" s="11">
        <f ca="1">IF(AG62&lt;$V$11,0,AVERAGE(AT$2:AT62))</f>
        <v>2.2681700808397095E-4</v>
      </c>
      <c r="AW62" s="11">
        <f t="shared" ca="1" si="20"/>
        <v>8.102192165659744E-2</v>
      </c>
      <c r="AX62" s="144">
        <f t="shared" ca="1" si="11"/>
        <v>1.4468195152199068</v>
      </c>
      <c r="AY62" s="11">
        <v>-6.8000000000000005E-2</v>
      </c>
      <c r="AZ62" s="11">
        <v>0.27009999999999995</v>
      </c>
      <c r="BA62" s="11">
        <f t="shared" ca="1" si="21"/>
        <v>-3.9506786413651157E-2</v>
      </c>
      <c r="BB62" s="11"/>
      <c r="BC62" s="11"/>
      <c r="BM62">
        <f t="shared" si="34"/>
        <v>1970</v>
      </c>
      <c r="BN62" s="11">
        <v>-0.16003549448389975</v>
      </c>
      <c r="BO62" s="11">
        <v>8.102192165659744E-2</v>
      </c>
      <c r="BP62" s="11">
        <f t="shared" si="36"/>
        <v>0.21928181818181816</v>
      </c>
      <c r="BQ62" s="11">
        <f t="shared" si="30"/>
        <v>0.1715120897775167</v>
      </c>
      <c r="BR62" s="11">
        <f t="shared" ca="1" si="37"/>
        <v>0.1715120897775167</v>
      </c>
      <c r="BS62" s="11">
        <f t="shared" si="31"/>
        <v>0.45738955486862271</v>
      </c>
      <c r="BT62" s="11">
        <f t="shared" ca="1" si="38"/>
        <v>0.45738955486862271</v>
      </c>
      <c r="BX62" s="178"/>
      <c r="BZ62" s="176"/>
      <c r="CA62" s="176"/>
      <c r="CB62" s="176"/>
      <c r="CD62" s="181"/>
      <c r="CE62" s="181"/>
      <c r="CF62" s="180"/>
      <c r="CG62" s="180"/>
      <c r="CH62" s="180"/>
      <c r="CI62" s="180"/>
      <c r="CJ62" s="180"/>
    </row>
    <row r="63" spans="1:88">
      <c r="A63" s="141">
        <v>1971</v>
      </c>
      <c r="B63" s="142">
        <v>703.58</v>
      </c>
      <c r="C63" s="143">
        <v>20.3</v>
      </c>
      <c r="D63" s="143">
        <v>8.7800000000000011</v>
      </c>
      <c r="E63" s="143">
        <f t="shared" si="12"/>
        <v>11.52</v>
      </c>
      <c r="F63" s="144">
        <f t="shared" ca="1" si="13"/>
        <v>20.158522660880514</v>
      </c>
      <c r="G63" s="144">
        <f t="shared" ca="1" si="14"/>
        <v>0.14147733911948634</v>
      </c>
      <c r="H63" s="144">
        <f t="shared" ca="1" si="22"/>
        <v>0.15531317661260857</v>
      </c>
      <c r="I63" s="144">
        <f t="shared" ca="1" si="23"/>
        <v>8.266619146342622</v>
      </c>
      <c r="J63" s="144">
        <f t="shared" ca="1" si="24"/>
        <v>0.51338085365737918</v>
      </c>
      <c r="K63" s="144">
        <f t="shared" ca="1" si="25"/>
        <v>1.6892808096389302</v>
      </c>
      <c r="L63" s="11">
        <f t="shared" ca="1" si="2"/>
        <v>-0.74925507571081928</v>
      </c>
      <c r="M63" s="144">
        <f t="shared" ca="1" si="26"/>
        <v>-2.9052956388343762</v>
      </c>
      <c r="N63" s="144">
        <f t="shared" ca="1" si="15"/>
        <v>0.13438622402944189</v>
      </c>
      <c r="O63" s="144">
        <f t="shared" ca="1" si="3"/>
        <v>0.64776707768682107</v>
      </c>
      <c r="P63" s="144">
        <f t="shared" ca="1" si="32"/>
        <v>739.67769193568392</v>
      </c>
      <c r="Q63" s="144"/>
      <c r="S63" s="147" t="s">
        <v>920</v>
      </c>
      <c r="T63" s="148">
        <f ca="1">INDEX(LINEST(INDIRECT($Z$8):INDIRECT($Z$9),INDIRECT($Z$10):INDIRECT($Z$11),1,1),3,1)</f>
        <v>0.34740491376027954</v>
      </c>
      <c r="AG63">
        <f t="shared" si="33"/>
        <v>1971</v>
      </c>
      <c r="AH63" s="144">
        <f t="shared" si="33"/>
        <v>703.58</v>
      </c>
      <c r="AI63" s="144">
        <f t="shared" si="33"/>
        <v>20.3</v>
      </c>
      <c r="AJ63" s="144">
        <f t="shared" si="33"/>
        <v>8.7800000000000011</v>
      </c>
      <c r="AK63" s="144">
        <f t="shared" ca="1" si="16"/>
        <v>20.158522660880514</v>
      </c>
      <c r="AL63" s="144">
        <f t="shared" ca="1" si="17"/>
        <v>8.266619146342622</v>
      </c>
      <c r="AM63" s="144">
        <f t="shared" ca="1" si="18"/>
        <v>8.1322329223131806</v>
      </c>
      <c r="AN63" s="144">
        <f t="shared" si="19"/>
        <v>14.540000000000001</v>
      </c>
      <c r="AO63" s="11">
        <f t="shared" ca="1" si="5"/>
        <v>0.74925507571081928</v>
      </c>
      <c r="AP63" s="11">
        <f t="shared" ca="1" si="6"/>
        <v>0.18594827586206719</v>
      </c>
      <c r="AQ63" s="11">
        <f t="shared" ca="1" si="35"/>
        <v>-0.10844827586207018</v>
      </c>
      <c r="AR63" s="11">
        <f t="shared" ca="1" si="35"/>
        <v>0.48034482758620989</v>
      </c>
      <c r="AS63" s="11">
        <f t="shared" ca="1" si="8"/>
        <v>-0.24992561498155652</v>
      </c>
      <c r="AT63" s="11">
        <f t="shared" ca="1" si="9"/>
        <v>0.14147733911948634</v>
      </c>
      <c r="AU63" s="11">
        <f t="shared" ca="1" si="10"/>
        <v>-3.3036026071169289E-2</v>
      </c>
      <c r="AV63" s="11">
        <f ca="1">IF(AG63&lt;$V$11,0,AVERAGE(AT$2:AT63))</f>
        <v>2.5050512356872352E-3</v>
      </c>
      <c r="AW63" s="11">
        <f t="shared" ca="1" si="20"/>
        <v>0.55397329776200943</v>
      </c>
      <c r="AX63" s="144">
        <f t="shared" ca="1" si="11"/>
        <v>1.8244852681051578</v>
      </c>
      <c r="AY63" s="11">
        <v>-0.19</v>
      </c>
      <c r="AZ63" s="11">
        <v>0.14809999999999995</v>
      </c>
      <c r="BA63" s="11">
        <f t="shared" ca="1" si="21"/>
        <v>0.34772531844074789</v>
      </c>
      <c r="BB63" s="11"/>
      <c r="BC63" s="11"/>
      <c r="BD63" s="146" t="s">
        <v>915</v>
      </c>
      <c r="BE63" s="146"/>
      <c r="BM63">
        <f t="shared" si="34"/>
        <v>1971</v>
      </c>
      <c r="BN63" s="11">
        <v>0.14147733911948634</v>
      </c>
      <c r="BO63" s="11">
        <v>0.55397329776200943</v>
      </c>
      <c r="BP63" s="11">
        <f t="shared" si="36"/>
        <v>0.21573636363636359</v>
      </c>
      <c r="BQ63" s="11">
        <f t="shared" si="30"/>
        <v>0.15264062740696682</v>
      </c>
      <c r="BR63" s="11">
        <f t="shared" ca="1" si="37"/>
        <v>0.15264062740696682</v>
      </c>
      <c r="BS63" s="11">
        <f t="shared" si="31"/>
        <v>0.45983083541029984</v>
      </c>
      <c r="BT63" s="11">
        <f t="shared" ca="1" si="38"/>
        <v>0.45983083541029984</v>
      </c>
      <c r="BX63" s="178"/>
      <c r="BZ63" s="176"/>
      <c r="CA63" s="176"/>
      <c r="CB63" s="176"/>
      <c r="CD63" s="181"/>
      <c r="CE63" s="181"/>
      <c r="CF63" s="180"/>
      <c r="CG63" s="180"/>
      <c r="CH63" s="180"/>
      <c r="CI63" s="180"/>
      <c r="CJ63" s="180"/>
    </row>
    <row r="64" spans="1:88">
      <c r="A64" s="141">
        <v>1972</v>
      </c>
      <c r="B64" s="142">
        <v>483.51</v>
      </c>
      <c r="C64" s="143">
        <v>21.060000000000002</v>
      </c>
      <c r="D64" s="143">
        <v>8.5200000000000014</v>
      </c>
      <c r="E64" s="143">
        <f t="shared" si="12"/>
        <v>12.540000000000001</v>
      </c>
      <c r="F64" s="144">
        <f t="shared" ca="1" si="13"/>
        <v>20.871796103988956</v>
      </c>
      <c r="G64" s="144">
        <f t="shared" ca="1" si="14"/>
        <v>0.18820389601104637</v>
      </c>
      <c r="H64" s="144">
        <f t="shared" ca="1" si="22"/>
        <v>0.34351707262365494</v>
      </c>
      <c r="I64" s="144">
        <f t="shared" ca="1" si="23"/>
        <v>8.4981339363612456</v>
      </c>
      <c r="J64" s="144">
        <f t="shared" ca="1" si="24"/>
        <v>2.1866063638755762E-2</v>
      </c>
      <c r="K64" s="144">
        <f t="shared" ca="1" si="25"/>
        <v>1.711146873277686</v>
      </c>
      <c r="L64" s="11">
        <f t="shared" ca="1" si="2"/>
        <v>1.3890761539959495</v>
      </c>
      <c r="M64" s="144">
        <f t="shared" ca="1" si="26"/>
        <v>-1.5162194848384267</v>
      </c>
      <c r="N64" s="144">
        <f t="shared" ca="1" si="15"/>
        <v>-0.24914439057720683</v>
      </c>
      <c r="O64" s="144">
        <f t="shared" ca="1" si="3"/>
        <v>-0.22727832693845107</v>
      </c>
      <c r="P64" s="144">
        <f t="shared" ca="1" si="32"/>
        <v>543.56003293378126</v>
      </c>
      <c r="Q64" s="144"/>
      <c r="S64" s="147" t="s">
        <v>923</v>
      </c>
      <c r="T64" s="148">
        <f ca="1">1-(1-T63)*(T66-1)/(T66-1-1)</f>
        <v>0.33553954855592105</v>
      </c>
      <c r="AG64">
        <f t="shared" si="33"/>
        <v>1972</v>
      </c>
      <c r="AH64" s="144">
        <f t="shared" si="33"/>
        <v>483.51</v>
      </c>
      <c r="AI64" s="144">
        <f t="shared" si="33"/>
        <v>21.060000000000002</v>
      </c>
      <c r="AJ64" s="144">
        <f t="shared" si="33"/>
        <v>8.5200000000000014</v>
      </c>
      <c r="AK64" s="144">
        <f t="shared" ca="1" si="16"/>
        <v>20.871796103988956</v>
      </c>
      <c r="AL64" s="144">
        <f t="shared" ca="1" si="17"/>
        <v>8.4981339363612456</v>
      </c>
      <c r="AM64" s="144">
        <f t="shared" ca="1" si="18"/>
        <v>8.7472783269384529</v>
      </c>
      <c r="AN64" s="144">
        <f t="shared" si="19"/>
        <v>14.790000000000003</v>
      </c>
      <c r="AO64" s="11">
        <f t="shared" ca="1" si="5"/>
        <v>-1.3890761539959495</v>
      </c>
      <c r="AP64" s="11">
        <f t="shared" ca="1" si="6"/>
        <v>0.43594827586206897</v>
      </c>
      <c r="AQ64" s="11">
        <f t="shared" ca="1" si="35"/>
        <v>0.65155172413793139</v>
      </c>
      <c r="AR64" s="11">
        <f t="shared" ca="1" si="35"/>
        <v>0.2203448275862101</v>
      </c>
      <c r="AS64" s="11">
        <f t="shared" ca="1" si="8"/>
        <v>0.46334782812688502</v>
      </c>
      <c r="AT64" s="11">
        <f t="shared" ca="1" si="9"/>
        <v>0.18820389601104637</v>
      </c>
      <c r="AU64" s="11">
        <f t="shared" ca="1" si="10"/>
        <v>0.19847876394745434</v>
      </c>
      <c r="AV64" s="11">
        <f ca="1">IF(AG64&lt;$V$11,0,AVERAGE(AT$2:AT64))</f>
        <v>5.452651946407221E-3</v>
      </c>
      <c r="AW64" s="11">
        <f t="shared" ca="1" si="20"/>
        <v>7.3744971515617E-2</v>
      </c>
      <c r="AX64" s="144">
        <f t="shared" ca="1" si="11"/>
        <v>-0.92707950291592922</v>
      </c>
      <c r="AY64" s="168">
        <v>-5.8000000000000003E-2</v>
      </c>
      <c r="AZ64" s="11">
        <v>0.28009999999999996</v>
      </c>
      <c r="BA64" s="11">
        <f t="shared" ca="1" si="21"/>
        <v>0.13097443376333168</v>
      </c>
      <c r="BB64" s="11"/>
      <c r="BC64" s="11"/>
      <c r="BD64" s="147" t="s">
        <v>919</v>
      </c>
      <c r="BE64" s="148">
        <f ca="1">CORREL($AR$2:$AR$102,$AZ$2:$AZ$102)</f>
        <v>0.60461149688873506</v>
      </c>
      <c r="BF64" s="147"/>
      <c r="BM64">
        <f t="shared" si="34"/>
        <v>1972</v>
      </c>
      <c r="BN64" s="11">
        <v>0.18820389601104637</v>
      </c>
      <c r="BO64" s="11">
        <v>7.3744971515617E-2</v>
      </c>
      <c r="BP64" s="11">
        <f t="shared" si="36"/>
        <v>0.23073636363636363</v>
      </c>
      <c r="BQ64" s="11">
        <f t="shared" si="30"/>
        <v>0.19680897974759565</v>
      </c>
      <c r="BR64" s="11">
        <f t="shared" ca="1" si="37"/>
        <v>0.19680897974759565</v>
      </c>
      <c r="BS64" s="11">
        <f t="shared" si="31"/>
        <v>0.47378039734545463</v>
      </c>
      <c r="BT64" s="11">
        <f t="shared" ca="1" si="38"/>
        <v>0.47378039734545463</v>
      </c>
      <c r="BX64" s="178"/>
      <c r="BZ64" s="176"/>
      <c r="CA64" s="176"/>
      <c r="CB64" s="176"/>
      <c r="CD64" s="181"/>
      <c r="CE64" s="181"/>
      <c r="CF64" s="180"/>
      <c r="CG64" s="180"/>
      <c r="CH64" s="180"/>
      <c r="CI64" s="180"/>
      <c r="CJ64" s="180"/>
    </row>
    <row r="65" spans="1:88">
      <c r="A65" s="141">
        <v>1973</v>
      </c>
      <c r="B65">
        <v>869.23</v>
      </c>
      <c r="C65" s="169">
        <v>20.580000000000002</v>
      </c>
      <c r="D65" s="169">
        <v>9.5200000000000014</v>
      </c>
      <c r="E65" s="170">
        <f t="shared" si="12"/>
        <v>11.06</v>
      </c>
      <c r="F65" s="144">
        <f t="shared" ca="1" si="13"/>
        <v>19.621631008901993</v>
      </c>
      <c r="G65" s="144">
        <f t="shared" ca="1" si="14"/>
        <v>0.9583689910980091</v>
      </c>
      <c r="H65" s="144">
        <f t="shared" ca="1" si="22"/>
        <v>1.301886063721664</v>
      </c>
      <c r="I65" s="144">
        <f t="shared" ca="1" si="23"/>
        <v>8.3519140689810634</v>
      </c>
      <c r="J65" s="144">
        <f t="shared" ca="1" si="24"/>
        <v>1.168085931018938</v>
      </c>
      <c r="K65" s="144">
        <f t="shared" ca="1" si="25"/>
        <v>2.879232804296624</v>
      </c>
      <c r="L65" s="11">
        <f t="shared" ca="1" si="2"/>
        <v>-2.3588091639596769</v>
      </c>
      <c r="M65" s="144">
        <f t="shared" ca="1" si="26"/>
        <v>-3.8750286487981036</v>
      </c>
      <c r="N65" s="144">
        <f t="shared" ca="1" si="15"/>
        <v>0.42307548794361161</v>
      </c>
      <c r="O65" s="144">
        <f t="shared" ca="1" si="3"/>
        <v>1.5911614189625496</v>
      </c>
      <c r="P65" s="144">
        <f t="shared" ca="1" si="32"/>
        <v>828.12291070124729</v>
      </c>
      <c r="Q65" s="144"/>
      <c r="S65" s="147" t="s">
        <v>924</v>
      </c>
      <c r="T65" s="148">
        <f ca="1">INDEX(LINEST(INDIRECT($Z$8):INDIRECT($Z$9),INDIRECT($Z$10):INDIRECT($Z$11),1,1),3,2)</f>
        <v>0.24801182792790513</v>
      </c>
      <c r="AG65">
        <f t="shared" si="33"/>
        <v>1973</v>
      </c>
      <c r="AH65" s="144">
        <f t="shared" si="33"/>
        <v>869.23</v>
      </c>
      <c r="AI65" s="144">
        <f t="shared" si="33"/>
        <v>20.580000000000002</v>
      </c>
      <c r="AJ65" s="144">
        <f t="shared" si="33"/>
        <v>9.5200000000000014</v>
      </c>
      <c r="AK65" s="144">
        <f t="shared" ca="1" si="16"/>
        <v>19.621631008901993</v>
      </c>
      <c r="AL65" s="144">
        <f t="shared" ca="1" si="17"/>
        <v>8.3519140689810634</v>
      </c>
      <c r="AM65" s="144">
        <f t="shared" ca="1" si="18"/>
        <v>7.9288385810374518</v>
      </c>
      <c r="AN65" s="144">
        <f t="shared" si="19"/>
        <v>15.05</v>
      </c>
      <c r="AO65" s="11">
        <f t="shared" ca="1" si="5"/>
        <v>2.3588091639596769</v>
      </c>
      <c r="AP65" s="11">
        <f t="shared" ca="1" si="6"/>
        <v>0.69594827586206698</v>
      </c>
      <c r="AQ65" s="11">
        <f t="shared" ca="1" si="35"/>
        <v>0.17155172413793096</v>
      </c>
      <c r="AR65" s="11">
        <f t="shared" ca="1" si="35"/>
        <v>1.2203448275862101</v>
      </c>
      <c r="AS65" s="11">
        <f t="shared" ca="1" si="8"/>
        <v>-0.78681726696007814</v>
      </c>
      <c r="AT65" s="11">
        <f t="shared" ca="1" si="9"/>
        <v>0.9583689910980091</v>
      </c>
      <c r="AU65" s="11">
        <f t="shared" ca="1" si="10"/>
        <v>5.2258896567272117E-2</v>
      </c>
      <c r="AV65" s="11">
        <f ca="1">IF(AG65&lt;$V$11,0,AVERAGE(AT$2:AT65))</f>
        <v>2.0341969745651001E-2</v>
      </c>
      <c r="AW65" s="11">
        <f t="shared" ca="1" si="20"/>
        <v>1.4396868503975164</v>
      </c>
      <c r="AX65" s="144">
        <f t="shared" ca="1" si="11"/>
        <v>3.0653870275852477</v>
      </c>
      <c r="AY65" s="168">
        <v>7.6999999999999999E-2</v>
      </c>
      <c r="AZ65" s="11">
        <v>0.41509999999999997</v>
      </c>
      <c r="BA65" s="11">
        <f t="shared" ca="1" si="21"/>
        <v>1.1990279207477628</v>
      </c>
      <c r="BB65" s="11"/>
      <c r="BC65" s="11"/>
      <c r="BD65" s="147" t="s">
        <v>920</v>
      </c>
      <c r="BE65" s="148">
        <f ca="1">INDEX(LINEST($AR$2:$AR$102,$AZ$2:$AZ$102,0,1),3,1)</f>
        <v>0.52178689323650951</v>
      </c>
      <c r="BM65">
        <f t="shared" ref="BM65:BM96" si="39">A65</f>
        <v>1973</v>
      </c>
      <c r="BN65" s="11">
        <v>0.9583689910980091</v>
      </c>
      <c r="BO65" s="11">
        <v>1.4396868503975164</v>
      </c>
      <c r="BP65" s="11">
        <f t="shared" si="36"/>
        <v>0.23837272727272721</v>
      </c>
      <c r="BQ65" s="11">
        <f t="shared" si="30"/>
        <v>0.23208406660150419</v>
      </c>
      <c r="BR65" s="11">
        <f t="shared" ca="1" si="37"/>
        <v>0.23208406660150419</v>
      </c>
      <c r="BS65" s="11">
        <f t="shared" si="31"/>
        <v>0.5595240930431401</v>
      </c>
      <c r="BT65" s="11">
        <f t="shared" ca="1" si="38"/>
        <v>0.5595240930431401</v>
      </c>
      <c r="BX65" s="178"/>
      <c r="BZ65" s="176"/>
      <c r="CA65" s="176"/>
      <c r="CB65" s="176"/>
      <c r="CD65" s="181"/>
      <c r="CE65" s="181"/>
      <c r="CF65" s="180"/>
      <c r="CG65" s="180"/>
      <c r="CH65" s="180"/>
      <c r="CI65" s="180"/>
      <c r="CJ65" s="180"/>
    </row>
    <row r="66" spans="1:88" ht="14.65" thickBot="1">
      <c r="A66" s="141">
        <v>1974</v>
      </c>
      <c r="B66">
        <v>897.72</v>
      </c>
      <c r="C66" s="169">
        <v>19.93</v>
      </c>
      <c r="D66" s="169">
        <v>9.2600000000000016</v>
      </c>
      <c r="E66" s="170">
        <f t="shared" si="12"/>
        <v>10.669999999999998</v>
      </c>
      <c r="F66" s="144">
        <f t="shared" ca="1" si="13"/>
        <v>19.529291478779037</v>
      </c>
      <c r="G66" s="144">
        <f t="shared" ca="1" si="14"/>
        <v>0.40070852122096312</v>
      </c>
      <c r="H66" s="144">
        <f t="shared" ca="1" si="22"/>
        <v>1.7025945849426272</v>
      </c>
      <c r="I66" s="144">
        <f t="shared" ca="1" si="23"/>
        <v>8.1539079985703982</v>
      </c>
      <c r="J66" s="144">
        <f t="shared" ca="1" si="24"/>
        <v>1.1060920014296034</v>
      </c>
      <c r="K66" s="144">
        <f t="shared" ca="1" si="25"/>
        <v>3.9853248057262274</v>
      </c>
      <c r="L66" s="11">
        <f t="shared" ref="L66:L102" ca="1" si="40">(B$103-B66)/B$104</f>
        <v>-2.6356349772661058</v>
      </c>
      <c r="M66" s="144">
        <f t="shared" ca="1" si="26"/>
        <v>-6.5106636260642095</v>
      </c>
      <c r="N66" s="144">
        <f t="shared" ca="1" si="15"/>
        <v>0.47272690435722281</v>
      </c>
      <c r="O66" s="144">
        <f t="shared" ref="O66:O102" ca="1" si="41">J66+N66</f>
        <v>1.5788189057868263</v>
      </c>
      <c r="P66" s="144">
        <f t="shared" ca="1" si="32"/>
        <v>903.1090744372691</v>
      </c>
      <c r="Q66" s="144"/>
      <c r="S66" s="155" t="s">
        <v>925</v>
      </c>
      <c r="T66" s="156">
        <f>V$11-V$10</f>
        <v>57</v>
      </c>
      <c r="AG66">
        <f t="shared" si="33"/>
        <v>1974</v>
      </c>
      <c r="AH66" s="144">
        <f t="shared" si="33"/>
        <v>897.72</v>
      </c>
      <c r="AI66" s="144">
        <f t="shared" si="33"/>
        <v>19.93</v>
      </c>
      <c r="AJ66" s="144">
        <f t="shared" si="33"/>
        <v>9.2600000000000016</v>
      </c>
      <c r="AK66" s="144">
        <f t="shared" ca="1" si="16"/>
        <v>19.529291478779037</v>
      </c>
      <c r="AL66" s="144">
        <f t="shared" ca="1" si="17"/>
        <v>8.1539079985703982</v>
      </c>
      <c r="AM66" s="144">
        <f t="shared" ca="1" si="18"/>
        <v>7.6811810942131755</v>
      </c>
      <c r="AN66" s="144">
        <f t="shared" si="19"/>
        <v>14.595000000000001</v>
      </c>
      <c r="AO66" s="11">
        <f t="shared" ref="AO66:AO102" ca="1" si="42">(AH66-AH$105)/AH$106</f>
        <v>2.6356349772661058</v>
      </c>
      <c r="AP66" s="11">
        <f t="shared" ref="AP66:AP102" ca="1" si="43">AN66-AN$105</f>
        <v>0.24094827586206691</v>
      </c>
      <c r="AQ66" s="11">
        <f t="shared" ref="AQ66:AR102" ca="1" si="44">(AI66-AI$105)</f>
        <v>-0.47844827586207117</v>
      </c>
      <c r="AR66" s="11">
        <f t="shared" ca="1" si="44"/>
        <v>0.96034482758621031</v>
      </c>
      <c r="AS66" s="11">
        <f t="shared" ref="AS66:AS102" ca="1" si="45">AK66-AK$105</f>
        <v>-0.87915679708303429</v>
      </c>
      <c r="AT66" s="11">
        <f t="shared" ref="AT66:AT102" ca="1" si="46">AQ66-(AK66-AK$105)</f>
        <v>0.40070852122096312</v>
      </c>
      <c r="AU66" s="11">
        <f t="shared" ref="AU66:AU102" ca="1" si="47">AL66-AL$105</f>
        <v>-0.14574717384339309</v>
      </c>
      <c r="AV66" s="11">
        <f ca="1">IF(AG66&lt;$V$11,0,AVERAGE(AT$2:AT66))</f>
        <v>2.6193762845271189E-2</v>
      </c>
      <c r="AW66" s="11">
        <f t="shared" ca="1" si="20"/>
        <v>1.2019639611489954</v>
      </c>
      <c r="AX66" s="144">
        <f t="shared" ref="AX66:AX102" ca="1" si="48">(P66-AX$105)/AX$106</f>
        <v>4.1174559106227244</v>
      </c>
      <c r="AY66" s="168">
        <v>-0.215</v>
      </c>
      <c r="AZ66" s="11">
        <v>0.12309999999999996</v>
      </c>
      <c r="BA66" s="11">
        <f t="shared" ca="1" si="21"/>
        <v>0.80133624118497926</v>
      </c>
      <c r="BB66" s="11"/>
      <c r="BC66" s="11"/>
      <c r="BD66" s="147" t="s">
        <v>923</v>
      </c>
      <c r="BE66" s="148">
        <f ca="1">1-(1-BE65)*(BE68-1)/(BE68-1-1)</f>
        <v>0.51695645781465605</v>
      </c>
      <c r="BM66">
        <f t="shared" si="39"/>
        <v>1974</v>
      </c>
      <c r="BN66" s="11">
        <v>0.40070852122096312</v>
      </c>
      <c r="BO66" s="11">
        <v>1.2019639611489954</v>
      </c>
      <c r="BP66" s="11">
        <f t="shared" si="36"/>
        <v>0.25728181818181811</v>
      </c>
      <c r="BQ66" s="11">
        <f t="shared" si="30"/>
        <v>0.26076052325586763</v>
      </c>
      <c r="BR66" s="11">
        <f t="shared" ca="1" si="37"/>
        <v>0.26076052325586763</v>
      </c>
      <c r="BS66" s="11">
        <f t="shared" si="31"/>
        <v>0.54700682394094113</v>
      </c>
      <c r="BT66" s="11">
        <f t="shared" ca="1" si="38"/>
        <v>0.54700682394094113</v>
      </c>
      <c r="BX66" s="178"/>
      <c r="BZ66" s="176"/>
      <c r="CA66" s="176"/>
      <c r="CB66" s="176"/>
      <c r="CD66" s="181"/>
      <c r="CE66" s="181"/>
      <c r="CF66" s="180"/>
      <c r="CG66" s="180"/>
      <c r="CH66" s="180"/>
      <c r="CI66" s="180"/>
      <c r="CJ66" s="180"/>
    </row>
    <row r="67" spans="1:88">
      <c r="A67" s="141">
        <v>1975</v>
      </c>
      <c r="B67">
        <v>735.78</v>
      </c>
      <c r="C67" s="169">
        <v>20.69</v>
      </c>
      <c r="D67" s="169">
        <v>9.1000000000000014</v>
      </c>
      <c r="E67" s="170">
        <f t="shared" ref="E67:E102" si="49">C67-D67</f>
        <v>11.59</v>
      </c>
      <c r="F67" s="144">
        <f t="shared" ref="F67:F102" ca="1" si="50">$T$35+$T$36*B67</f>
        <v>20.054158572780857</v>
      </c>
      <c r="G67" s="144">
        <f t="shared" ref="G67:G102" ca="1" si="51">C67-F67</f>
        <v>0.63584142721914461</v>
      </c>
      <c r="H67" s="144">
        <f t="shared" ca="1" si="22"/>
        <v>2.3384360121617718</v>
      </c>
      <c r="I67" s="144">
        <f t="shared" ca="1" si="23"/>
        <v>8.3854227885890218</v>
      </c>
      <c r="J67" s="144">
        <f t="shared" ca="1" si="24"/>
        <v>0.71457721141097963</v>
      </c>
      <c r="K67" s="144">
        <f t="shared" ca="1" si="25"/>
        <v>4.699902017137207</v>
      </c>
      <c r="L67" s="11">
        <f t="shared" ca="1" si="40"/>
        <v>-1.0621294593003943</v>
      </c>
      <c r="M67" s="144">
        <f t="shared" ca="1" si="26"/>
        <v>-7.5727930853646033</v>
      </c>
      <c r="N67" s="144">
        <f t="shared" ref="N67:N102" ca="1" si="52">$T$75+$T$76*L67</f>
        <v>0.19050330400551338</v>
      </c>
      <c r="O67" s="144">
        <f t="shared" ca="1" si="41"/>
        <v>0.90508051541649304</v>
      </c>
      <c r="P67" s="144">
        <f t="shared" ca="1" si="32"/>
        <v>726.21863690614146</v>
      </c>
      <c r="Q67" s="144"/>
      <c r="AG67">
        <f t="shared" si="33"/>
        <v>1975</v>
      </c>
      <c r="AH67" s="144">
        <f t="shared" si="33"/>
        <v>735.78</v>
      </c>
      <c r="AI67" s="144">
        <f t="shared" si="33"/>
        <v>20.69</v>
      </c>
      <c r="AJ67" s="144">
        <f t="shared" si="33"/>
        <v>9.1000000000000014</v>
      </c>
      <c r="AK67" s="144">
        <f t="shared" ref="AK67:AK102" ca="1" si="53">F67</f>
        <v>20.054158572780857</v>
      </c>
      <c r="AL67" s="144">
        <f t="shared" ref="AL67:AL102" ca="1" si="54">I67</f>
        <v>8.3854227885890218</v>
      </c>
      <c r="AM67" s="144">
        <f t="shared" ref="AM67:AM102" ca="1" si="55">I67-N67</f>
        <v>8.1949194845835081</v>
      </c>
      <c r="AN67" s="144">
        <f t="shared" ref="AN67:AN102" si="56">AVERAGE(AI67:AJ67)</f>
        <v>14.895000000000001</v>
      </c>
      <c r="AO67" s="11">
        <f t="shared" ca="1" si="42"/>
        <v>1.0621294593003943</v>
      </c>
      <c r="AP67" s="11">
        <f t="shared" ca="1" si="43"/>
        <v>0.54094827586206762</v>
      </c>
      <c r="AQ67" s="11">
        <f t="shared" ca="1" si="44"/>
        <v>0.28155172413793039</v>
      </c>
      <c r="AR67" s="11">
        <f t="shared" ca="1" si="44"/>
        <v>0.80034482758621017</v>
      </c>
      <c r="AS67" s="11">
        <f t="shared" ca="1" si="45"/>
        <v>-0.35428970308121421</v>
      </c>
      <c r="AT67" s="11">
        <f t="shared" ca="1" si="46"/>
        <v>0.63584142721914461</v>
      </c>
      <c r="AU67" s="11">
        <f t="shared" ca="1" si="47"/>
        <v>8.5767616175230543E-2</v>
      </c>
      <c r="AV67" s="11">
        <f ca="1">IF(AG67&lt;$V$11,0,AVERAGE(AT$2:AT67))</f>
        <v>3.5430848669117755E-2</v>
      </c>
      <c r="AW67" s="11">
        <f t="shared" ref="AW67:AW102" ca="1" si="57">AR67-AU67-AV67+T$56*AT67</f>
        <v>0.87283938183104792</v>
      </c>
      <c r="AX67" s="144">
        <f t="shared" ca="1" si="48"/>
        <v>1.6356523916625323</v>
      </c>
      <c r="AY67" s="168">
        <v>-0.17</v>
      </c>
      <c r="AZ67" s="11">
        <v>0.16809999999999994</v>
      </c>
      <c r="BA67" s="11">
        <f t="shared" ref="BA67:BA102" ca="1" si="58">(AT67+AW67)/2</f>
        <v>0.75434040452509632</v>
      </c>
      <c r="BB67" s="11"/>
      <c r="BC67" s="11"/>
      <c r="BD67" s="147" t="s">
        <v>924</v>
      </c>
      <c r="BE67" s="148">
        <f ca="1">INDEX(LINEST($AR$2:$AR$102,$AZ$2:$AZ$102,0,1),3,2)</f>
        <v>0.40072396768121521</v>
      </c>
      <c r="BM67">
        <f t="shared" si="39"/>
        <v>1975</v>
      </c>
      <c r="BN67" s="11">
        <v>0.63584142721914461</v>
      </c>
      <c r="BO67" s="11">
        <v>0.87283938183104792</v>
      </c>
      <c r="BP67" s="11">
        <f t="shared" si="36"/>
        <v>0.26519090909090903</v>
      </c>
      <c r="BQ67" s="11">
        <f t="shared" si="30"/>
        <v>0.33506599047277807</v>
      </c>
      <c r="BR67" s="11">
        <f t="shared" ca="1" si="37"/>
        <v>0.33506599047277807</v>
      </c>
      <c r="BS67" s="11">
        <f t="shared" si="31"/>
        <v>0.56461575902862338</v>
      </c>
      <c r="BT67" s="11">
        <f t="shared" ca="1" si="38"/>
        <v>0.56461575902862338</v>
      </c>
      <c r="BX67" s="178"/>
      <c r="BZ67" s="176"/>
      <c r="CA67" s="176"/>
      <c r="CB67" s="176"/>
      <c r="CD67" s="181"/>
      <c r="CE67" s="181"/>
      <c r="CF67" s="180"/>
      <c r="CG67" s="180"/>
      <c r="CH67" s="180"/>
      <c r="CI67" s="180"/>
      <c r="CJ67" s="180"/>
    </row>
    <row r="68" spans="1:88" ht="14.65" thickBot="1">
      <c r="A68" s="141">
        <v>1976</v>
      </c>
      <c r="B68">
        <v>589.11</v>
      </c>
      <c r="C68" s="169">
        <v>20.350000000000001</v>
      </c>
      <c r="D68" s="169">
        <v>8.33</v>
      </c>
      <c r="E68" s="170">
        <f t="shared" si="49"/>
        <v>12.020000000000001</v>
      </c>
      <c r="F68" s="144">
        <f t="shared" ca="1" si="50"/>
        <v>20.529533752954052</v>
      </c>
      <c r="G68" s="144">
        <f t="shared" ca="1" si="51"/>
        <v>-0.17953375295405039</v>
      </c>
      <c r="H68" s="144">
        <f t="shared" ref="H68:H102" ca="1" si="59">G68+H67</f>
        <v>2.1589022592077214</v>
      </c>
      <c r="I68" s="144">
        <f t="shared" ref="I68:I102" ca="1" si="60">$T$55+$T$56*C68</f>
        <v>8.2818503825280576</v>
      </c>
      <c r="J68" s="144">
        <f t="shared" ref="J68:J102" ca="1" si="61">D68-I68</f>
        <v>4.8149617471942463E-2</v>
      </c>
      <c r="K68" s="144">
        <f t="shared" ref="K68:K102" ca="1" si="62">J68+K67</f>
        <v>4.7480516346091495</v>
      </c>
      <c r="L68" s="11">
        <f t="shared" ca="1" si="40"/>
        <v>0.36300364135435914</v>
      </c>
      <c r="M68" s="144">
        <f t="shared" ref="M68:M102" ca="1" si="63">L68+M67</f>
        <v>-7.2097894440102444</v>
      </c>
      <c r="N68" s="144">
        <f t="shared" ca="1" si="52"/>
        <v>-6.510825251903396E-2</v>
      </c>
      <c r="O68" s="144">
        <f t="shared" ca="1" si="41"/>
        <v>-1.6958635047091497E-2</v>
      </c>
      <c r="P68" s="144">
        <f t="shared" ca="1" si="32"/>
        <v>643.54158458180973</v>
      </c>
      <c r="Q68" s="144"/>
      <c r="S68" t="s">
        <v>930</v>
      </c>
      <c r="AG68">
        <f t="shared" si="33"/>
        <v>1976</v>
      </c>
      <c r="AH68" s="144">
        <f t="shared" si="33"/>
        <v>589.11</v>
      </c>
      <c r="AI68" s="144">
        <f t="shared" si="33"/>
        <v>20.350000000000001</v>
      </c>
      <c r="AJ68" s="144">
        <f t="shared" si="33"/>
        <v>8.33</v>
      </c>
      <c r="AK68" s="144">
        <f t="shared" ca="1" si="53"/>
        <v>20.529533752954052</v>
      </c>
      <c r="AL68" s="144">
        <f t="shared" ca="1" si="54"/>
        <v>8.2818503825280576</v>
      </c>
      <c r="AM68" s="144">
        <f t="shared" ca="1" si="55"/>
        <v>8.3469586350470912</v>
      </c>
      <c r="AN68" s="144">
        <f t="shared" si="56"/>
        <v>14.34</v>
      </c>
      <c r="AO68" s="11">
        <f t="shared" ca="1" si="42"/>
        <v>-0.36300364135435914</v>
      </c>
      <c r="AP68" s="11">
        <f t="shared" ca="1" si="43"/>
        <v>-1.4051724137933874E-2</v>
      </c>
      <c r="AQ68" s="11">
        <f t="shared" ca="1" si="44"/>
        <v>-5.8448275862069465E-2</v>
      </c>
      <c r="AR68" s="11">
        <f t="shared" ca="1" si="44"/>
        <v>3.0344827586208822E-2</v>
      </c>
      <c r="AS68" s="11">
        <f t="shared" ca="1" si="45"/>
        <v>0.12108547709198092</v>
      </c>
      <c r="AT68" s="11">
        <f t="shared" ca="1" si="46"/>
        <v>-0.17953375295405039</v>
      </c>
      <c r="AU68" s="11">
        <f t="shared" ca="1" si="47"/>
        <v>-1.7804789885733641E-2</v>
      </c>
      <c r="AV68" s="11">
        <f ca="1">IF(AG68&lt;$V$11,0,AVERAGE(AT$2:AT68))</f>
        <v>3.2222421779219725E-2</v>
      </c>
      <c r="AW68" s="11">
        <f t="shared" ca="1" si="57"/>
        <v>-3.8763224197293299E-2</v>
      </c>
      <c r="AX68" s="144">
        <f t="shared" ca="1" si="48"/>
        <v>0.47567900780069855</v>
      </c>
      <c r="AY68" s="168">
        <v>-0.255</v>
      </c>
      <c r="AZ68" s="11">
        <v>8.3099999999999952E-2</v>
      </c>
      <c r="BA68" s="11">
        <f t="shared" ca="1" si="58"/>
        <v>-0.10914848857567185</v>
      </c>
      <c r="BB68" s="11"/>
      <c r="BC68" s="11"/>
      <c r="BD68" s="155" t="s">
        <v>925</v>
      </c>
      <c r="BE68" s="156">
        <f>COUNT(AG$2:AG$102)</f>
        <v>101</v>
      </c>
      <c r="BM68">
        <f t="shared" si="39"/>
        <v>1976</v>
      </c>
      <c r="BN68" s="11">
        <v>-0.17953375295405039</v>
      </c>
      <c r="BO68" s="11">
        <v>-3.8763224197293299E-2</v>
      </c>
      <c r="BP68" s="11">
        <f t="shared" si="36"/>
        <v>0.28228181818181813</v>
      </c>
      <c r="BQ68" s="11">
        <f t="shared" si="30"/>
        <v>0.41864213997277749</v>
      </c>
      <c r="BR68" s="11">
        <f t="shared" ca="1" si="37"/>
        <v>0.41864213997277749</v>
      </c>
      <c r="BS68" s="11">
        <f t="shared" si="31"/>
        <v>0.66344609640268726</v>
      </c>
      <c r="BT68" s="11">
        <f t="shared" ca="1" si="38"/>
        <v>0.66344609640268726</v>
      </c>
      <c r="BX68" s="178"/>
      <c r="BZ68" s="176"/>
      <c r="CA68" s="176"/>
      <c r="CB68" s="176"/>
      <c r="CD68" s="181"/>
      <c r="CE68" s="181"/>
      <c r="CF68" s="180"/>
      <c r="CG68" s="180"/>
      <c r="CH68" s="180"/>
      <c r="CI68" s="180"/>
      <c r="CJ68" s="180"/>
    </row>
    <row r="69" spans="1:88">
      <c r="A69" s="141">
        <v>1977</v>
      </c>
      <c r="B69">
        <v>509.88</v>
      </c>
      <c r="C69" s="169">
        <v>20.96</v>
      </c>
      <c r="D69" s="169">
        <v>8.59</v>
      </c>
      <c r="E69" s="170">
        <f t="shared" si="49"/>
        <v>12.370000000000001</v>
      </c>
      <c r="F69" s="144">
        <f t="shared" ca="1" si="50"/>
        <v>20.786327749852685</v>
      </c>
      <c r="G69" s="144">
        <f t="shared" ca="1" si="51"/>
        <v>0.17367225014731602</v>
      </c>
      <c r="H69" s="144">
        <f t="shared" ca="1" si="59"/>
        <v>2.3325745093550374</v>
      </c>
      <c r="I69" s="144">
        <f t="shared" ca="1" si="60"/>
        <v>8.4676714639903743</v>
      </c>
      <c r="J69" s="144">
        <f t="shared" ca="1" si="61"/>
        <v>0.12232853600962557</v>
      </c>
      <c r="K69" s="144">
        <f t="shared" ca="1" si="62"/>
        <v>4.870380170618775</v>
      </c>
      <c r="L69" s="11">
        <f t="shared" ca="1" si="40"/>
        <v>1.1328495237084615</v>
      </c>
      <c r="M69" s="144">
        <f t="shared" ca="1" si="63"/>
        <v>-6.0769399203017826</v>
      </c>
      <c r="N69" s="144">
        <f t="shared" ca="1" si="52"/>
        <v>-0.20318763905643014</v>
      </c>
      <c r="O69" s="144">
        <f t="shared" ca="1" si="41"/>
        <v>-8.0859103046804576E-2</v>
      </c>
      <c r="P69" s="144">
        <f t="shared" ca="1" si="32"/>
        <v>576.24630943409829</v>
      </c>
      <c r="Q69" s="144"/>
      <c r="S69" s="162"/>
      <c r="T69" s="162" t="s">
        <v>932</v>
      </c>
      <c r="U69" s="162" t="s">
        <v>933</v>
      </c>
      <c r="V69" s="162" t="s">
        <v>934</v>
      </c>
      <c r="W69" s="162" t="s">
        <v>935</v>
      </c>
      <c r="X69" s="162" t="s">
        <v>936</v>
      </c>
      <c r="AG69">
        <f t="shared" si="33"/>
        <v>1977</v>
      </c>
      <c r="AH69" s="144">
        <f t="shared" si="33"/>
        <v>509.88</v>
      </c>
      <c r="AI69" s="144">
        <f t="shared" si="33"/>
        <v>20.96</v>
      </c>
      <c r="AJ69" s="144">
        <f t="shared" si="33"/>
        <v>8.59</v>
      </c>
      <c r="AK69" s="144">
        <f t="shared" ca="1" si="53"/>
        <v>20.786327749852685</v>
      </c>
      <c r="AL69" s="144">
        <f t="shared" ca="1" si="54"/>
        <v>8.4676714639903743</v>
      </c>
      <c r="AM69" s="144">
        <f t="shared" ca="1" si="55"/>
        <v>8.670859103046805</v>
      </c>
      <c r="AN69" s="144">
        <f t="shared" si="56"/>
        <v>14.775</v>
      </c>
      <c r="AO69" s="11">
        <f t="shared" ca="1" si="42"/>
        <v>-1.1328495237084615</v>
      </c>
      <c r="AP69" s="11">
        <f t="shared" ca="1" si="43"/>
        <v>0.42094827586206662</v>
      </c>
      <c r="AQ69" s="11">
        <f t="shared" ca="1" si="44"/>
        <v>0.55155172413792997</v>
      </c>
      <c r="AR69" s="11">
        <f t="shared" ca="1" si="44"/>
        <v>0.29034482758620861</v>
      </c>
      <c r="AS69" s="11">
        <f t="shared" ca="1" si="45"/>
        <v>0.37787947399061395</v>
      </c>
      <c r="AT69" s="11">
        <f t="shared" ca="1" si="46"/>
        <v>0.17367225014731602</v>
      </c>
      <c r="AU69" s="11">
        <f t="shared" ca="1" si="47"/>
        <v>0.16801629157658304</v>
      </c>
      <c r="AV69" s="11">
        <f ca="1">IF(AG69&lt;$V$11,0,AVERAGE(AT$2:AT69))</f>
        <v>3.4302566314044665E-2</v>
      </c>
      <c r="AW69" s="11">
        <f t="shared" ca="1" si="57"/>
        <v>0.14093083091257763</v>
      </c>
      <c r="AX69" s="144">
        <f t="shared" ca="1" si="48"/>
        <v>-0.46848537441241578</v>
      </c>
      <c r="AY69" s="168">
        <v>1.7000000000000001E-2</v>
      </c>
      <c r="AZ69" s="11">
        <v>0.35509999999999997</v>
      </c>
      <c r="BA69" s="11">
        <f t="shared" ca="1" si="58"/>
        <v>0.15730154052994683</v>
      </c>
      <c r="BB69" s="11"/>
      <c r="BC69" s="11"/>
      <c r="BM69">
        <f t="shared" si="39"/>
        <v>1977</v>
      </c>
      <c r="BN69" s="11">
        <v>0.17367225014731602</v>
      </c>
      <c r="BO69" s="11">
        <v>0.14093083091257763</v>
      </c>
      <c r="BP69" s="11">
        <f t="shared" si="36"/>
        <v>0.30046363636363632</v>
      </c>
      <c r="BQ69" s="11">
        <f t="shared" si="30"/>
        <v>0.4313439028303605</v>
      </c>
      <c r="BR69" s="11">
        <f t="shared" ca="1" si="37"/>
        <v>0.4313439028303605</v>
      </c>
      <c r="BS69" s="11">
        <f t="shared" si="31"/>
        <v>0.61828737075454321</v>
      </c>
      <c r="BT69" s="11">
        <f t="shared" ca="1" si="38"/>
        <v>0.61828737075454321</v>
      </c>
      <c r="BX69" s="178"/>
      <c r="BZ69" s="176"/>
      <c r="CA69" s="176"/>
      <c r="CB69" s="176"/>
      <c r="CD69" s="181"/>
      <c r="CE69" s="181"/>
      <c r="CF69" s="180"/>
      <c r="CG69" s="180"/>
      <c r="CH69" s="180"/>
      <c r="CI69" s="180"/>
      <c r="CJ69" s="180"/>
    </row>
    <row r="70" spans="1:88" ht="14.65" thickBot="1">
      <c r="A70" s="141">
        <v>1978</v>
      </c>
      <c r="B70">
        <v>771.11</v>
      </c>
      <c r="C70" s="169">
        <v>20.16</v>
      </c>
      <c r="D70" s="169">
        <v>8.9300000000000015</v>
      </c>
      <c r="E70" s="170">
        <f t="shared" si="49"/>
        <v>11.229999999999999</v>
      </c>
      <c r="F70" s="144">
        <f t="shared" ca="1" si="50"/>
        <v>19.939649776738591</v>
      </c>
      <c r="G70" s="144">
        <f t="shared" ca="1" si="51"/>
        <v>0.22035022326140918</v>
      </c>
      <c r="H70" s="144">
        <f t="shared" ca="1" si="59"/>
        <v>2.5529247326164466</v>
      </c>
      <c r="I70" s="144">
        <f t="shared" ca="1" si="60"/>
        <v>8.2239716850234021</v>
      </c>
      <c r="J70" s="144">
        <f t="shared" ca="1" si="61"/>
        <v>0.70602831497659935</v>
      </c>
      <c r="K70" s="144">
        <f t="shared" ca="1" si="62"/>
        <v>5.5764084855953744</v>
      </c>
      <c r="L70" s="11">
        <f t="shared" ca="1" si="40"/>
        <v>-1.4054167876301995</v>
      </c>
      <c r="M70" s="144">
        <f t="shared" ca="1" si="63"/>
        <v>-7.4823567079319826</v>
      </c>
      <c r="N70" s="144">
        <f t="shared" ca="1" si="52"/>
        <v>0.25207524299789269</v>
      </c>
      <c r="O70" s="144">
        <f t="shared" ca="1" si="41"/>
        <v>0.95810355797449209</v>
      </c>
      <c r="P70" s="144">
        <f t="shared" ca="1" si="32"/>
        <v>795.43663420093071</v>
      </c>
      <c r="Q70" s="144"/>
      <c r="S70" s="147" t="s">
        <v>937</v>
      </c>
      <c r="T70" s="147">
        <v>1</v>
      </c>
      <c r="U70" s="148">
        <f ca="1">INDEX(LINEST(INDIRECT($Z$8):INDIRECT($Z$9),INDIRECT($Z$10):INDIRECT($Z$11),1,1),5,1)</f>
        <v>1.8336860075389931</v>
      </c>
      <c r="V70" s="148">
        <f ca="1">U70/T70</f>
        <v>1.8336860075389931</v>
      </c>
      <c r="W70" s="163">
        <f ca="1">INDEX(LINEST(INDIRECT($Z$8):INDIRECT($Z$9),INDIRECT($Z$10):INDIRECT($Z$11),1,1),4,1)</f>
        <v>29.811249855824514</v>
      </c>
      <c r="X70" s="148">
        <f ca="1">FDIST(W70,1,T71)</f>
        <v>1.1282571168487805E-6</v>
      </c>
      <c r="AG70">
        <f t="shared" si="33"/>
        <v>1978</v>
      </c>
      <c r="AH70" s="144">
        <f t="shared" si="33"/>
        <v>771.11</v>
      </c>
      <c r="AI70" s="144">
        <f t="shared" si="33"/>
        <v>20.16</v>
      </c>
      <c r="AJ70" s="144">
        <f t="shared" si="33"/>
        <v>8.9300000000000015</v>
      </c>
      <c r="AK70" s="144">
        <f t="shared" ca="1" si="53"/>
        <v>19.939649776738591</v>
      </c>
      <c r="AL70" s="144">
        <f t="shared" ca="1" si="54"/>
        <v>8.2239716850234021</v>
      </c>
      <c r="AM70" s="144">
        <f t="shared" ca="1" si="55"/>
        <v>7.9718964420255096</v>
      </c>
      <c r="AN70" s="144">
        <f t="shared" si="56"/>
        <v>14.545000000000002</v>
      </c>
      <c r="AO70" s="11">
        <f t="shared" ca="1" si="42"/>
        <v>1.4054167876301995</v>
      </c>
      <c r="AP70" s="11">
        <f t="shared" ca="1" si="43"/>
        <v>0.19094827586206797</v>
      </c>
      <c r="AQ70" s="11">
        <f t="shared" ca="1" si="44"/>
        <v>-0.24844827586207074</v>
      </c>
      <c r="AR70" s="11">
        <f t="shared" ca="1" si="44"/>
        <v>0.63034482758621024</v>
      </c>
      <c r="AS70" s="11">
        <f t="shared" ca="1" si="45"/>
        <v>-0.46879849912347993</v>
      </c>
      <c r="AT70" s="11">
        <f t="shared" ca="1" si="46"/>
        <v>0.22035022326140918</v>
      </c>
      <c r="AU70" s="11">
        <f t="shared" ca="1" si="47"/>
        <v>-7.5683487390389104E-2</v>
      </c>
      <c r="AV70" s="11">
        <f ca="1">IF(AG70&lt;$V$11,0,AVERAGE(AT$2:AT70))</f>
        <v>3.6998909168354299E-2</v>
      </c>
      <c r="AW70" s="11">
        <f t="shared" ca="1" si="57"/>
        <v>0.73615353168840525</v>
      </c>
      <c r="AX70" s="144">
        <f t="shared" ca="1" si="48"/>
        <v>2.6067928990817406</v>
      </c>
      <c r="AY70" s="168">
        <v>-6.5000000000000002E-2</v>
      </c>
      <c r="AZ70" s="11">
        <v>0.27309999999999995</v>
      </c>
      <c r="BA70" s="11">
        <f t="shared" ca="1" si="58"/>
        <v>0.47825187747490722</v>
      </c>
      <c r="BB70" s="11"/>
      <c r="BC70" s="11"/>
      <c r="BD70" t="s">
        <v>930</v>
      </c>
      <c r="BM70">
        <f t="shared" si="39"/>
        <v>1978</v>
      </c>
      <c r="BN70" s="11">
        <v>0.22035022326140918</v>
      </c>
      <c r="BO70" s="11">
        <v>0.73615353168840525</v>
      </c>
      <c r="BP70" s="11">
        <f t="shared" si="36"/>
        <v>0.32182727272727268</v>
      </c>
      <c r="BQ70" s="11">
        <f t="shared" si="30"/>
        <v>0.44131011417195348</v>
      </c>
      <c r="BR70" s="11">
        <f t="shared" ca="1" si="37"/>
        <v>0.44131011417195348</v>
      </c>
      <c r="BS70" s="11">
        <f t="shared" si="31"/>
        <v>0.70449959460588807</v>
      </c>
      <c r="BT70" s="11">
        <f t="shared" ca="1" si="38"/>
        <v>0.70449959460588807</v>
      </c>
      <c r="BX70" s="178"/>
      <c r="BZ70" s="176"/>
      <c r="CA70" s="176"/>
      <c r="CB70" s="176"/>
      <c r="CD70" s="181"/>
      <c r="CE70" s="181"/>
      <c r="CF70" s="180"/>
      <c r="CG70" s="180"/>
      <c r="CH70" s="180"/>
      <c r="CI70" s="180"/>
      <c r="CJ70" s="180"/>
    </row>
    <row r="71" spans="1:88">
      <c r="A71" s="141">
        <v>1979</v>
      </c>
      <c r="B71">
        <v>566.74</v>
      </c>
      <c r="C71" s="169">
        <v>21.080000000000002</v>
      </c>
      <c r="D71" s="169">
        <v>8.98</v>
      </c>
      <c r="E71" s="170">
        <f t="shared" si="49"/>
        <v>12.100000000000001</v>
      </c>
      <c r="F71" s="144">
        <f t="shared" ca="1" si="50"/>
        <v>20.602037624096578</v>
      </c>
      <c r="G71" s="144">
        <f t="shared" ca="1" si="51"/>
        <v>0.47796237590342372</v>
      </c>
      <c r="H71" s="144">
        <f t="shared" ca="1" si="59"/>
        <v>3.0308871085198703</v>
      </c>
      <c r="I71" s="144">
        <f t="shared" ca="1" si="60"/>
        <v>8.5042264308354198</v>
      </c>
      <c r="J71" s="144">
        <f t="shared" ca="1" si="61"/>
        <v>0.47577356916458058</v>
      </c>
      <c r="K71" s="144">
        <f t="shared" ca="1" si="62"/>
        <v>6.052182054759955</v>
      </c>
      <c r="L71" s="11">
        <f t="shared" ca="1" si="40"/>
        <v>0.58036388858724153</v>
      </c>
      <c r="M71" s="144">
        <f t="shared" ca="1" si="63"/>
        <v>-6.9019928193447413</v>
      </c>
      <c r="N71" s="144">
        <f t="shared" ca="1" si="52"/>
        <v>-0.10409393820427382</v>
      </c>
      <c r="O71" s="144">
        <f t="shared" ca="1" si="41"/>
        <v>0.37167963096030676</v>
      </c>
      <c r="P71" s="144">
        <f t="shared" ca="1" si="32"/>
        <v>628.15980740519035</v>
      </c>
      <c r="Q71" s="144"/>
      <c r="S71" s="147" t="s">
        <v>939</v>
      </c>
      <c r="T71" s="147">
        <f ca="1">INDEX(LINEST(INDIRECT($Z$8):INDIRECT($Z$9),INDIRECT($Z$10):INDIRECT($Z$11),1,1),4,2)</f>
        <v>56</v>
      </c>
      <c r="U71" s="148">
        <f ca="1">INDEX(LINEST(INDIRECT($Z$8):INDIRECT($Z$9),INDIRECT($Z$10):INDIRECT($Z$11),1,1),5,2)</f>
        <v>3.444552540359886</v>
      </c>
      <c r="V71" s="148">
        <f ca="1">U71/T71</f>
        <v>6.1509866792140822E-2</v>
      </c>
      <c r="W71" s="147"/>
      <c r="X71" s="147"/>
      <c r="AG71">
        <f t="shared" si="33"/>
        <v>1979</v>
      </c>
      <c r="AH71" s="144">
        <f t="shared" si="33"/>
        <v>566.74</v>
      </c>
      <c r="AI71" s="144">
        <f t="shared" si="33"/>
        <v>21.080000000000002</v>
      </c>
      <c r="AJ71" s="144">
        <f t="shared" si="33"/>
        <v>8.98</v>
      </c>
      <c r="AK71" s="144">
        <f t="shared" ca="1" si="53"/>
        <v>20.602037624096578</v>
      </c>
      <c r="AL71" s="144">
        <f t="shared" ca="1" si="54"/>
        <v>8.5042264308354198</v>
      </c>
      <c r="AM71" s="144">
        <f t="shared" ca="1" si="55"/>
        <v>8.6083203690396939</v>
      </c>
      <c r="AN71" s="144">
        <f t="shared" si="56"/>
        <v>15.030000000000001</v>
      </c>
      <c r="AO71" s="11">
        <f t="shared" ca="1" si="42"/>
        <v>-0.58036388858724153</v>
      </c>
      <c r="AP71" s="11">
        <f t="shared" ca="1" si="43"/>
        <v>0.6759482758620674</v>
      </c>
      <c r="AQ71" s="11">
        <f t="shared" ca="1" si="44"/>
        <v>0.67155172413793096</v>
      </c>
      <c r="AR71" s="11">
        <f t="shared" ca="1" si="44"/>
        <v>0.68034482758620918</v>
      </c>
      <c r="AS71" s="11">
        <f t="shared" ca="1" si="45"/>
        <v>0.19358934823450724</v>
      </c>
      <c r="AT71" s="11">
        <f t="shared" ca="1" si="46"/>
        <v>0.47796237590342372</v>
      </c>
      <c r="AU71" s="11">
        <f t="shared" ca="1" si="47"/>
        <v>0.2045712584216286</v>
      </c>
      <c r="AV71" s="11">
        <f ca="1">IF(AG71&lt;$V$11,0,AVERAGE(AT$2:AT71))</f>
        <v>4.3298387264569575E-2</v>
      </c>
      <c r="AW71" s="11">
        <f t="shared" ca="1" si="57"/>
        <v>0.57807433860275181</v>
      </c>
      <c r="AX71" s="144">
        <f t="shared" ca="1" si="48"/>
        <v>0.25987000615199202</v>
      </c>
      <c r="AY71" s="168">
        <v>4.9000000000000002E-2</v>
      </c>
      <c r="AZ71" s="11">
        <v>0.38709999999999994</v>
      </c>
      <c r="BA71" s="11">
        <f t="shared" ca="1" si="58"/>
        <v>0.52801835725308777</v>
      </c>
      <c r="BB71" s="11"/>
      <c r="BC71" s="11"/>
      <c r="BD71" s="162"/>
      <c r="BE71" s="162" t="s">
        <v>932</v>
      </c>
      <c r="BF71" s="162" t="s">
        <v>933</v>
      </c>
      <c r="BG71" s="162" t="s">
        <v>934</v>
      </c>
      <c r="BH71" s="162" t="s">
        <v>935</v>
      </c>
      <c r="BI71" s="162" t="s">
        <v>936</v>
      </c>
      <c r="BM71">
        <f t="shared" si="39"/>
        <v>1979</v>
      </c>
      <c r="BN71" s="11">
        <v>0.47796237590342372</v>
      </c>
      <c r="BO71" s="11">
        <v>0.57807433860275181</v>
      </c>
      <c r="BP71" s="11">
        <f t="shared" ref="BP71:BP102" si="64">AVERAGE(AZ66:AZ76)</f>
        <v>0.31291818181818176</v>
      </c>
      <c r="BQ71" s="11">
        <f t="shared" si="30"/>
        <v>0.34087163618253447</v>
      </c>
      <c r="BR71" s="11">
        <f t="shared" ref="BR71:BR102" ca="1" si="65">AVERAGE(AT66:AT76)</f>
        <v>0.34087163618253447</v>
      </c>
      <c r="BS71" s="11">
        <f t="shared" si="31"/>
        <v>0.57019526460192005</v>
      </c>
      <c r="BT71" s="11">
        <f t="shared" ref="BT71:BT102" ca="1" si="66">AVERAGE(AW66:AW76)</f>
        <v>0.57019526460192005</v>
      </c>
      <c r="BX71" s="178"/>
      <c r="BZ71" s="176"/>
      <c r="CA71" s="176"/>
      <c r="CB71" s="176"/>
      <c r="CD71" s="181"/>
      <c r="CE71" s="181"/>
      <c r="CF71" s="180"/>
      <c r="CG71" s="180"/>
      <c r="CH71" s="180"/>
      <c r="CI71" s="180"/>
      <c r="CJ71" s="180"/>
    </row>
    <row r="72" spans="1:88" ht="14.65" thickBot="1">
      <c r="A72" s="141">
        <v>1980</v>
      </c>
      <c r="B72">
        <v>560.79999999999995</v>
      </c>
      <c r="C72" s="169">
        <v>21.450000000000003</v>
      </c>
      <c r="D72" s="169">
        <v>8.99</v>
      </c>
      <c r="E72" s="170">
        <f t="shared" si="49"/>
        <v>12.460000000000003</v>
      </c>
      <c r="F72" s="144">
        <f t="shared" ca="1" si="50"/>
        <v>20.621289881342292</v>
      </c>
      <c r="G72" s="144">
        <f t="shared" ca="1" si="51"/>
        <v>0.82871011865771038</v>
      </c>
      <c r="H72" s="144">
        <f t="shared" ca="1" si="59"/>
        <v>3.8595972271775807</v>
      </c>
      <c r="I72" s="144">
        <f t="shared" ca="1" si="60"/>
        <v>8.6169375786076436</v>
      </c>
      <c r="J72" s="144">
        <f t="shared" ca="1" si="61"/>
        <v>0.37306242139235657</v>
      </c>
      <c r="K72" s="144">
        <f t="shared" ca="1" si="62"/>
        <v>6.4252444761523115</v>
      </c>
      <c r="L72" s="11">
        <f t="shared" ca="1" si="40"/>
        <v>0.63808046742333147</v>
      </c>
      <c r="M72" s="144">
        <f t="shared" ca="1" si="63"/>
        <v>-6.2639123519214097</v>
      </c>
      <c r="N72" s="144">
        <f t="shared" ca="1" si="52"/>
        <v>-0.11444597097004612</v>
      </c>
      <c r="O72" s="144">
        <f t="shared" ca="1" si="41"/>
        <v>0.25861645042231046</v>
      </c>
      <c r="P72" s="144">
        <f t="shared" ca="1" si="32"/>
        <v>558.94181011040109</v>
      </c>
      <c r="Q72" s="144"/>
      <c r="S72" s="155" t="s">
        <v>940</v>
      </c>
      <c r="T72" s="155">
        <f ca="1">SUM(T70:T71)</f>
        <v>57</v>
      </c>
      <c r="U72" s="166">
        <f ca="1">SUM(U70:U71)</f>
        <v>5.2782385478988791</v>
      </c>
      <c r="V72" s="155"/>
      <c r="W72" s="155"/>
      <c r="X72" s="155"/>
      <c r="AG72">
        <f t="shared" si="33"/>
        <v>1980</v>
      </c>
      <c r="AH72" s="144">
        <f t="shared" si="33"/>
        <v>560.79999999999995</v>
      </c>
      <c r="AI72" s="144">
        <f t="shared" si="33"/>
        <v>21.450000000000003</v>
      </c>
      <c r="AJ72" s="144">
        <f t="shared" si="33"/>
        <v>8.99</v>
      </c>
      <c r="AK72" s="144">
        <f t="shared" ca="1" si="53"/>
        <v>20.621289881342292</v>
      </c>
      <c r="AL72" s="144">
        <f t="shared" ca="1" si="54"/>
        <v>8.6169375786076436</v>
      </c>
      <c r="AM72" s="144">
        <f t="shared" ca="1" si="55"/>
        <v>8.7313835495776893</v>
      </c>
      <c r="AN72" s="144">
        <f t="shared" si="56"/>
        <v>15.220000000000002</v>
      </c>
      <c r="AO72" s="11">
        <f t="shared" ca="1" si="42"/>
        <v>-0.63808046742333147</v>
      </c>
      <c r="AP72" s="11">
        <f t="shared" ca="1" si="43"/>
        <v>0.86594827586206868</v>
      </c>
      <c r="AQ72" s="11">
        <f t="shared" ca="1" si="44"/>
        <v>1.041551724137932</v>
      </c>
      <c r="AR72" s="11">
        <f t="shared" ca="1" si="44"/>
        <v>0.69034482758620896</v>
      </c>
      <c r="AS72" s="11">
        <f t="shared" ca="1" si="45"/>
        <v>0.21284160548022157</v>
      </c>
      <c r="AT72" s="11">
        <f t="shared" ca="1" si="46"/>
        <v>0.82871011865771038</v>
      </c>
      <c r="AU72" s="11">
        <f t="shared" ca="1" si="47"/>
        <v>0.3172824061938524</v>
      </c>
      <c r="AV72" s="11">
        <f ca="1">IF(AG72&lt;$V$11,0,AVERAGE(AT$2:AT72))</f>
        <v>5.4360524326444795E-2</v>
      </c>
      <c r="AW72" s="11">
        <f t="shared" ca="1" si="57"/>
        <v>0.57114748799663206</v>
      </c>
      <c r="AX72" s="144">
        <f t="shared" ca="1" si="48"/>
        <v>-0.71127050126721625</v>
      </c>
      <c r="AY72" s="168">
        <v>7.5999999999999998E-2</v>
      </c>
      <c r="AZ72" s="11">
        <v>0.41409999999999997</v>
      </c>
      <c r="BA72" s="11">
        <f t="shared" ca="1" si="58"/>
        <v>0.69992880332717122</v>
      </c>
      <c r="BB72" s="11"/>
      <c r="BC72" s="11"/>
      <c r="BD72" s="147" t="s">
        <v>937</v>
      </c>
      <c r="BE72" s="147">
        <v>1</v>
      </c>
      <c r="BF72" s="148">
        <f ca="1">INDEX(LINEST($AR$2:$AR$102,$AZ$2:$AZ$102,0,1),5,1)</f>
        <v>17.521138733819217</v>
      </c>
      <c r="BG72" s="148">
        <f ca="1">BF72/BE72</f>
        <v>17.521138733819217</v>
      </c>
      <c r="BH72" s="163">
        <f ca="1">INDEX(LINEST($AR$2:$AR$102,$AZ$2:$AZ$102,0,1),4,1)</f>
        <v>109.1117925997309</v>
      </c>
      <c r="BI72" s="148">
        <f ca="1">FDIST(BH72,1,BE73)</f>
        <v>1.0455901507069171E-17</v>
      </c>
      <c r="BM72">
        <f t="shared" si="39"/>
        <v>1980</v>
      </c>
      <c r="BN72" s="11">
        <v>0.82871011865771038</v>
      </c>
      <c r="BO72" s="11">
        <v>0.57114748799663206</v>
      </c>
      <c r="BP72" s="11">
        <f t="shared" si="64"/>
        <v>0.32900909090909086</v>
      </c>
      <c r="BQ72" s="11">
        <f t="shared" ref="BQ72:BQ97" si="67">AVERAGE(BN67:BN77)</f>
        <v>0.31769816937953688</v>
      </c>
      <c r="BR72" s="11">
        <f t="shared" ca="1" si="65"/>
        <v>0.31769816937953715</v>
      </c>
      <c r="BS72" s="11">
        <f t="shared" ref="BS72:BS97" si="68">AVERAGE(BO67:BO77)</f>
        <v>0.50031253041050749</v>
      </c>
      <c r="BT72" s="11">
        <f t="shared" ca="1" si="66"/>
        <v>0.50031253041050749</v>
      </c>
      <c r="BX72" s="178"/>
      <c r="BZ72" s="176"/>
      <c r="CA72" s="176"/>
      <c r="CB72" s="176"/>
      <c r="CD72" s="181"/>
      <c r="CE72" s="181"/>
      <c r="CF72" s="180"/>
      <c r="CG72" s="180"/>
      <c r="CH72" s="180"/>
      <c r="CI72" s="180"/>
      <c r="CJ72" s="180"/>
    </row>
    <row r="73" spans="1:88" ht="14.65" thickBot="1">
      <c r="A73" s="141">
        <v>1981</v>
      </c>
      <c r="B73">
        <v>668.97</v>
      </c>
      <c r="C73" s="169">
        <v>21.03</v>
      </c>
      <c r="D73" s="169">
        <v>9.49</v>
      </c>
      <c r="E73" s="170">
        <f t="shared" si="49"/>
        <v>11.540000000000001</v>
      </c>
      <c r="F73" s="144">
        <f t="shared" ca="1" si="50"/>
        <v>20.270697849983907</v>
      </c>
      <c r="G73" s="144">
        <f t="shared" ca="1" si="51"/>
        <v>0.75930215001609369</v>
      </c>
      <c r="H73" s="144">
        <f t="shared" ca="1" si="59"/>
        <v>4.6188993771936744</v>
      </c>
      <c r="I73" s="144">
        <f t="shared" ca="1" si="60"/>
        <v>8.4889951946499842</v>
      </c>
      <c r="J73" s="144">
        <f t="shared" ca="1" si="61"/>
        <v>1.001004805350016</v>
      </c>
      <c r="K73" s="144">
        <f t="shared" ca="1" si="62"/>
        <v>7.4262492815023275</v>
      </c>
      <c r="L73" s="11">
        <f t="shared" ca="1" si="40"/>
        <v>-0.41296369633084345</v>
      </c>
      <c r="M73" s="144">
        <f t="shared" ca="1" si="63"/>
        <v>-6.6768760482522529</v>
      </c>
      <c r="N73" s="144">
        <f t="shared" ca="1" si="52"/>
        <v>7.4069076887459256E-2</v>
      </c>
      <c r="O73" s="144">
        <f t="shared" ca="1" si="41"/>
        <v>1.0750738822374752</v>
      </c>
      <c r="P73" s="144">
        <f t="shared" ca="1" si="32"/>
        <v>735.83224764152874</v>
      </c>
      <c r="Q73" s="144"/>
      <c r="AG73">
        <f t="shared" si="33"/>
        <v>1981</v>
      </c>
      <c r="AH73" s="144">
        <f t="shared" si="33"/>
        <v>668.97</v>
      </c>
      <c r="AI73" s="144">
        <f t="shared" si="33"/>
        <v>21.03</v>
      </c>
      <c r="AJ73" s="144">
        <f t="shared" si="33"/>
        <v>9.49</v>
      </c>
      <c r="AK73" s="144">
        <f t="shared" ca="1" si="53"/>
        <v>20.270697849983907</v>
      </c>
      <c r="AL73" s="144">
        <f t="shared" ca="1" si="54"/>
        <v>8.4889951946499842</v>
      </c>
      <c r="AM73" s="144">
        <f t="shared" ca="1" si="55"/>
        <v>8.4149261177625245</v>
      </c>
      <c r="AN73" s="144">
        <f t="shared" si="56"/>
        <v>15.260000000000002</v>
      </c>
      <c r="AO73" s="11">
        <f t="shared" ca="1" si="42"/>
        <v>0.41296369633084345</v>
      </c>
      <c r="AP73" s="11">
        <f t="shared" ca="1" si="43"/>
        <v>0.90594827586206783</v>
      </c>
      <c r="AQ73" s="11">
        <f t="shared" ca="1" si="44"/>
        <v>0.62155172413793025</v>
      </c>
      <c r="AR73" s="11">
        <f t="shared" ca="1" si="44"/>
        <v>1.190344827586209</v>
      </c>
      <c r="AS73" s="11">
        <f t="shared" ca="1" si="45"/>
        <v>-0.13775042587816344</v>
      </c>
      <c r="AT73" s="11">
        <f t="shared" ca="1" si="46"/>
        <v>0.75930215001609369</v>
      </c>
      <c r="AU73" s="11">
        <f t="shared" ca="1" si="47"/>
        <v>0.18934002223619295</v>
      </c>
      <c r="AV73" s="11">
        <f ca="1">IF(AG73&lt;$V$11,0,AVERAGE(AT$2:AT73))</f>
        <v>6.4151380238801028E-2</v>
      </c>
      <c r="AW73" s="11">
        <f t="shared" ca="1" si="57"/>
        <v>1.1681556327712996</v>
      </c>
      <c r="AX73" s="144">
        <f t="shared" ca="1" si="48"/>
        <v>1.7705330176929763</v>
      </c>
      <c r="AY73" s="168">
        <v>0.12</v>
      </c>
      <c r="AZ73" s="11">
        <v>0.45809999999999995</v>
      </c>
      <c r="BA73" s="11">
        <f t="shared" ca="1" si="58"/>
        <v>0.96372889139369666</v>
      </c>
      <c r="BB73" s="11"/>
      <c r="BC73" s="11"/>
      <c r="BD73" s="147" t="s">
        <v>939</v>
      </c>
      <c r="BE73" s="147">
        <f ca="1">INDEX(LINEST($AR$2:$AR$102,$AZ$2:$AZ$102,0,1),4,2)</f>
        <v>100</v>
      </c>
      <c r="BF73" s="148">
        <f ca="1">INDEX(LINEST($AR$2:$AR$102,$AZ$2:$AZ$102,0,1),5,2)</f>
        <v>16.057969827417562</v>
      </c>
      <c r="BG73" s="148">
        <f ca="1">BF73/BE73</f>
        <v>0.16057969827417562</v>
      </c>
      <c r="BH73" s="147"/>
      <c r="BI73" s="147"/>
      <c r="BM73">
        <f t="shared" si="39"/>
        <v>1981</v>
      </c>
      <c r="BN73" s="11">
        <v>0.75930215001609369</v>
      </c>
      <c r="BO73" s="11">
        <v>1.1681556327712996</v>
      </c>
      <c r="BP73" s="11">
        <f t="shared" si="64"/>
        <v>0.34719090909090905</v>
      </c>
      <c r="BQ73" s="11">
        <f t="shared" si="67"/>
        <v>0.23522077010632325</v>
      </c>
      <c r="BR73" s="11">
        <f t="shared" ca="1" si="65"/>
        <v>0.23522077010632358</v>
      </c>
      <c r="BS73" s="11">
        <f t="shared" si="68"/>
        <v>0.42391114212237607</v>
      </c>
      <c r="BT73" s="11">
        <f t="shared" ca="1" si="66"/>
        <v>0.42391114212237607</v>
      </c>
      <c r="BX73" s="178"/>
      <c r="BZ73" s="176"/>
      <c r="CA73" s="176"/>
      <c r="CB73" s="176"/>
      <c r="CD73" s="181"/>
      <c r="CE73" s="181"/>
      <c r="CF73" s="180"/>
      <c r="CG73" s="180"/>
      <c r="CH73" s="180"/>
      <c r="CI73" s="180"/>
      <c r="CJ73" s="180"/>
    </row>
    <row r="74" spans="1:88" ht="14.65" thickBot="1">
      <c r="A74" s="141">
        <v>1982</v>
      </c>
      <c r="B74">
        <v>367.19</v>
      </c>
      <c r="C74" s="169">
        <v>21.53</v>
      </c>
      <c r="D74" s="169">
        <v>8.6800000000000015</v>
      </c>
      <c r="E74" s="170">
        <f t="shared" si="49"/>
        <v>12.85</v>
      </c>
      <c r="F74" s="144">
        <f t="shared" ca="1" si="50"/>
        <v>21.248803269447102</v>
      </c>
      <c r="G74" s="144">
        <f t="shared" ca="1" si="51"/>
        <v>0.28119673055289951</v>
      </c>
      <c r="H74" s="144">
        <f t="shared" ca="1" si="59"/>
        <v>4.9000961077465739</v>
      </c>
      <c r="I74" s="144">
        <f t="shared" ca="1" si="60"/>
        <v>8.6413075565043407</v>
      </c>
      <c r="J74" s="144">
        <f t="shared" ca="1" si="61"/>
        <v>3.8692443495660811E-2</v>
      </c>
      <c r="K74" s="144">
        <f t="shared" ca="1" si="62"/>
        <v>7.4649417249979884</v>
      </c>
      <c r="L74" s="11">
        <f t="shared" ca="1" si="40"/>
        <v>2.5193105732238825</v>
      </c>
      <c r="M74" s="144">
        <f t="shared" ca="1" si="63"/>
        <v>-4.1575654750283704</v>
      </c>
      <c r="N74" s="144">
        <f t="shared" ca="1" si="52"/>
        <v>-0.45186298507461836</v>
      </c>
      <c r="O74" s="144">
        <f t="shared" ca="1" si="41"/>
        <v>-0.41317054157895755</v>
      </c>
      <c r="P74" s="144">
        <f t="shared" ca="1" si="32"/>
        <v>483.95564637438019</v>
      </c>
      <c r="Q74" s="144"/>
      <c r="S74" s="162"/>
      <c r="T74" s="162" t="s">
        <v>945</v>
      </c>
      <c r="U74" s="162" t="s">
        <v>924</v>
      </c>
      <c r="V74" s="162" t="s">
        <v>946</v>
      </c>
      <c r="W74" s="162" t="s">
        <v>947</v>
      </c>
      <c r="X74" s="162" t="s">
        <v>948</v>
      </c>
      <c r="Y74" s="162" t="s">
        <v>949</v>
      </c>
      <c r="AG74">
        <f t="shared" si="33"/>
        <v>1982</v>
      </c>
      <c r="AH74" s="144">
        <f t="shared" si="33"/>
        <v>367.19</v>
      </c>
      <c r="AI74" s="144">
        <f t="shared" si="33"/>
        <v>21.53</v>
      </c>
      <c r="AJ74" s="144">
        <f t="shared" si="33"/>
        <v>8.6800000000000015</v>
      </c>
      <c r="AK74" s="144">
        <f t="shared" ca="1" si="53"/>
        <v>21.248803269447102</v>
      </c>
      <c r="AL74" s="144">
        <f t="shared" ca="1" si="54"/>
        <v>8.6413075565043407</v>
      </c>
      <c r="AM74" s="144">
        <f t="shared" ca="1" si="55"/>
        <v>9.0931705415789583</v>
      </c>
      <c r="AN74" s="144">
        <f t="shared" si="56"/>
        <v>15.105</v>
      </c>
      <c r="AO74" s="11">
        <f t="shared" ca="1" si="42"/>
        <v>-2.5193105732238825</v>
      </c>
      <c r="AP74" s="11">
        <f t="shared" ca="1" si="43"/>
        <v>0.75094827586206669</v>
      </c>
      <c r="AQ74" s="11">
        <f t="shared" ca="1" si="44"/>
        <v>1.1215517241379303</v>
      </c>
      <c r="AR74" s="11">
        <f t="shared" ca="1" si="44"/>
        <v>0.38034482758621024</v>
      </c>
      <c r="AS74" s="11">
        <f t="shared" ca="1" si="45"/>
        <v>0.84035499358503074</v>
      </c>
      <c r="AT74" s="11">
        <f t="shared" ca="1" si="46"/>
        <v>0.28119673055289951</v>
      </c>
      <c r="AU74" s="11">
        <f t="shared" ca="1" si="47"/>
        <v>0.34165238409054943</v>
      </c>
      <c r="AV74" s="11">
        <f ca="1">IF(AG74&lt;$V$11,0,AVERAGE(AT$2:AT74))</f>
        <v>6.7124604215706485E-2</v>
      </c>
      <c r="AW74" s="11">
        <f t="shared" ca="1" si="57"/>
        <v>5.7227315632424919E-2</v>
      </c>
      <c r="AX74" s="144">
        <f t="shared" ca="1" si="48"/>
        <v>-1.7633393843046807</v>
      </c>
      <c r="AY74" s="168">
        <v>0.01</v>
      </c>
      <c r="AZ74" s="11">
        <v>0.34809999999999997</v>
      </c>
      <c r="BA74" s="11">
        <f t="shared" ca="1" si="58"/>
        <v>0.1692120230926622</v>
      </c>
      <c r="BB74" s="11"/>
      <c r="BC74" s="11"/>
      <c r="BD74" s="155" t="s">
        <v>879</v>
      </c>
      <c r="BE74" s="155">
        <f ca="1">SUM(BE72:BE73)</f>
        <v>101</v>
      </c>
      <c r="BF74" s="166">
        <f ca="1">SUM(BF72:BF73)</f>
        <v>33.579108561236779</v>
      </c>
      <c r="BG74" s="155"/>
      <c r="BH74" s="155"/>
      <c r="BI74" s="155"/>
      <c r="BM74">
        <f t="shared" si="39"/>
        <v>1982</v>
      </c>
      <c r="BN74" s="11">
        <v>0.28119673055289951</v>
      </c>
      <c r="BO74" s="11">
        <v>5.7227315632424919E-2</v>
      </c>
      <c r="BP74" s="11">
        <f t="shared" si="64"/>
        <v>0.38664545454545451</v>
      </c>
      <c r="BQ74" s="11">
        <f t="shared" si="67"/>
        <v>0.25719100689347452</v>
      </c>
      <c r="BR74" s="11">
        <f t="shared" ca="1" si="65"/>
        <v>0.25719100689347485</v>
      </c>
      <c r="BS74" s="11">
        <f t="shared" si="68"/>
        <v>0.44024245449459315</v>
      </c>
      <c r="BT74" s="11">
        <f t="shared" ca="1" si="66"/>
        <v>0.44024245449459315</v>
      </c>
      <c r="BX74" s="178"/>
      <c r="BZ74" s="176"/>
      <c r="CA74" s="176"/>
      <c r="CB74" s="176"/>
      <c r="CD74" s="181"/>
      <c r="CE74" s="181"/>
      <c r="CF74" s="180"/>
      <c r="CG74" s="180"/>
      <c r="CH74" s="180"/>
      <c r="CI74" s="180"/>
      <c r="CJ74" s="180"/>
    </row>
    <row r="75" spans="1:88" ht="14.65" thickBot="1">
      <c r="A75" s="141">
        <v>1983</v>
      </c>
      <c r="B75">
        <v>699.37</v>
      </c>
      <c r="C75" s="169">
        <v>20.470000000000002</v>
      </c>
      <c r="D75" s="169">
        <v>9.32</v>
      </c>
      <c r="E75" s="170">
        <f t="shared" si="49"/>
        <v>11.150000000000002</v>
      </c>
      <c r="F75" s="144">
        <f t="shared" ca="1" si="50"/>
        <v>20.172167779231433</v>
      </c>
      <c r="G75" s="144">
        <f t="shared" ca="1" si="51"/>
        <v>0.2978322207685693</v>
      </c>
      <c r="H75" s="144">
        <f t="shared" ca="1" si="59"/>
        <v>5.1979283285151432</v>
      </c>
      <c r="I75" s="144">
        <f t="shared" ca="1" si="60"/>
        <v>8.3184053493731049</v>
      </c>
      <c r="J75" s="144">
        <f t="shared" ca="1" si="61"/>
        <v>1.0015946506268953</v>
      </c>
      <c r="K75" s="144">
        <f t="shared" ca="1" si="62"/>
        <v>8.4665363756248837</v>
      </c>
      <c r="L75" s="11">
        <f t="shared" ca="1" si="40"/>
        <v>-0.70834820754584638</v>
      </c>
      <c r="M75" s="144">
        <f t="shared" ca="1" si="63"/>
        <v>-4.8659136825742166</v>
      </c>
      <c r="N75" s="144">
        <f t="shared" ca="1" si="52"/>
        <v>0.12704917723753928</v>
      </c>
      <c r="O75" s="144">
        <f t="shared" ca="1" si="41"/>
        <v>1.1286438278644346</v>
      </c>
      <c r="P75" s="144">
        <f t="shared" ca="1" si="32"/>
        <v>810.81841137754964</v>
      </c>
      <c r="Q75" s="144"/>
      <c r="S75" s="147" t="s">
        <v>950</v>
      </c>
      <c r="T75" s="148">
        <f ca="1">INDEX(LINEST(INDIRECT($Z$8):INDIRECT($Z$9),INDIRECT($Z$10):INDIRECT($Z$11),1,1),1,2)</f>
        <v>1.9296220186809126E-15</v>
      </c>
      <c r="U75" s="148">
        <f ca="1">INDEX(LINEST(INDIRECT($Z$8):INDIRECT($Z$9),INDIRECT($Z$10):INDIRECT($Z$11),1,1),2,2)</f>
        <v>3.2565548432232534E-2</v>
      </c>
      <c r="V75" s="148">
        <f ca="1">T75/U75</f>
        <v>5.9253478340657167E-14</v>
      </c>
      <c r="W75" s="148">
        <f ca="1">TDIST(ABS(V75),T72,2)</f>
        <v>1</v>
      </c>
      <c r="X75" s="148">
        <f ca="1">T75-(TINV(0.5,T71)*U75)</f>
        <v>-2.2108622102848311E-2</v>
      </c>
      <c r="Y75" s="148">
        <f ca="1">T75+TINV(0.5,T71)*U75</f>
        <v>2.2108622102852169E-2</v>
      </c>
      <c r="AG75">
        <f t="shared" si="33"/>
        <v>1983</v>
      </c>
      <c r="AH75" s="144">
        <f t="shared" si="33"/>
        <v>699.37</v>
      </c>
      <c r="AI75" s="144">
        <f t="shared" si="33"/>
        <v>20.470000000000002</v>
      </c>
      <c r="AJ75" s="144">
        <f t="shared" si="33"/>
        <v>9.32</v>
      </c>
      <c r="AK75" s="144">
        <f t="shared" ca="1" si="53"/>
        <v>20.172167779231433</v>
      </c>
      <c r="AL75" s="144">
        <f t="shared" ca="1" si="54"/>
        <v>8.3184053493731049</v>
      </c>
      <c r="AM75" s="144">
        <f t="shared" ca="1" si="55"/>
        <v>8.1913561721355652</v>
      </c>
      <c r="AN75" s="144">
        <f t="shared" si="56"/>
        <v>14.895000000000001</v>
      </c>
      <c r="AO75" s="11">
        <f t="shared" ca="1" si="42"/>
        <v>0.70834820754584638</v>
      </c>
      <c r="AP75" s="11">
        <f t="shared" ca="1" si="43"/>
        <v>0.54094827586206762</v>
      </c>
      <c r="AQ75" s="11">
        <f t="shared" ca="1" si="44"/>
        <v>6.1551724137931529E-2</v>
      </c>
      <c r="AR75" s="11">
        <f t="shared" ca="1" si="44"/>
        <v>1.020344827586209</v>
      </c>
      <c r="AS75" s="11">
        <f t="shared" ca="1" si="45"/>
        <v>-0.23628049663063777</v>
      </c>
      <c r="AT75" s="11">
        <f t="shared" ca="1" si="46"/>
        <v>0.2978322207685693</v>
      </c>
      <c r="AU75" s="11">
        <f t="shared" ca="1" si="47"/>
        <v>1.8750176959313691E-2</v>
      </c>
      <c r="AV75" s="11">
        <f ca="1">IF(AG75&lt;$V$11,0,AVERAGE(AT$2:AT75))</f>
        <v>7.0242274709664099E-2</v>
      </c>
      <c r="AW75" s="11">
        <f t="shared" ca="1" si="57"/>
        <v>1.0220794338804093</v>
      </c>
      <c r="AX75" s="144">
        <f t="shared" ca="1" si="48"/>
        <v>2.8226019007304406</v>
      </c>
      <c r="AY75" s="168">
        <v>0.17699999999999999</v>
      </c>
      <c r="AZ75" s="11">
        <v>0.51509999999999989</v>
      </c>
      <c r="BA75" s="11">
        <f t="shared" ca="1" si="58"/>
        <v>0.65995582732448932</v>
      </c>
      <c r="BB75" s="11"/>
      <c r="BC75" s="11"/>
      <c r="BM75">
        <f t="shared" si="39"/>
        <v>1983</v>
      </c>
      <c r="BN75" s="11">
        <v>0.2978322207685693</v>
      </c>
      <c r="BO75" s="11">
        <v>1.0220794338804093</v>
      </c>
      <c r="BP75" s="11">
        <f t="shared" si="64"/>
        <v>0.40146363636363636</v>
      </c>
      <c r="BQ75" s="11">
        <f t="shared" si="67"/>
        <v>0.35103876234121695</v>
      </c>
      <c r="BR75" s="11">
        <f t="shared" ca="1" si="65"/>
        <v>0.35103876234121728</v>
      </c>
      <c r="BS75" s="11">
        <f t="shared" si="68"/>
        <v>0.55129387829091026</v>
      </c>
      <c r="BT75" s="11">
        <f t="shared" ca="1" si="66"/>
        <v>0.55129387829091026</v>
      </c>
      <c r="BX75" s="178"/>
      <c r="BZ75" s="176"/>
      <c r="CA75" s="176"/>
      <c r="CB75" s="176"/>
      <c r="CD75" s="181"/>
      <c r="CE75" s="181"/>
      <c r="CF75" s="180"/>
      <c r="CG75" s="180"/>
      <c r="CH75" s="180"/>
      <c r="CI75" s="180"/>
      <c r="CJ75" s="180"/>
    </row>
    <row r="76" spans="1:88" ht="14.65" thickBot="1">
      <c r="A76" s="141">
        <v>1984</v>
      </c>
      <c r="B76">
        <v>676.45</v>
      </c>
      <c r="C76" s="169">
        <v>20.100000000000001</v>
      </c>
      <c r="D76" s="169">
        <v>8.2800000000000011</v>
      </c>
      <c r="E76" s="170">
        <f t="shared" si="49"/>
        <v>11.82</v>
      </c>
      <c r="F76" s="144">
        <f t="shared" ca="1" si="50"/>
        <v>20.246454266785602</v>
      </c>
      <c r="G76" s="144">
        <f t="shared" ca="1" si="51"/>
        <v>-0.14645426678560014</v>
      </c>
      <c r="H76" s="144">
        <f t="shared" ca="1" si="59"/>
        <v>5.0514740617295431</v>
      </c>
      <c r="I76" s="144">
        <f t="shared" ca="1" si="60"/>
        <v>8.2056942016008794</v>
      </c>
      <c r="J76" s="144">
        <f t="shared" ca="1" si="61"/>
        <v>7.430579839912177E-2</v>
      </c>
      <c r="K76" s="144">
        <f t="shared" ca="1" si="62"/>
        <v>8.5408421740240055</v>
      </c>
      <c r="L76" s="11">
        <f t="shared" ca="1" si="40"/>
        <v>-0.48564383264295624</v>
      </c>
      <c r="M76" s="144">
        <f t="shared" ca="1" si="63"/>
        <v>-5.3515575152171726</v>
      </c>
      <c r="N76" s="144">
        <f t="shared" ca="1" si="52"/>
        <v>8.7104969999913198E-2</v>
      </c>
      <c r="O76" s="144">
        <f t="shared" ca="1" si="41"/>
        <v>0.16141076839903495</v>
      </c>
      <c r="P76" s="144">
        <f t="shared" ca="1" si="32"/>
        <v>681.99602752335977</v>
      </c>
      <c r="Q76" s="144"/>
      <c r="S76" s="155" t="s">
        <v>877</v>
      </c>
      <c r="T76" s="166">
        <f ca="1">INDEX(LINEST(INDIRECT($Z$8):INDIRECT($Z$9),INDIRECT($Z$10):INDIRECT($Z$11),1,1),1,1)</f>
        <v>-0.17935977797941183</v>
      </c>
      <c r="U76" s="166">
        <f ca="1">INDEX(LINEST(INDIRECT($Z$8):INDIRECT($Z$9),INDIRECT($Z$10):INDIRECT($Z$11),1,1),2,1)</f>
        <v>3.2849969102535549E-2</v>
      </c>
      <c r="V76" s="166">
        <f ca="1">T76/U76</f>
        <v>-5.4599679354209139</v>
      </c>
      <c r="W76" s="166">
        <f ca="1">TDIST(ABS(V76),T72,2)</f>
        <v>1.0816790464075992E-6</v>
      </c>
      <c r="X76" s="166">
        <f ca="1">T76-TINV(0.05,T71)*U76</f>
        <v>-0.24516617369850555</v>
      </c>
      <c r="Y76" s="166">
        <f ca="1">T76+TINV(0.05,T72)*U76</f>
        <v>-0.11357884951280761</v>
      </c>
      <c r="Z76" s="167"/>
      <c r="AA76" s="167"/>
      <c r="AB76" s="167"/>
      <c r="AC76" s="167"/>
      <c r="AD76" s="167"/>
      <c r="AG76">
        <f t="shared" si="33"/>
        <v>1984</v>
      </c>
      <c r="AH76" s="144">
        <f t="shared" si="33"/>
        <v>676.45</v>
      </c>
      <c r="AI76" s="144">
        <f t="shared" si="33"/>
        <v>20.100000000000001</v>
      </c>
      <c r="AJ76" s="144">
        <f t="shared" si="33"/>
        <v>8.2800000000000011</v>
      </c>
      <c r="AK76" s="144">
        <f t="shared" ca="1" si="53"/>
        <v>20.246454266785602</v>
      </c>
      <c r="AL76" s="144">
        <f t="shared" ca="1" si="54"/>
        <v>8.2056942016008794</v>
      </c>
      <c r="AM76" s="144">
        <f t="shared" ca="1" si="55"/>
        <v>8.118589231600966</v>
      </c>
      <c r="AN76" s="144">
        <f t="shared" si="56"/>
        <v>14.190000000000001</v>
      </c>
      <c r="AO76" s="11">
        <f t="shared" ca="1" si="42"/>
        <v>0.48564383264295624</v>
      </c>
      <c r="AP76" s="11">
        <f t="shared" ca="1" si="43"/>
        <v>-0.16405172413793245</v>
      </c>
      <c r="AQ76" s="11">
        <f t="shared" ca="1" si="44"/>
        <v>-0.30844827586206947</v>
      </c>
      <c r="AR76" s="11">
        <f t="shared" ca="1" si="44"/>
        <v>-1.9655172413790112E-2</v>
      </c>
      <c r="AS76" s="11">
        <f t="shared" ca="1" si="45"/>
        <v>-0.16199400907646933</v>
      </c>
      <c r="AT76" s="11">
        <f t="shared" ca="1" si="46"/>
        <v>-0.14645426678560014</v>
      </c>
      <c r="AU76" s="11">
        <f t="shared" ca="1" si="47"/>
        <v>-9.3960970812911881E-2</v>
      </c>
      <c r="AV76" s="11">
        <f ca="1">IF(AG76&lt;$V$11,0,AVERAGE(AT$2:AT76))</f>
        <v>6.7352987489727234E-2</v>
      </c>
      <c r="AW76" s="11">
        <f t="shared" ca="1" si="57"/>
        <v>-3.7660779646131133E-2</v>
      </c>
      <c r="AX76" s="144">
        <f t="shared" ca="1" si="48"/>
        <v>1.0152015119224873</v>
      </c>
      <c r="AY76" s="168">
        <v>-2.1000000000000001E-2</v>
      </c>
      <c r="AZ76" s="11">
        <v>0.31709999999999994</v>
      </c>
      <c r="BA76" s="11">
        <f t="shared" ca="1" si="58"/>
        <v>-9.2057523215865633E-2</v>
      </c>
      <c r="BB76" s="11"/>
      <c r="BC76" s="11"/>
      <c r="BD76" s="162"/>
      <c r="BE76" s="162" t="s">
        <v>945</v>
      </c>
      <c r="BF76" s="162" t="s">
        <v>924</v>
      </c>
      <c r="BG76" s="162" t="s">
        <v>946</v>
      </c>
      <c r="BH76" s="162" t="s">
        <v>947</v>
      </c>
      <c r="BI76" s="162" t="s">
        <v>948</v>
      </c>
      <c r="BJ76" s="162" t="s">
        <v>949</v>
      </c>
      <c r="BK76" s="167"/>
      <c r="BM76">
        <f t="shared" si="39"/>
        <v>1984</v>
      </c>
      <c r="BN76" s="11">
        <v>-0.14645426678560014</v>
      </c>
      <c r="BO76" s="11">
        <v>-3.7660779646131133E-2</v>
      </c>
      <c r="BP76" s="11">
        <f t="shared" si="64"/>
        <v>0.41664545454545449</v>
      </c>
      <c r="BQ76" s="11">
        <f t="shared" si="67"/>
        <v>0.35391174332503184</v>
      </c>
      <c r="BR76" s="11">
        <f t="shared" ca="1" si="65"/>
        <v>0.35391174332503217</v>
      </c>
      <c r="BS76" s="11">
        <f t="shared" si="68"/>
        <v>0.55808152007394718</v>
      </c>
      <c r="BT76" s="11">
        <f t="shared" ca="1" si="66"/>
        <v>0.55808152007394718</v>
      </c>
      <c r="BX76" s="178"/>
      <c r="BZ76" s="176"/>
      <c r="CA76" s="176"/>
      <c r="CB76" s="176"/>
      <c r="CD76" s="181"/>
      <c r="CE76" s="181"/>
      <c r="CF76" s="180"/>
      <c r="CG76" s="180"/>
      <c r="CH76" s="180"/>
      <c r="CI76" s="180"/>
      <c r="CJ76" s="180"/>
    </row>
    <row r="77" spans="1:88">
      <c r="A77" s="141">
        <v>1985</v>
      </c>
      <c r="B77">
        <v>627.78</v>
      </c>
      <c r="C77" s="169">
        <v>20.55</v>
      </c>
      <c r="D77" s="169">
        <v>8.8000000000000007</v>
      </c>
      <c r="E77" s="170">
        <f t="shared" si="49"/>
        <v>11.75</v>
      </c>
      <c r="F77" s="144">
        <f t="shared" ca="1" si="50"/>
        <v>20.404199613612008</v>
      </c>
      <c r="G77" s="144">
        <f t="shared" ca="1" si="51"/>
        <v>0.14580038638799309</v>
      </c>
      <c r="H77" s="144">
        <f t="shared" ca="1" si="59"/>
        <v>5.1972744481175361</v>
      </c>
      <c r="I77" s="144">
        <f t="shared" ca="1" si="60"/>
        <v>8.3427753272698002</v>
      </c>
      <c r="J77" s="144">
        <f t="shared" ca="1" si="61"/>
        <v>0.45722467273020051</v>
      </c>
      <c r="K77" s="144">
        <f t="shared" ca="1" si="62"/>
        <v>8.998066846754206</v>
      </c>
      <c r="L77" s="11">
        <f t="shared" ca="1" si="40"/>
        <v>-1.2737116826040878E-2</v>
      </c>
      <c r="M77" s="144">
        <f t="shared" ca="1" si="63"/>
        <v>-5.3642946320432134</v>
      </c>
      <c r="N77" s="144">
        <f t="shared" ca="1" si="52"/>
        <v>2.284526446018452E-3</v>
      </c>
      <c r="O77" s="144">
        <f t="shared" ca="1" si="41"/>
        <v>0.45950919917621896</v>
      </c>
      <c r="P77" s="144">
        <f t="shared" ref="P77:P102" ca="1" si="69">$T$95+$T$96*E77</f>
        <v>695.45508255290179</v>
      </c>
      <c r="Q77" s="144"/>
      <c r="Z77" s="147"/>
      <c r="AA77" s="147"/>
      <c r="AB77" s="147"/>
      <c r="AC77" s="147"/>
      <c r="AD77" s="147"/>
      <c r="AG77">
        <f t="shared" si="33"/>
        <v>1985</v>
      </c>
      <c r="AH77" s="144">
        <f t="shared" si="33"/>
        <v>627.78</v>
      </c>
      <c r="AI77" s="144">
        <f t="shared" si="33"/>
        <v>20.55</v>
      </c>
      <c r="AJ77" s="144">
        <f t="shared" si="33"/>
        <v>8.8000000000000007</v>
      </c>
      <c r="AK77" s="144">
        <f t="shared" ca="1" si="53"/>
        <v>20.404199613612008</v>
      </c>
      <c r="AL77" s="144">
        <f t="shared" ca="1" si="54"/>
        <v>8.3427753272698002</v>
      </c>
      <c r="AM77" s="144">
        <f t="shared" ca="1" si="55"/>
        <v>8.3404908008237815</v>
      </c>
      <c r="AN77" s="144">
        <f t="shared" si="56"/>
        <v>14.675000000000001</v>
      </c>
      <c r="AO77" s="11">
        <f t="shared" ca="1" si="42"/>
        <v>1.2737116826040878E-2</v>
      </c>
      <c r="AP77" s="11">
        <f t="shared" ca="1" si="43"/>
        <v>0.32094827586206698</v>
      </c>
      <c r="AQ77" s="11">
        <f t="shared" ca="1" si="44"/>
        <v>0.14155172413792982</v>
      </c>
      <c r="AR77" s="11">
        <f t="shared" ca="1" si="44"/>
        <v>0.50034482758620946</v>
      </c>
      <c r="AS77" s="11">
        <f t="shared" ca="1" si="45"/>
        <v>-4.248662250063262E-3</v>
      </c>
      <c r="AT77" s="11">
        <f t="shared" ca="1" si="46"/>
        <v>0.14580038638799309</v>
      </c>
      <c r="AU77" s="11">
        <f t="shared" ca="1" si="47"/>
        <v>4.3120154856008952E-2</v>
      </c>
      <c r="AV77" s="11">
        <f ca="1">IF(AG77&lt;$V$11,0,AVERAGE(AT$2:AT77))</f>
        <v>6.8385190106809685E-2</v>
      </c>
      <c r="AW77" s="11">
        <f t="shared" ca="1" si="57"/>
        <v>0.43325388504345691</v>
      </c>
      <c r="AX77" s="144">
        <f t="shared" ca="1" si="48"/>
        <v>1.2040343883651063</v>
      </c>
      <c r="AY77" s="168">
        <v>-3.7999999999999999E-2</v>
      </c>
      <c r="AZ77" s="11">
        <v>0.30009999999999998</v>
      </c>
      <c r="BA77" s="11">
        <f t="shared" ca="1" si="58"/>
        <v>0.28952713571572497</v>
      </c>
      <c r="BB77" s="11"/>
      <c r="BC77" s="11"/>
      <c r="BD77" s="147" t="s">
        <v>950</v>
      </c>
      <c r="BE77" s="148">
        <f ca="1">INDEX(LINEST($AR$2:$AR$102,$AZ$2:$AZ$102,0,1),1,2)</f>
        <v>0</v>
      </c>
      <c r="BF77" s="148" t="e">
        <f ca="1">INDEX(LINEST($AR$2:$AR$102,$AZ$2:$AZ$102,0,1),2,2)</f>
        <v>#N/A</v>
      </c>
      <c r="BG77" s="148" t="e">
        <f ca="1">BE77/BF77</f>
        <v>#N/A</v>
      </c>
      <c r="BH77" s="148" t="e">
        <f ca="1">TDIST(ABS(BG77),BE74,2)</f>
        <v>#N/A</v>
      </c>
      <c r="BI77" s="148" t="e">
        <f ca="1">BE77-(TINV(0.5,BE73)*BF77)</f>
        <v>#N/A</v>
      </c>
      <c r="BJ77" s="148" t="e">
        <f ca="1">BE77+TINV(0.5,BE73)*BF77</f>
        <v>#N/A</v>
      </c>
      <c r="BK77" s="147"/>
      <c r="BM77">
        <f t="shared" si="39"/>
        <v>1985</v>
      </c>
      <c r="BN77" s="11">
        <v>0.14580038638798953</v>
      </c>
      <c r="BO77" s="11">
        <v>0.43325388504345691</v>
      </c>
      <c r="BP77" s="11">
        <f t="shared" si="64"/>
        <v>0.43537272727272724</v>
      </c>
      <c r="BQ77" s="11">
        <f t="shared" si="67"/>
        <v>0.37665515610753436</v>
      </c>
      <c r="BR77" s="11">
        <f t="shared" ca="1" si="65"/>
        <v>0.37665515610753464</v>
      </c>
      <c r="BS77" s="11">
        <f t="shared" si="68"/>
        <v>0.59472920923958661</v>
      </c>
      <c r="BT77" s="11">
        <f t="shared" ca="1" si="66"/>
        <v>0.59472920923958661</v>
      </c>
      <c r="BX77" s="178"/>
      <c r="BZ77" s="176"/>
      <c r="CA77" s="176"/>
      <c r="CB77" s="176"/>
      <c r="CD77" s="181"/>
      <c r="CE77" s="181"/>
      <c r="CF77" s="180"/>
      <c r="CG77" s="180"/>
      <c r="CH77" s="180"/>
      <c r="CI77" s="180"/>
      <c r="CJ77" s="180"/>
    </row>
    <row r="78" spans="1:88" ht="14.65" thickBot="1">
      <c r="A78" s="141">
        <v>1986</v>
      </c>
      <c r="B78">
        <v>622.47</v>
      </c>
      <c r="C78" s="169">
        <v>20.150000000000002</v>
      </c>
      <c r="D78" s="169">
        <v>8.4</v>
      </c>
      <c r="E78" s="170">
        <f t="shared" si="49"/>
        <v>11.750000000000002</v>
      </c>
      <c r="F78" s="144">
        <f t="shared" ca="1" si="50"/>
        <v>20.421409964786207</v>
      </c>
      <c r="G78" s="144">
        <f t="shared" ca="1" si="51"/>
        <v>-0.27140996478620494</v>
      </c>
      <c r="H78" s="144">
        <f t="shared" ca="1" si="59"/>
        <v>4.9258644833313312</v>
      </c>
      <c r="I78" s="144">
        <f t="shared" ca="1" si="60"/>
        <v>8.2209254377863168</v>
      </c>
      <c r="J78" s="144">
        <f t="shared" ca="1" si="61"/>
        <v>0.17907456221368356</v>
      </c>
      <c r="K78" s="144">
        <f t="shared" ca="1" si="62"/>
        <v>9.1771414089678895</v>
      </c>
      <c r="L78" s="11">
        <f t="shared" ca="1" si="40"/>
        <v>3.8858006678947635E-2</v>
      </c>
      <c r="M78" s="144">
        <f t="shared" ca="1" si="63"/>
        <v>-5.325436625364266</v>
      </c>
      <c r="N78" s="144">
        <f t="shared" ca="1" si="52"/>
        <v>-6.9695634506566195E-3</v>
      </c>
      <c r="O78" s="144">
        <f t="shared" ca="1" si="41"/>
        <v>0.17210499876302696</v>
      </c>
      <c r="P78" s="144">
        <f t="shared" ca="1" si="69"/>
        <v>695.45508255290179</v>
      </c>
      <c r="Q78" s="144"/>
      <c r="Z78" s="147"/>
      <c r="AA78" s="147"/>
      <c r="AB78" s="147"/>
      <c r="AC78" s="147"/>
      <c r="AD78" s="147"/>
      <c r="AG78">
        <f t="shared" si="33"/>
        <v>1986</v>
      </c>
      <c r="AH78" s="144">
        <f t="shared" si="33"/>
        <v>622.47</v>
      </c>
      <c r="AI78" s="144">
        <f t="shared" si="33"/>
        <v>20.150000000000002</v>
      </c>
      <c r="AJ78" s="144">
        <f t="shared" si="33"/>
        <v>8.4</v>
      </c>
      <c r="AK78" s="144">
        <f t="shared" ca="1" si="53"/>
        <v>20.421409964786207</v>
      </c>
      <c r="AL78" s="144">
        <f t="shared" ca="1" si="54"/>
        <v>8.2209254377863168</v>
      </c>
      <c r="AM78" s="144">
        <f t="shared" ca="1" si="55"/>
        <v>8.2278950012369734</v>
      </c>
      <c r="AN78" s="144">
        <f t="shared" si="56"/>
        <v>14.275000000000002</v>
      </c>
      <c r="AO78" s="11">
        <f t="shared" ca="1" si="42"/>
        <v>-3.8858006678947635E-2</v>
      </c>
      <c r="AP78" s="11">
        <f t="shared" ca="1" si="43"/>
        <v>-7.90517241379316E-2</v>
      </c>
      <c r="AQ78" s="11">
        <f t="shared" ca="1" si="44"/>
        <v>-0.25844827586206875</v>
      </c>
      <c r="AR78" s="11">
        <f t="shared" ca="1" si="44"/>
        <v>0.10034482758620911</v>
      </c>
      <c r="AS78" s="11">
        <f t="shared" ca="1" si="45"/>
        <v>1.2961688924136183E-2</v>
      </c>
      <c r="AT78" s="11">
        <f t="shared" ca="1" si="46"/>
        <v>-0.27140996478620494</v>
      </c>
      <c r="AU78" s="11">
        <f t="shared" ca="1" si="47"/>
        <v>-7.8729734627474457E-2</v>
      </c>
      <c r="AV78" s="11">
        <f ca="1">IF(AG78&lt;$V$11,0,AVERAGE(AT$2:AT78))</f>
        <v>6.3972266017290016E-2</v>
      </c>
      <c r="AW78" s="11">
        <f t="shared" ca="1" si="57"/>
        <v>3.2424110661604194E-2</v>
      </c>
      <c r="AX78" s="144">
        <f t="shared" ca="1" si="48"/>
        <v>1.2040343883651063</v>
      </c>
      <c r="AY78" s="168">
        <v>0.03</v>
      </c>
      <c r="AZ78" s="11">
        <v>0.36809999999999998</v>
      </c>
      <c r="BA78" s="11">
        <f t="shared" ca="1" si="58"/>
        <v>-0.11949292706230037</v>
      </c>
      <c r="BB78" s="11"/>
      <c r="BC78" s="11"/>
      <c r="BD78" s="155" t="s">
        <v>877</v>
      </c>
      <c r="BE78" s="166">
        <f ca="1">INDEX(LINEST($AR$2:$AR$102,$AZ$2:$AZ$102,0,1),1,1)</f>
        <v>1.0739008428002428</v>
      </c>
      <c r="BF78" s="166">
        <f ca="1">INDEX(LINEST($AR$2:$AR$102,$AZ$2:$AZ$102,0,1),2,1)</f>
        <v>0.10280833785352428</v>
      </c>
      <c r="BG78" s="166">
        <f ca="1">BE78/BF78</f>
        <v>10.445659031374268</v>
      </c>
      <c r="BH78" s="166">
        <f ca="1">TDIST(ABS(BG78),BE74,2)</f>
        <v>9.3681923561646513E-18</v>
      </c>
      <c r="BI78" s="166">
        <f ca="1">BE78-TINV(0.05,BE73)*BF78</f>
        <v>0.8699320286321035</v>
      </c>
      <c r="BJ78" s="166">
        <f ca="1">BE78+TINV(0.05,BE74)*BF78</f>
        <v>1.2778449299626131</v>
      </c>
      <c r="BK78" s="147"/>
      <c r="BM78">
        <f t="shared" si="39"/>
        <v>1986</v>
      </c>
      <c r="BN78" s="11">
        <v>-0.27140996478620494</v>
      </c>
      <c r="BO78" s="11">
        <v>3.2424110661604194E-2</v>
      </c>
      <c r="BP78" s="11">
        <f t="shared" si="64"/>
        <v>0.44782727272727263</v>
      </c>
      <c r="BQ78" s="11">
        <f t="shared" si="67"/>
        <v>0.36224494690751413</v>
      </c>
      <c r="BR78" s="11">
        <f t="shared" ca="1" si="65"/>
        <v>0.36224494690751446</v>
      </c>
      <c r="BS78" s="11">
        <f t="shared" si="68"/>
        <v>0.59935992051081388</v>
      </c>
      <c r="BT78" s="11">
        <f t="shared" ca="1" si="66"/>
        <v>0.59935992051081388</v>
      </c>
      <c r="BX78" s="178"/>
      <c r="BZ78" s="176"/>
      <c r="CA78" s="176"/>
      <c r="CB78" s="176"/>
      <c r="CD78" s="181"/>
      <c r="CE78" s="181"/>
      <c r="CF78" s="180"/>
      <c r="CG78" s="180"/>
      <c r="CH78" s="180"/>
      <c r="CI78" s="180"/>
      <c r="CJ78" s="180"/>
    </row>
    <row r="79" spans="1:88">
      <c r="A79" s="141">
        <v>1987</v>
      </c>
      <c r="B79">
        <v>580.37</v>
      </c>
      <c r="C79" s="169">
        <v>20.62</v>
      </c>
      <c r="D79" s="169">
        <v>8.5500000000000007</v>
      </c>
      <c r="E79" s="170">
        <f t="shared" si="49"/>
        <v>12.07</v>
      </c>
      <c r="F79" s="144">
        <f t="shared" ca="1" si="50"/>
        <v>20.557861148295387</v>
      </c>
      <c r="G79" s="144">
        <f t="shared" ca="1" si="51"/>
        <v>6.2138851704613529E-2</v>
      </c>
      <c r="H79" s="144">
        <f t="shared" ca="1" si="59"/>
        <v>4.9880033350359447</v>
      </c>
      <c r="I79" s="144">
        <f t="shared" ca="1" si="60"/>
        <v>8.3640990579294119</v>
      </c>
      <c r="J79" s="144">
        <f t="shared" ca="1" si="61"/>
        <v>0.18590094207058883</v>
      </c>
      <c r="K79" s="144">
        <f t="shared" ca="1" si="62"/>
        <v>9.3630423510384784</v>
      </c>
      <c r="L79" s="11">
        <f t="shared" ca="1" si="40"/>
        <v>0.44792668832867266</v>
      </c>
      <c r="M79" s="144">
        <f t="shared" ca="1" si="63"/>
        <v>-4.877509937035593</v>
      </c>
      <c r="N79" s="144">
        <f t="shared" ca="1" si="52"/>
        <v>-8.0340031369682E-2</v>
      </c>
      <c r="O79" s="144">
        <f t="shared" ca="1" si="41"/>
        <v>0.10556091070090683</v>
      </c>
      <c r="P79" s="144">
        <f t="shared" ca="1" si="69"/>
        <v>633.9279738464229</v>
      </c>
      <c r="Q79" s="144"/>
      <c r="R79" t="s">
        <v>888</v>
      </c>
      <c r="AG79">
        <f t="shared" si="33"/>
        <v>1987</v>
      </c>
      <c r="AH79" s="144">
        <f t="shared" si="33"/>
        <v>580.37</v>
      </c>
      <c r="AI79" s="144">
        <f t="shared" si="33"/>
        <v>20.62</v>
      </c>
      <c r="AJ79" s="144">
        <f t="shared" si="33"/>
        <v>8.5500000000000007</v>
      </c>
      <c r="AK79" s="144">
        <f t="shared" ca="1" si="53"/>
        <v>20.557861148295387</v>
      </c>
      <c r="AL79" s="144">
        <f t="shared" ca="1" si="54"/>
        <v>8.3640990579294119</v>
      </c>
      <c r="AM79" s="144">
        <f t="shared" ca="1" si="55"/>
        <v>8.4444390892990935</v>
      </c>
      <c r="AN79" s="144">
        <f t="shared" si="56"/>
        <v>14.585000000000001</v>
      </c>
      <c r="AO79" s="11">
        <f t="shared" ca="1" si="42"/>
        <v>-0.44792668832867266</v>
      </c>
      <c r="AP79" s="11">
        <f t="shared" ca="1" si="43"/>
        <v>0.23094827586206712</v>
      </c>
      <c r="AQ79" s="11">
        <f t="shared" ca="1" si="44"/>
        <v>0.21155172413793011</v>
      </c>
      <c r="AR79" s="11">
        <f t="shared" ca="1" si="44"/>
        <v>0.25034482758620946</v>
      </c>
      <c r="AS79" s="11">
        <f t="shared" ca="1" si="45"/>
        <v>0.14941287243331658</v>
      </c>
      <c r="AT79" s="11">
        <f t="shared" ca="1" si="46"/>
        <v>6.2138851704613529E-2</v>
      </c>
      <c r="AU79" s="11">
        <f t="shared" ca="1" si="47"/>
        <v>6.4443885515620636E-2</v>
      </c>
      <c r="AV79" s="11">
        <f ca="1">IF(AG79&lt;$V$11,0,AVERAGE(AT$2:AT79))</f>
        <v>6.3948760705589039E-2</v>
      </c>
      <c r="AW79" s="11">
        <f t="shared" ca="1" si="57"/>
        <v>0.1408812118970944</v>
      </c>
      <c r="AX79" s="144">
        <f t="shared" ca="1" si="48"/>
        <v>0.34079838177026095</v>
      </c>
      <c r="AY79" s="168">
        <v>0.17899999999999999</v>
      </c>
      <c r="AZ79" s="11">
        <v>0.51709999999999989</v>
      </c>
      <c r="BA79" s="11">
        <f t="shared" ca="1" si="58"/>
        <v>0.10151003180085397</v>
      </c>
      <c r="BB79" s="11"/>
      <c r="BC79" s="11"/>
      <c r="BM79">
        <f t="shared" si="39"/>
        <v>1987</v>
      </c>
      <c r="BN79" s="11">
        <v>6.2138851704613529E-2</v>
      </c>
      <c r="BO79" s="11">
        <v>0.1408812118970944</v>
      </c>
      <c r="BP79" s="11">
        <f t="shared" si="64"/>
        <v>0.44255454545454537</v>
      </c>
      <c r="BQ79" s="11">
        <f t="shared" si="67"/>
        <v>0.28592052222940106</v>
      </c>
      <c r="BR79" s="11">
        <f t="shared" ca="1" si="65"/>
        <v>0.2859205222294014</v>
      </c>
      <c r="BS79" s="11">
        <f t="shared" si="68"/>
        <v>0.54817448138450031</v>
      </c>
      <c r="BT79" s="11">
        <f t="shared" ca="1" si="66"/>
        <v>0.54817448138450031</v>
      </c>
      <c r="BX79" s="178"/>
      <c r="BZ79" s="176"/>
      <c r="CA79" s="176"/>
      <c r="CB79" s="176"/>
      <c r="CD79" s="181"/>
      <c r="CE79" s="181"/>
      <c r="CF79" s="180"/>
      <c r="CG79" s="180"/>
      <c r="CH79" s="180"/>
      <c r="CI79" s="180"/>
      <c r="CJ79" s="180"/>
    </row>
    <row r="80" spans="1:88" ht="14.65" thickBot="1">
      <c r="A80" s="141">
        <v>1988</v>
      </c>
      <c r="B80">
        <v>708.06</v>
      </c>
      <c r="C80" s="169">
        <v>21.35</v>
      </c>
      <c r="D80" s="169">
        <v>9.66</v>
      </c>
      <c r="E80" s="170">
        <f t="shared" si="49"/>
        <v>11.690000000000001</v>
      </c>
      <c r="F80" s="144">
        <f t="shared" ca="1" si="50"/>
        <v>20.144002439927519</v>
      </c>
      <c r="G80" s="144">
        <f t="shared" ca="1" si="51"/>
        <v>1.2059975600724826</v>
      </c>
      <c r="H80" s="144">
        <f t="shared" ca="1" si="59"/>
        <v>6.1940008951084273</v>
      </c>
      <c r="I80" s="144">
        <f t="shared" ca="1" si="60"/>
        <v>8.5864751062367723</v>
      </c>
      <c r="J80" s="144">
        <f t="shared" ca="1" si="61"/>
        <v>1.0735248937632278</v>
      </c>
      <c r="K80" s="144">
        <f t="shared" ca="1" si="62"/>
        <v>10.436567244801706</v>
      </c>
      <c r="L80" s="11">
        <f t="shared" ca="1" si="40"/>
        <v>-0.79278542473197666</v>
      </c>
      <c r="M80" s="144">
        <f t="shared" ca="1" si="63"/>
        <v>-5.67029536176757</v>
      </c>
      <c r="N80" s="144">
        <f t="shared" ca="1" si="52"/>
        <v>0.14219381776524298</v>
      </c>
      <c r="O80" s="144">
        <f t="shared" ca="1" si="41"/>
        <v>1.2157187115284707</v>
      </c>
      <c r="P80" s="144">
        <f t="shared" ca="1" si="69"/>
        <v>706.99141543536643</v>
      </c>
      <c r="Q80" s="144"/>
      <c r="R80" t="s">
        <v>960</v>
      </c>
      <c r="AG80">
        <f t="shared" ref="AG80:AJ102" si="70">A80</f>
        <v>1988</v>
      </c>
      <c r="AH80" s="144">
        <f t="shared" si="70"/>
        <v>708.06</v>
      </c>
      <c r="AI80" s="144">
        <f t="shared" si="70"/>
        <v>21.35</v>
      </c>
      <c r="AJ80" s="144">
        <f t="shared" si="70"/>
        <v>9.66</v>
      </c>
      <c r="AK80" s="144">
        <f t="shared" ca="1" si="53"/>
        <v>20.144002439927519</v>
      </c>
      <c r="AL80" s="144">
        <f t="shared" ca="1" si="54"/>
        <v>8.5864751062367723</v>
      </c>
      <c r="AM80" s="144">
        <f t="shared" ca="1" si="55"/>
        <v>8.4442812884715295</v>
      </c>
      <c r="AN80" s="144">
        <f t="shared" si="56"/>
        <v>15.505000000000001</v>
      </c>
      <c r="AO80" s="11">
        <f t="shared" ca="1" si="42"/>
        <v>0.79278542473197666</v>
      </c>
      <c r="AP80" s="11">
        <f t="shared" ca="1" si="43"/>
        <v>1.150948275862067</v>
      </c>
      <c r="AQ80" s="11">
        <f t="shared" ca="1" si="44"/>
        <v>0.94155172413793053</v>
      </c>
      <c r="AR80" s="11">
        <f t="shared" ca="1" si="44"/>
        <v>1.3603448275862089</v>
      </c>
      <c r="AS80" s="11">
        <f t="shared" ca="1" si="45"/>
        <v>-0.26444583593455206</v>
      </c>
      <c r="AT80" s="11">
        <f t="shared" ca="1" si="46"/>
        <v>1.2059975600724826</v>
      </c>
      <c r="AU80" s="11">
        <f t="shared" ca="1" si="47"/>
        <v>0.2868199338229811</v>
      </c>
      <c r="AV80" s="11">
        <f ca="1">IF(AG80&lt;$V$11,0,AVERAGE(AT$2:AT80))</f>
        <v>7.8405074621625659E-2</v>
      </c>
      <c r="AW80" s="11">
        <f t="shared" ca="1" si="57"/>
        <v>1.3624964926720649</v>
      </c>
      <c r="AX80" s="144">
        <f t="shared" ca="1" si="48"/>
        <v>1.365891139601638</v>
      </c>
      <c r="AY80" s="168">
        <v>0.18</v>
      </c>
      <c r="AZ80" s="11">
        <v>0.5181</v>
      </c>
      <c r="BA80" s="11">
        <f t="shared" ca="1" si="58"/>
        <v>1.2842470263722738</v>
      </c>
      <c r="BB80" s="11"/>
      <c r="BC80" s="11"/>
      <c r="BM80">
        <f t="shared" si="39"/>
        <v>1988</v>
      </c>
      <c r="BN80" s="11">
        <v>1.2059975600724826</v>
      </c>
      <c r="BO80" s="11">
        <v>1.3624964926720649</v>
      </c>
      <c r="BP80" s="11">
        <f t="shared" si="64"/>
        <v>0.45128181818181812</v>
      </c>
      <c r="BQ80" s="11">
        <f t="shared" si="67"/>
        <v>0.30501830842697425</v>
      </c>
      <c r="BR80" s="11">
        <f t="shared" ca="1" si="65"/>
        <v>0.30501830842697458</v>
      </c>
      <c r="BS80" s="11">
        <f t="shared" si="68"/>
        <v>0.60232720956458263</v>
      </c>
      <c r="BT80" s="11">
        <f t="shared" ca="1" si="66"/>
        <v>0.60232720956458263</v>
      </c>
      <c r="BX80" s="178"/>
      <c r="BZ80" s="176"/>
      <c r="CA80" s="176"/>
      <c r="CB80" s="176"/>
      <c r="CD80" s="181"/>
      <c r="CE80" s="181"/>
      <c r="CF80" s="180"/>
      <c r="CG80" s="180"/>
      <c r="CH80" s="180"/>
      <c r="CI80" s="180"/>
      <c r="CJ80" s="180"/>
    </row>
    <row r="81" spans="1:88">
      <c r="A81" s="141">
        <v>1989</v>
      </c>
      <c r="B81">
        <v>688.3</v>
      </c>
      <c r="C81" s="169">
        <v>20.46</v>
      </c>
      <c r="D81" s="169">
        <v>9.1300000000000008</v>
      </c>
      <c r="E81" s="170">
        <f t="shared" si="49"/>
        <v>11.33</v>
      </c>
      <c r="F81" s="144">
        <f t="shared" ca="1" si="50"/>
        <v>20.208046985916628</v>
      </c>
      <c r="G81" s="144">
        <f t="shared" ca="1" si="51"/>
        <v>0.25195301408337301</v>
      </c>
      <c r="H81" s="144">
        <f t="shared" ca="1" si="59"/>
        <v>6.4459539091918003</v>
      </c>
      <c r="I81" s="144">
        <f t="shared" ca="1" si="60"/>
        <v>8.315359102136016</v>
      </c>
      <c r="J81" s="144">
        <f t="shared" ca="1" si="61"/>
        <v>0.81464089786398475</v>
      </c>
      <c r="K81" s="144">
        <f t="shared" ca="1" si="62"/>
        <v>11.251208142665691</v>
      </c>
      <c r="L81" s="11">
        <f t="shared" ca="1" si="40"/>
        <v>-0.60078549244222468</v>
      </c>
      <c r="M81" s="144">
        <f t="shared" ca="1" si="63"/>
        <v>-6.2710808542097949</v>
      </c>
      <c r="N81" s="144">
        <f t="shared" ca="1" si="52"/>
        <v>0.10775675253769094</v>
      </c>
      <c r="O81" s="144">
        <f t="shared" ca="1" si="41"/>
        <v>0.92239765040167565</v>
      </c>
      <c r="P81" s="144">
        <f t="shared" ca="1" si="69"/>
        <v>776.20941273015569</v>
      </c>
      <c r="Q81" s="144"/>
      <c r="S81" s="146" t="s">
        <v>915</v>
      </c>
      <c r="T81" s="146"/>
      <c r="AG81">
        <f t="shared" si="70"/>
        <v>1989</v>
      </c>
      <c r="AH81" s="144">
        <f t="shared" si="70"/>
        <v>688.3</v>
      </c>
      <c r="AI81" s="144">
        <f t="shared" si="70"/>
        <v>20.46</v>
      </c>
      <c r="AJ81" s="144">
        <f t="shared" si="70"/>
        <v>9.1300000000000008</v>
      </c>
      <c r="AK81" s="144">
        <f t="shared" ca="1" si="53"/>
        <v>20.208046985916628</v>
      </c>
      <c r="AL81" s="144">
        <f t="shared" ca="1" si="54"/>
        <v>8.315359102136016</v>
      </c>
      <c r="AM81" s="144">
        <f t="shared" ca="1" si="55"/>
        <v>8.207602349598325</v>
      </c>
      <c r="AN81" s="144">
        <f t="shared" si="56"/>
        <v>14.795000000000002</v>
      </c>
      <c r="AO81" s="11">
        <f t="shared" ca="1" si="42"/>
        <v>0.60078549244222468</v>
      </c>
      <c r="AP81" s="11">
        <f t="shared" ca="1" si="43"/>
        <v>0.44094827586206797</v>
      </c>
      <c r="AQ81" s="11">
        <f t="shared" ca="1" si="44"/>
        <v>5.1551724137929966E-2</v>
      </c>
      <c r="AR81" s="11">
        <f t="shared" ca="1" si="44"/>
        <v>0.83034482758620953</v>
      </c>
      <c r="AS81" s="11">
        <f t="shared" ca="1" si="45"/>
        <v>-0.20040128994544304</v>
      </c>
      <c r="AT81" s="11">
        <f t="shared" ca="1" si="46"/>
        <v>0.25195301408337301</v>
      </c>
      <c r="AU81" s="11">
        <f t="shared" ca="1" si="47"/>
        <v>1.5703929722224785E-2</v>
      </c>
      <c r="AV81" s="11">
        <f ca="1">IF(AG81&lt;$V$11,0,AVERAGE(AT$2:AT81))</f>
        <v>8.0574423864897507E-2</v>
      </c>
      <c r="AW81" s="11">
        <f t="shared" ca="1" si="57"/>
        <v>0.8108175913018123</v>
      </c>
      <c r="AX81" s="144">
        <f t="shared" ca="1" si="48"/>
        <v>2.3370316470208463</v>
      </c>
      <c r="AY81" s="168">
        <v>0.10199999999999999</v>
      </c>
      <c r="AZ81" s="11">
        <v>0.44009999999999994</v>
      </c>
      <c r="BA81" s="11">
        <f t="shared" ca="1" si="58"/>
        <v>0.53138530269259265</v>
      </c>
      <c r="BB81" s="11"/>
      <c r="BC81" s="11" t="s">
        <v>961</v>
      </c>
      <c r="BD81" t="s">
        <v>906</v>
      </c>
      <c r="BM81">
        <f t="shared" si="39"/>
        <v>1989</v>
      </c>
      <c r="BN81" s="11">
        <v>0.25195301408337301</v>
      </c>
      <c r="BO81" s="11">
        <v>0.8108175913018123</v>
      </c>
      <c r="BP81" s="11">
        <f t="shared" si="64"/>
        <v>0.45082727272727269</v>
      </c>
      <c r="BQ81" s="11">
        <f t="shared" si="67"/>
        <v>0.29532769621182292</v>
      </c>
      <c r="BR81" s="11">
        <f t="shared" ca="1" si="65"/>
        <v>0.29532769621182325</v>
      </c>
      <c r="BS81" s="11">
        <f t="shared" si="68"/>
        <v>0.49829306987493838</v>
      </c>
      <c r="BT81" s="11">
        <f t="shared" ca="1" si="66"/>
        <v>0.49829306987493838</v>
      </c>
      <c r="BX81" s="178"/>
      <c r="BZ81" s="176"/>
      <c r="CA81" s="176"/>
      <c r="CB81" s="176"/>
      <c r="CD81" s="181"/>
      <c r="CE81" s="181"/>
      <c r="CF81" s="180"/>
      <c r="CG81" s="180"/>
      <c r="CH81" s="180"/>
      <c r="CI81" s="180"/>
      <c r="CJ81" s="180"/>
    </row>
    <row r="82" spans="1:88" ht="14.65" thickBot="1">
      <c r="A82" s="141">
        <v>1990</v>
      </c>
      <c r="B82">
        <v>656.27</v>
      </c>
      <c r="C82" s="169">
        <v>21.040000000000003</v>
      </c>
      <c r="D82" s="169">
        <v>9.34</v>
      </c>
      <c r="E82" s="170">
        <f t="shared" si="49"/>
        <v>11.700000000000003</v>
      </c>
      <c r="F82" s="144">
        <f t="shared" ca="1" si="50"/>
        <v>20.311860083489051</v>
      </c>
      <c r="G82" s="144">
        <f t="shared" ca="1" si="51"/>
        <v>0.72813991651095122</v>
      </c>
      <c r="H82" s="144">
        <f t="shared" ca="1" si="59"/>
        <v>7.1740938257027516</v>
      </c>
      <c r="I82" s="144">
        <f t="shared" ca="1" si="60"/>
        <v>8.4920414418870713</v>
      </c>
      <c r="J82" s="144">
        <f t="shared" ca="1" si="61"/>
        <v>0.84795855811292853</v>
      </c>
      <c r="K82" s="144">
        <f t="shared" ca="1" si="62"/>
        <v>12.099166700778619</v>
      </c>
      <c r="L82" s="11">
        <f t="shared" ca="1" si="40"/>
        <v>-0.28956293013246992</v>
      </c>
      <c r="M82" s="144">
        <f t="shared" ca="1" si="63"/>
        <v>-6.5606437843422647</v>
      </c>
      <c r="N82" s="144">
        <f t="shared" ca="1" si="52"/>
        <v>5.1935942859629672E-2</v>
      </c>
      <c r="O82" s="144">
        <f t="shared" ca="1" si="41"/>
        <v>0.89989450097255819</v>
      </c>
      <c r="P82" s="144">
        <f t="shared" ca="1" si="69"/>
        <v>705.06869328828861</v>
      </c>
      <c r="Q82" s="144"/>
      <c r="S82" s="147" t="s">
        <v>919</v>
      </c>
      <c r="T82" s="148">
        <f ca="1">CORREL(INDIRECT($Z$2):INDIRECT($Z$3),INDIRECT($Z$12):INDIRECT($Z$13))</f>
        <v>-0.87660011879962774</v>
      </c>
      <c r="U82" s="147"/>
      <c r="AG82">
        <f t="shared" si="70"/>
        <v>1990</v>
      </c>
      <c r="AH82" s="144">
        <f t="shared" si="70"/>
        <v>656.27</v>
      </c>
      <c r="AI82" s="144">
        <f t="shared" si="70"/>
        <v>21.040000000000003</v>
      </c>
      <c r="AJ82" s="144">
        <f t="shared" si="70"/>
        <v>9.34</v>
      </c>
      <c r="AK82" s="144">
        <f t="shared" ca="1" si="53"/>
        <v>20.311860083489051</v>
      </c>
      <c r="AL82" s="144">
        <f t="shared" ca="1" si="54"/>
        <v>8.4920414418870713</v>
      </c>
      <c r="AM82" s="144">
        <f t="shared" ca="1" si="55"/>
        <v>8.4401054990274424</v>
      </c>
      <c r="AN82" s="144">
        <f t="shared" si="56"/>
        <v>15.190000000000001</v>
      </c>
      <c r="AO82" s="11">
        <f t="shared" ca="1" si="42"/>
        <v>0.28956293013246992</v>
      </c>
      <c r="AP82" s="11">
        <f t="shared" ca="1" si="43"/>
        <v>0.83594827586206755</v>
      </c>
      <c r="AQ82" s="11">
        <f t="shared" ca="1" si="44"/>
        <v>0.63155172413793181</v>
      </c>
      <c r="AR82" s="11">
        <f t="shared" ca="1" si="44"/>
        <v>1.0403448275862086</v>
      </c>
      <c r="AS82" s="11">
        <f t="shared" ca="1" si="45"/>
        <v>-9.658819237301941E-2</v>
      </c>
      <c r="AT82" s="11">
        <f t="shared" ca="1" si="46"/>
        <v>0.72813991651095122</v>
      </c>
      <c r="AU82" s="11">
        <f t="shared" ca="1" si="47"/>
        <v>0.19238626947328008</v>
      </c>
      <c r="AV82" s="11">
        <f ca="1">IF(AG82&lt;$V$11,0,AVERAGE(AT$2:AT82))</f>
        <v>8.856905957657718E-2</v>
      </c>
      <c r="AW82" s="11">
        <f t="shared" ca="1" si="57"/>
        <v>0.98119891942478565</v>
      </c>
      <c r="AX82" s="144">
        <f t="shared" ca="1" si="48"/>
        <v>1.3389150143955439</v>
      </c>
      <c r="AY82" s="168">
        <v>0.255</v>
      </c>
      <c r="AZ82" s="11">
        <v>0.59309999999999996</v>
      </c>
      <c r="BA82" s="11">
        <f t="shared" ca="1" si="58"/>
        <v>0.85466941796786844</v>
      </c>
      <c r="BB82" s="11"/>
      <c r="BC82" s="11"/>
      <c r="BM82">
        <f t="shared" si="39"/>
        <v>1990</v>
      </c>
      <c r="BN82" s="11">
        <v>0.72813991651095122</v>
      </c>
      <c r="BO82" s="11">
        <v>0.98119891942478565</v>
      </c>
      <c r="BP82" s="11">
        <f t="shared" si="64"/>
        <v>0.47773636363636363</v>
      </c>
      <c r="BQ82" s="11">
        <f t="shared" si="67"/>
        <v>0.29548680577583719</v>
      </c>
      <c r="BR82" s="11">
        <f t="shared" ca="1" si="65"/>
        <v>0.29548680577583752</v>
      </c>
      <c r="BS82" s="11">
        <f t="shared" si="68"/>
        <v>0.53841609249190803</v>
      </c>
      <c r="BT82" s="11">
        <f t="shared" ca="1" si="66"/>
        <v>0.53841609249190803</v>
      </c>
      <c r="BX82" s="178"/>
      <c r="BZ82" s="176"/>
      <c r="CA82" s="176"/>
      <c r="CB82" s="176"/>
      <c r="CD82" s="181"/>
      <c r="CE82" s="181"/>
      <c r="CF82" s="180"/>
      <c r="CG82" s="180"/>
      <c r="CH82" s="180"/>
      <c r="CI82" s="180"/>
      <c r="CJ82" s="180"/>
    </row>
    <row r="83" spans="1:88">
      <c r="A83" s="141">
        <v>1991</v>
      </c>
      <c r="B83">
        <v>613.71</v>
      </c>
      <c r="C83" s="169">
        <v>21.12</v>
      </c>
      <c r="D83" s="169">
        <v>9.0300000000000011</v>
      </c>
      <c r="E83" s="170">
        <f t="shared" si="49"/>
        <v>12.09</v>
      </c>
      <c r="F83" s="144">
        <f t="shared" ca="1" si="50"/>
        <v>20.449802182542513</v>
      </c>
      <c r="G83" s="144">
        <f t="shared" ca="1" si="51"/>
        <v>0.6701978174574883</v>
      </c>
      <c r="H83" s="144">
        <f t="shared" ca="1" si="59"/>
        <v>7.8442916431602399</v>
      </c>
      <c r="I83" s="144">
        <f t="shared" ca="1" si="60"/>
        <v>8.5164114197837684</v>
      </c>
      <c r="J83" s="144">
        <f t="shared" ca="1" si="61"/>
        <v>0.51358858021623277</v>
      </c>
      <c r="K83" s="144">
        <f t="shared" ca="1" si="62"/>
        <v>12.612755280994852</v>
      </c>
      <c r="L83" s="11">
        <f t="shared" ca="1" si="40"/>
        <v>0.12397538556853399</v>
      </c>
      <c r="M83" s="144">
        <f t="shared" ca="1" si="63"/>
        <v>-6.4366683987737305</v>
      </c>
      <c r="N83" s="144">
        <f t="shared" ca="1" si="52"/>
        <v>-2.2236197630482304E-2</v>
      </c>
      <c r="O83" s="144">
        <f t="shared" ca="1" si="41"/>
        <v>0.49135238258575048</v>
      </c>
      <c r="P83" s="144">
        <f t="shared" ca="1" si="69"/>
        <v>630.08252955226772</v>
      </c>
      <c r="Q83" s="144"/>
      <c r="S83" s="147" t="s">
        <v>920</v>
      </c>
      <c r="T83" s="148">
        <f ca="1">INDEX(LINEST(INDIRECT($Z$2):INDIRECT($Z$3),INDIRECT($Z$12):INDIRECT($Z$13),1,1),3,1)</f>
        <v>0.76842776827952164</v>
      </c>
      <c r="AG83">
        <f t="shared" si="70"/>
        <v>1991</v>
      </c>
      <c r="AH83" s="144">
        <f t="shared" si="70"/>
        <v>613.71</v>
      </c>
      <c r="AI83" s="144">
        <f t="shared" si="70"/>
        <v>21.12</v>
      </c>
      <c r="AJ83" s="144">
        <f t="shared" si="70"/>
        <v>9.0300000000000011</v>
      </c>
      <c r="AK83" s="144">
        <f t="shared" ca="1" si="53"/>
        <v>20.449802182542513</v>
      </c>
      <c r="AL83" s="144">
        <f t="shared" ca="1" si="54"/>
        <v>8.5164114197837684</v>
      </c>
      <c r="AM83" s="144">
        <f t="shared" ca="1" si="55"/>
        <v>8.5386476174142505</v>
      </c>
      <c r="AN83" s="144">
        <f t="shared" si="56"/>
        <v>15.075000000000001</v>
      </c>
      <c r="AO83" s="11">
        <f t="shared" ca="1" si="42"/>
        <v>-0.12397538556853399</v>
      </c>
      <c r="AP83" s="11">
        <f t="shared" ca="1" si="43"/>
        <v>0.72094827586206733</v>
      </c>
      <c r="AQ83" s="11">
        <f t="shared" ca="1" si="44"/>
        <v>0.71155172413793011</v>
      </c>
      <c r="AR83" s="11">
        <f t="shared" ca="1" si="44"/>
        <v>0.73034482758620989</v>
      </c>
      <c r="AS83" s="11">
        <f t="shared" ca="1" si="45"/>
        <v>4.135390668044181E-2</v>
      </c>
      <c r="AT83" s="11">
        <f t="shared" ca="1" si="46"/>
        <v>0.6701978174574883</v>
      </c>
      <c r="AU83" s="11">
        <f t="shared" ca="1" si="47"/>
        <v>0.21675624736997712</v>
      </c>
      <c r="AV83" s="11">
        <f ca="1">IF(AG83&lt;$V$11,0,AVERAGE(AT$2:AT83))</f>
        <v>9.5662093209271215E-2</v>
      </c>
      <c r="AW83" s="11">
        <f t="shared" ca="1" si="57"/>
        <v>0.62208531198013173</v>
      </c>
      <c r="AX83" s="144">
        <f t="shared" ca="1" si="48"/>
        <v>0.28684613135807951</v>
      </c>
      <c r="AY83" s="168">
        <v>0.21299999999999999</v>
      </c>
      <c r="AZ83" s="11">
        <v>0.55109999999999992</v>
      </c>
      <c r="BA83" s="11">
        <f t="shared" ca="1" si="58"/>
        <v>0.64614156471881001</v>
      </c>
      <c r="BB83" s="11"/>
      <c r="BC83" s="11"/>
      <c r="BD83" s="146" t="s">
        <v>915</v>
      </c>
      <c r="BE83" s="146"/>
      <c r="BM83">
        <f t="shared" si="39"/>
        <v>1991</v>
      </c>
      <c r="BN83" s="11">
        <v>0.6701978174574883</v>
      </c>
      <c r="BO83" s="11">
        <v>0.62208531198013173</v>
      </c>
      <c r="BP83" s="11">
        <f t="shared" si="64"/>
        <v>0.4936454545454545</v>
      </c>
      <c r="BQ83" s="11">
        <f t="shared" si="67"/>
        <v>0.27353300147523413</v>
      </c>
      <c r="BR83" s="11">
        <f t="shared" ca="1" si="65"/>
        <v>0.27353300147523413</v>
      </c>
      <c r="BS83" s="11">
        <f t="shared" si="68"/>
        <v>0.51289800394273632</v>
      </c>
      <c r="BT83" s="11">
        <f t="shared" ca="1" si="66"/>
        <v>0.51289800394273632</v>
      </c>
      <c r="BX83" s="178"/>
      <c r="BZ83" s="176"/>
      <c r="CA83" s="176"/>
      <c r="CB83" s="176"/>
      <c r="CD83" s="181"/>
      <c r="CE83" s="181"/>
      <c r="CF83" s="180"/>
      <c r="CG83" s="180"/>
      <c r="CH83" s="180"/>
      <c r="CI83" s="180"/>
      <c r="CJ83" s="180"/>
    </row>
    <row r="84" spans="1:88">
      <c r="A84" s="141">
        <v>1992</v>
      </c>
      <c r="B84">
        <v>817.2</v>
      </c>
      <c r="C84" s="169">
        <v>19.71</v>
      </c>
      <c r="D84" s="169">
        <v>8.81</v>
      </c>
      <c r="E84" s="170">
        <f t="shared" si="49"/>
        <v>10.9</v>
      </c>
      <c r="F84" s="144">
        <f t="shared" ca="1" si="50"/>
        <v>19.790266521443151</v>
      </c>
      <c r="G84" s="144">
        <f t="shared" ca="1" si="51"/>
        <v>-8.0266521443149941E-2</v>
      </c>
      <c r="H84" s="144">
        <f t="shared" ca="1" si="59"/>
        <v>7.7640251217170899</v>
      </c>
      <c r="I84" s="144">
        <f t="shared" ca="1" si="60"/>
        <v>8.0868905593544813</v>
      </c>
      <c r="J84" s="144">
        <f t="shared" ca="1" si="61"/>
        <v>0.72310944064551919</v>
      </c>
      <c r="K84" s="144">
        <f t="shared" ca="1" si="62"/>
        <v>13.335864721640371</v>
      </c>
      <c r="L84" s="11">
        <f t="shared" ca="1" si="40"/>
        <v>-1.8532546863768937</v>
      </c>
      <c r="M84" s="144">
        <f t="shared" ca="1" si="63"/>
        <v>-8.2899230851506243</v>
      </c>
      <c r="N84" s="144">
        <f t="shared" ca="1" si="52"/>
        <v>0.33239934908786611</v>
      </c>
      <c r="O84" s="144">
        <f t="shared" ca="1" si="41"/>
        <v>1.0555087897333852</v>
      </c>
      <c r="P84" s="144">
        <f t="shared" ca="1" si="69"/>
        <v>858.88646505448696</v>
      </c>
      <c r="Q84" s="144"/>
      <c r="S84" s="147" t="s">
        <v>923</v>
      </c>
      <c r="T84" s="148">
        <f ca="1">1-(1-T83)*(T86-1)/(T86-1-1)</f>
        <v>0.76421736406642204</v>
      </c>
      <c r="AG84">
        <f t="shared" si="70"/>
        <v>1992</v>
      </c>
      <c r="AH84" s="144">
        <f t="shared" si="70"/>
        <v>817.2</v>
      </c>
      <c r="AI84" s="144">
        <f t="shared" si="70"/>
        <v>19.71</v>
      </c>
      <c r="AJ84" s="144">
        <f t="shared" si="70"/>
        <v>8.81</v>
      </c>
      <c r="AK84" s="144">
        <f t="shared" ca="1" si="53"/>
        <v>19.790266521443151</v>
      </c>
      <c r="AL84" s="144">
        <f t="shared" ca="1" si="54"/>
        <v>8.0868905593544813</v>
      </c>
      <c r="AM84" s="144">
        <f t="shared" ca="1" si="55"/>
        <v>7.7544912102666155</v>
      </c>
      <c r="AN84" s="144">
        <f t="shared" si="56"/>
        <v>14.260000000000002</v>
      </c>
      <c r="AO84" s="11">
        <f t="shared" ca="1" si="42"/>
        <v>1.8532546863768937</v>
      </c>
      <c r="AP84" s="11">
        <f t="shared" ca="1" si="43"/>
        <v>-9.4051724137932169E-2</v>
      </c>
      <c r="AQ84" s="11">
        <f t="shared" ca="1" si="44"/>
        <v>-0.69844827586207003</v>
      </c>
      <c r="AR84" s="11">
        <f t="shared" ca="1" si="44"/>
        <v>0.51034482758620925</v>
      </c>
      <c r="AS84" s="11">
        <f t="shared" ca="1" si="45"/>
        <v>-0.61818175441892009</v>
      </c>
      <c r="AT84" s="11">
        <f t="shared" ca="1" si="46"/>
        <v>-8.0266521443149941E-2</v>
      </c>
      <c r="AU84" s="11">
        <f t="shared" ca="1" si="47"/>
        <v>-0.21276461305930994</v>
      </c>
      <c r="AV84" s="11">
        <f ca="1">IF(AG84&lt;$V$11,0,AVERAGE(AT$2:AT84))</f>
        <v>9.3542471345989031E-2</v>
      </c>
      <c r="AW84" s="11">
        <f t="shared" ca="1" si="57"/>
        <v>0.60511580238185103</v>
      </c>
      <c r="AX84" s="144">
        <f t="shared" ca="1" si="48"/>
        <v>3.4970050308826734</v>
      </c>
      <c r="AY84" s="168">
        <v>6.2E-2</v>
      </c>
      <c r="AZ84" s="11">
        <v>0.40009999999999996</v>
      </c>
      <c r="BA84" s="11">
        <f t="shared" ca="1" si="58"/>
        <v>0.26242464046935055</v>
      </c>
      <c r="BB84" s="11"/>
      <c r="BC84" s="11"/>
      <c r="BD84" s="147" t="s">
        <v>919</v>
      </c>
      <c r="BE84" s="148">
        <f ca="1">CORREL($AV$2:$AV$102,$AZ$2:$AZ$102)</f>
        <v>0.83629728453272578</v>
      </c>
      <c r="BF84" s="147"/>
      <c r="BM84">
        <f t="shared" si="39"/>
        <v>1992</v>
      </c>
      <c r="BN84" s="11">
        <v>-8.0266521443149941E-2</v>
      </c>
      <c r="BO84" s="11">
        <v>0.60511580238185103</v>
      </c>
      <c r="BP84" s="11">
        <f t="shared" si="64"/>
        <v>0.52291818181818173</v>
      </c>
      <c r="BQ84" s="11">
        <f t="shared" si="67"/>
        <v>0.33542899964160067</v>
      </c>
      <c r="BR84" s="11">
        <f t="shared" ca="1" si="65"/>
        <v>0.33542899964160067</v>
      </c>
      <c r="BS84" s="11">
        <f t="shared" si="68"/>
        <v>0.54421425589116368</v>
      </c>
      <c r="BT84" s="11">
        <f t="shared" ca="1" si="66"/>
        <v>0.54421425589116368</v>
      </c>
      <c r="BX84" s="178"/>
      <c r="BZ84" s="176"/>
      <c r="CA84" s="176"/>
      <c r="CB84" s="176"/>
      <c r="CD84" s="181"/>
      <c r="CE84" s="181"/>
      <c r="CF84" s="180"/>
      <c r="CG84" s="180"/>
      <c r="CH84" s="180"/>
      <c r="CI84" s="180"/>
      <c r="CJ84" s="180"/>
    </row>
    <row r="85" spans="1:88">
      <c r="A85" s="141">
        <v>1993</v>
      </c>
      <c r="B85">
        <v>688.09</v>
      </c>
      <c r="C85" s="169">
        <v>20.700000000000003</v>
      </c>
      <c r="D85" s="169">
        <v>8.99</v>
      </c>
      <c r="E85" s="170">
        <f t="shared" si="49"/>
        <v>11.710000000000003</v>
      </c>
      <c r="F85" s="144">
        <f t="shared" ca="1" si="50"/>
        <v>20.208727621273798</v>
      </c>
      <c r="G85" s="144">
        <f t="shared" ca="1" si="51"/>
        <v>0.49127237872620455</v>
      </c>
      <c r="H85" s="144">
        <f t="shared" ca="1" si="59"/>
        <v>8.2552975004432945</v>
      </c>
      <c r="I85" s="144">
        <f t="shared" ca="1" si="60"/>
        <v>8.3884690358261089</v>
      </c>
      <c r="J85" s="144">
        <f t="shared" ca="1" si="61"/>
        <v>0.60153096417389129</v>
      </c>
      <c r="K85" s="144">
        <f t="shared" ca="1" si="62"/>
        <v>13.937395685814263</v>
      </c>
      <c r="L85" s="11">
        <f t="shared" ca="1" si="40"/>
        <v>-0.59874500733185865</v>
      </c>
      <c r="M85" s="144">
        <f t="shared" ca="1" si="63"/>
        <v>-8.888668092482483</v>
      </c>
      <c r="N85" s="144">
        <f t="shared" ca="1" si="52"/>
        <v>0.1073907715813254</v>
      </c>
      <c r="O85" s="144">
        <f t="shared" ca="1" si="41"/>
        <v>0.70892173575521666</v>
      </c>
      <c r="P85" s="144">
        <f t="shared" ca="1" si="69"/>
        <v>703.14597114121125</v>
      </c>
      <c r="Q85" s="144"/>
      <c r="S85" s="147" t="s">
        <v>924</v>
      </c>
      <c r="T85" s="148">
        <f ca="1">INDEX(LINEST(INDIRECT($Z$2):INDIRECT($Z$3),INDIRECT($Z$12):INDIRECT($Z$13),1,1),3,2)</f>
        <v>49.965762528771414</v>
      </c>
      <c r="AG85">
        <f t="shared" si="70"/>
        <v>1993</v>
      </c>
      <c r="AH85" s="144">
        <f t="shared" si="70"/>
        <v>688.09</v>
      </c>
      <c r="AI85" s="144">
        <f t="shared" si="70"/>
        <v>20.700000000000003</v>
      </c>
      <c r="AJ85" s="144">
        <f t="shared" si="70"/>
        <v>8.99</v>
      </c>
      <c r="AK85" s="144">
        <f t="shared" ca="1" si="53"/>
        <v>20.208727621273798</v>
      </c>
      <c r="AL85" s="144">
        <f t="shared" ca="1" si="54"/>
        <v>8.3884690358261089</v>
      </c>
      <c r="AM85" s="144">
        <f t="shared" ca="1" si="55"/>
        <v>8.2810782642447833</v>
      </c>
      <c r="AN85" s="144">
        <f t="shared" si="56"/>
        <v>14.845000000000002</v>
      </c>
      <c r="AO85" s="11">
        <f t="shared" ca="1" si="42"/>
        <v>0.59874500733185865</v>
      </c>
      <c r="AP85" s="11">
        <f t="shared" ca="1" si="43"/>
        <v>0.49094827586206868</v>
      </c>
      <c r="AQ85" s="11">
        <f t="shared" ca="1" si="44"/>
        <v>0.29155172413793196</v>
      </c>
      <c r="AR85" s="11">
        <f t="shared" ca="1" si="44"/>
        <v>0.69034482758620896</v>
      </c>
      <c r="AS85" s="11">
        <f t="shared" ca="1" si="45"/>
        <v>-0.19972065458827259</v>
      </c>
      <c r="AT85" s="11">
        <f t="shared" ca="1" si="46"/>
        <v>0.49127237872620455</v>
      </c>
      <c r="AU85" s="11">
        <f t="shared" ca="1" si="47"/>
        <v>8.8813863412317673E-2</v>
      </c>
      <c r="AV85" s="11">
        <f ca="1">IF(AG85&lt;$V$11,0,AVERAGE(AT$2:AT85))</f>
        <v>9.827735119575351E-2</v>
      </c>
      <c r="AW85" s="11">
        <f t="shared" ca="1" si="57"/>
        <v>0.65290732561333031</v>
      </c>
      <c r="AX85" s="144">
        <f t="shared" ca="1" si="48"/>
        <v>1.3119388891894566</v>
      </c>
      <c r="AY85" s="168">
        <v>0.106</v>
      </c>
      <c r="AZ85" s="11">
        <v>0.44409999999999994</v>
      </c>
      <c r="BA85" s="11">
        <f t="shared" ca="1" si="58"/>
        <v>0.57208985216976749</v>
      </c>
      <c r="BB85" s="11"/>
      <c r="BC85" s="11"/>
      <c r="BD85" s="147" t="s">
        <v>920</v>
      </c>
      <c r="BE85" s="148">
        <f ca="1">INDEX(LINEST($AV$2:$AV$102,$AZ$2:$AZ$102,0,1),3,1)</f>
        <v>0.77361919302449089</v>
      </c>
      <c r="BM85">
        <f t="shared" si="39"/>
        <v>1993</v>
      </c>
      <c r="BN85" s="11">
        <v>0.49127237872620455</v>
      </c>
      <c r="BO85" s="11">
        <v>0.65290732561333031</v>
      </c>
      <c r="BP85" s="11">
        <f t="shared" si="64"/>
        <v>0.55646363636363638</v>
      </c>
      <c r="BQ85" s="11">
        <f t="shared" si="67"/>
        <v>0.36299965147413327</v>
      </c>
      <c r="BR85" s="11">
        <f t="shared" ca="1" si="65"/>
        <v>0.36299965147413327</v>
      </c>
      <c r="BS85" s="11">
        <f t="shared" si="68"/>
        <v>0.58671840867405445</v>
      </c>
      <c r="BT85" s="11">
        <f t="shared" ca="1" si="66"/>
        <v>0.58671840867405445</v>
      </c>
      <c r="BX85" s="178"/>
      <c r="BZ85" s="176"/>
      <c r="CA85" s="176"/>
      <c r="CB85" s="176"/>
      <c r="CD85" s="181"/>
      <c r="CE85" s="181"/>
      <c r="CF85" s="180"/>
      <c r="CG85" s="180"/>
      <c r="CH85" s="180"/>
      <c r="CI85" s="180"/>
      <c r="CJ85" s="180"/>
    </row>
    <row r="86" spans="1:88" ht="14.65" thickBot="1">
      <c r="A86" s="141">
        <v>1994</v>
      </c>
      <c r="B86">
        <v>481.36</v>
      </c>
      <c r="C86" s="169">
        <v>21.07</v>
      </c>
      <c r="D86" s="169">
        <v>8.42</v>
      </c>
      <c r="E86" s="170">
        <f t="shared" si="49"/>
        <v>12.65</v>
      </c>
      <c r="F86" s="144">
        <f t="shared" ca="1" si="50"/>
        <v>20.878764513598096</v>
      </c>
      <c r="G86" s="144">
        <f t="shared" ca="1" si="51"/>
        <v>0.19123548640190435</v>
      </c>
      <c r="H86" s="144">
        <f t="shared" ca="1" si="59"/>
        <v>8.4465329868451988</v>
      </c>
      <c r="I86" s="144">
        <f t="shared" ca="1" si="60"/>
        <v>8.5011801835983327</v>
      </c>
      <c r="J86" s="144">
        <f t="shared" ca="1" si="61"/>
        <v>-8.1180183598332789E-2</v>
      </c>
      <c r="K86" s="144">
        <f t="shared" ca="1" si="62"/>
        <v>13.85621550221593</v>
      </c>
      <c r="L86" s="11">
        <f t="shared" ca="1" si="40"/>
        <v>1.4099668348877998</v>
      </c>
      <c r="M86" s="144">
        <f t="shared" ca="1" si="63"/>
        <v>-7.4787012575946834</v>
      </c>
      <c r="N86" s="144">
        <f t="shared" ca="1" si="52"/>
        <v>-0.25289133846380785</v>
      </c>
      <c r="O86" s="144">
        <f t="shared" ca="1" si="41"/>
        <v>-0.33407152206214064</v>
      </c>
      <c r="P86" s="144">
        <f t="shared" ca="1" si="69"/>
        <v>522.41008931592933</v>
      </c>
      <c r="Q86" s="144"/>
      <c r="S86" s="155" t="s">
        <v>925</v>
      </c>
      <c r="T86" s="156">
        <f>V$11-V$10</f>
        <v>57</v>
      </c>
      <c r="AG86">
        <f t="shared" si="70"/>
        <v>1994</v>
      </c>
      <c r="AH86" s="144">
        <f t="shared" si="70"/>
        <v>481.36</v>
      </c>
      <c r="AI86" s="144">
        <f t="shared" si="70"/>
        <v>21.07</v>
      </c>
      <c r="AJ86" s="144">
        <f t="shared" si="70"/>
        <v>8.42</v>
      </c>
      <c r="AK86" s="144">
        <f t="shared" ca="1" si="53"/>
        <v>20.878764513598096</v>
      </c>
      <c r="AL86" s="144">
        <f t="shared" ca="1" si="54"/>
        <v>8.5011801835983327</v>
      </c>
      <c r="AM86" s="144">
        <f t="shared" ca="1" si="55"/>
        <v>8.7540715220621408</v>
      </c>
      <c r="AN86" s="144">
        <f t="shared" si="56"/>
        <v>14.745000000000001</v>
      </c>
      <c r="AO86" s="11">
        <f t="shared" ca="1" si="42"/>
        <v>-1.4099668348877998</v>
      </c>
      <c r="AP86" s="11">
        <f t="shared" ca="1" si="43"/>
        <v>0.39094827586206726</v>
      </c>
      <c r="AQ86" s="11">
        <f t="shared" ca="1" si="44"/>
        <v>0.6615517241379294</v>
      </c>
      <c r="AR86" s="11">
        <f t="shared" ca="1" si="44"/>
        <v>0.12034482758620868</v>
      </c>
      <c r="AS86" s="11">
        <f t="shared" ca="1" si="45"/>
        <v>0.47031623773602504</v>
      </c>
      <c r="AT86" s="11">
        <f t="shared" ca="1" si="46"/>
        <v>0.19123548640190435</v>
      </c>
      <c r="AU86" s="11">
        <f t="shared" ca="1" si="47"/>
        <v>0.20152501118454147</v>
      </c>
      <c r="AV86" s="11">
        <f ca="1">IF(AG86&lt;$V$11,0,AVERAGE(AT$2:AT86))</f>
        <v>9.9370976315825865E-2</v>
      </c>
      <c r="AW86" s="11">
        <f t="shared" ca="1" si="57"/>
        <v>-0.12229610270567709</v>
      </c>
      <c r="AX86" s="144">
        <f t="shared" ca="1" si="48"/>
        <v>-1.2238168801829048</v>
      </c>
      <c r="AY86" s="168">
        <v>0.17199999999999999</v>
      </c>
      <c r="AZ86" s="11">
        <v>0.5101</v>
      </c>
      <c r="BA86" s="11">
        <f t="shared" ca="1" si="58"/>
        <v>3.4469691848113632E-2</v>
      </c>
      <c r="BB86" s="11"/>
      <c r="BC86" s="11"/>
      <c r="BD86" s="147" t="s">
        <v>923</v>
      </c>
      <c r="BE86" s="148">
        <f ca="1">1-(1-BE85)*(BE88-1)/(BE88-1-1)</f>
        <v>0.77133251820655646</v>
      </c>
      <c r="BM86">
        <f t="shared" si="39"/>
        <v>1994</v>
      </c>
      <c r="BN86" s="11">
        <v>0.19123548640190435</v>
      </c>
      <c r="BO86" s="11">
        <v>-0.12229610270567709</v>
      </c>
      <c r="BP86" s="11">
        <f t="shared" si="64"/>
        <v>0.56709999999999994</v>
      </c>
      <c r="BQ86" s="11">
        <f t="shared" si="67"/>
        <v>0.30676856809952951</v>
      </c>
      <c r="BR86" s="11">
        <f t="shared" ca="1" si="65"/>
        <v>0.30676856809952951</v>
      </c>
      <c r="BS86" s="11">
        <f t="shared" si="68"/>
        <v>0.53464914974755728</v>
      </c>
      <c r="BT86" s="11">
        <f t="shared" ca="1" si="66"/>
        <v>0.53464914974755728</v>
      </c>
      <c r="BX86" s="178"/>
      <c r="BZ86" s="176"/>
      <c r="CA86" s="176"/>
      <c r="CB86" s="176"/>
      <c r="CD86" s="181"/>
      <c r="CE86" s="181"/>
      <c r="CF86" s="180"/>
      <c r="CG86" s="180"/>
      <c r="CH86" s="180"/>
      <c r="CI86" s="180"/>
      <c r="CJ86" s="180"/>
    </row>
    <row r="87" spans="1:88">
      <c r="A87" s="141">
        <v>1995</v>
      </c>
      <c r="B87">
        <v>676.99</v>
      </c>
      <c r="C87" s="169">
        <v>20.100000000000001</v>
      </c>
      <c r="D87" s="169">
        <v>8.75</v>
      </c>
      <c r="E87" s="170">
        <f t="shared" si="49"/>
        <v>11.350000000000001</v>
      </c>
      <c r="F87" s="144">
        <f t="shared" ca="1" si="50"/>
        <v>20.244704061581444</v>
      </c>
      <c r="G87" s="144">
        <f t="shared" ca="1" si="51"/>
        <v>-0.144704061581443</v>
      </c>
      <c r="H87" s="144">
        <f t="shared" ca="1" si="59"/>
        <v>8.3018289252637558</v>
      </c>
      <c r="I87" s="144">
        <f t="shared" ca="1" si="60"/>
        <v>8.2056942016008794</v>
      </c>
      <c r="J87" s="144">
        <f t="shared" ca="1" si="61"/>
        <v>0.54430579839912063</v>
      </c>
      <c r="K87" s="144">
        <f t="shared" ca="1" si="62"/>
        <v>14.400521300615051</v>
      </c>
      <c r="L87" s="11">
        <f t="shared" ca="1" si="40"/>
        <v>-0.49089079435532768</v>
      </c>
      <c r="M87" s="144">
        <f t="shared" ca="1" si="63"/>
        <v>-7.969592051950011</v>
      </c>
      <c r="N87" s="144">
        <f t="shared" ca="1" si="52"/>
        <v>8.8046063887710607E-2</v>
      </c>
      <c r="O87" s="144">
        <f t="shared" ca="1" si="41"/>
        <v>0.63235186228683127</v>
      </c>
      <c r="P87" s="144">
        <f t="shared" ca="1" si="69"/>
        <v>772.3639684360005</v>
      </c>
      <c r="Q87" s="144"/>
      <c r="AG87">
        <f t="shared" si="70"/>
        <v>1995</v>
      </c>
      <c r="AH87" s="144">
        <f t="shared" si="70"/>
        <v>676.99</v>
      </c>
      <c r="AI87" s="144">
        <f t="shared" si="70"/>
        <v>20.100000000000001</v>
      </c>
      <c r="AJ87" s="144">
        <f t="shared" si="70"/>
        <v>8.75</v>
      </c>
      <c r="AK87" s="144">
        <f t="shared" ca="1" si="53"/>
        <v>20.244704061581444</v>
      </c>
      <c r="AL87" s="144">
        <f t="shared" ca="1" si="54"/>
        <v>8.2056942016008794</v>
      </c>
      <c r="AM87" s="144">
        <f t="shared" ca="1" si="55"/>
        <v>8.117648137713168</v>
      </c>
      <c r="AN87" s="144">
        <f t="shared" si="56"/>
        <v>14.425000000000001</v>
      </c>
      <c r="AO87" s="11">
        <f t="shared" ca="1" si="42"/>
        <v>0.49089079435532768</v>
      </c>
      <c r="AP87" s="11">
        <f t="shared" ca="1" si="43"/>
        <v>7.0948275862066978E-2</v>
      </c>
      <c r="AQ87" s="11">
        <f t="shared" ca="1" si="44"/>
        <v>-0.30844827586206947</v>
      </c>
      <c r="AR87" s="11">
        <f t="shared" ca="1" si="44"/>
        <v>0.45034482758620875</v>
      </c>
      <c r="AS87" s="11">
        <f t="shared" ca="1" si="45"/>
        <v>-0.16374421428062647</v>
      </c>
      <c r="AT87" s="11">
        <f t="shared" ca="1" si="46"/>
        <v>-0.144704061581443</v>
      </c>
      <c r="AU87" s="11">
        <f t="shared" ca="1" si="47"/>
        <v>-9.3960970812911881E-2</v>
      </c>
      <c r="AV87" s="11">
        <f ca="1">IF(AG87&lt;$V$11,0,AVERAGE(AT$2:AT87))</f>
        <v>9.6532894479811115E-2</v>
      </c>
      <c r="AW87" s="11">
        <f t="shared" ca="1" si="57"/>
        <v>0.40369246914053375</v>
      </c>
      <c r="AX87" s="144">
        <f t="shared" ca="1" si="48"/>
        <v>2.2830793966086649</v>
      </c>
      <c r="AY87" s="168">
        <v>0.27500000000000002</v>
      </c>
      <c r="AZ87" s="11">
        <v>0.61309999999999998</v>
      </c>
      <c r="BA87" s="11">
        <f t="shared" ca="1" si="58"/>
        <v>0.12949420377954537</v>
      </c>
      <c r="BB87" s="11"/>
      <c r="BC87" s="11"/>
      <c r="BD87" s="147" t="s">
        <v>924</v>
      </c>
      <c r="BE87" s="148">
        <f ca="1">INDEX(LINEST($AV$2:$AV$102,$AZ$2:$AZ$102,0,1),3,2)</f>
        <v>2.9345548569185753E-2</v>
      </c>
      <c r="BM87">
        <f t="shared" si="39"/>
        <v>1995</v>
      </c>
      <c r="BN87" s="11">
        <v>-0.144704061581443</v>
      </c>
      <c r="BO87" s="11">
        <v>0.40369246914053375</v>
      </c>
      <c r="BP87" s="11">
        <f t="shared" si="64"/>
        <v>0.58246363636363629</v>
      </c>
      <c r="BQ87" s="11">
        <f t="shared" si="67"/>
        <v>0.34614947793828837</v>
      </c>
      <c r="BR87" s="11">
        <f t="shared" ca="1" si="65"/>
        <v>0.34614947793828837</v>
      </c>
      <c r="BS87" s="11">
        <f t="shared" si="68"/>
        <v>0.55940499606262228</v>
      </c>
      <c r="BT87" s="11">
        <f t="shared" ca="1" si="66"/>
        <v>0.55940499606262228</v>
      </c>
      <c r="BX87" s="178"/>
      <c r="BZ87" s="176"/>
      <c r="CA87" s="176"/>
      <c r="CB87" s="176"/>
      <c r="CD87" s="181"/>
      <c r="CE87" s="181"/>
      <c r="CF87" s="180"/>
      <c r="CG87" s="180"/>
      <c r="CH87" s="180"/>
      <c r="CI87" s="180"/>
      <c r="CJ87" s="180"/>
    </row>
    <row r="88" spans="1:88" ht="14.65" thickBot="1">
      <c r="A88" s="141">
        <v>1996</v>
      </c>
      <c r="B88">
        <v>673.6</v>
      </c>
      <c r="C88" s="169">
        <v>20.16</v>
      </c>
      <c r="D88" s="169">
        <v>8.5</v>
      </c>
      <c r="E88" s="170">
        <f t="shared" si="49"/>
        <v>11.66</v>
      </c>
      <c r="F88" s="144">
        <f t="shared" ca="1" si="50"/>
        <v>20.255691460918644</v>
      </c>
      <c r="G88" s="144">
        <f t="shared" ca="1" si="51"/>
        <v>-9.5691460918644111E-2</v>
      </c>
      <c r="H88" s="144">
        <f t="shared" ca="1" si="59"/>
        <v>8.2061374643451117</v>
      </c>
      <c r="I88" s="144">
        <f t="shared" ca="1" si="60"/>
        <v>8.2239716850234021</v>
      </c>
      <c r="J88" s="144">
        <f t="shared" ca="1" si="61"/>
        <v>0.27602831497659785</v>
      </c>
      <c r="K88" s="144">
        <f t="shared" ca="1" si="62"/>
        <v>14.676549615591648</v>
      </c>
      <c r="L88" s="11">
        <f t="shared" ca="1" si="40"/>
        <v>-0.45795153471654948</v>
      </c>
      <c r="M88" s="144">
        <f t="shared" ca="1" si="63"/>
        <v>-8.4275435866665607</v>
      </c>
      <c r="N88" s="144">
        <f t="shared" ca="1" si="52"/>
        <v>8.2138085592093152E-2</v>
      </c>
      <c r="O88" s="144">
        <f t="shared" ca="1" si="41"/>
        <v>0.35816640056869098</v>
      </c>
      <c r="P88" s="144">
        <f t="shared" ca="1" si="69"/>
        <v>712.75958187659899</v>
      </c>
      <c r="Q88" s="144"/>
      <c r="S88" t="s">
        <v>930</v>
      </c>
      <c r="AG88">
        <f t="shared" si="70"/>
        <v>1996</v>
      </c>
      <c r="AH88" s="144">
        <f t="shared" si="70"/>
        <v>673.6</v>
      </c>
      <c r="AI88" s="144">
        <f t="shared" si="70"/>
        <v>20.16</v>
      </c>
      <c r="AJ88" s="144">
        <f t="shared" si="70"/>
        <v>8.5</v>
      </c>
      <c r="AK88" s="144">
        <f t="shared" ca="1" si="53"/>
        <v>20.255691460918644</v>
      </c>
      <c r="AL88" s="144">
        <f t="shared" ca="1" si="54"/>
        <v>8.2239716850234021</v>
      </c>
      <c r="AM88" s="144">
        <f t="shared" ca="1" si="55"/>
        <v>8.1418335994313082</v>
      </c>
      <c r="AN88" s="144">
        <f t="shared" si="56"/>
        <v>14.33</v>
      </c>
      <c r="AO88" s="11">
        <f t="shared" ca="1" si="42"/>
        <v>0.45795153471654948</v>
      </c>
      <c r="AP88" s="11">
        <f t="shared" ca="1" si="43"/>
        <v>-2.4051724137933661E-2</v>
      </c>
      <c r="AQ88" s="11">
        <f t="shared" ca="1" si="44"/>
        <v>-0.24844827586207074</v>
      </c>
      <c r="AR88" s="11">
        <f t="shared" ca="1" si="44"/>
        <v>0.20034482758620875</v>
      </c>
      <c r="AS88" s="11">
        <f t="shared" ca="1" si="45"/>
        <v>-0.15275681494342663</v>
      </c>
      <c r="AT88" s="11">
        <f t="shared" ca="1" si="46"/>
        <v>-9.5691460918644111E-2</v>
      </c>
      <c r="AU88" s="11">
        <f t="shared" ca="1" si="47"/>
        <v>-7.5683487390389104E-2</v>
      </c>
      <c r="AV88" s="11">
        <f ca="1">IF(AG88&lt;$V$11,0,AVERAGE(AT$2:AT88))</f>
        <v>9.4323419130403582E-2</v>
      </c>
      <c r="AW88" s="11">
        <f t="shared" ca="1" si="57"/>
        <v>0.15255491100256913</v>
      </c>
      <c r="AX88" s="144">
        <f t="shared" ca="1" si="48"/>
        <v>1.4468195152199068</v>
      </c>
      <c r="AY88" s="168">
        <v>0.13700000000000001</v>
      </c>
      <c r="AZ88" s="11">
        <v>0.47509999999999997</v>
      </c>
      <c r="BA88" s="11">
        <f t="shared" ca="1" si="58"/>
        <v>2.8431725041962508E-2</v>
      </c>
      <c r="BB88" s="11"/>
      <c r="BC88" s="11"/>
      <c r="BD88" s="155" t="s">
        <v>925</v>
      </c>
      <c r="BE88" s="156">
        <f>COUNT(AG$2:AG$102)</f>
        <v>101</v>
      </c>
      <c r="BM88">
        <f t="shared" si="39"/>
        <v>1996</v>
      </c>
      <c r="BN88" s="11">
        <v>-9.5691460918644111E-2</v>
      </c>
      <c r="BO88" s="11">
        <v>0.15255491100256913</v>
      </c>
      <c r="BP88" s="11">
        <f t="shared" si="64"/>
        <v>0.59637272727272717</v>
      </c>
      <c r="BQ88" s="11">
        <f t="shared" si="67"/>
        <v>0.33661298987155935</v>
      </c>
      <c r="BR88" s="11">
        <f t="shared" ca="1" si="65"/>
        <v>0.33661298987155969</v>
      </c>
      <c r="BS88" s="11">
        <f t="shared" si="68"/>
        <v>0.54048063753892928</v>
      </c>
      <c r="BT88" s="11">
        <f t="shared" ca="1" si="66"/>
        <v>0.54048063753892928</v>
      </c>
      <c r="BX88" s="178"/>
      <c r="BZ88" s="176"/>
      <c r="CA88" s="176"/>
      <c r="CB88" s="176"/>
      <c r="CD88" s="181"/>
      <c r="CE88" s="181"/>
      <c r="CF88" s="180"/>
      <c r="CG88" s="180"/>
      <c r="CH88" s="180"/>
      <c r="CI88" s="180"/>
      <c r="CJ88" s="180"/>
    </row>
    <row r="89" spans="1:88">
      <c r="A89" s="141">
        <v>1997</v>
      </c>
      <c r="B89">
        <v>499.32</v>
      </c>
      <c r="C89" s="169">
        <v>21.23</v>
      </c>
      <c r="D89" s="169">
        <v>8.9</v>
      </c>
      <c r="E89" s="170">
        <f t="shared" si="49"/>
        <v>12.33</v>
      </c>
      <c r="F89" s="144">
        <f t="shared" ca="1" si="50"/>
        <v>20.820553984956174</v>
      </c>
      <c r="G89" s="144">
        <f t="shared" ca="1" si="51"/>
        <v>0.40944601504382661</v>
      </c>
      <c r="H89" s="144">
        <f t="shared" ca="1" si="59"/>
        <v>8.6155834793889383</v>
      </c>
      <c r="I89" s="144">
        <f t="shared" ca="1" si="60"/>
        <v>8.5499201393917268</v>
      </c>
      <c r="J89" s="144">
        <f t="shared" ca="1" si="61"/>
        <v>0.35007986060827356</v>
      </c>
      <c r="K89" s="144">
        <f t="shared" ca="1" si="62"/>
        <v>15.026629476199922</v>
      </c>
      <c r="L89" s="11">
        <f t="shared" ca="1" si="40"/>
        <v>1.2354567749726204</v>
      </c>
      <c r="M89" s="144">
        <f t="shared" ca="1" si="63"/>
        <v>-7.1920868116939403</v>
      </c>
      <c r="N89" s="144">
        <f t="shared" ca="1" si="52"/>
        <v>-0.2215912528622474</v>
      </c>
      <c r="O89" s="144">
        <f t="shared" ca="1" si="41"/>
        <v>0.12848860774602616</v>
      </c>
      <c r="P89" s="144">
        <f t="shared" ca="1" si="69"/>
        <v>583.93719802240867</v>
      </c>
      <c r="Q89" s="144"/>
      <c r="S89" s="162"/>
      <c r="T89" s="162" t="s">
        <v>932</v>
      </c>
      <c r="U89" s="162" t="s">
        <v>933</v>
      </c>
      <c r="V89" s="162" t="s">
        <v>934</v>
      </c>
      <c r="W89" s="162" t="s">
        <v>935</v>
      </c>
      <c r="X89" s="162" t="s">
        <v>936</v>
      </c>
      <c r="AG89">
        <f t="shared" si="70"/>
        <v>1997</v>
      </c>
      <c r="AH89" s="144">
        <f t="shared" si="70"/>
        <v>499.32</v>
      </c>
      <c r="AI89" s="144">
        <f t="shared" si="70"/>
        <v>21.23</v>
      </c>
      <c r="AJ89" s="144">
        <f t="shared" si="70"/>
        <v>8.9</v>
      </c>
      <c r="AK89" s="144">
        <f t="shared" ca="1" si="53"/>
        <v>20.820553984956174</v>
      </c>
      <c r="AL89" s="144">
        <f t="shared" ca="1" si="54"/>
        <v>8.5499201393917268</v>
      </c>
      <c r="AM89" s="144">
        <f t="shared" ca="1" si="55"/>
        <v>8.7715113922539736</v>
      </c>
      <c r="AN89" s="144">
        <f t="shared" si="56"/>
        <v>15.065000000000001</v>
      </c>
      <c r="AO89" s="11">
        <f t="shared" ca="1" si="42"/>
        <v>-1.2354567749726204</v>
      </c>
      <c r="AP89" s="11">
        <f t="shared" ca="1" si="43"/>
        <v>0.71094827586206755</v>
      </c>
      <c r="AQ89" s="11">
        <f t="shared" ca="1" si="44"/>
        <v>0.82155172413792954</v>
      </c>
      <c r="AR89" s="11">
        <f t="shared" ca="1" si="44"/>
        <v>0.60034482758620911</v>
      </c>
      <c r="AS89" s="11">
        <f t="shared" ca="1" si="45"/>
        <v>0.41210570909410293</v>
      </c>
      <c r="AT89" s="11">
        <f t="shared" ca="1" si="46"/>
        <v>0.40944601504382661</v>
      </c>
      <c r="AU89" s="11">
        <f t="shared" ca="1" si="47"/>
        <v>0.25026496697793554</v>
      </c>
      <c r="AV89" s="11">
        <f ca="1">IF(AG89&lt;$V$11,0,AVERAGE(AT$2:AT89))</f>
        <v>9.790435772032885E-2</v>
      </c>
      <c r="AW89" s="11">
        <f t="shared" ca="1" si="57"/>
        <v>0.37690288209430417</v>
      </c>
      <c r="AX89" s="144">
        <f t="shared" ca="1" si="48"/>
        <v>-0.36058087358805296</v>
      </c>
      <c r="AY89" s="168">
        <v>0.35199999999999998</v>
      </c>
      <c r="AZ89" s="11">
        <v>0.69009999999999994</v>
      </c>
      <c r="BA89" s="11">
        <f t="shared" ca="1" si="58"/>
        <v>0.39317444856906536</v>
      </c>
      <c r="BB89" s="11"/>
      <c r="BC89" s="11"/>
      <c r="BM89">
        <f t="shared" si="39"/>
        <v>1997</v>
      </c>
      <c r="BN89" s="11">
        <v>0.40944601504382661</v>
      </c>
      <c r="BO89" s="11">
        <v>0.37690288209430417</v>
      </c>
      <c r="BP89" s="11">
        <f t="shared" si="64"/>
        <v>0.61928181818181816</v>
      </c>
      <c r="BQ89" s="11">
        <f t="shared" si="67"/>
        <v>0.33912131603544116</v>
      </c>
      <c r="BR89" s="11">
        <f t="shared" ca="1" si="65"/>
        <v>0.33912131603544149</v>
      </c>
      <c r="BS89" s="11">
        <f t="shared" si="68"/>
        <v>0.50268520286232954</v>
      </c>
      <c r="BT89" s="11">
        <f t="shared" ca="1" si="66"/>
        <v>0.50268520286232954</v>
      </c>
      <c r="BX89" s="178"/>
      <c r="BZ89" s="176"/>
      <c r="CA89" s="176"/>
      <c r="CB89" s="176"/>
      <c r="CD89" s="181"/>
      <c r="CE89" s="181"/>
      <c r="CF89" s="180"/>
      <c r="CG89" s="180"/>
      <c r="CH89" s="180"/>
      <c r="CI89" s="180"/>
      <c r="CJ89" s="180"/>
    </row>
    <row r="90" spans="1:88" ht="14.65" thickBot="1">
      <c r="A90" s="141">
        <v>1998</v>
      </c>
      <c r="B90">
        <v>615.32000000000005</v>
      </c>
      <c r="C90" s="169">
        <v>20.810000000000002</v>
      </c>
      <c r="D90" s="169">
        <v>9.0200000000000014</v>
      </c>
      <c r="E90" s="170">
        <f t="shared" si="49"/>
        <v>11.790000000000001</v>
      </c>
      <c r="F90" s="144">
        <f t="shared" ca="1" si="50"/>
        <v>20.44458397813753</v>
      </c>
      <c r="G90" s="144">
        <f t="shared" ca="1" si="51"/>
        <v>0.36541602186247246</v>
      </c>
      <c r="H90" s="144">
        <f t="shared" ca="1" si="59"/>
        <v>8.9809995012514108</v>
      </c>
      <c r="I90" s="144">
        <f t="shared" ca="1" si="60"/>
        <v>8.4219777554340673</v>
      </c>
      <c r="J90" s="144">
        <f t="shared" ca="1" si="61"/>
        <v>0.598022244565934</v>
      </c>
      <c r="K90" s="144">
        <f t="shared" ca="1" si="62"/>
        <v>15.624651720765856</v>
      </c>
      <c r="L90" s="11">
        <f t="shared" ca="1" si="40"/>
        <v>0.10833166638905507</v>
      </c>
      <c r="M90" s="144">
        <f t="shared" ca="1" si="63"/>
        <v>-7.0837551453048855</v>
      </c>
      <c r="N90" s="144">
        <f t="shared" ca="1" si="52"/>
        <v>-1.9430343631678698E-2</v>
      </c>
      <c r="O90" s="144">
        <f t="shared" ca="1" si="41"/>
        <v>0.57859190093425528</v>
      </c>
      <c r="P90" s="144">
        <f t="shared" ca="1" si="69"/>
        <v>687.76419396459187</v>
      </c>
      <c r="Q90" s="144"/>
      <c r="S90" s="147" t="s">
        <v>937</v>
      </c>
      <c r="T90" s="147">
        <v>1</v>
      </c>
      <c r="U90" s="148">
        <f ca="1">INDEX(LINEST(INDIRECT($Z$2):INDIRECT($Z$3),INDIRECT($Z$12):INDIRECT($Z$13),1,1),5,1)</f>
        <v>463926.98585232801</v>
      </c>
      <c r="V90" s="148">
        <f ca="1">U90/T90</f>
        <v>463926.98585232801</v>
      </c>
      <c r="W90" s="163">
        <f ca="1">INDEX(LINEST(INDIRECT($Z$2):INDIRECT($Z$3),INDIRECT($Z$12):INDIRECT($Z$13),1,1),4,1)</f>
        <v>185.82519460103219</v>
      </c>
      <c r="X90" s="148">
        <f ca="1">FDIST(W90,1,T91)</f>
        <v>1.9592878656887235E-19</v>
      </c>
      <c r="AG90">
        <f t="shared" si="70"/>
        <v>1998</v>
      </c>
      <c r="AH90" s="144">
        <f t="shared" si="70"/>
        <v>615.32000000000005</v>
      </c>
      <c r="AI90" s="144">
        <f t="shared" si="70"/>
        <v>20.810000000000002</v>
      </c>
      <c r="AJ90" s="144">
        <f t="shared" si="70"/>
        <v>9.0200000000000014</v>
      </c>
      <c r="AK90" s="144">
        <f t="shared" ca="1" si="53"/>
        <v>20.44458397813753</v>
      </c>
      <c r="AL90" s="144">
        <f t="shared" ca="1" si="54"/>
        <v>8.4219777554340673</v>
      </c>
      <c r="AM90" s="144">
        <f t="shared" ca="1" si="55"/>
        <v>8.4414080990657467</v>
      </c>
      <c r="AN90" s="144">
        <f t="shared" si="56"/>
        <v>14.915000000000003</v>
      </c>
      <c r="AO90" s="11">
        <f t="shared" ca="1" si="42"/>
        <v>-0.10833166638905507</v>
      </c>
      <c r="AP90" s="11">
        <f t="shared" ca="1" si="43"/>
        <v>0.56094827586206897</v>
      </c>
      <c r="AQ90" s="11">
        <f t="shared" ca="1" si="44"/>
        <v>0.40155172413793139</v>
      </c>
      <c r="AR90" s="11">
        <f t="shared" ca="1" si="44"/>
        <v>0.7203448275862101</v>
      </c>
      <c r="AS90" s="11">
        <f t="shared" ca="1" si="45"/>
        <v>3.6135702275458925E-2</v>
      </c>
      <c r="AT90" s="11">
        <f t="shared" ca="1" si="46"/>
        <v>0.36541602186247246</v>
      </c>
      <c r="AU90" s="11">
        <f t="shared" ca="1" si="47"/>
        <v>0.1223225830202761</v>
      </c>
      <c r="AV90" s="11">
        <f ca="1">IF(AG90&lt;$V$11,0,AVERAGE(AT$2:AT90))</f>
        <v>0.10091010675563383</v>
      </c>
      <c r="AW90" s="11">
        <f t="shared" ca="1" si="57"/>
        <v>0.60842689250889304</v>
      </c>
      <c r="AX90" s="144">
        <f t="shared" ca="1" si="48"/>
        <v>1.0961298875407499</v>
      </c>
      <c r="AY90" s="168">
        <v>0.54800000000000004</v>
      </c>
      <c r="AZ90" s="11">
        <v>0.8861</v>
      </c>
      <c r="BA90" s="11">
        <f t="shared" ca="1" si="58"/>
        <v>0.48692145718568275</v>
      </c>
      <c r="BB90" s="11"/>
      <c r="BC90" s="11"/>
      <c r="BD90" t="s">
        <v>930</v>
      </c>
      <c r="BM90">
        <f t="shared" si="39"/>
        <v>1998</v>
      </c>
      <c r="BN90" s="11">
        <v>0.36541602186247246</v>
      </c>
      <c r="BO90" s="11">
        <v>0.60842689250889304</v>
      </c>
      <c r="BP90" s="11">
        <f t="shared" si="64"/>
        <v>0.6568272727272727</v>
      </c>
      <c r="BQ90" s="11">
        <f t="shared" si="67"/>
        <v>0.39971472691565585</v>
      </c>
      <c r="BR90" s="11">
        <f t="shared" ca="1" si="65"/>
        <v>0.39971472691565618</v>
      </c>
      <c r="BS90" s="11">
        <f t="shared" si="68"/>
        <v>0.52077747227622539</v>
      </c>
      <c r="BT90" s="11">
        <f t="shared" ca="1" si="66"/>
        <v>0.52077747227622539</v>
      </c>
      <c r="BX90" s="178"/>
      <c r="BZ90" s="176"/>
      <c r="CA90" s="176"/>
      <c r="CB90" s="176"/>
      <c r="CD90" s="181"/>
      <c r="CE90" s="181"/>
      <c r="CF90" s="180"/>
      <c r="CG90" s="180"/>
      <c r="CH90" s="180"/>
      <c r="CI90" s="180"/>
      <c r="CJ90" s="180"/>
    </row>
    <row r="91" spans="1:88">
      <c r="A91" s="141">
        <v>1999</v>
      </c>
      <c r="B91">
        <v>622.12</v>
      </c>
      <c r="C91" s="169">
        <v>21.01</v>
      </c>
      <c r="D91" s="169">
        <v>9.2000000000000011</v>
      </c>
      <c r="E91" s="170">
        <f t="shared" si="49"/>
        <v>11.81</v>
      </c>
      <c r="F91" s="144">
        <f t="shared" ca="1" si="50"/>
        <v>20.42254435704816</v>
      </c>
      <c r="G91" s="144">
        <f t="shared" ca="1" si="51"/>
        <v>0.58745564295184138</v>
      </c>
      <c r="H91" s="144">
        <f t="shared" ca="1" si="59"/>
        <v>9.5684551442032522</v>
      </c>
      <c r="I91" s="144">
        <f t="shared" ca="1" si="60"/>
        <v>8.4829027001758099</v>
      </c>
      <c r="J91" s="144">
        <f t="shared" ca="1" si="61"/>
        <v>0.71709729982419113</v>
      </c>
      <c r="K91" s="144">
        <f t="shared" ca="1" si="62"/>
        <v>16.341749020590047</v>
      </c>
      <c r="L91" s="11">
        <f t="shared" ca="1" si="40"/>
        <v>4.2258815196225853E-2</v>
      </c>
      <c r="M91" s="144">
        <f t="shared" ca="1" si="63"/>
        <v>-7.0414963301086599</v>
      </c>
      <c r="N91" s="144">
        <f t="shared" ca="1" si="52"/>
        <v>-7.5795317112661341E-3</v>
      </c>
      <c r="O91" s="144">
        <f t="shared" ca="1" si="41"/>
        <v>0.709517768112925</v>
      </c>
      <c r="P91" s="144">
        <f t="shared" ca="1" si="69"/>
        <v>683.91874967043714</v>
      </c>
      <c r="Q91" s="144"/>
      <c r="S91" s="147" t="s">
        <v>939</v>
      </c>
      <c r="T91" s="147">
        <f ca="1">INDEX(LINEST(INDIRECT($Z$2):INDIRECT($Z$3),INDIRECT($Z$12):INDIRECT($Z$13),1,1),4,2)</f>
        <v>56</v>
      </c>
      <c r="U91" s="148">
        <f ca="1">INDEX(LINEST(INDIRECT($Z$2):INDIRECT($Z$3),INDIRECT($Z$12):INDIRECT($Z$13),1,1),5,2)</f>
        <v>139808.33580456834</v>
      </c>
      <c r="V91" s="148">
        <f ca="1">U91/T91</f>
        <v>2496.5774250815775</v>
      </c>
      <c r="W91" s="147"/>
      <c r="X91" s="147"/>
      <c r="AG91">
        <f t="shared" si="70"/>
        <v>1999</v>
      </c>
      <c r="AH91" s="144">
        <f t="shared" si="70"/>
        <v>622.12</v>
      </c>
      <c r="AI91" s="144">
        <f t="shared" si="70"/>
        <v>21.01</v>
      </c>
      <c r="AJ91" s="144">
        <f t="shared" si="70"/>
        <v>9.2000000000000011</v>
      </c>
      <c r="AK91" s="144">
        <f t="shared" ca="1" si="53"/>
        <v>20.42254435704816</v>
      </c>
      <c r="AL91" s="144">
        <f t="shared" ca="1" si="54"/>
        <v>8.4829027001758099</v>
      </c>
      <c r="AM91" s="144">
        <f t="shared" ca="1" si="55"/>
        <v>8.4904822318870767</v>
      </c>
      <c r="AN91" s="144">
        <f t="shared" si="56"/>
        <v>15.105</v>
      </c>
      <c r="AO91" s="11">
        <f t="shared" ca="1" si="42"/>
        <v>-4.2258815196225853E-2</v>
      </c>
      <c r="AP91" s="11">
        <f t="shared" ca="1" si="43"/>
        <v>0.75094827586206669</v>
      </c>
      <c r="AQ91" s="11">
        <f t="shared" ca="1" si="44"/>
        <v>0.60155172413793068</v>
      </c>
      <c r="AR91" s="11">
        <f t="shared" ca="1" si="44"/>
        <v>0.90034482758620982</v>
      </c>
      <c r="AS91" s="11">
        <f t="shared" ca="1" si="45"/>
        <v>1.4096081186089293E-2</v>
      </c>
      <c r="AT91" s="11">
        <f t="shared" ca="1" si="46"/>
        <v>0.58745564295184138</v>
      </c>
      <c r="AU91" s="11">
        <f t="shared" ca="1" si="47"/>
        <v>0.18324752776201869</v>
      </c>
      <c r="AV91" s="11">
        <f ca="1">IF(AG91&lt;$V$11,0,AVERAGE(AT$2:AT91))</f>
        <v>0.10631616826892502</v>
      </c>
      <c r="AW91" s="11">
        <f t="shared" ca="1" si="57"/>
        <v>0.78973464448059549</v>
      </c>
      <c r="AX91" s="144">
        <f t="shared" ca="1" si="48"/>
        <v>1.0421776371285749</v>
      </c>
      <c r="AY91" s="168">
        <v>0.29699999999999999</v>
      </c>
      <c r="AZ91" s="11">
        <v>0.6351</v>
      </c>
      <c r="BA91" s="11">
        <f t="shared" ca="1" si="58"/>
        <v>0.68859514371621844</v>
      </c>
      <c r="BB91" s="11"/>
      <c r="BC91" s="11"/>
      <c r="BD91" s="162"/>
      <c r="BE91" s="162" t="s">
        <v>932</v>
      </c>
      <c r="BF91" s="162" t="s">
        <v>933</v>
      </c>
      <c r="BG91" s="162" t="s">
        <v>934</v>
      </c>
      <c r="BH91" s="162" t="s">
        <v>935</v>
      </c>
      <c r="BI91" s="162" t="s">
        <v>936</v>
      </c>
      <c r="BM91">
        <f t="shared" si="39"/>
        <v>1999</v>
      </c>
      <c r="BN91" s="11">
        <v>0.58745564295184138</v>
      </c>
      <c r="BO91" s="11">
        <v>0.78973464448059549</v>
      </c>
      <c r="BP91" s="11">
        <f t="shared" si="64"/>
        <v>0.68782727272727273</v>
      </c>
      <c r="BQ91" s="11">
        <f t="shared" si="67"/>
        <v>0.39917988452069475</v>
      </c>
      <c r="BR91" s="11">
        <f t="shared" ca="1" si="65"/>
        <v>0.39917988452069542</v>
      </c>
      <c r="BS91" s="11">
        <f t="shared" si="68"/>
        <v>0.5021796615211056</v>
      </c>
      <c r="BT91" s="11">
        <f t="shared" ca="1" si="66"/>
        <v>0.5021796615211056</v>
      </c>
      <c r="BX91" s="178"/>
      <c r="BZ91" s="176"/>
      <c r="CA91" s="176"/>
      <c r="CB91" s="176"/>
      <c r="CD91" s="181"/>
      <c r="CE91" s="181"/>
      <c r="CF91" s="180"/>
      <c r="CG91" s="180"/>
      <c r="CH91" s="180"/>
      <c r="CI91" s="180"/>
      <c r="CJ91" s="180"/>
    </row>
    <row r="92" spans="1:88" ht="14.65" thickBot="1">
      <c r="A92" s="141">
        <v>2000</v>
      </c>
      <c r="B92">
        <v>652.26</v>
      </c>
      <c r="C92" s="169">
        <v>21.01</v>
      </c>
      <c r="D92" s="169">
        <v>9.4700000000000006</v>
      </c>
      <c r="E92" s="170">
        <f t="shared" si="49"/>
        <v>11.540000000000001</v>
      </c>
      <c r="F92" s="144">
        <f t="shared" ca="1" si="50"/>
        <v>20.324856977690281</v>
      </c>
      <c r="G92" s="144">
        <f t="shared" ca="1" si="51"/>
        <v>0.68514302230972035</v>
      </c>
      <c r="H92" s="144">
        <f t="shared" ca="1" si="59"/>
        <v>10.253598166512973</v>
      </c>
      <c r="I92" s="144">
        <f t="shared" ca="1" si="60"/>
        <v>8.4829027001758099</v>
      </c>
      <c r="J92" s="144">
        <f t="shared" ca="1" si="61"/>
        <v>0.9870972998241907</v>
      </c>
      <c r="K92" s="144">
        <f t="shared" ca="1" si="62"/>
        <v>17.328846320414236</v>
      </c>
      <c r="L92" s="11">
        <f t="shared" ca="1" si="40"/>
        <v>-0.25059938112022784</v>
      </c>
      <c r="M92" s="144">
        <f t="shared" ca="1" si="63"/>
        <v>-7.292095711228888</v>
      </c>
      <c r="N92" s="144">
        <f t="shared" ca="1" si="52"/>
        <v>4.4947449359504003E-2</v>
      </c>
      <c r="O92" s="144">
        <f t="shared" ca="1" si="41"/>
        <v>1.0320447491836946</v>
      </c>
      <c r="P92" s="144">
        <f t="shared" ca="1" si="69"/>
        <v>735.83224764152874</v>
      </c>
      <c r="Q92" s="144"/>
      <c r="S92" s="155" t="s">
        <v>940</v>
      </c>
      <c r="T92" s="155">
        <f ca="1">SUM(T90:T91)</f>
        <v>57</v>
      </c>
      <c r="U92" s="166">
        <f ca="1">SUM(U90:U91)</f>
        <v>603735.32165689638</v>
      </c>
      <c r="V92" s="155"/>
      <c r="W92" s="155"/>
      <c r="X92" s="155"/>
      <c r="AG92">
        <f t="shared" si="70"/>
        <v>2000</v>
      </c>
      <c r="AH92" s="144">
        <f t="shared" si="70"/>
        <v>652.26</v>
      </c>
      <c r="AI92" s="144">
        <f t="shared" si="70"/>
        <v>21.01</v>
      </c>
      <c r="AJ92" s="144">
        <f t="shared" si="70"/>
        <v>9.4700000000000006</v>
      </c>
      <c r="AK92" s="144">
        <f t="shared" ca="1" si="53"/>
        <v>20.324856977690281</v>
      </c>
      <c r="AL92" s="144">
        <f t="shared" ca="1" si="54"/>
        <v>8.4829027001758099</v>
      </c>
      <c r="AM92" s="144">
        <f t="shared" ca="1" si="55"/>
        <v>8.4379552508163052</v>
      </c>
      <c r="AN92" s="144">
        <f t="shared" si="56"/>
        <v>15.240000000000002</v>
      </c>
      <c r="AO92" s="11">
        <f t="shared" ca="1" si="42"/>
        <v>0.25059938112022784</v>
      </c>
      <c r="AP92" s="11">
        <f t="shared" ca="1" si="43"/>
        <v>0.88594827586206826</v>
      </c>
      <c r="AQ92" s="11">
        <f t="shared" ca="1" si="44"/>
        <v>0.60155172413793068</v>
      </c>
      <c r="AR92" s="11">
        <f t="shared" ca="1" si="44"/>
        <v>1.1703448275862094</v>
      </c>
      <c r="AS92" s="11">
        <f t="shared" ca="1" si="45"/>
        <v>-8.3591298171789674E-2</v>
      </c>
      <c r="AT92" s="11">
        <f t="shared" ca="1" si="46"/>
        <v>0.68514302230972035</v>
      </c>
      <c r="AU92" s="11">
        <f t="shared" ca="1" si="47"/>
        <v>0.18324752776201869</v>
      </c>
      <c r="AV92" s="11">
        <f ca="1">IF(AG92&lt;$V$11,0,AVERAGE(AT$2:AT92))</f>
        <v>0.11267690292871399</v>
      </c>
      <c r="AW92" s="11">
        <f t="shared" ca="1" si="57"/>
        <v>1.0831319007675282</v>
      </c>
      <c r="AX92" s="144">
        <f t="shared" ca="1" si="48"/>
        <v>1.7705330176929763</v>
      </c>
      <c r="AY92" s="168">
        <v>0.27100000000000002</v>
      </c>
      <c r="AZ92" s="11">
        <v>0.60909999999999997</v>
      </c>
      <c r="BA92" s="11">
        <f t="shared" ca="1" si="58"/>
        <v>0.88413746153862427</v>
      </c>
      <c r="BB92" s="11"/>
      <c r="BC92" s="11"/>
      <c r="BD92" s="147" t="s">
        <v>937</v>
      </c>
      <c r="BE92" s="147">
        <v>1</v>
      </c>
      <c r="BF92" s="148">
        <f ca="1">INDEX(LINEST($AV$2:$AV$102,$AZ$2:$AZ$102,0,1),5,1)</f>
        <v>0.29428769056018489</v>
      </c>
      <c r="BG92" s="148">
        <f ca="1">BF92/BE92</f>
        <v>0.29428769056018489</v>
      </c>
      <c r="BH92" s="163">
        <f ca="1">INDEX(LINEST($AV$2:$AV$102,$AZ$2:$AZ$102,0,1),4,1)</f>
        <v>341.73356096755333</v>
      </c>
      <c r="BI92" s="148">
        <f ca="1">FDIST(BH92,1,BE93)</f>
        <v>4.9811954924119487E-34</v>
      </c>
      <c r="BM92">
        <f t="shared" si="39"/>
        <v>2000</v>
      </c>
      <c r="BN92" s="11">
        <v>0.68514302230972035</v>
      </c>
      <c r="BO92" s="11">
        <v>1.0831319007675282</v>
      </c>
      <c r="BP92" s="11">
        <f t="shared" si="64"/>
        <v>0.71600909090909082</v>
      </c>
      <c r="BQ92" s="11">
        <f t="shared" si="67"/>
        <v>0.47762779284042717</v>
      </c>
      <c r="BR92" s="11">
        <f t="shared" ca="1" si="65"/>
        <v>0.47762779284042783</v>
      </c>
      <c r="BS92" s="11">
        <f t="shared" si="68"/>
        <v>0.58979507738191661</v>
      </c>
      <c r="BT92" s="11">
        <f t="shared" ca="1" si="66"/>
        <v>0.58979507738191661</v>
      </c>
      <c r="BX92" s="178"/>
      <c r="BZ92" s="176"/>
      <c r="CA92" s="176"/>
      <c r="CB92" s="176"/>
      <c r="CD92" s="181"/>
      <c r="CE92" s="181"/>
      <c r="CF92" s="180"/>
      <c r="CG92" s="180"/>
      <c r="CH92" s="180"/>
      <c r="CI92" s="180"/>
      <c r="CJ92" s="180"/>
    </row>
    <row r="93" spans="1:88" ht="14.65" thickBot="1">
      <c r="A93" s="141">
        <v>2001</v>
      </c>
      <c r="B93">
        <v>586.88</v>
      </c>
      <c r="C93" s="169">
        <v>21.16</v>
      </c>
      <c r="D93" s="169">
        <v>9.23</v>
      </c>
      <c r="E93" s="170">
        <f t="shared" si="49"/>
        <v>11.93</v>
      </c>
      <c r="F93" s="144">
        <f t="shared" ca="1" si="50"/>
        <v>20.536761452223065</v>
      </c>
      <c r="G93" s="144">
        <f t="shared" ca="1" si="51"/>
        <v>0.62323854777693555</v>
      </c>
      <c r="H93" s="144">
        <f t="shared" ca="1" si="59"/>
        <v>10.876836714289908</v>
      </c>
      <c r="I93" s="144">
        <f t="shared" ca="1" si="60"/>
        <v>8.5285964087321169</v>
      </c>
      <c r="J93" s="144">
        <f t="shared" ca="1" si="61"/>
        <v>0.70140359126788354</v>
      </c>
      <c r="K93" s="144">
        <f t="shared" ca="1" si="62"/>
        <v>18.03024991168212</v>
      </c>
      <c r="L93" s="11">
        <f t="shared" ca="1" si="40"/>
        <v>0.38467164990730202</v>
      </c>
      <c r="M93" s="144">
        <f t="shared" ca="1" si="63"/>
        <v>-6.9074240613215858</v>
      </c>
      <c r="N93" s="144">
        <f t="shared" ca="1" si="52"/>
        <v>-6.89946217223458E-2</v>
      </c>
      <c r="O93" s="144">
        <f t="shared" ca="1" si="41"/>
        <v>0.63240896954553771</v>
      </c>
      <c r="P93" s="144">
        <f t="shared" ca="1" si="69"/>
        <v>660.84608390550738</v>
      </c>
      <c r="Q93" s="144"/>
      <c r="AG93">
        <f t="shared" si="70"/>
        <v>2001</v>
      </c>
      <c r="AH93" s="144">
        <f t="shared" si="70"/>
        <v>586.88</v>
      </c>
      <c r="AI93" s="144">
        <f t="shared" si="70"/>
        <v>21.16</v>
      </c>
      <c r="AJ93" s="144">
        <f t="shared" si="70"/>
        <v>9.23</v>
      </c>
      <c r="AK93" s="144">
        <f t="shared" ca="1" si="53"/>
        <v>20.536761452223065</v>
      </c>
      <c r="AL93" s="144">
        <f t="shared" ca="1" si="54"/>
        <v>8.5285964087321169</v>
      </c>
      <c r="AM93" s="144">
        <f t="shared" ca="1" si="55"/>
        <v>8.5975910304544634</v>
      </c>
      <c r="AN93" s="144">
        <f t="shared" si="56"/>
        <v>15.195</v>
      </c>
      <c r="AO93" s="11">
        <f t="shared" ca="1" si="42"/>
        <v>-0.38467164990730202</v>
      </c>
      <c r="AP93" s="11">
        <f t="shared" ca="1" si="43"/>
        <v>0.84094827586206655</v>
      </c>
      <c r="AQ93" s="11">
        <f t="shared" ca="1" si="44"/>
        <v>0.75155172413792926</v>
      </c>
      <c r="AR93" s="11">
        <f t="shared" ca="1" si="44"/>
        <v>0.93034482758620918</v>
      </c>
      <c r="AS93" s="11">
        <f t="shared" ca="1" si="45"/>
        <v>0.12831317636099371</v>
      </c>
      <c r="AT93" s="11">
        <f t="shared" ca="1" si="46"/>
        <v>0.62323854777693555</v>
      </c>
      <c r="AU93" s="11">
        <f t="shared" ca="1" si="47"/>
        <v>0.22894123631832564</v>
      </c>
      <c r="AV93" s="11">
        <f ca="1">IF(AG93&lt;$V$11,0,AVERAGE(AT$2:AT93))</f>
        <v>0.1182264860248903</v>
      </c>
      <c r="AW93" s="11">
        <f t="shared" ca="1" si="57"/>
        <v>0.77303097566416212</v>
      </c>
      <c r="AX93" s="144">
        <f t="shared" ca="1" si="48"/>
        <v>0.7184641346555054</v>
      </c>
      <c r="AY93" s="168">
        <v>0.40799999999999997</v>
      </c>
      <c r="AZ93" s="11">
        <v>0.74609999999999999</v>
      </c>
      <c r="BA93" s="11">
        <f t="shared" ca="1" si="58"/>
        <v>0.69813476172054889</v>
      </c>
      <c r="BB93" s="11"/>
      <c r="BC93" s="11"/>
      <c r="BD93" s="147" t="s">
        <v>939</v>
      </c>
      <c r="BE93" s="147">
        <f ca="1">INDEX(LINEST($AV$2:$AV$102,$AZ$2:$AZ$102,0,1),4,2)</f>
        <v>100</v>
      </c>
      <c r="BF93" s="148">
        <f ca="1">INDEX(LINEST($AV$2:$AV$102,$AZ$2:$AZ$102,0,1),5,2)</f>
        <v>8.6116122082643992E-2</v>
      </c>
      <c r="BG93" s="148">
        <f ca="1">BF93/BE93</f>
        <v>8.6116122082643997E-4</v>
      </c>
      <c r="BH93" s="147"/>
      <c r="BI93" s="147"/>
      <c r="BM93">
        <f t="shared" si="39"/>
        <v>2001</v>
      </c>
      <c r="BN93" s="11">
        <v>0.62323854777693199</v>
      </c>
      <c r="BO93" s="11">
        <v>0.77303097566416212</v>
      </c>
      <c r="BP93" s="11">
        <f t="shared" si="64"/>
        <v>0.72964545454545449</v>
      </c>
      <c r="BQ93" s="11">
        <f t="shared" si="67"/>
        <v>0.5354925233051776</v>
      </c>
      <c r="BR93" s="11">
        <f t="shared" ca="1" si="65"/>
        <v>0.53549252330517827</v>
      </c>
      <c r="BS93" s="11">
        <f t="shared" si="68"/>
        <v>0.54858769719275324</v>
      </c>
      <c r="BT93" s="11">
        <f t="shared" ca="1" si="66"/>
        <v>0.54858769719275324</v>
      </c>
      <c r="BX93" s="178"/>
      <c r="BZ93" s="176"/>
      <c r="CA93" s="176"/>
      <c r="CB93" s="176"/>
      <c r="CD93" s="181"/>
      <c r="CE93" s="181"/>
      <c r="CF93" s="180"/>
      <c r="CG93" s="180"/>
      <c r="CH93" s="180"/>
      <c r="CI93" s="180"/>
      <c r="CJ93" s="180"/>
    </row>
    <row r="94" spans="1:88" ht="14.65" thickBot="1">
      <c r="A94" s="141">
        <v>2002</v>
      </c>
      <c r="B94">
        <v>464.87</v>
      </c>
      <c r="C94" s="169">
        <v>21.630000000000003</v>
      </c>
      <c r="D94" s="169">
        <v>8.7900000000000009</v>
      </c>
      <c r="E94" s="170">
        <f t="shared" si="49"/>
        <v>12.840000000000002</v>
      </c>
      <c r="F94" s="144">
        <f t="shared" ca="1" si="50"/>
        <v>20.932210594739814</v>
      </c>
      <c r="G94" s="144">
        <f t="shared" ca="1" si="51"/>
        <v>0.69778940526018829</v>
      </c>
      <c r="H94" s="144">
        <f t="shared" ca="1" si="59"/>
        <v>11.574626119550096</v>
      </c>
      <c r="I94" s="144">
        <f t="shared" ca="1" si="60"/>
        <v>8.671770028875212</v>
      </c>
      <c r="J94" s="144">
        <f t="shared" ca="1" si="61"/>
        <v>0.11822997112478895</v>
      </c>
      <c r="K94" s="144">
        <f t="shared" ca="1" si="62"/>
        <v>18.14847988280691</v>
      </c>
      <c r="L94" s="11">
        <f t="shared" ca="1" si="40"/>
        <v>1.5701934990304118</v>
      </c>
      <c r="M94" s="144">
        <f t="shared" ca="1" si="63"/>
        <v>-5.3372305622911735</v>
      </c>
      <c r="N94" s="144">
        <f t="shared" ca="1" si="52"/>
        <v>-0.28162955737080853</v>
      </c>
      <c r="O94" s="144">
        <f t="shared" ca="1" si="41"/>
        <v>-0.16339958624601958</v>
      </c>
      <c r="P94" s="144">
        <f t="shared" ca="1" si="69"/>
        <v>485.87836852145711</v>
      </c>
      <c r="Q94" s="144"/>
      <c r="S94" s="162"/>
      <c r="T94" s="162" t="s">
        <v>945</v>
      </c>
      <c r="U94" s="162" t="s">
        <v>924</v>
      </c>
      <c r="V94" s="162" t="s">
        <v>946</v>
      </c>
      <c r="W94" s="162" t="s">
        <v>947</v>
      </c>
      <c r="X94" s="162" t="s">
        <v>948</v>
      </c>
      <c r="Y94" s="162" t="s">
        <v>949</v>
      </c>
      <c r="AG94">
        <f t="shared" si="70"/>
        <v>2002</v>
      </c>
      <c r="AH94" s="144">
        <f t="shared" si="70"/>
        <v>464.87</v>
      </c>
      <c r="AI94" s="144">
        <f t="shared" si="70"/>
        <v>21.630000000000003</v>
      </c>
      <c r="AJ94" s="144">
        <f t="shared" si="70"/>
        <v>8.7900000000000009</v>
      </c>
      <c r="AK94" s="144">
        <f t="shared" ca="1" si="53"/>
        <v>20.932210594739814</v>
      </c>
      <c r="AL94" s="144">
        <f t="shared" ca="1" si="54"/>
        <v>8.671770028875212</v>
      </c>
      <c r="AM94" s="144">
        <f t="shared" ca="1" si="55"/>
        <v>8.9533995862460198</v>
      </c>
      <c r="AN94" s="144">
        <f t="shared" si="56"/>
        <v>15.21</v>
      </c>
      <c r="AO94" s="11">
        <f t="shared" ca="1" si="42"/>
        <v>-1.5701934990304118</v>
      </c>
      <c r="AP94" s="11">
        <f t="shared" ca="1" si="43"/>
        <v>0.85594827586206712</v>
      </c>
      <c r="AQ94" s="11">
        <f t="shared" ca="1" si="44"/>
        <v>1.2215517241379317</v>
      </c>
      <c r="AR94" s="11">
        <f t="shared" ca="1" si="44"/>
        <v>0.49034482758620968</v>
      </c>
      <c r="AS94" s="11">
        <f t="shared" ca="1" si="45"/>
        <v>0.52376231887774338</v>
      </c>
      <c r="AT94" s="11">
        <f t="shared" ca="1" si="46"/>
        <v>0.69778940526018829</v>
      </c>
      <c r="AU94" s="11">
        <f t="shared" ca="1" si="47"/>
        <v>0.37211485646142073</v>
      </c>
      <c r="AV94" s="11">
        <f ca="1">IF(AG94&lt;$V$11,0,AVERAGE(AT$2:AT94))</f>
        <v>0.12445834537150641</v>
      </c>
      <c r="AW94" s="11">
        <f t="shared" ca="1" si="57"/>
        <v>0.20633553053753495</v>
      </c>
      <c r="AX94" s="144">
        <f t="shared" ca="1" si="48"/>
        <v>-1.7363632590985996</v>
      </c>
      <c r="AY94" s="168">
        <v>0.46500000000000002</v>
      </c>
      <c r="AZ94" s="11">
        <v>0.80309999999999993</v>
      </c>
      <c r="BA94" s="11">
        <f t="shared" ca="1" si="58"/>
        <v>0.45206246789886162</v>
      </c>
      <c r="BB94" s="11"/>
      <c r="BC94" s="11"/>
      <c r="BD94" s="155" t="s">
        <v>940</v>
      </c>
      <c r="BE94" s="155">
        <f ca="1">SUM(BE92:BE93)</f>
        <v>101</v>
      </c>
      <c r="BF94" s="166">
        <f ca="1">SUM(BF92:BF93)</f>
        <v>0.38040381264282885</v>
      </c>
      <c r="BG94" s="155"/>
      <c r="BH94" s="155"/>
      <c r="BI94" s="155"/>
      <c r="BM94">
        <f t="shared" si="39"/>
        <v>2002</v>
      </c>
      <c r="BN94" s="11">
        <v>0.69778940526018829</v>
      </c>
      <c r="BO94" s="11">
        <v>0.20633553053753495</v>
      </c>
      <c r="BP94" s="11">
        <f t="shared" si="64"/>
        <v>0.75373636363636365</v>
      </c>
      <c r="BQ94" s="11">
        <f t="shared" si="67"/>
        <v>0.67203112493378336</v>
      </c>
      <c r="BR94" s="11">
        <f t="shared" ca="1" si="65"/>
        <v>0.67203112493378403</v>
      </c>
      <c r="BS94" s="11">
        <f t="shared" si="68"/>
        <v>0.66491363926413394</v>
      </c>
      <c r="BT94" s="11">
        <f t="shared" ca="1" si="66"/>
        <v>0.66491363926413394</v>
      </c>
      <c r="BX94" s="178"/>
      <c r="BZ94" s="176"/>
      <c r="CA94" s="176"/>
      <c r="CB94" s="176"/>
      <c r="CD94" s="181"/>
      <c r="CE94" s="181"/>
      <c r="CF94" s="180"/>
      <c r="CG94" s="180"/>
      <c r="CH94" s="180"/>
      <c r="CI94" s="180"/>
      <c r="CJ94" s="180"/>
    </row>
    <row r="95" spans="1:88" ht="14.65" thickBot="1">
      <c r="A95" s="141">
        <v>2003</v>
      </c>
      <c r="B95">
        <v>609.41</v>
      </c>
      <c r="C95" s="169">
        <v>21.05</v>
      </c>
      <c r="D95" s="169">
        <v>9.25</v>
      </c>
      <c r="E95" s="170">
        <f t="shared" si="49"/>
        <v>11.8</v>
      </c>
      <c r="F95" s="144">
        <f t="shared" ca="1" si="50"/>
        <v>20.463739001760789</v>
      </c>
      <c r="G95" s="144">
        <f t="shared" ca="1" si="51"/>
        <v>0.58626099823921152</v>
      </c>
      <c r="H95" s="144">
        <f t="shared" ca="1" si="59"/>
        <v>12.160887117789308</v>
      </c>
      <c r="I95" s="144">
        <f t="shared" ca="1" si="60"/>
        <v>8.4950876891241585</v>
      </c>
      <c r="J95" s="144">
        <f t="shared" ca="1" si="61"/>
        <v>0.75491231087584154</v>
      </c>
      <c r="K95" s="144">
        <f t="shared" ca="1" si="62"/>
        <v>18.903392193682752</v>
      </c>
      <c r="L95" s="11">
        <f t="shared" ca="1" si="40"/>
        <v>0.16575674735223578</v>
      </c>
      <c r="M95" s="144">
        <f t="shared" ca="1" si="63"/>
        <v>-5.1714738149389374</v>
      </c>
      <c r="N95" s="144">
        <f t="shared" ca="1" si="52"/>
        <v>-2.973009340368454E-2</v>
      </c>
      <c r="O95" s="144">
        <f t="shared" ca="1" si="41"/>
        <v>0.72518221747215705</v>
      </c>
      <c r="P95" s="144">
        <f t="shared" ca="1" si="69"/>
        <v>685.8414718175145</v>
      </c>
      <c r="Q95" s="144"/>
      <c r="S95" s="147" t="s">
        <v>950</v>
      </c>
      <c r="T95" s="148">
        <f ca="1">INDEX(LINEST(INDIRECT($Z$2):INDIRECT($Z$3),INDIRECT($Z$12):INDIRECT($Z$13),1,1),1,2)</f>
        <v>2954.6536053689315</v>
      </c>
      <c r="U95" s="148">
        <f ca="1">INDEX(LINEST(INDIRECT($Z$2):INDIRECT($Z$3),INDIRECT($Z$12):INDIRECT($Z$13),1,1),2,2)</f>
        <v>170.91701092624174</v>
      </c>
      <c r="V95" s="148">
        <f ca="1">T95/U95</f>
        <v>17.28706574820686</v>
      </c>
      <c r="W95" s="148">
        <f ca="1">TDIST(ABS(V95),T92,2)</f>
        <v>2.4558003477776031E-24</v>
      </c>
      <c r="X95" s="148">
        <f ca="1">T95-(TINV(0.5,T91)*U95)</f>
        <v>2838.6187222659987</v>
      </c>
      <c r="Y95" s="148">
        <f ca="1">T95+TINV(0.5,T91)*U95</f>
        <v>3070.6884884718643</v>
      </c>
      <c r="AG95">
        <f t="shared" si="70"/>
        <v>2003</v>
      </c>
      <c r="AH95" s="144">
        <f t="shared" si="70"/>
        <v>609.41</v>
      </c>
      <c r="AI95" s="144">
        <f t="shared" si="70"/>
        <v>21.05</v>
      </c>
      <c r="AJ95" s="144">
        <f t="shared" si="70"/>
        <v>9.25</v>
      </c>
      <c r="AK95" s="144">
        <f t="shared" ca="1" si="53"/>
        <v>20.463739001760789</v>
      </c>
      <c r="AL95" s="144">
        <f t="shared" ca="1" si="54"/>
        <v>8.4950876891241585</v>
      </c>
      <c r="AM95" s="144">
        <f t="shared" ca="1" si="55"/>
        <v>8.5248177825278422</v>
      </c>
      <c r="AN95" s="144">
        <f t="shared" si="56"/>
        <v>15.15</v>
      </c>
      <c r="AO95" s="11">
        <f t="shared" ca="1" si="42"/>
        <v>-0.16575674735223578</v>
      </c>
      <c r="AP95" s="11">
        <f t="shared" ca="1" si="43"/>
        <v>0.79594827586206662</v>
      </c>
      <c r="AQ95" s="11">
        <f t="shared" ca="1" si="44"/>
        <v>0.64155172413792982</v>
      </c>
      <c r="AR95" s="11">
        <f t="shared" ca="1" si="44"/>
        <v>0.95034482758620875</v>
      </c>
      <c r="AS95" s="11">
        <f t="shared" ca="1" si="45"/>
        <v>5.5290725898718307E-2</v>
      </c>
      <c r="AT95" s="11">
        <f t="shared" ca="1" si="46"/>
        <v>0.58626099823921152</v>
      </c>
      <c r="AU95" s="11">
        <f t="shared" ca="1" si="47"/>
        <v>0.19543251671036721</v>
      </c>
      <c r="AV95" s="11">
        <f ca="1">IF(AG95&lt;$V$11,0,AVERAGE(AT$2:AT95))</f>
        <v>0.12937113955095009</v>
      </c>
      <c r="AW95" s="11">
        <f t="shared" ca="1" si="57"/>
        <v>0.80413076593470589</v>
      </c>
      <c r="AX95" s="144">
        <f t="shared" ca="1" si="48"/>
        <v>1.0691537623346623</v>
      </c>
      <c r="AY95" s="168">
        <v>0.47499999999999998</v>
      </c>
      <c r="AZ95" s="11">
        <v>0.81309999999999993</v>
      </c>
      <c r="BA95" s="11">
        <f t="shared" ca="1" si="58"/>
        <v>0.69519588208695871</v>
      </c>
      <c r="BB95" s="11"/>
      <c r="BC95" s="11"/>
      <c r="BM95">
        <f t="shared" si="39"/>
        <v>2003</v>
      </c>
      <c r="BN95" s="11">
        <v>0.58626099823921152</v>
      </c>
      <c r="BO95" s="11">
        <v>0.80413076593470589</v>
      </c>
      <c r="BP95" s="11">
        <f t="shared" si="64"/>
        <v>0.75128181818181805</v>
      </c>
      <c r="BQ95" s="11">
        <f t="shared" si="67"/>
        <v>0.66134102697943997</v>
      </c>
      <c r="BR95" s="11">
        <f t="shared" ca="1" si="65"/>
        <v>0.66134102697944064</v>
      </c>
      <c r="BS95" s="11">
        <f t="shared" si="68"/>
        <v>0.67703736464367814</v>
      </c>
      <c r="BT95" s="11">
        <f t="shared" ca="1" si="66"/>
        <v>0.67703736464367814</v>
      </c>
      <c r="BX95" s="178"/>
      <c r="BZ95" s="176"/>
      <c r="CA95" s="176"/>
      <c r="CB95" s="176"/>
      <c r="CD95" s="181"/>
      <c r="CE95" s="181"/>
      <c r="CF95" s="180"/>
      <c r="CG95" s="180"/>
      <c r="CH95" s="180"/>
      <c r="CI95" s="180"/>
      <c r="CJ95" s="180"/>
    </row>
    <row r="96" spans="1:88" ht="14.65" thickBot="1">
      <c r="A96" s="141">
        <v>2004</v>
      </c>
      <c r="B96">
        <v>556.69000000000005</v>
      </c>
      <c r="C96" s="169">
        <v>21.12</v>
      </c>
      <c r="D96" s="169">
        <v>8.9500000000000011</v>
      </c>
      <c r="E96" s="170">
        <f t="shared" si="49"/>
        <v>12.17</v>
      </c>
      <c r="F96" s="144">
        <f t="shared" ca="1" si="50"/>
        <v>20.634610887618365</v>
      </c>
      <c r="G96" s="144">
        <f t="shared" ca="1" si="51"/>
        <v>0.48538911238163607</v>
      </c>
      <c r="H96" s="144">
        <f t="shared" ca="1" si="59"/>
        <v>12.646276230170944</v>
      </c>
      <c r="I96" s="144">
        <f t="shared" ca="1" si="60"/>
        <v>8.5164114197837684</v>
      </c>
      <c r="J96" s="144">
        <f t="shared" ca="1" si="61"/>
        <v>0.4335885802162327</v>
      </c>
      <c r="K96" s="144">
        <f t="shared" ca="1" si="62"/>
        <v>19.336980773898986</v>
      </c>
      <c r="L96" s="11">
        <f t="shared" ca="1" si="40"/>
        <v>0.6780156760119378</v>
      </c>
      <c r="M96" s="144">
        <f t="shared" ca="1" si="63"/>
        <v>-4.4934581389270001</v>
      </c>
      <c r="N96" s="144">
        <f t="shared" ca="1" si="52"/>
        <v>-0.12160874111606006</v>
      </c>
      <c r="O96" s="144">
        <f t="shared" ca="1" si="41"/>
        <v>0.31197983910017263</v>
      </c>
      <c r="P96" s="144">
        <f t="shared" ca="1" si="69"/>
        <v>614.70075237564834</v>
      </c>
      <c r="Q96" s="144"/>
      <c r="S96" s="155" t="s">
        <v>877</v>
      </c>
      <c r="T96" s="166">
        <f ca="1">INDEX(LINEST(INDIRECT($Z$2):INDIRECT($Z$3),INDIRECT($Z$12):INDIRECT($Z$13),1,1),1,1)</f>
        <v>-192.2722147077472</v>
      </c>
      <c r="U96" s="166">
        <f ca="1">INDEX(LINEST(INDIRECT($Z$2):INDIRECT($Z$3),INDIRECT($Z$12):INDIRECT($Z$13),1,1),2,1)</f>
        <v>14.10471225363996</v>
      </c>
      <c r="V96" s="166">
        <f ca="1">T96/U96</f>
        <v>-13.631771513674666</v>
      </c>
      <c r="W96" s="166">
        <f ca="1">TDIST(ABS(V96),T92,2)</f>
        <v>1.3788715130600005E-19</v>
      </c>
      <c r="X96" s="166">
        <f ca="1">T96-TINV(0.05,T91)*U96</f>
        <v>-220.52734862187131</v>
      </c>
      <c r="Y96" s="166">
        <f ca="1">T96+TINV(0.05,T92)*U96</f>
        <v>-164.02801560659458</v>
      </c>
      <c r="AG96">
        <f t="shared" si="70"/>
        <v>2004</v>
      </c>
      <c r="AH96" s="144">
        <f t="shared" si="70"/>
        <v>556.69000000000005</v>
      </c>
      <c r="AI96" s="144">
        <f t="shared" si="70"/>
        <v>21.12</v>
      </c>
      <c r="AJ96" s="144">
        <f t="shared" si="70"/>
        <v>8.9500000000000011</v>
      </c>
      <c r="AK96" s="144">
        <f t="shared" ca="1" si="53"/>
        <v>20.634610887618365</v>
      </c>
      <c r="AL96" s="144">
        <f t="shared" ca="1" si="54"/>
        <v>8.5164114197837684</v>
      </c>
      <c r="AM96" s="144">
        <f t="shared" ca="1" si="55"/>
        <v>8.6380201608998277</v>
      </c>
      <c r="AN96" s="144">
        <f t="shared" si="56"/>
        <v>15.035</v>
      </c>
      <c r="AO96" s="11">
        <f t="shared" ca="1" si="42"/>
        <v>-0.6780156760119378</v>
      </c>
      <c r="AP96" s="11">
        <f t="shared" ca="1" si="43"/>
        <v>0.68094827586206641</v>
      </c>
      <c r="AQ96" s="11">
        <f t="shared" ca="1" si="44"/>
        <v>0.71155172413793011</v>
      </c>
      <c r="AR96" s="11">
        <f t="shared" ca="1" si="44"/>
        <v>0.65034482758620982</v>
      </c>
      <c r="AS96" s="11">
        <f t="shared" ca="1" si="45"/>
        <v>0.22616261175629404</v>
      </c>
      <c r="AT96" s="11">
        <f t="shared" ca="1" si="46"/>
        <v>0.48538911238163607</v>
      </c>
      <c r="AU96" s="11">
        <f t="shared" ca="1" si="47"/>
        <v>0.21675624736997712</v>
      </c>
      <c r="AV96" s="11">
        <f ca="1">IF(AG96&lt;$V$11,0,AVERAGE(AT$2:AT96))</f>
        <v>0.13311869715969415</v>
      </c>
      <c r="AW96" s="11">
        <f t="shared" ca="1" si="57"/>
        <v>0.44833140730701215</v>
      </c>
      <c r="AX96" s="144">
        <f t="shared" ca="1" si="48"/>
        <v>7.1037129709372954E-2</v>
      </c>
      <c r="AY96" s="168">
        <v>0.44700000000000001</v>
      </c>
      <c r="AZ96" s="11">
        <v>0.78509999999999991</v>
      </c>
      <c r="BA96" s="11">
        <f t="shared" ca="1" si="58"/>
        <v>0.46686025984432411</v>
      </c>
      <c r="BB96" s="11"/>
      <c r="BC96" s="11"/>
      <c r="BD96" s="162"/>
      <c r="BE96" s="162" t="s">
        <v>945</v>
      </c>
      <c r="BF96" s="162" t="s">
        <v>924</v>
      </c>
      <c r="BG96" s="162" t="s">
        <v>946</v>
      </c>
      <c r="BH96" s="162" t="s">
        <v>947</v>
      </c>
      <c r="BI96" s="162" t="s">
        <v>948</v>
      </c>
      <c r="BJ96" s="162" t="s">
        <v>949</v>
      </c>
      <c r="BK96" s="167"/>
      <c r="BM96">
        <f t="shared" si="39"/>
        <v>2004</v>
      </c>
      <c r="BN96" s="11">
        <v>0.48538911238163251</v>
      </c>
      <c r="BO96" s="11">
        <v>0.44833140730701215</v>
      </c>
      <c r="BP96" s="11">
        <f t="shared" si="64"/>
        <v>0.74173636363636364</v>
      </c>
      <c r="BQ96" s="11">
        <f t="shared" si="67"/>
        <v>0.74481151888806285</v>
      </c>
      <c r="BR96" s="11">
        <f t="shared" ca="1" si="65"/>
        <v>0.74481151888806352</v>
      </c>
      <c r="BS96" s="11">
        <f t="shared" si="68"/>
        <v>0.7359182814620524</v>
      </c>
      <c r="BT96" s="11">
        <f t="shared" ca="1" si="66"/>
        <v>0.7359182814620524</v>
      </c>
      <c r="BX96" s="178"/>
      <c r="BZ96" s="176"/>
      <c r="CA96" s="176"/>
      <c r="CB96" s="176"/>
      <c r="CD96" s="181"/>
      <c r="CE96" s="181"/>
      <c r="CF96" s="180"/>
      <c r="CG96" s="180"/>
      <c r="CH96" s="180"/>
      <c r="CI96" s="180"/>
      <c r="CJ96" s="180"/>
    </row>
    <row r="97" spans="1:88">
      <c r="A97" s="141">
        <v>2005</v>
      </c>
      <c r="B97">
        <v>630.36</v>
      </c>
      <c r="C97" s="169">
        <v>21.450000000000003</v>
      </c>
      <c r="D97" s="169">
        <v>9.2800000000000011</v>
      </c>
      <c r="E97" s="170">
        <f t="shared" si="49"/>
        <v>12.170000000000002</v>
      </c>
      <c r="F97" s="144">
        <f t="shared" ca="1" si="50"/>
        <v>20.395837522081042</v>
      </c>
      <c r="G97" s="144">
        <f t="shared" ca="1" si="51"/>
        <v>1.0541624779189611</v>
      </c>
      <c r="H97" s="144">
        <f t="shared" ca="1" si="59"/>
        <v>13.700438708089905</v>
      </c>
      <c r="I97" s="144">
        <f t="shared" ca="1" si="60"/>
        <v>8.6169375786076436</v>
      </c>
      <c r="J97" s="144">
        <f t="shared" ca="1" si="61"/>
        <v>0.66306242139235749</v>
      </c>
      <c r="K97" s="144">
        <f t="shared" ca="1" si="62"/>
        <v>20.000043195291344</v>
      </c>
      <c r="L97" s="11">
        <f t="shared" ca="1" si="40"/>
        <v>-3.780593389626194E-2</v>
      </c>
      <c r="M97" s="144">
        <f t="shared" ca="1" si="63"/>
        <v>-4.5312640728232623</v>
      </c>
      <c r="N97" s="144">
        <f t="shared" ca="1" si="52"/>
        <v>6.7808639099397909E-3</v>
      </c>
      <c r="O97" s="144">
        <f t="shared" ca="1" si="41"/>
        <v>0.66984328530229731</v>
      </c>
      <c r="P97" s="144">
        <f t="shared" ca="1" si="69"/>
        <v>614.70075237564788</v>
      </c>
      <c r="Q97" s="144"/>
      <c r="AG97">
        <f t="shared" si="70"/>
        <v>2005</v>
      </c>
      <c r="AH97" s="144">
        <f t="shared" si="70"/>
        <v>630.36</v>
      </c>
      <c r="AI97" s="144">
        <f t="shared" si="70"/>
        <v>21.450000000000003</v>
      </c>
      <c r="AJ97" s="144">
        <f t="shared" si="70"/>
        <v>9.2800000000000011</v>
      </c>
      <c r="AK97" s="144">
        <f t="shared" ca="1" si="53"/>
        <v>20.395837522081042</v>
      </c>
      <c r="AL97" s="144">
        <f t="shared" ca="1" si="54"/>
        <v>8.6169375786076436</v>
      </c>
      <c r="AM97" s="144">
        <f t="shared" ca="1" si="55"/>
        <v>8.6101567146977036</v>
      </c>
      <c r="AN97" s="144">
        <f t="shared" si="56"/>
        <v>15.365000000000002</v>
      </c>
      <c r="AO97" s="11">
        <f t="shared" ca="1" si="42"/>
        <v>3.780593389626194E-2</v>
      </c>
      <c r="AP97" s="11">
        <f t="shared" ca="1" si="43"/>
        <v>1.0109482758620683</v>
      </c>
      <c r="AQ97" s="11">
        <f t="shared" ca="1" si="44"/>
        <v>1.041551724137932</v>
      </c>
      <c r="AR97" s="11">
        <f t="shared" ca="1" si="44"/>
        <v>0.98034482758620989</v>
      </c>
      <c r="AS97" s="11">
        <f t="shared" ca="1" si="45"/>
        <v>-1.261075378102916E-2</v>
      </c>
      <c r="AT97" s="11">
        <f t="shared" ca="1" si="46"/>
        <v>1.0541624779189611</v>
      </c>
      <c r="AU97" s="11">
        <f t="shared" ca="1" si="47"/>
        <v>0.3172824061938524</v>
      </c>
      <c r="AV97" s="11">
        <f ca="1">IF(AG97&lt;$V$11,0,AVERAGE(AT$2:AT97))</f>
        <v>0.14271290320926985</v>
      </c>
      <c r="AW97" s="11">
        <f t="shared" ca="1" si="57"/>
        <v>0.84147347176324394</v>
      </c>
      <c r="AX97" s="144">
        <f t="shared" ca="1" si="48"/>
        <v>7.103712970936657E-2</v>
      </c>
      <c r="AY97" s="168">
        <v>0.48199999999999998</v>
      </c>
      <c r="AZ97" s="11">
        <v>0.82009999999999994</v>
      </c>
      <c r="BA97" s="11">
        <f t="shared" ca="1" si="58"/>
        <v>0.94781797484110253</v>
      </c>
      <c r="BB97" s="11"/>
      <c r="BC97" s="11"/>
      <c r="BD97" s="147" t="s">
        <v>950</v>
      </c>
      <c r="BE97" s="148">
        <f ca="1">INDEX(LINEST($AV$2:$AV$102,$AZ$2:$AZ$102,0,1),1,2)</f>
        <v>0</v>
      </c>
      <c r="BF97" s="148" t="e">
        <f ca="1">INDEX(LINEST($AV$2:$AV$102,$AZ$2:$AZ$102,0,1),2,2)</f>
        <v>#N/A</v>
      </c>
      <c r="BG97" s="148" t="e">
        <f ca="1">BE97/BF97</f>
        <v>#N/A</v>
      </c>
      <c r="BH97" s="148" t="e">
        <f ca="1">TDIST(ABS(BG97),BE94,2)</f>
        <v>#N/A</v>
      </c>
      <c r="BI97" s="148" t="e">
        <f ca="1">BE97-(TINV(0.5,BE93)*BF97)</f>
        <v>#N/A</v>
      </c>
      <c r="BJ97" s="148" t="e">
        <f ca="1">BE97+TINV(0.5,BE93)*BF97</f>
        <v>#N/A</v>
      </c>
      <c r="BK97" s="147"/>
      <c r="BM97">
        <f t="shared" ref="BM97:BM102" si="71">A97</f>
        <v>2005</v>
      </c>
      <c r="BN97" s="11">
        <v>1.0541624779189611</v>
      </c>
      <c r="BO97" s="11">
        <v>0.84147347176324394</v>
      </c>
      <c r="BP97" s="11">
        <f t="shared" si="64"/>
        <v>0.75800909090909085</v>
      </c>
      <c r="BQ97" s="11">
        <f t="shared" si="67"/>
        <v>0.78390557410098538</v>
      </c>
      <c r="BR97" s="11">
        <f t="shared" ca="1" si="65"/>
        <v>0.78390557410098605</v>
      </c>
      <c r="BS97" s="11">
        <f t="shared" si="68"/>
        <v>0.77740962106471967</v>
      </c>
      <c r="BT97" s="11">
        <f t="shared" ca="1" si="66"/>
        <v>0.77740962106471967</v>
      </c>
      <c r="BX97" s="178"/>
      <c r="BZ97" s="176"/>
      <c r="CA97" s="176"/>
      <c r="CB97" s="176"/>
      <c r="CD97" s="181"/>
      <c r="CE97" s="181"/>
      <c r="CF97" s="180"/>
      <c r="CG97" s="180"/>
      <c r="CH97" s="180"/>
      <c r="CI97" s="180"/>
      <c r="CJ97" s="180"/>
    </row>
    <row r="98" spans="1:88" ht="14.65" thickBot="1">
      <c r="A98" s="141">
        <v>2006</v>
      </c>
      <c r="B98">
        <v>379.72</v>
      </c>
      <c r="C98" s="169">
        <v>21.700000000000003</v>
      </c>
      <c r="D98" s="169">
        <v>8.64</v>
      </c>
      <c r="E98" s="170">
        <f t="shared" si="49"/>
        <v>13.060000000000002</v>
      </c>
      <c r="F98" s="144">
        <f t="shared" ca="1" si="50"/>
        <v>21.208192026469192</v>
      </c>
      <c r="G98" s="144">
        <f t="shared" ca="1" si="51"/>
        <v>0.49180797353081118</v>
      </c>
      <c r="H98" s="144">
        <f t="shared" ca="1" si="59"/>
        <v>14.192246681620716</v>
      </c>
      <c r="I98" s="144">
        <f t="shared" ca="1" si="60"/>
        <v>8.6930937595348219</v>
      </c>
      <c r="J98" s="144">
        <f t="shared" ca="1" si="61"/>
        <v>-5.3093759534821316E-2</v>
      </c>
      <c r="K98" s="144">
        <f t="shared" ca="1" si="62"/>
        <v>19.946949435756522</v>
      </c>
      <c r="L98" s="11">
        <f t="shared" ca="1" si="40"/>
        <v>2.39756162830533</v>
      </c>
      <c r="M98" s="144">
        <f t="shared" ca="1" si="63"/>
        <v>-2.1337024445179322</v>
      </c>
      <c r="N98" s="144">
        <f t="shared" ca="1" si="52"/>
        <v>-0.43002612134479917</v>
      </c>
      <c r="O98" s="144">
        <f t="shared" ca="1" si="41"/>
        <v>-0.48311988087962049</v>
      </c>
      <c r="P98" s="144">
        <f t="shared" ca="1" si="69"/>
        <v>443.57848128575279</v>
      </c>
      <c r="Q98" s="144"/>
      <c r="AG98">
        <f t="shared" si="70"/>
        <v>2006</v>
      </c>
      <c r="AH98" s="144">
        <f t="shared" si="70"/>
        <v>379.72</v>
      </c>
      <c r="AI98" s="144">
        <f t="shared" si="70"/>
        <v>21.700000000000003</v>
      </c>
      <c r="AJ98" s="144">
        <f t="shared" si="70"/>
        <v>8.64</v>
      </c>
      <c r="AK98" s="144">
        <f t="shared" ca="1" si="53"/>
        <v>21.208192026469192</v>
      </c>
      <c r="AL98" s="144">
        <f t="shared" ca="1" si="54"/>
        <v>8.6930937595348219</v>
      </c>
      <c r="AM98" s="144">
        <f t="shared" ca="1" si="55"/>
        <v>9.1231198808796208</v>
      </c>
      <c r="AN98" s="144">
        <f t="shared" si="56"/>
        <v>15.170000000000002</v>
      </c>
      <c r="AO98" s="11">
        <f t="shared" ca="1" si="42"/>
        <v>-2.39756162830533</v>
      </c>
      <c r="AP98" s="11">
        <f t="shared" ca="1" si="43"/>
        <v>0.81594827586206797</v>
      </c>
      <c r="AQ98" s="11">
        <f t="shared" ca="1" si="44"/>
        <v>1.291551724137932</v>
      </c>
      <c r="AR98" s="11">
        <f t="shared" ca="1" si="44"/>
        <v>0.34034482758620932</v>
      </c>
      <c r="AS98" s="11">
        <f t="shared" ca="1" si="45"/>
        <v>0.79974375060712077</v>
      </c>
      <c r="AT98" s="11">
        <f t="shared" ca="1" si="46"/>
        <v>0.49180797353081118</v>
      </c>
      <c r="AU98" s="11">
        <f t="shared" ca="1" si="47"/>
        <v>0.39343858712103064</v>
      </c>
      <c r="AV98" s="11">
        <f ca="1">IF(AG98&lt;$V$11,0,AVERAGE(AT$2:AT98))</f>
        <v>0.14631182146000737</v>
      </c>
      <c r="AW98" s="11">
        <f t="shared" ca="1" si="57"/>
        <v>-4.9588712940263013E-2</v>
      </c>
      <c r="AX98" s="144">
        <f t="shared" ca="1" si="48"/>
        <v>-2.3298380136325569</v>
      </c>
      <c r="AY98" s="168">
        <v>0.42499999999999999</v>
      </c>
      <c r="AZ98" s="11">
        <v>0.76309999999999989</v>
      </c>
      <c r="BA98" s="11">
        <f t="shared" ca="1" si="58"/>
        <v>0.22110963029527408</v>
      </c>
      <c r="BB98" s="11"/>
      <c r="BC98" s="11"/>
      <c r="BD98" s="155" t="s">
        <v>892</v>
      </c>
      <c r="BE98" s="166">
        <f ca="1">INDEX(LINEST($AV$2:$AV$102,$AZ$2:$AZ$102,0,1),1,1)</f>
        <v>0.13917751163009792</v>
      </c>
      <c r="BF98" s="166">
        <f ca="1">INDEX(LINEST($AV$2:$AV$102,$AZ$2:$AZ$102,0,1),2,1)</f>
        <v>7.528791175769948E-3</v>
      </c>
      <c r="BG98" s="166">
        <f ca="1">BE98/BF98</f>
        <v>18.486036918916753</v>
      </c>
      <c r="BH98" s="166">
        <f ca="1">TDIST(ABS(BG98),BE94,2)</f>
        <v>3.4812096654781976E-34</v>
      </c>
      <c r="BI98" s="166">
        <f ca="1">BE98-TINV(0.05,BE93)*BF98</f>
        <v>0.12424060436845888</v>
      </c>
      <c r="BJ98" s="166">
        <f ca="1">BE98+TINV(0.05,BE94)*BF98</f>
        <v>0.15411260810025135</v>
      </c>
      <c r="BK98" s="147"/>
      <c r="BM98">
        <f t="shared" si="71"/>
        <v>2006</v>
      </c>
      <c r="BN98" s="11">
        <v>0.49180797353081118</v>
      </c>
      <c r="BO98" s="11">
        <v>-4.9588712940263013E-2</v>
      </c>
      <c r="BP98" s="11"/>
      <c r="BQ98" s="11"/>
      <c r="BR98" s="11"/>
      <c r="BS98" s="11"/>
      <c r="BT98" s="11"/>
      <c r="BX98" s="178"/>
      <c r="BZ98" s="176"/>
      <c r="CA98" s="176"/>
      <c r="CB98" s="176"/>
      <c r="CD98" s="181"/>
      <c r="CE98" s="181"/>
      <c r="CF98" s="180"/>
      <c r="CG98" s="180"/>
      <c r="CH98" s="180"/>
      <c r="CI98" s="180"/>
      <c r="CJ98" s="180"/>
    </row>
    <row r="99" spans="1:88">
      <c r="A99" s="141">
        <v>2007</v>
      </c>
      <c r="B99">
        <v>597.05999999999995</v>
      </c>
      <c r="C99" s="169">
        <v>21.91</v>
      </c>
      <c r="D99" s="169">
        <v>9.9200000000000017</v>
      </c>
      <c r="E99" s="170">
        <f t="shared" si="49"/>
        <v>11.989999999999998</v>
      </c>
      <c r="F99" s="144">
        <f t="shared" ca="1" si="50"/>
        <v>20.50376684300398</v>
      </c>
      <c r="G99" s="144">
        <f t="shared" ca="1" si="51"/>
        <v>1.40623315699602</v>
      </c>
      <c r="H99" s="144">
        <f t="shared" ca="1" si="59"/>
        <v>15.598479838616736</v>
      </c>
      <c r="I99" s="144">
        <f t="shared" ca="1" si="60"/>
        <v>8.7570649515136516</v>
      </c>
      <c r="J99" s="144">
        <f t="shared" ca="1" si="61"/>
        <v>1.1629350484863501</v>
      </c>
      <c r="K99" s="144">
        <f t="shared" ca="1" si="62"/>
        <v>21.109884484242873</v>
      </c>
      <c r="L99" s="11">
        <f t="shared" ca="1" si="40"/>
        <v>0.28575670503333106</v>
      </c>
      <c r="M99" s="144">
        <f t="shared" ca="1" si="63"/>
        <v>-1.8479457394846013</v>
      </c>
      <c r="N99" s="144">
        <f t="shared" ca="1" si="52"/>
        <v>-5.1253259170904605E-2</v>
      </c>
      <c r="O99" s="144">
        <f t="shared" ca="1" si="41"/>
        <v>1.1116817893154456</v>
      </c>
      <c r="P99" s="144">
        <f t="shared" ca="1" si="69"/>
        <v>649.30975102304274</v>
      </c>
      <c r="Q99" s="144"/>
      <c r="AG99">
        <f t="shared" si="70"/>
        <v>2007</v>
      </c>
      <c r="AH99" s="144">
        <f t="shared" si="70"/>
        <v>597.05999999999995</v>
      </c>
      <c r="AI99" s="144">
        <f t="shared" si="70"/>
        <v>21.91</v>
      </c>
      <c r="AJ99" s="144">
        <f t="shared" si="70"/>
        <v>9.9200000000000017</v>
      </c>
      <c r="AK99" s="144">
        <f t="shared" ca="1" si="53"/>
        <v>20.50376684300398</v>
      </c>
      <c r="AL99" s="144">
        <f t="shared" ca="1" si="54"/>
        <v>8.7570649515136516</v>
      </c>
      <c r="AM99" s="144">
        <f t="shared" ca="1" si="55"/>
        <v>8.8083182106845559</v>
      </c>
      <c r="AN99" s="144">
        <f t="shared" si="56"/>
        <v>15.915000000000001</v>
      </c>
      <c r="AO99" s="11">
        <f t="shared" ca="1" si="42"/>
        <v>-0.28575670503333106</v>
      </c>
      <c r="AP99" s="11">
        <f t="shared" ca="1" si="43"/>
        <v>1.5609482758620672</v>
      </c>
      <c r="AQ99" s="11">
        <f t="shared" ca="1" si="44"/>
        <v>1.5015517241379293</v>
      </c>
      <c r="AR99" s="11">
        <f t="shared" ca="1" si="44"/>
        <v>1.6203448275862105</v>
      </c>
      <c r="AS99" s="11">
        <f t="shared" ca="1" si="45"/>
        <v>9.5318567141909227E-2</v>
      </c>
      <c r="AT99" s="11">
        <f t="shared" ca="1" si="46"/>
        <v>1.40623315699602</v>
      </c>
      <c r="AU99" s="11">
        <f t="shared" ca="1" si="47"/>
        <v>0.45740977909986036</v>
      </c>
      <c r="AV99" s="11">
        <f ca="1">IF(AG99&lt;$V$11,0,AVERAGE(AT$2:AT99))</f>
        <v>0.15916816161853811</v>
      </c>
      <c r="AW99" s="11">
        <f t="shared" ca="1" si="57"/>
        <v>1.4321402737877567</v>
      </c>
      <c r="AX99" s="144">
        <f t="shared" ca="1" si="48"/>
        <v>0.55660738341897387</v>
      </c>
      <c r="AY99" s="168">
        <v>0.40200000000000002</v>
      </c>
      <c r="AZ99" s="11">
        <v>0.74009999999999998</v>
      </c>
      <c r="BA99" s="11">
        <f t="shared" ca="1" si="58"/>
        <v>1.4191867153918882</v>
      </c>
      <c r="BB99" s="11"/>
      <c r="BC99" s="11"/>
      <c r="BM99">
        <f t="shared" si="71"/>
        <v>2007</v>
      </c>
      <c r="BN99" s="11">
        <v>1.40623315699602</v>
      </c>
      <c r="BO99" s="11">
        <v>1.4321402737877567</v>
      </c>
      <c r="BP99" s="11"/>
      <c r="BQ99" s="11"/>
      <c r="BR99" s="11"/>
      <c r="BS99" s="11"/>
      <c r="BT99" s="11"/>
      <c r="BX99" s="178"/>
      <c r="BZ99" s="176"/>
      <c r="CA99" s="176"/>
      <c r="CB99" s="176"/>
      <c r="CD99" s="181"/>
      <c r="CE99" s="181"/>
      <c r="CF99" s="180"/>
      <c r="CG99" s="180"/>
      <c r="CH99" s="180"/>
      <c r="CI99" s="180"/>
      <c r="CJ99" s="180"/>
    </row>
    <row r="100" spans="1:88">
      <c r="A100" s="141">
        <v>2008</v>
      </c>
      <c r="B100">
        <v>515.49</v>
      </c>
      <c r="C100" s="169">
        <v>21.060000000000002</v>
      </c>
      <c r="D100" s="169">
        <v>9.08</v>
      </c>
      <c r="E100" s="170">
        <f t="shared" si="49"/>
        <v>11.980000000000002</v>
      </c>
      <c r="F100" s="144">
        <f t="shared" ca="1" si="50"/>
        <v>20.768145062453954</v>
      </c>
      <c r="G100" s="144">
        <f t="shared" ca="1" si="51"/>
        <v>0.29185493754604863</v>
      </c>
      <c r="H100" s="144">
        <f t="shared" ca="1" si="59"/>
        <v>15.890334776162785</v>
      </c>
      <c r="I100" s="144">
        <f t="shared" ca="1" si="60"/>
        <v>8.4981339363612456</v>
      </c>
      <c r="J100" s="144">
        <f t="shared" ca="1" si="61"/>
        <v>0.58186606363875448</v>
      </c>
      <c r="K100" s="144">
        <f t="shared" ca="1" si="62"/>
        <v>21.691750547881625</v>
      </c>
      <c r="L100" s="11">
        <f t="shared" ca="1" si="40"/>
        <v>1.0783394214743769</v>
      </c>
      <c r="M100" s="144">
        <f t="shared" ca="1" si="63"/>
        <v>-0.76960631801022439</v>
      </c>
      <c r="N100" s="144">
        <f t="shared" ca="1" si="52"/>
        <v>-0.19341071922208969</v>
      </c>
      <c r="O100" s="144">
        <f t="shared" ca="1" si="41"/>
        <v>0.38845534441666479</v>
      </c>
      <c r="P100" s="144">
        <f t="shared" ca="1" si="69"/>
        <v>651.23247317011965</v>
      </c>
      <c r="Q100" s="144"/>
      <c r="AG100">
        <f t="shared" si="70"/>
        <v>2008</v>
      </c>
      <c r="AH100" s="144">
        <f t="shared" si="70"/>
        <v>515.49</v>
      </c>
      <c r="AI100" s="144">
        <f t="shared" si="70"/>
        <v>21.060000000000002</v>
      </c>
      <c r="AJ100" s="144">
        <f t="shared" si="70"/>
        <v>9.08</v>
      </c>
      <c r="AK100" s="144">
        <f t="shared" ca="1" si="53"/>
        <v>20.768145062453954</v>
      </c>
      <c r="AL100" s="144">
        <f t="shared" ca="1" si="54"/>
        <v>8.4981339363612456</v>
      </c>
      <c r="AM100" s="144">
        <f t="shared" ca="1" si="55"/>
        <v>8.6915446555833356</v>
      </c>
      <c r="AN100" s="144">
        <f t="shared" si="56"/>
        <v>15.07</v>
      </c>
      <c r="AO100" s="11">
        <f t="shared" ca="1" si="42"/>
        <v>-1.0783394214743769</v>
      </c>
      <c r="AP100" s="11">
        <f t="shared" ca="1" si="43"/>
        <v>0.71594827586206655</v>
      </c>
      <c r="AQ100" s="11">
        <f t="shared" ca="1" si="44"/>
        <v>0.65155172413793139</v>
      </c>
      <c r="AR100" s="11">
        <f t="shared" ca="1" si="44"/>
        <v>0.78034482758620882</v>
      </c>
      <c r="AS100" s="11">
        <f t="shared" ca="1" si="45"/>
        <v>0.35969678659188276</v>
      </c>
      <c r="AT100" s="11">
        <f t="shared" ca="1" si="46"/>
        <v>0.29185493754604863</v>
      </c>
      <c r="AU100" s="11">
        <f t="shared" ca="1" si="47"/>
        <v>0.19847876394745434</v>
      </c>
      <c r="AV100" s="11">
        <f ca="1">IF(AG100&lt;$V$11,0,AVERAGE(AT$2:AT100))</f>
        <v>0.16050843208245238</v>
      </c>
      <c r="AW100" s="11">
        <f t="shared" ca="1" si="57"/>
        <v>0.51026386126929102</v>
      </c>
      <c r="AX100" s="144">
        <f t="shared" ca="1" si="48"/>
        <v>0.58358350862505504</v>
      </c>
      <c r="AY100" s="168">
        <v>0.32500000000000001</v>
      </c>
      <c r="AZ100" s="11">
        <v>0.66310000000000002</v>
      </c>
      <c r="BA100" s="11">
        <f t="shared" ca="1" si="58"/>
        <v>0.40105939940766983</v>
      </c>
      <c r="BB100" s="11"/>
      <c r="BC100" s="11"/>
      <c r="BM100">
        <f t="shared" si="71"/>
        <v>2008</v>
      </c>
      <c r="BN100" s="11">
        <v>0.29185493754604863</v>
      </c>
      <c r="BO100" s="11">
        <v>0.51026386126929102</v>
      </c>
      <c r="BP100" s="11"/>
      <c r="BQ100" s="11"/>
      <c r="BR100" s="11"/>
      <c r="BS100" s="11"/>
      <c r="BT100" s="11"/>
      <c r="BX100" s="178"/>
      <c r="BZ100" s="176"/>
      <c r="CA100" s="176"/>
      <c r="CB100" s="176"/>
      <c r="CD100" s="181"/>
      <c r="CE100" s="181"/>
      <c r="CF100" s="180"/>
      <c r="CG100" s="180"/>
      <c r="CH100" s="180"/>
      <c r="CI100" s="180"/>
      <c r="CJ100" s="180"/>
    </row>
    <row r="101" spans="1:88">
      <c r="A101" s="141">
        <v>2009</v>
      </c>
      <c r="B101">
        <v>553.04999999999995</v>
      </c>
      <c r="C101" s="169">
        <v>21.93</v>
      </c>
      <c r="D101" s="169">
        <v>9.8000000000000007</v>
      </c>
      <c r="E101" s="170">
        <f t="shared" si="49"/>
        <v>12.129999999999999</v>
      </c>
      <c r="F101" s="144">
        <f t="shared" ca="1" si="50"/>
        <v>20.646408567142675</v>
      </c>
      <c r="G101" s="144">
        <f t="shared" ca="1" si="51"/>
        <v>1.2835914328573246</v>
      </c>
      <c r="H101" s="144">
        <f t="shared" ca="1" si="59"/>
        <v>17.173926209020109</v>
      </c>
      <c r="I101" s="144">
        <f t="shared" ca="1" si="60"/>
        <v>8.7631574459878259</v>
      </c>
      <c r="J101" s="144">
        <f t="shared" ca="1" si="61"/>
        <v>1.0368425540121748</v>
      </c>
      <c r="K101" s="144">
        <f t="shared" ca="1" si="62"/>
        <v>22.7285931018938</v>
      </c>
      <c r="L101" s="11">
        <f t="shared" ca="1" si="40"/>
        <v>0.71338408459162994</v>
      </c>
      <c r="M101" s="144">
        <f t="shared" ca="1" si="63"/>
        <v>-5.6222233418594447E-2</v>
      </c>
      <c r="N101" s="144">
        <f t="shared" ca="1" si="52"/>
        <v>-0.12795241102639876</v>
      </c>
      <c r="O101" s="144">
        <f t="shared" ca="1" si="41"/>
        <v>0.90889014298577608</v>
      </c>
      <c r="P101" s="144">
        <f t="shared" ca="1" si="69"/>
        <v>622.39164096395825</v>
      </c>
      <c r="Q101" s="144"/>
      <c r="AG101">
        <f t="shared" si="70"/>
        <v>2009</v>
      </c>
      <c r="AH101" s="144">
        <f t="shared" si="70"/>
        <v>553.04999999999995</v>
      </c>
      <c r="AI101" s="144">
        <f t="shared" si="70"/>
        <v>21.93</v>
      </c>
      <c r="AJ101" s="144">
        <f t="shared" si="70"/>
        <v>9.8000000000000007</v>
      </c>
      <c r="AK101" s="144">
        <f t="shared" ca="1" si="53"/>
        <v>20.646408567142675</v>
      </c>
      <c r="AL101" s="144">
        <f t="shared" ca="1" si="54"/>
        <v>8.7631574459878259</v>
      </c>
      <c r="AM101" s="144">
        <f t="shared" ca="1" si="55"/>
        <v>8.8911098570142251</v>
      </c>
      <c r="AN101" s="144">
        <f t="shared" si="56"/>
        <v>15.865</v>
      </c>
      <c r="AO101" s="11">
        <f t="shared" ca="1" si="42"/>
        <v>-0.71338408459162994</v>
      </c>
      <c r="AP101" s="11">
        <f t="shared" ca="1" si="43"/>
        <v>1.5109482758620665</v>
      </c>
      <c r="AQ101" s="11">
        <f t="shared" ca="1" si="44"/>
        <v>1.5215517241379288</v>
      </c>
      <c r="AR101" s="11">
        <f t="shared" ca="1" si="44"/>
        <v>1.5003448275862095</v>
      </c>
      <c r="AS101" s="11">
        <f t="shared" ca="1" si="45"/>
        <v>0.23796029128060425</v>
      </c>
      <c r="AT101" s="11">
        <f t="shared" ca="1" si="46"/>
        <v>1.2835914328573246</v>
      </c>
      <c r="AU101" s="11">
        <f t="shared" ca="1" si="47"/>
        <v>0.46350227357403462</v>
      </c>
      <c r="AV101" s="11">
        <f ca="1">IF(AG101&lt;$V$11,0,AVERAGE(AT$2:AT101))</f>
        <v>0.1717392620902011</v>
      </c>
      <c r="AW101" s="11">
        <f t="shared" ca="1" si="57"/>
        <v>1.2561169775110081</v>
      </c>
      <c r="AX101" s="144">
        <f t="shared" ca="1" si="48"/>
        <v>0.17894163053372944</v>
      </c>
      <c r="AY101" s="168">
        <v>0.443</v>
      </c>
      <c r="AZ101" s="11">
        <v>0.78109999999999991</v>
      </c>
      <c r="BA101" s="11">
        <f t="shared" ca="1" si="58"/>
        <v>1.2698542051841664</v>
      </c>
      <c r="BB101" s="11"/>
      <c r="BC101" s="11" t="s">
        <v>962</v>
      </c>
      <c r="BD101" t="s">
        <v>906</v>
      </c>
      <c r="BM101">
        <f t="shared" si="71"/>
        <v>2009</v>
      </c>
      <c r="BN101" s="11">
        <v>1.2835914328573246</v>
      </c>
      <c r="BO101" s="11">
        <v>1.2561169775110081</v>
      </c>
      <c r="BP101" s="11"/>
      <c r="BQ101" s="11"/>
      <c r="BR101" s="11"/>
      <c r="BS101" s="11"/>
      <c r="BT101" s="11"/>
      <c r="BX101" s="178"/>
      <c r="BZ101" s="176"/>
      <c r="CA101" s="176"/>
      <c r="CB101" s="176"/>
      <c r="CD101" s="181"/>
      <c r="CE101" s="181"/>
      <c r="CF101" s="180"/>
      <c r="CG101" s="180"/>
      <c r="CH101" s="180"/>
      <c r="CI101" s="180"/>
      <c r="CJ101" s="180"/>
    </row>
    <row r="102" spans="1:88" ht="14.65" thickBot="1">
      <c r="A102" s="141">
        <v>2010</v>
      </c>
      <c r="B102">
        <v>835.02</v>
      </c>
      <c r="C102" s="169">
        <v>20.75</v>
      </c>
      <c r="D102" s="169">
        <v>9.52</v>
      </c>
      <c r="E102" s="170">
        <f t="shared" si="49"/>
        <v>11.23</v>
      </c>
      <c r="F102" s="144">
        <f t="shared" ca="1" si="50"/>
        <v>19.732509749706011</v>
      </c>
      <c r="G102" s="144">
        <f t="shared" ca="1" si="51"/>
        <v>1.0174902502939887</v>
      </c>
      <c r="H102" s="144">
        <f t="shared" ca="1" si="59"/>
        <v>18.191416459314098</v>
      </c>
      <c r="I102" s="11">
        <f t="shared" ca="1" si="60"/>
        <v>8.4037002720115428</v>
      </c>
      <c r="J102" s="144">
        <f t="shared" ca="1" si="61"/>
        <v>1.1162997279884568</v>
      </c>
      <c r="K102" s="144">
        <f t="shared" ca="1" si="62"/>
        <v>23.844892829882255</v>
      </c>
      <c r="L102" s="11">
        <f t="shared" ca="1" si="40"/>
        <v>-2.0264044228851614</v>
      </c>
      <c r="M102" s="144">
        <f t="shared" ca="1" si="63"/>
        <v>-2.0826266563037557</v>
      </c>
      <c r="N102" s="144">
        <f t="shared" ca="1" si="52"/>
        <v>0.36345544738518265</v>
      </c>
      <c r="O102" s="144">
        <f t="shared" ca="1" si="41"/>
        <v>1.4797551753736395</v>
      </c>
      <c r="P102" s="144">
        <f t="shared" ca="1" si="69"/>
        <v>795.43663420093026</v>
      </c>
      <c r="Q102" s="144"/>
      <c r="AG102">
        <v>2010</v>
      </c>
      <c r="AH102" s="144">
        <f t="shared" si="70"/>
        <v>835.02</v>
      </c>
      <c r="AI102" s="144">
        <f t="shared" si="70"/>
        <v>20.75</v>
      </c>
      <c r="AJ102" s="144">
        <f t="shared" si="70"/>
        <v>9.52</v>
      </c>
      <c r="AK102" s="144">
        <f t="shared" ca="1" si="53"/>
        <v>19.732509749706011</v>
      </c>
      <c r="AL102" s="144">
        <f t="shared" ca="1" si="54"/>
        <v>8.4037002720115428</v>
      </c>
      <c r="AM102" s="144">
        <f t="shared" ca="1" si="55"/>
        <v>8.0402448246263596</v>
      </c>
      <c r="AN102" s="144">
        <f t="shared" si="56"/>
        <v>15.135</v>
      </c>
      <c r="AO102" s="11">
        <f t="shared" ca="1" si="42"/>
        <v>2.0264044228851614</v>
      </c>
      <c r="AP102" s="11">
        <f t="shared" ca="1" si="43"/>
        <v>0.78094827586206605</v>
      </c>
      <c r="AQ102" s="11">
        <f t="shared" ca="1" si="44"/>
        <v>0.34155172413792911</v>
      </c>
      <c r="AR102" s="11">
        <f t="shared" ca="1" si="44"/>
        <v>1.2203448275862083</v>
      </c>
      <c r="AS102" s="11">
        <f t="shared" ca="1" si="45"/>
        <v>-0.67593852615605954</v>
      </c>
      <c r="AT102" s="11">
        <f t="shared" ca="1" si="46"/>
        <v>1.0174902502939887</v>
      </c>
      <c r="AU102" s="11">
        <f t="shared" ca="1" si="47"/>
        <v>0.10404509959775154</v>
      </c>
      <c r="AV102" s="11">
        <f ca="1">IF(AG102&lt;$V$11,0,AVERAGE(AT$2:AT102))</f>
        <v>0.18011303425063463</v>
      </c>
      <c r="AW102" s="11">
        <f t="shared" ca="1" si="57"/>
        <v>1.2461393801099383</v>
      </c>
      <c r="AX102" s="144">
        <f t="shared" ca="1" si="48"/>
        <v>2.6067928990817339</v>
      </c>
      <c r="AY102" s="168">
        <v>0.47599999999999998</v>
      </c>
      <c r="AZ102" s="11">
        <v>0.81409999999999993</v>
      </c>
      <c r="BA102" s="11">
        <f t="shared" ca="1" si="58"/>
        <v>1.1318148152019636</v>
      </c>
      <c r="BB102" s="11"/>
      <c r="BM102">
        <f t="shared" si="71"/>
        <v>2010</v>
      </c>
      <c r="BN102" s="11">
        <v>1.0174902502939887</v>
      </c>
      <c r="BO102" s="11">
        <v>1.2461393801099383</v>
      </c>
      <c r="BP102" s="11"/>
      <c r="BQ102" s="11"/>
      <c r="BR102" s="11"/>
      <c r="BS102" s="11"/>
      <c r="BT102" s="11"/>
      <c r="CJ102" s="180"/>
    </row>
    <row r="103" spans="1:88">
      <c r="A103" s="141" t="s">
        <v>963</v>
      </c>
      <c r="B103" s="144">
        <f ca="1">AVERAGE(INDIRECT($Z$2):INDIRECT($Z$3))</f>
        <v>626.46913793103454</v>
      </c>
      <c r="C103" s="144">
        <f ca="1">AVERAGE(INDIRECT($Z$4):INDIRECT($Z$5))</f>
        <v>20.408448275862071</v>
      </c>
      <c r="D103" s="144">
        <f ca="1">AVERAGE(INDIRECT($Z$6):INDIRECT($Z$7))</f>
        <v>8.2996551724137912</v>
      </c>
      <c r="E103" s="144">
        <f ca="1">AVERAGE(INDIRECT($Z$12):INDIRECT($Z$13))</f>
        <v>12.108793103448285</v>
      </c>
      <c r="F103" s="144"/>
      <c r="G103" s="171"/>
      <c r="Q103" s="144"/>
      <c r="AG103" t="s">
        <v>964</v>
      </c>
      <c r="AH103" s="144">
        <f>AVERAGE(AH53:AH82)</f>
        <v>641.60100000000011</v>
      </c>
      <c r="AI103" s="144">
        <f t="shared" ref="AI103:AN103" si="72">AVERAGE(AI53:AI82)</f>
        <v>20.601333333333333</v>
      </c>
      <c r="AJ103" s="144">
        <f t="shared" si="72"/>
        <v>8.8003333333333345</v>
      </c>
      <c r="AK103" s="144">
        <f t="shared" ca="1" si="72"/>
        <v>20.359404083747862</v>
      </c>
      <c r="AL103" s="144">
        <f t="shared" ca="1" si="72"/>
        <v>8.3584127297535158</v>
      </c>
      <c r="AM103" s="144">
        <f t="shared" ca="1" si="72"/>
        <v>8.3320414280792559</v>
      </c>
      <c r="AN103" s="144">
        <f t="shared" si="72"/>
        <v>14.700833333333334</v>
      </c>
      <c r="AW103" s="11"/>
      <c r="AX103" s="144">
        <f ca="1">AVERAGE(P92:P101)</f>
        <v>616.43120230801776</v>
      </c>
      <c r="AY103" s="11"/>
      <c r="AZ103" s="11"/>
      <c r="BA103" s="11"/>
      <c r="BB103" s="11"/>
      <c r="BD103" s="146" t="s">
        <v>915</v>
      </c>
      <c r="BE103" s="146"/>
      <c r="BN103" s="11"/>
      <c r="BO103" s="11"/>
      <c r="BP103" s="11"/>
      <c r="BQ103" s="11"/>
      <c r="BR103" s="11"/>
      <c r="BS103" s="11"/>
      <c r="BT103" s="11"/>
      <c r="CJ103" s="180"/>
    </row>
    <row r="104" spans="1:88">
      <c r="A104" s="141" t="s">
        <v>965</v>
      </c>
      <c r="B104" s="144">
        <f ca="1">STDEV(INDIRECT($Z$2):INDIRECT($Z$3))</f>
        <v>102.91670296101809</v>
      </c>
      <c r="C104" s="144">
        <f ca="1">STDEV(INDIRECT($Z$4):INDIRECT($Z$5))</f>
        <v>0.51361738002831492</v>
      </c>
      <c r="D104" s="144">
        <f ca="1">STDEV(INDIRECT($Z$6):INDIRECT($Z$7))</f>
        <v>0.34217039726173054</v>
      </c>
      <c r="E104" s="144">
        <f ca="1">STDEV(INDIRECT($Z$12):INDIRECT($Z$13))</f>
        <v>0.4692138912490515</v>
      </c>
      <c r="F104" s="144"/>
      <c r="G104" s="144">
        <f ca="1">STDEV(G2:G102)</f>
        <v>0.45144743695599931</v>
      </c>
      <c r="O104" s="144">
        <f ca="1">STDEV(O2:O102)</f>
        <v>0.54695603866221942</v>
      </c>
      <c r="Q104" s="144"/>
      <c r="AG104" t="s">
        <v>966</v>
      </c>
      <c r="AH104" s="144">
        <f>STDEV(AH53:AH82)</f>
        <v>117.39070263220405</v>
      </c>
      <c r="AI104" s="144">
        <f t="shared" ref="AI104:AN104" si="73">STDEV(AI53:AI82)</f>
        <v>0.47578416820302433</v>
      </c>
      <c r="AJ104" s="144">
        <f t="shared" si="73"/>
        <v>0.42278618818445363</v>
      </c>
      <c r="AK104" s="144">
        <f t="shared" ca="1" si="73"/>
        <v>0.38047744197478972</v>
      </c>
      <c r="AL104" s="144">
        <f t="shared" ca="1" si="73"/>
        <v>0.14493562078382652</v>
      </c>
      <c r="AM104" s="144">
        <f t="shared" ca="1" si="73"/>
        <v>0.31365704449677279</v>
      </c>
      <c r="AN104" s="144">
        <f t="shared" si="73"/>
        <v>0.37095655320780646</v>
      </c>
      <c r="AX104" s="144">
        <f ca="1">STDEV(P92:P101)</f>
        <v>88.382266687930624</v>
      </c>
      <c r="AY104" s="11"/>
      <c r="AZ104" s="11"/>
      <c r="BA104" s="11"/>
      <c r="BB104" s="11"/>
      <c r="BD104" s="147" t="s">
        <v>919</v>
      </c>
      <c r="BE104" s="148">
        <f ca="1">CORREL($AO$2:$AO$102,$AZ$2:$AZ$102)</f>
        <v>-0.19820227577228108</v>
      </c>
      <c r="BF104" s="147"/>
      <c r="BN104" s="11"/>
      <c r="BO104" s="11"/>
      <c r="BP104" s="11"/>
      <c r="BQ104" s="11"/>
      <c r="BR104" s="11"/>
      <c r="BS104" s="11"/>
      <c r="BT104" s="11"/>
      <c r="CC104" s="167"/>
      <c r="CD104" s="167"/>
      <c r="CE104" s="167"/>
      <c r="CF104" s="167"/>
      <c r="CG104" s="167"/>
      <c r="CH104" s="167"/>
      <c r="CI104" s="167"/>
      <c r="CJ104" s="180"/>
    </row>
    <row r="105" spans="1:88">
      <c r="A105" s="141" t="s">
        <v>967</v>
      </c>
      <c r="B105" s="11">
        <f ca="1">B104/B103</f>
        <v>0.16428056344628389</v>
      </c>
      <c r="C105" s="11">
        <f ca="1">C104/C103</f>
        <v>2.5166900152609434E-2</v>
      </c>
      <c r="D105" s="11">
        <f ca="1">D104/D103</f>
        <v>4.1227061866260288E-2</v>
      </c>
      <c r="E105" s="11">
        <f ca="1">E104/E103</f>
        <v>3.8749847919643698E-2</v>
      </c>
      <c r="Q105" s="144"/>
      <c r="AG105" t="s">
        <v>968</v>
      </c>
      <c r="AH105" s="144">
        <f ca="1">AVERAGE(INDIRECT($Z$2):INDIRECT($Z$3))</f>
        <v>626.46913793103454</v>
      </c>
      <c r="AI105" s="144">
        <f ca="1">AVERAGE(INDIRECT($Z$4):INDIRECT($Z$5))</f>
        <v>20.408448275862071</v>
      </c>
      <c r="AJ105" s="144">
        <f ca="1">AVERAGE(INDIRECT($Z$6):INDIRECT($Z$7))</f>
        <v>8.2996551724137912</v>
      </c>
      <c r="AK105" s="144">
        <f ca="1">AVERAGE(AK2:INDIRECT(ADDRESS($W$11,37)))</f>
        <v>20.408448275862071</v>
      </c>
      <c r="AL105" s="144">
        <f ca="1">AVERAGE(AL2:INDIRECT(ADDRESS($W$11,38)))</f>
        <v>8.2996551724137912</v>
      </c>
      <c r="AM105" s="144">
        <f ca="1">AVERAGE(AM2:INDIRECT(ADDRESS($W$11,39)))</f>
        <v>8.2996551724137912</v>
      </c>
      <c r="AN105" s="144">
        <f ca="1">AVERAGE(AN2:INDIRECT(ADDRESS($W$11,40)))</f>
        <v>14.354051724137934</v>
      </c>
      <c r="AO105" s="144"/>
      <c r="AP105" s="144"/>
      <c r="AQ105" s="144"/>
      <c r="AR105" s="144"/>
      <c r="AS105" s="144"/>
      <c r="AT105" s="144"/>
      <c r="AU105" s="144"/>
      <c r="AV105" s="144"/>
      <c r="AW105" s="11">
        <f ca="1">AVERAGE(O2:O31)</f>
        <v>-2.7545584354682143E-2</v>
      </c>
      <c r="AX105" s="144">
        <f ca="1">AVERAGE(P2:P31)</f>
        <v>609.63758405501062</v>
      </c>
      <c r="AY105" s="11">
        <f>AVERAGE(AY2:AY31)</f>
        <v>-0.28439999999999999</v>
      </c>
      <c r="AZ105" s="11">
        <f>AVERAGE(AZ2:AZ31)</f>
        <v>5.3699999999999956E-2</v>
      </c>
      <c r="BA105" s="11"/>
      <c r="BB105" s="11"/>
      <c r="BD105" s="147" t="s">
        <v>920</v>
      </c>
      <c r="BE105" s="148">
        <f ca="1">INDEX(LINEST($AO$2:$AO$102,$AZ$2:$AZ$102,0,1),3,1)</f>
        <v>1.3845947506704799E-2</v>
      </c>
      <c r="BN105" s="11"/>
      <c r="BO105" s="11"/>
      <c r="BP105" s="11"/>
      <c r="BQ105" s="11"/>
      <c r="BR105" s="11"/>
      <c r="BS105" s="11"/>
      <c r="BT105" s="11"/>
      <c r="CC105" s="147"/>
      <c r="CD105" s="147"/>
      <c r="CE105" s="147"/>
      <c r="CF105" s="147"/>
      <c r="CG105" s="147"/>
      <c r="CH105" s="147"/>
      <c r="CI105" s="147"/>
      <c r="CJ105" s="180"/>
    </row>
    <row r="106" spans="1:88">
      <c r="A106" s="141" t="s">
        <v>964</v>
      </c>
      <c r="B106" s="144">
        <f>AVERAGE(B92:B101)</f>
        <v>554.57899999999995</v>
      </c>
      <c r="C106" s="144">
        <f>AVERAGE(C92:C101)</f>
        <v>21.402000000000001</v>
      </c>
      <c r="D106" s="144">
        <f>AVERAGE(D92:D101)</f>
        <v>9.2409999999999997</v>
      </c>
      <c r="E106" s="144">
        <f>AVERAGE(E92:E101)</f>
        <v>12.161</v>
      </c>
      <c r="Q106" s="144"/>
      <c r="AG106" t="s">
        <v>969</v>
      </c>
      <c r="AH106" s="144">
        <f ca="1">STDEV(INDIRECT($Z$2):INDIRECT($Z$3))</f>
        <v>102.91670296101809</v>
      </c>
      <c r="AI106" s="144">
        <f ca="1">STDEV(INDIRECT($Z$4):INDIRECT($Z$5))</f>
        <v>0.51361738002831492</v>
      </c>
      <c r="AJ106" s="144">
        <f ca="1">STDEV(INDIRECT($Z$6):INDIRECT($Z$7))</f>
        <v>0.34217039726173054</v>
      </c>
      <c r="AK106" s="144">
        <f ca="1">STDEV(AK2:INDIRECT(ADDRESS($W$11,37)))</f>
        <v>0.33356546132764464</v>
      </c>
      <c r="AL106" s="144">
        <f ca="1">STDEV(AL2:INDIRECT(ADDRESS($W$11,38)))</f>
        <v>0.15646055248311894</v>
      </c>
      <c r="AM106" s="144">
        <f ca="1">STDEV(AM2:INDIRECT(ADDRESS($W$11,39)))</f>
        <v>0.30512316977221998</v>
      </c>
      <c r="AN106" s="144">
        <f ca="1">STDEV(AN2:INDIRECT(ADDRESS($W$11,40)))</f>
        <v>0.36796912639436363</v>
      </c>
      <c r="AX106" s="144">
        <f ca="1">STDEV(P2:P31)</f>
        <v>71.274956369326077</v>
      </c>
      <c r="AZ106" s="11"/>
      <c r="BA106" s="11"/>
      <c r="BB106" s="11"/>
      <c r="BD106" s="147" t="s">
        <v>923</v>
      </c>
      <c r="BE106" s="148">
        <f ca="1">1-(1-BE105)*(BE108-1)/(BE108-1-1)</f>
        <v>3.8847954613179247E-3</v>
      </c>
      <c r="BN106" s="11"/>
      <c r="BO106" s="11"/>
      <c r="BP106" s="11"/>
      <c r="BQ106" s="11"/>
      <c r="BR106" s="11"/>
      <c r="BS106" s="11"/>
      <c r="BT106" s="11"/>
      <c r="CC106" s="147"/>
      <c r="CD106" s="172"/>
      <c r="CE106" s="147"/>
      <c r="CF106" s="147"/>
      <c r="CG106" s="147"/>
      <c r="CH106" s="147"/>
      <c r="CI106" s="147"/>
      <c r="CJ106" s="180"/>
    </row>
    <row r="107" spans="1:88">
      <c r="A107" s="141" t="s">
        <v>966</v>
      </c>
      <c r="B107" s="144">
        <f>STDEV(B92:B101)</f>
        <v>82.527359025827081</v>
      </c>
      <c r="C107" s="144">
        <f>STDEV(C92:C101)</f>
        <v>0.36705434051225821</v>
      </c>
      <c r="D107" s="144">
        <f>STDEV(D92:D101)</f>
        <v>0.4086413804031328</v>
      </c>
      <c r="E107" s="144">
        <f>STDEV(E92:E101)</f>
        <v>0.45967258879433892</v>
      </c>
      <c r="Q107" s="144"/>
      <c r="AG107" t="s">
        <v>970</v>
      </c>
      <c r="AH107" s="144">
        <f>AVERAGE(AH2:AH101)</f>
        <v>626.52700000000016</v>
      </c>
      <c r="AI107" s="144">
        <f t="shared" ref="AI107:AN107" si="74">AVERAGE(AI2:AI101)</f>
        <v>20.58</v>
      </c>
      <c r="AJ107" s="144">
        <f t="shared" si="74"/>
        <v>8.5791999999999966</v>
      </c>
      <c r="AK107" s="144">
        <f t="shared" ca="1" si="74"/>
        <v>20.408260737909803</v>
      </c>
      <c r="AL107" s="144">
        <f t="shared" ca="1" si="74"/>
        <v>8.3519140689810634</v>
      </c>
      <c r="AM107" s="144">
        <f t="shared" ca="1" si="74"/>
        <v>8.3518132289080285</v>
      </c>
      <c r="AN107" s="144">
        <f t="shared" si="74"/>
        <v>14.579600000000005</v>
      </c>
      <c r="AX107" s="144"/>
      <c r="BD107" s="147" t="s">
        <v>924</v>
      </c>
      <c r="BE107" s="148">
        <f ca="1">INDEX(LINEST($AO$2:$AO$102,$AZ$2:$AZ$102,0,1),3,2)</f>
        <v>1.0413197874753721</v>
      </c>
      <c r="BN107" s="11"/>
      <c r="BO107" s="11"/>
      <c r="BP107" s="11"/>
      <c r="BQ107" s="11"/>
      <c r="BR107" s="11"/>
      <c r="BS107" s="11"/>
      <c r="BT107" s="11"/>
      <c r="CC107" s="147"/>
      <c r="CD107" s="172"/>
      <c r="CE107" s="172"/>
      <c r="CF107" s="147"/>
      <c r="CG107" s="147"/>
      <c r="CH107" s="147"/>
      <c r="CI107" s="147"/>
      <c r="CJ107" s="180"/>
    </row>
    <row r="108" spans="1:88" ht="14.65" thickBot="1">
      <c r="Q108" s="144"/>
      <c r="AF108" t="s">
        <v>971</v>
      </c>
      <c r="AH108" s="11">
        <f ca="1">SLOPE(AH2:INDIRECT(AH112),$AG2:INDIRECT($AG$112))*COUNT(AH2:INDIRECT(AH112))</f>
        <v>20.634566232138674</v>
      </c>
      <c r="AI108" s="11">
        <f ca="1">SLOPE(AI2:INDIRECT(AI112),$AG2:INDIRECT($AG$112))*COUNT(AI2:INDIRECT(AI112))</f>
        <v>-0.27440623872203479</v>
      </c>
      <c r="AJ108" s="11">
        <f ca="1">SLOPE(AJ2:INDIRECT(AJ112),$AG2:INDIRECT($AG$112))*COUNT(AJ2:INDIRECT(AJ112))</f>
        <v>0.13784219574778597</v>
      </c>
      <c r="AK108" s="11">
        <f ca="1">SLOPE(AK2:INDIRECT(AK112),$AG2:INDIRECT($AG$112))*COUNT(AK2:INDIRECT(AK112))</f>
        <v>-6.6879120749973528E-2</v>
      </c>
      <c r="AL108" s="11">
        <f ca="1">SLOPE(AL2:INDIRECT(AL112),$AG2:INDIRECT($AG$112))*COUNT(AL2:INDIRECT(AL112))</f>
        <v>-8.3590924654646834E-2</v>
      </c>
      <c r="AM108" s="11">
        <f ca="1">SLOPE(AM2:INDIRECT(AM112),$AG2:INDIRECT($AG$112))*COUNT(AM2:INDIRECT(AM112))</f>
        <v>-0.11955215457764254</v>
      </c>
      <c r="AN108" s="11">
        <f ca="1">SLOPE(AN2:INDIRECT(AN112),$AG2:INDIRECT($AG$112))*COUNT(AN2:INDIRECT(AN112))</f>
        <v>-6.8282021487124839E-2</v>
      </c>
      <c r="AO108" s="11">
        <f ca="1">SLOPE(AO2:INDIRECT(AO112),$AG2:INDIRECT($AG$112))*COUNT(AO2:INDIRECT(AO112))</f>
        <v>0.20049773883598321</v>
      </c>
      <c r="AP108" s="11">
        <f ca="1">SLOPE(AP2:INDIRECT(AP112),$AG2:INDIRECT($AG$112))*COUNT(AP2:INDIRECT(AP112))</f>
        <v>-6.8282021487124867E-2</v>
      </c>
      <c r="AQ108" s="11">
        <f ca="1">SLOPE(AQ2:INDIRECT(AQ112),$AG2:INDIRECT($AG$112))*COUNT(AQ2:INDIRECT(AQ112))</f>
        <v>-0.27440623872203473</v>
      </c>
      <c r="AR108" s="11">
        <f ca="1">SLOPE(AR2:INDIRECT(AR112),$AG2:INDIRECT($AG$112))*COUNT(AR2:INDIRECT(AR112))</f>
        <v>0.13784219574778594</v>
      </c>
      <c r="AS108" s="11">
        <f ca="1">SLOPE(AS2:INDIRECT(AS112),$AG2:INDIRECT($AG$112))*COUNT(AS2:INDIRECT(AS112))</f>
        <v>-6.6879120749973514E-2</v>
      </c>
      <c r="AT108" s="11">
        <f ca="1">SLOPE(AT2:INDIRECT(AT112),$AG2:INDIRECT($AG$112))*COUNT(AT2:INDIRECT(AT112))</f>
        <v>-0.20752711797206128</v>
      </c>
      <c r="AU108" s="11">
        <f ca="1">SLOPE(AU2:INDIRECT(AU112),$AG2:INDIRECT($AG$112))*COUNT(AU2:INDIRECT(AU112))</f>
        <v>-8.3590924654646848E-2</v>
      </c>
      <c r="AV108" s="11">
        <f ca="1">SLOPE(AV2:INDIRECT(AV112),$AG2:INDIRECT($AG$112))*COUNT(AV2:INDIRECT(AV112))</f>
        <v>2.7554076042325893E-4</v>
      </c>
      <c r="AW108" s="11">
        <f ca="1">SLOPE(AW2:INDIRECT(AW112),$AG2:INDIRECT($AG$112))*COUNT(AW2:INDIRECT(AW112))</f>
        <v>0.15793968866770478</v>
      </c>
      <c r="AX108" s="11">
        <f ca="1">SLOPE(AX2:INDIRECT(AX112),$AG2:INDIRECT($AG$112))*COUNT(AX2:INDIRECT(AX112))</f>
        <v>1.1120865384272054</v>
      </c>
      <c r="AY108" s="11">
        <f ca="1">SLOPE(AY2:INDIRECT(AY112),$AG2:INDIRECT($AG$112))*COUNT(AY2:INDIRECT(AY112))</f>
        <v>0.3384063606727713</v>
      </c>
      <c r="BD108" s="155" t="s">
        <v>925</v>
      </c>
      <c r="BE108" s="156">
        <f>COUNT(AG$2:AG$102)</f>
        <v>101</v>
      </c>
      <c r="BN108" s="11"/>
      <c r="BO108" s="11"/>
      <c r="BP108" s="11"/>
      <c r="BQ108" s="11"/>
      <c r="BR108" s="11"/>
      <c r="BS108" s="11"/>
      <c r="BT108" s="11"/>
      <c r="CC108" s="147"/>
      <c r="CD108" s="172"/>
      <c r="CE108" s="172"/>
      <c r="CF108" s="172"/>
      <c r="CG108" s="147"/>
      <c r="CH108" s="147"/>
      <c r="CI108" s="147"/>
      <c r="CJ108" s="180"/>
    </row>
    <row r="109" spans="1:88">
      <c r="A109" s="141" t="s">
        <v>972</v>
      </c>
      <c r="B109" s="144">
        <v>628.59128712871302</v>
      </c>
      <c r="C109" s="144">
        <v>107.89784734333959</v>
      </c>
      <c r="D109" s="144">
        <v>3.8055554021484226</v>
      </c>
      <c r="E109">
        <v>2009</v>
      </c>
      <c r="F109" s="144">
        <v>154.55316808357273</v>
      </c>
      <c r="G109">
        <f t="shared" ref="G109:G118" si="75">IF(F109&gt;C109,E109,"NO")</f>
        <v>2009</v>
      </c>
      <c r="Q109" s="144"/>
      <c r="AF109" t="s">
        <v>973</v>
      </c>
      <c r="AG109" t="s">
        <v>974</v>
      </c>
      <c r="AH109" s="11">
        <f ca="1">SLOPE(INDIRECT(AH112):AH101,INDIRECT($AG$112):$AG101)*COUNT(INDIRECT(AH112):AH101)</f>
        <v>-155.2095178672717</v>
      </c>
      <c r="AI109" s="11">
        <f ca="1">SLOPE(INDIRECT(AI112):AI101,INDIRECT($AG$112):$AG101)*COUNT(INDIRECT(AI112):AI101)</f>
        <v>1.0773114010209868</v>
      </c>
      <c r="AJ109" s="11">
        <f ca="1">SLOPE(INDIRECT(AJ112):AJ101,INDIRECT($AG$112):$AG101)*COUNT(INDIRECT(AJ112):AJ101)</f>
        <v>0.48387975042541065</v>
      </c>
      <c r="AK109" s="11">
        <f ca="1">SLOPE(INDIRECT(AK112):AK101,INDIRECT($AG$112):$AG101)*COUNT(INDIRECT(AK112):AK101)</f>
        <v>0.50305278871445425</v>
      </c>
      <c r="AL109" s="11">
        <f ca="1">SLOPE(INDIRECT(AL112):AL101,INDIRECT($AG$112):$AG101)*COUNT(INDIRECT(AL112):AL101)</f>
        <v>0.32817568788426538</v>
      </c>
      <c r="AM109" s="11">
        <f ca="1">SLOPE(INDIRECT(AM112):AM101,INDIRECT($AG$112):$AG101)*COUNT(INDIRECT(AM112):AM101)</f>
        <v>0.59866962972293603</v>
      </c>
      <c r="AN109" s="11">
        <f ca="1">SLOPE(INDIRECT(AN112):AN101,INDIRECT($AG$112):$AG101)*COUNT(INDIRECT(AN112):AN101)</f>
        <v>0.7805955757231986</v>
      </c>
      <c r="AO109" s="11">
        <f ca="1">SLOPE(INDIRECT(AO112):AO101,INDIRECT($AG$112):$AG101)*COUNT(INDIRECT(AO112):AO101)</f>
        <v>-1.5081081437875119</v>
      </c>
      <c r="AP109" s="11">
        <f ca="1">SLOPE(INDIRECT(AP112):AP101,INDIRECT($AG$112):$AG101)*COUNT(INDIRECT(AP112):AP101)</f>
        <v>0.78059557572319849</v>
      </c>
      <c r="AQ109" s="11">
        <f ca="1">SLOPE(INDIRECT(AQ112):AQ101,INDIRECT($AG$112):$AG101)*COUNT(INDIRECT(AQ112):AQ101)</f>
        <v>1.0773114010209868</v>
      </c>
      <c r="AR109" s="11">
        <f ca="1">SLOPE(INDIRECT(AR112):AR101,INDIRECT($AG$112):$AG101)*COUNT(INDIRECT(AR112):AR101)</f>
        <v>0.48387975042541087</v>
      </c>
      <c r="AS109" s="11">
        <f ca="1">SLOPE(INDIRECT(AS112):AS101,INDIRECT($AG$112):$AG101)*COUNT(INDIRECT(AS112):AS101)</f>
        <v>0.50305278871445425</v>
      </c>
      <c r="AT109" s="11">
        <f ca="1">SLOPE(INDIRECT(AT112):AT101,INDIRECT($AG$112):$AG101)*COUNT(INDIRECT(AT112):AT101)</f>
        <v>0.57425861230653219</v>
      </c>
      <c r="AU109" s="11">
        <f ca="1">SLOPE(INDIRECT(AU112):AU101,INDIRECT($AG$112):$AG101)*COUNT(INDIRECT(AU112):AU101)</f>
        <v>0.32817568788426538</v>
      </c>
      <c r="AV109" s="11">
        <f ca="1">SLOPE(INDIRECT(AV112):AV101,INDIRECT($AG$112):$AG101)*COUNT(INDIRECT(AV112):AV101)</f>
        <v>0.15824701829305327</v>
      </c>
      <c r="AW109" s="11">
        <f ca="1">SLOPE(INDIRECT(AW112):AW101,INDIRECT($AG$112):$AG101)*COUNT(INDIRECT(AW112):AW101)</f>
        <v>0.17239041535931884</v>
      </c>
      <c r="AX109" s="11">
        <f ca="1">SLOPE(INDIRECT(AX112):AX101,INDIRECT($AG$112):$AG101)*COUNT(INDIRECT(AX112):AX101)</f>
        <v>-1.6008486507722313</v>
      </c>
      <c r="AY109" s="11">
        <f ca="1">SLOPE(INDIRECT(AY112):AY101,INDIRECT($AG$112):$AG101)*COUNT(INDIRECT(AY112):AY101)</f>
        <v>0.65986727169597281</v>
      </c>
      <c r="BN109" s="11"/>
      <c r="BO109" s="11"/>
      <c r="BP109" s="11"/>
      <c r="BQ109" s="11"/>
      <c r="BR109" s="11"/>
      <c r="BS109" s="11"/>
      <c r="BT109" s="11"/>
      <c r="CC109" s="147"/>
      <c r="CD109" s="172"/>
      <c r="CE109" s="172"/>
      <c r="CF109" s="172"/>
      <c r="CG109" s="172"/>
      <c r="CH109" s="147"/>
      <c r="CI109" s="147"/>
      <c r="CJ109" s="180"/>
    </row>
    <row r="110" spans="1:88" ht="14.65" thickBot="1">
      <c r="A110" s="141" t="s">
        <v>878</v>
      </c>
      <c r="B110" s="144">
        <v>20.581683168316832</v>
      </c>
      <c r="C110" s="144">
        <v>0.56726196647943505</v>
      </c>
      <c r="D110" s="144">
        <v>24.265744135673295</v>
      </c>
      <c r="E110">
        <v>1996</v>
      </c>
      <c r="F110" s="144">
        <v>0.80089611178091258</v>
      </c>
      <c r="G110">
        <f t="shared" si="75"/>
        <v>1996</v>
      </c>
      <c r="Q110" s="144"/>
      <c r="AF110" t="s">
        <v>975</v>
      </c>
      <c r="AG110" t="s">
        <v>976</v>
      </c>
      <c r="AH110" s="11">
        <f>SLOPE(AH2:AH101,$AG2:$AG101)*100</f>
        <v>-22.053896654685008</v>
      </c>
      <c r="AI110" s="11">
        <f>SLOPE(AI2:AI101,$AG2:$AG101)*100</f>
        <v>0.69283895481379087</v>
      </c>
      <c r="AJ110" s="11">
        <f t="shared" ref="AJ110:AY110" si="76">SLOPE(AJ2:AJ101,$AG2:$AG101)*100</f>
        <v>1.0835856181274686</v>
      </c>
      <c r="AK110" s="11">
        <f t="shared" ca="1" si="76"/>
        <v>7.1479342031375445E-2</v>
      </c>
      <c r="AL110" s="11">
        <f t="shared" ca="1" si="76"/>
        <v>0.21105587518478519</v>
      </c>
      <c r="AM110" s="11">
        <f t="shared" ca="1" si="76"/>
        <v>0.24949066656226893</v>
      </c>
      <c r="AN110" s="11">
        <f t="shared" si="76"/>
        <v>0.88821228647062989</v>
      </c>
      <c r="AO110" s="11">
        <f t="shared" ca="1" si="76"/>
        <v>-0.21428879880691867</v>
      </c>
      <c r="AP110" s="11">
        <f t="shared" ca="1" si="76"/>
        <v>0.88821228647062966</v>
      </c>
      <c r="AQ110" s="11">
        <f t="shared" ca="1" si="76"/>
        <v>0.69283895481379087</v>
      </c>
      <c r="AR110" s="11">
        <f t="shared" ca="1" si="76"/>
        <v>1.0835856181274686</v>
      </c>
      <c r="AS110" s="11">
        <f t="shared" ca="1" si="76"/>
        <v>7.1479342031375445E-2</v>
      </c>
      <c r="AT110" s="11">
        <f t="shared" ca="1" si="76"/>
        <v>0.62135961278241558</v>
      </c>
      <c r="AU110" s="11">
        <f t="shared" ca="1" si="76"/>
        <v>0.21105587518478516</v>
      </c>
      <c r="AV110" s="11">
        <f t="shared" ca="1" si="76"/>
        <v>0.14249086354027096</v>
      </c>
      <c r="AW110" s="11">
        <f t="shared" ca="1" si="76"/>
        <v>0.91932037977000858</v>
      </c>
      <c r="AX110" s="11">
        <f t="shared" ca="1" si="76"/>
        <v>1.0540830913411274</v>
      </c>
      <c r="AY110" s="11">
        <f t="shared" si="76"/>
        <v>0.75041589912403106</v>
      </c>
      <c r="BD110" t="s">
        <v>930</v>
      </c>
      <c r="BN110" s="11"/>
      <c r="BO110" s="11"/>
      <c r="BP110" s="11"/>
      <c r="BQ110" s="11"/>
      <c r="BR110" s="11"/>
      <c r="BS110" s="11"/>
      <c r="BT110" s="11"/>
      <c r="CC110" s="147"/>
      <c r="CD110" s="172"/>
      <c r="CE110" s="172"/>
      <c r="CF110" s="172"/>
      <c r="CG110" s="172"/>
      <c r="CH110" s="172"/>
      <c r="CI110" s="147"/>
      <c r="CJ110" s="180"/>
    </row>
    <row r="111" spans="1:88">
      <c r="B111" s="144">
        <v>20.470459770114939</v>
      </c>
      <c r="C111" s="144">
        <v>0.51122722396774933</v>
      </c>
      <c r="D111" s="144">
        <v>4.8622569291252677</v>
      </c>
      <c r="E111">
        <v>1976</v>
      </c>
      <c r="F111" s="144">
        <v>0.28571723613318545</v>
      </c>
      <c r="G111" t="str">
        <f t="shared" si="75"/>
        <v>NO</v>
      </c>
      <c r="Q111" s="144"/>
      <c r="AH111" t="s">
        <v>877</v>
      </c>
      <c r="AI111" t="s">
        <v>878</v>
      </c>
      <c r="AJ111" t="s">
        <v>879</v>
      </c>
      <c r="AK111" t="s">
        <v>881</v>
      </c>
      <c r="AL111" t="s">
        <v>884</v>
      </c>
      <c r="AM111" t="s">
        <v>892</v>
      </c>
      <c r="AN111" t="s">
        <v>893</v>
      </c>
      <c r="AO111" t="s">
        <v>894</v>
      </c>
      <c r="AP111" t="s">
        <v>893</v>
      </c>
      <c r="AQ111" t="s">
        <v>895</v>
      </c>
      <c r="AR111" t="s">
        <v>896</v>
      </c>
      <c r="AS111" t="s">
        <v>897</v>
      </c>
      <c r="AT111" t="s">
        <v>907</v>
      </c>
      <c r="AU111" t="s">
        <v>916</v>
      </c>
      <c r="AV111" t="s">
        <v>892</v>
      </c>
      <c r="AW111" t="s">
        <v>909</v>
      </c>
      <c r="AX111" s="144" t="s">
        <v>902</v>
      </c>
      <c r="AY111" t="s">
        <v>903</v>
      </c>
      <c r="BD111" s="162"/>
      <c r="BE111" s="162" t="s">
        <v>932</v>
      </c>
      <c r="BF111" s="162" t="s">
        <v>933</v>
      </c>
      <c r="BG111" s="162" t="s">
        <v>934</v>
      </c>
      <c r="BH111" s="162" t="s">
        <v>935</v>
      </c>
      <c r="BI111" s="162" t="s">
        <v>936</v>
      </c>
      <c r="BN111" s="11"/>
      <c r="BO111" s="11"/>
      <c r="BP111" s="11"/>
      <c r="BQ111" s="11"/>
      <c r="BR111" s="11"/>
      <c r="BS111" s="11"/>
      <c r="BT111" s="11"/>
      <c r="CC111" s="147"/>
      <c r="CD111" s="172"/>
      <c r="CE111" s="172"/>
      <c r="CF111" s="172"/>
      <c r="CG111" s="172"/>
      <c r="CH111" s="172"/>
      <c r="CI111" s="172"/>
      <c r="CJ111" s="180"/>
    </row>
    <row r="112" spans="1:88">
      <c r="A112" t="s">
        <v>879</v>
      </c>
      <c r="B112" s="144">
        <v>8.5885148514851437</v>
      </c>
      <c r="C112" s="144">
        <v>0.50151447863177423</v>
      </c>
      <c r="D112" s="144">
        <v>45.84482491503384</v>
      </c>
      <c r="E112">
        <v>1972</v>
      </c>
      <c r="F112" s="144">
        <v>0.69510893960260434</v>
      </c>
      <c r="G112">
        <f t="shared" si="75"/>
        <v>1972</v>
      </c>
      <c r="Q112" s="144"/>
      <c r="AG112" t="str">
        <f>ADDRESS($W$11+1,33)</f>
        <v>$AG$60</v>
      </c>
      <c r="AH112" t="str">
        <f>ADDRESS($W$11+1,34)</f>
        <v>$AH$60</v>
      </c>
      <c r="AI112" t="str">
        <f>ADDRESS($W$11+1,35)</f>
        <v>$AI$60</v>
      </c>
      <c r="AJ112" t="str">
        <f>ADDRESS($W$11+1,36)</f>
        <v>$AJ$60</v>
      </c>
      <c r="AK112" t="str">
        <f>ADDRESS($W$11+1,37)</f>
        <v>$AK$60</v>
      </c>
      <c r="AL112" t="str">
        <f>ADDRESS($W$11+1,38)</f>
        <v>$AL$60</v>
      </c>
      <c r="AM112" t="str">
        <f>ADDRESS($W$11+1,39)</f>
        <v>$AM$60</v>
      </c>
      <c r="AN112" t="str">
        <f>ADDRESS($W$11+1,40)</f>
        <v>$AN$60</v>
      </c>
      <c r="AO112" t="str">
        <f>ADDRESS($W$11+1,41)</f>
        <v>$AO$60</v>
      </c>
      <c r="AP112" t="str">
        <f>ADDRESS($W$11+1,42)</f>
        <v>$AP$60</v>
      </c>
      <c r="AQ112" t="str">
        <f>ADDRESS($W$11+1,43)</f>
        <v>$AQ$60</v>
      </c>
      <c r="AR112" t="str">
        <f>ADDRESS($W$11+1,44)</f>
        <v>$AR$60</v>
      </c>
      <c r="AS112" t="str">
        <f>ADDRESS($W$11+1,45)</f>
        <v>$AS$60</v>
      </c>
      <c r="AT112" t="str">
        <f>ADDRESS($W$11+1,46)</f>
        <v>$AT$60</v>
      </c>
      <c r="AU112" t="str">
        <f>ADDRESS($W$11+1,47)</f>
        <v>$AU$60</v>
      </c>
      <c r="AV112" t="str">
        <f>ADDRESS($W$11+1,48)</f>
        <v>$AV$60</v>
      </c>
      <c r="AW112" t="str">
        <f>ADDRESS($W$11+1,49)</f>
        <v>$AW$60</v>
      </c>
      <c r="AX112" t="str">
        <f>ADDRESS($W$11+1,50)</f>
        <v>$AX$60</v>
      </c>
      <c r="AY112" t="str">
        <f>ADDRESS($W$11+1,51)</f>
        <v>$AY$60</v>
      </c>
      <c r="BD112" s="147" t="s">
        <v>937</v>
      </c>
      <c r="BE112" s="147">
        <v>1</v>
      </c>
      <c r="BF112" s="148">
        <f ca="1">INDEX(LINEST($AO$2:$AO$102,$AZ$2:$AZ$102,0,1),5,1)</f>
        <v>1.5224609396026807</v>
      </c>
      <c r="BG112" s="148">
        <f ca="1">BF112/BE112</f>
        <v>1.5224609396026807</v>
      </c>
      <c r="BH112" s="163">
        <f ca="1">INDEX(LINEST($AO$2:$AO$102,$AZ$2:$AZ$102,0,1),4,1)</f>
        <v>1.4040349448139531</v>
      </c>
      <c r="BI112" s="148">
        <f ca="1">FDIST(BH112,1,BE113)</f>
        <v>0.23885754251187261</v>
      </c>
      <c r="BN112" s="11"/>
      <c r="BO112" s="11"/>
      <c r="BP112" s="11"/>
      <c r="BQ112" s="11"/>
      <c r="BR112" s="11"/>
      <c r="BS112" s="11"/>
      <c r="BT112" s="11"/>
      <c r="CJ112" s="180"/>
    </row>
    <row r="113" spans="1:88">
      <c r="B113" s="144">
        <v>8.3260317460317435</v>
      </c>
      <c r="C113" s="144">
        <v>0.34644526487834354</v>
      </c>
      <c r="D113" s="144">
        <v>8.7336323603258119</v>
      </c>
      <c r="E113">
        <v>1958</v>
      </c>
      <c r="F113" s="144">
        <v>0.30988087829862759</v>
      </c>
      <c r="G113" t="str">
        <f t="shared" si="75"/>
        <v>NO</v>
      </c>
      <c r="Q113" s="144"/>
      <c r="AG113" t="s">
        <v>977</v>
      </c>
      <c r="AH113" s="144">
        <f>AVERAGE(AH60:AH88)-AVERAGE(AH2:AH59)</f>
        <v>29.908103448275938</v>
      </c>
      <c r="AI113" s="11">
        <f t="shared" ref="AI113:AY113" si="77">AVERAGE(AI60:AI88)-AVERAGE(AI2:AI59)</f>
        <v>0.18603448275862178</v>
      </c>
      <c r="AJ113" s="11">
        <f t="shared" si="77"/>
        <v>0.56275862068965843</v>
      </c>
      <c r="AK113" s="11">
        <f t="shared" ca="1" si="77"/>
        <v>-9.6935774632598282E-2</v>
      </c>
      <c r="AL113" s="11">
        <f t="shared" ca="1" si="77"/>
        <v>5.6670702910640358E-2</v>
      </c>
      <c r="AM113" s="11">
        <f t="shared" ca="1" si="77"/>
        <v>4.5478633721423023E-3</v>
      </c>
      <c r="AN113" s="11">
        <f t="shared" si="77"/>
        <v>0.37439655172413566</v>
      </c>
      <c r="AO113" s="11">
        <f t="shared" ca="1" si="77"/>
        <v>0.2906049512643657</v>
      </c>
      <c r="AP113" s="11">
        <f t="shared" ca="1" si="77"/>
        <v>0.37439655172413827</v>
      </c>
      <c r="AQ113" s="11">
        <f t="shared" ca="1" si="77"/>
        <v>0.1860344827586207</v>
      </c>
      <c r="AR113" s="11">
        <f t="shared" ca="1" si="77"/>
        <v>0.5627586206896551</v>
      </c>
      <c r="AS113" s="11">
        <f t="shared" ca="1" si="77"/>
        <v>-9.6935774632595215E-2</v>
      </c>
      <c r="AT113" s="11">
        <f t="shared" ca="1" si="77"/>
        <v>0.2829702573912159</v>
      </c>
      <c r="AU113" s="11">
        <f t="shared" ca="1" si="77"/>
        <v>5.6670702910638276E-2</v>
      </c>
      <c r="AV113" s="11">
        <f t="shared" ca="1" si="77"/>
        <v>5.4738675595101399E-2</v>
      </c>
      <c r="AW113" s="11">
        <f t="shared" ca="1" si="77"/>
        <v>0.53754897865949824</v>
      </c>
      <c r="AX113" s="11">
        <f t="shared" ca="1" si="77"/>
        <v>1.0162557512983525</v>
      </c>
      <c r="AY113" s="11">
        <f t="shared" si="77"/>
        <v>0.23750000000000004</v>
      </c>
      <c r="BD113" s="147" t="s">
        <v>939</v>
      </c>
      <c r="BE113" s="147">
        <f ca="1">INDEX(LINEST($AO$2:$AO$102,$AZ$2:$AZ$102,0,1),4,2)</f>
        <v>100</v>
      </c>
      <c r="BF113" s="148">
        <f ca="1">INDEX(LINEST($AO$2:$AO$102,$AZ$2:$AZ$102,0,1),5,2)</f>
        <v>108.43468997877544</v>
      </c>
      <c r="BG113" s="148">
        <f ca="1">BF113/BE113</f>
        <v>1.0843468997877543</v>
      </c>
      <c r="BH113" s="147"/>
      <c r="BI113" s="147"/>
      <c r="BN113" s="11"/>
      <c r="BO113" s="11"/>
      <c r="BP113" s="11"/>
      <c r="BQ113" s="11"/>
      <c r="BR113" s="11"/>
      <c r="BS113" s="11"/>
      <c r="BT113" s="11"/>
      <c r="CC113" s="167"/>
      <c r="CD113" s="167"/>
      <c r="CE113" s="167"/>
      <c r="CF113" s="167"/>
      <c r="CG113" s="167"/>
      <c r="CH113" s="167"/>
      <c r="CI113" s="167"/>
      <c r="CJ113" s="180"/>
    </row>
    <row r="114" spans="1:88" ht="14.65" thickBot="1">
      <c r="B114" s="144">
        <v>9.0236842105263175</v>
      </c>
      <c r="C114" s="144">
        <v>0.40847389709597964</v>
      </c>
      <c r="D114" s="144">
        <v>8.5621625501068745</v>
      </c>
      <c r="E114">
        <v>2006</v>
      </c>
      <c r="F114" s="144">
        <v>0.61934545630960192</v>
      </c>
      <c r="G114">
        <f t="shared" si="75"/>
        <v>2006</v>
      </c>
      <c r="Q114" s="144"/>
      <c r="AG114" t="s">
        <v>978</v>
      </c>
      <c r="AH114" s="144">
        <f>AVERAGE(AH89:AH101)-AVERAGE(AH60:AH88)</f>
        <v>-96.181087533156642</v>
      </c>
      <c r="AI114" s="11">
        <f t="shared" ref="AI114:AY114" si="78">AVERAGE(AI89:AI101)-AVERAGE(AI60:AI88)</f>
        <v>0.71859416445623125</v>
      </c>
      <c r="AJ114" s="11">
        <f t="shared" si="78"/>
        <v>0.33220159151193585</v>
      </c>
      <c r="AK114" s="11">
        <f t="shared" ca="1" si="78"/>
        <v>0.31173451841091193</v>
      </c>
      <c r="AL114" s="11">
        <f t="shared" ca="1" si="78"/>
        <v>0.21890154880617274</v>
      </c>
      <c r="AM114" s="11">
        <f t="shared" ca="1" si="78"/>
        <v>0.38652272213796834</v>
      </c>
      <c r="AN114" s="11">
        <f t="shared" si="78"/>
        <v>0.5253978779840871</v>
      </c>
      <c r="AO114" s="11">
        <f t="shared" ca="1" si="78"/>
        <v>-0.93455274766805507</v>
      </c>
      <c r="AP114" s="11">
        <f t="shared" ca="1" si="78"/>
        <v>0.52539787798408466</v>
      </c>
      <c r="AQ114" s="11">
        <f t="shared" ca="1" si="78"/>
        <v>0.71859416445623336</v>
      </c>
      <c r="AR114" s="11">
        <f t="shared" ca="1" si="78"/>
        <v>0.33220159151193651</v>
      </c>
      <c r="AS114" s="11">
        <f t="shared" ca="1" si="78"/>
        <v>0.31173451841090927</v>
      </c>
      <c r="AT114" s="11">
        <f t="shared" ca="1" si="78"/>
        <v>0.4068596460453241</v>
      </c>
      <c r="AU114" s="11">
        <f t="shared" ca="1" si="78"/>
        <v>0.21890154880617418</v>
      </c>
      <c r="AV114" s="11">
        <f t="shared" ca="1" si="78"/>
        <v>7.6293846269599508E-2</v>
      </c>
      <c r="AW114" s="11">
        <f t="shared" ca="1" si="78"/>
        <v>0.16094570370094441</v>
      </c>
      <c r="AX114" s="11">
        <f t="shared" ca="1" si="78"/>
        <v>-1.0423374426448224</v>
      </c>
      <c r="AY114" s="11">
        <f t="shared" si="78"/>
        <v>0.37673474801061008</v>
      </c>
      <c r="BD114" s="155" t="s">
        <v>940</v>
      </c>
      <c r="BE114" s="155">
        <f ca="1">SUM(BE112:BE113)</f>
        <v>101</v>
      </c>
      <c r="BF114" s="166">
        <f ca="1">SUM(BF112:BF113)</f>
        <v>109.95715091837812</v>
      </c>
      <c r="BG114" s="155"/>
      <c r="BH114" s="155"/>
      <c r="BI114" s="155"/>
      <c r="BN114" s="11"/>
      <c r="BO114" s="11"/>
      <c r="BP114" s="11"/>
      <c r="BQ114" s="11"/>
      <c r="BR114" s="11"/>
      <c r="BS114" s="11"/>
      <c r="BT114" s="11"/>
      <c r="CC114" s="147"/>
      <c r="CD114" s="147"/>
      <c r="CE114" s="147"/>
      <c r="CF114" s="147"/>
      <c r="CG114" s="147"/>
      <c r="CH114" s="147"/>
      <c r="CI114" s="147"/>
      <c r="CJ114" s="180"/>
    </row>
    <row r="115" spans="1:88" ht="14.65" thickBot="1">
      <c r="A115" t="s">
        <v>881</v>
      </c>
      <c r="B115" s="144">
        <v>20.581683168316832</v>
      </c>
      <c r="C115" s="144">
        <v>0.56726196647943505</v>
      </c>
      <c r="D115" s="144">
        <v>21.240308464531168</v>
      </c>
      <c r="E115">
        <v>1998</v>
      </c>
      <c r="F115" s="144">
        <v>0.70090900074336548</v>
      </c>
      <c r="G115">
        <f t="shared" si="75"/>
        <v>1998</v>
      </c>
      <c r="Q115" s="144"/>
      <c r="AH115" s="11">
        <f>SLOPE(AH2:AH59,$AG2:$AG59)*58</f>
        <v>15.253353221196914</v>
      </c>
      <c r="AI115" s="11">
        <f t="shared" ref="AI115:AY115" si="79">SLOPE(AI2:AI59,$AG2:$AG59)*58</f>
        <v>-0.281003962002148</v>
      </c>
      <c r="AJ115" s="11">
        <f t="shared" si="79"/>
        <v>7.4284737586363489E-2</v>
      </c>
      <c r="AK115" s="11">
        <f t="shared" ca="1" si="79"/>
        <v>-4.9437959608453264E-2</v>
      </c>
      <c r="AL115" s="11">
        <f t="shared" ca="1" si="79"/>
        <v>-8.5600754285957883E-2</v>
      </c>
      <c r="AM115" s="11">
        <f t="shared" ca="1" si="79"/>
        <v>-0.11218378666537315</v>
      </c>
      <c r="AN115" s="11">
        <f t="shared" si="79"/>
        <v>-0.10335961220789278</v>
      </c>
      <c r="AO115" s="11">
        <f t="shared" ca="1" si="79"/>
        <v>0.14821066729056076</v>
      </c>
      <c r="AP115" s="11">
        <f t="shared" ca="1" si="79"/>
        <v>-0.10335961220789269</v>
      </c>
      <c r="AQ115" s="11">
        <f t="shared" ca="1" si="79"/>
        <v>-0.28100396200214822</v>
      </c>
      <c r="AR115" s="11">
        <f t="shared" ca="1" si="79"/>
        <v>7.4284737586363503E-2</v>
      </c>
      <c r="AS115" s="11">
        <f t="shared" ca="1" si="79"/>
        <v>-4.9437959608453243E-2</v>
      </c>
      <c r="AT115" s="11">
        <f t="shared" ca="1" si="79"/>
        <v>-0.23156600239369485</v>
      </c>
      <c r="AU115" s="11">
        <f t="shared" ca="1" si="79"/>
        <v>-8.560075428595787E-2</v>
      </c>
      <c r="AV115" s="11">
        <f t="shared" ca="1" si="79"/>
        <v>-1.7446220378045908E-16</v>
      </c>
      <c r="AW115" s="11">
        <f t="shared" ca="1" si="79"/>
        <v>8.9344762372810971E-2</v>
      </c>
      <c r="AX115" s="11">
        <f t="shared" ca="1" si="79"/>
        <v>0.95843124444082251</v>
      </c>
      <c r="AY115" s="11">
        <f t="shared" si="79"/>
        <v>0.3455717470603471</v>
      </c>
      <c r="BN115" s="11"/>
      <c r="BO115" s="11"/>
      <c r="BP115" s="11"/>
      <c r="BQ115" s="11"/>
      <c r="BR115" s="11"/>
      <c r="BS115" s="11"/>
      <c r="BT115" s="11"/>
      <c r="CC115" s="147"/>
      <c r="CD115" s="172"/>
      <c r="CE115" s="147"/>
      <c r="CF115" s="147"/>
      <c r="CG115" s="147"/>
      <c r="CH115" s="147"/>
      <c r="CI115" s="147"/>
      <c r="CJ115" s="180"/>
    </row>
    <row r="116" spans="1:88">
      <c r="B116" s="144">
        <v>20.482808988764042</v>
      </c>
      <c r="C116" s="144">
        <v>0.51295708832613018</v>
      </c>
      <c r="D116" s="144">
        <v>8.2843401024089811</v>
      </c>
      <c r="E116">
        <v>1971</v>
      </c>
      <c r="F116" s="144">
        <v>0.31038081427674241</v>
      </c>
      <c r="G116" t="str">
        <f t="shared" si="75"/>
        <v>NO</v>
      </c>
      <c r="Q116" s="144"/>
      <c r="AX116" s="144"/>
      <c r="BD116" s="162"/>
      <c r="BE116" s="162" t="s">
        <v>945</v>
      </c>
      <c r="BF116" s="162" t="s">
        <v>924</v>
      </c>
      <c r="BG116" s="162" t="s">
        <v>946</v>
      </c>
      <c r="BH116" s="162" t="s">
        <v>947</v>
      </c>
      <c r="BI116" s="162" t="s">
        <v>948</v>
      </c>
      <c r="BJ116" s="162" t="s">
        <v>949</v>
      </c>
      <c r="BK116" s="167"/>
      <c r="BN116" s="11"/>
      <c r="BO116" s="11"/>
      <c r="BP116" s="11"/>
      <c r="BQ116" s="11"/>
      <c r="BR116" s="11"/>
      <c r="BS116" s="11"/>
      <c r="BT116" s="11"/>
      <c r="CC116" s="147"/>
      <c r="CD116" s="172"/>
      <c r="CE116" s="172"/>
      <c r="CF116" s="147"/>
      <c r="CG116" s="147"/>
      <c r="CH116" s="147"/>
      <c r="CI116" s="147"/>
      <c r="CJ116" s="180"/>
    </row>
    <row r="117" spans="1:88">
      <c r="A117" t="s">
        <v>884</v>
      </c>
      <c r="B117" s="144">
        <v>8.5885148514851437</v>
      </c>
      <c r="C117" s="144">
        <v>0.50151447863177423</v>
      </c>
      <c r="D117" s="144">
        <v>36.613817448232176</v>
      </c>
      <c r="E117">
        <v>1967</v>
      </c>
      <c r="F117" s="144">
        <v>0.59446917819817857</v>
      </c>
      <c r="G117">
        <f t="shared" si="75"/>
        <v>1967</v>
      </c>
      <c r="Q117" s="144"/>
      <c r="AX117" s="144"/>
      <c r="BD117" s="147" t="s">
        <v>950</v>
      </c>
      <c r="BE117" s="148">
        <f ca="1">INDEX(LINEST($AO$2:$AO$102,$AZ$2:$AZ$102,0,1),1,2)</f>
        <v>0</v>
      </c>
      <c r="BF117" s="148" t="e">
        <f ca="1">INDEX(LINEST($AO$2:$AO$102,$AZ$2:$AZ$102,0,1),2,2)</f>
        <v>#N/A</v>
      </c>
      <c r="BG117" s="148" t="e">
        <f ca="1">BE117/BF117</f>
        <v>#N/A</v>
      </c>
      <c r="BH117" s="148" t="e">
        <f ca="1">TDIST(ABS(BG117),BE114,2)</f>
        <v>#N/A</v>
      </c>
      <c r="BI117" s="148" t="e">
        <f ca="1">BE117-(TINV(0.5,BE113)*BF117)</f>
        <v>#N/A</v>
      </c>
      <c r="BJ117" s="148" t="e">
        <f ca="1">BE117+TINV(0.5,BE113)*BF117</f>
        <v>#N/A</v>
      </c>
      <c r="BK117" s="147"/>
      <c r="BN117" s="11"/>
      <c r="BO117" s="11"/>
      <c r="BP117" s="11"/>
      <c r="BQ117" s="11"/>
      <c r="BR117" s="11"/>
      <c r="BS117" s="11"/>
      <c r="BT117" s="11"/>
      <c r="CC117" s="147"/>
      <c r="CD117" s="172"/>
      <c r="CE117" s="172"/>
      <c r="CF117" s="172"/>
      <c r="CG117" s="147"/>
      <c r="CH117" s="147"/>
      <c r="CI117" s="147"/>
      <c r="CJ117" s="180"/>
    </row>
    <row r="118" spans="1:88" ht="14.65" thickBot="1">
      <c r="B118" s="144">
        <v>8.2996551724137912</v>
      </c>
      <c r="C118" s="144">
        <v>0.34217039726179804</v>
      </c>
      <c r="D118" s="144">
        <v>5.3364837921729986</v>
      </c>
      <c r="E118">
        <v>1949</v>
      </c>
      <c r="F118" s="144">
        <v>0.20127866496589406</v>
      </c>
      <c r="G118" t="str">
        <f t="shared" si="75"/>
        <v>NO</v>
      </c>
      <c r="Q118" s="144"/>
      <c r="AX118" s="144"/>
      <c r="BD118" s="155" t="s">
        <v>885</v>
      </c>
      <c r="BE118" s="166">
        <f ca="1">INDEX(LINEST($AO$2:$AO$102,$AZ$2:$AZ$102,0,1),1,1)</f>
        <v>-0.31656004469839083</v>
      </c>
      <c r="BF118" s="166">
        <f ca="1">INDEX(LINEST($AO$2:$AO$102,$AZ$2:$AZ$102,0,1),2,1)</f>
        <v>0.26715735807820179</v>
      </c>
      <c r="BG118" s="166">
        <f ca="1">BE118/BF118</f>
        <v>-1.1849198052247842</v>
      </c>
      <c r="BH118" s="166">
        <f ca="1">TDIST(ABS(BG118),BE114,2)</f>
        <v>0.23882981108041393</v>
      </c>
      <c r="BI118" s="166">
        <f ca="1">BE118-TINV(0.05,BE113)*BF118</f>
        <v>-0.84659263408954211</v>
      </c>
      <c r="BJ118" s="166">
        <f ca="1">BE118+TINV(0.05,BE114)*BF118</f>
        <v>0.21340828918904997</v>
      </c>
      <c r="BK118" s="147"/>
      <c r="BN118" s="11"/>
      <c r="BO118" s="11"/>
      <c r="BP118" s="11"/>
      <c r="BQ118" s="11"/>
      <c r="BR118" s="11"/>
      <c r="BS118" s="11"/>
      <c r="BT118" s="11"/>
      <c r="CC118" s="147"/>
      <c r="CD118" s="172"/>
      <c r="CE118" s="172"/>
      <c r="CF118" s="172"/>
      <c r="CG118" s="172"/>
      <c r="CH118" s="147"/>
      <c r="CI118" s="147"/>
      <c r="CJ118" s="180"/>
    </row>
    <row r="119" spans="1:88">
      <c r="B119" s="144">
        <v>8.9781395348837219</v>
      </c>
      <c r="C119" s="144">
        <v>0.41146807903704674</v>
      </c>
      <c r="D119" s="144">
        <v>6.7969950245851152</v>
      </c>
      <c r="E119">
        <v>2006</v>
      </c>
      <c r="F119" s="144">
        <v>0.54770547420958704</v>
      </c>
      <c r="Q119" s="144"/>
      <c r="AX119" s="144"/>
      <c r="BN119" s="11"/>
      <c r="BO119" s="11"/>
      <c r="BP119" s="11"/>
      <c r="BQ119" s="11"/>
      <c r="BR119" s="11"/>
      <c r="BS119" s="11"/>
      <c r="BT119" s="11"/>
      <c r="CC119" s="147"/>
      <c r="CD119" s="172"/>
      <c r="CE119" s="172"/>
      <c r="CF119" s="172"/>
      <c r="CG119" s="172"/>
      <c r="CH119" s="172"/>
      <c r="CI119" s="147"/>
      <c r="CJ119" s="180"/>
    </row>
    <row r="120" spans="1:88">
      <c r="A120" t="s">
        <v>880</v>
      </c>
      <c r="B120" s="144">
        <v>11.993168316831689</v>
      </c>
      <c r="C120" s="144">
        <v>0.50806875655360118</v>
      </c>
      <c r="D120" s="144">
        <v>11.828619942675555</v>
      </c>
      <c r="E120">
        <v>1945</v>
      </c>
      <c r="F120" s="144">
        <v>-0.3623757586366228</v>
      </c>
      <c r="G120" t="str">
        <f>IF(F120&gt;C120,E120,"NO")</f>
        <v>NO</v>
      </c>
      <c r="Q120" s="144"/>
      <c r="AX120" s="144"/>
      <c r="BN120" s="11"/>
      <c r="BO120" s="11"/>
      <c r="BP120" s="11"/>
      <c r="BQ120" s="11"/>
      <c r="BR120" s="11"/>
      <c r="BS120" s="11"/>
      <c r="BT120" s="11"/>
      <c r="CJ120" s="180"/>
    </row>
    <row r="121" spans="1:88">
      <c r="B121" s="144">
        <v>626.5168000000001</v>
      </c>
      <c r="C121" s="144">
        <v>106.43665999868962</v>
      </c>
      <c r="D121" s="144">
        <v>8.0206208205806853</v>
      </c>
      <c r="E121">
        <v>1993</v>
      </c>
      <c r="F121" s="144">
        <v>-53.826140323919702</v>
      </c>
      <c r="G121" t="str">
        <f>IF(F121&gt;C121,E121,"NO")</f>
        <v>NO</v>
      </c>
      <c r="Q121" s="144"/>
      <c r="AX121" s="144"/>
      <c r="BC121" t="s">
        <v>893</v>
      </c>
      <c r="BD121" t="s">
        <v>906</v>
      </c>
      <c r="BN121" s="11"/>
      <c r="BO121" s="11"/>
      <c r="BP121" s="11"/>
      <c r="BQ121" s="11"/>
      <c r="BR121" s="11"/>
      <c r="BS121" s="11"/>
      <c r="BT121" s="11"/>
      <c r="CJ121" s="180"/>
    </row>
    <row r="122" spans="1:88">
      <c r="A122" t="s">
        <v>893</v>
      </c>
      <c r="B122" s="144">
        <v>14.585099009900995</v>
      </c>
      <c r="C122" s="144">
        <v>0.47129395296232052</v>
      </c>
      <c r="D122" s="144">
        <v>36.843766505308757</v>
      </c>
      <c r="E122">
        <v>1971</v>
      </c>
      <c r="F122" s="144">
        <v>0.58368742545423979</v>
      </c>
      <c r="G122">
        <f>IF(F122&gt;C122,E122,"NO")</f>
        <v>1971</v>
      </c>
      <c r="Q122" s="144"/>
      <c r="AX122" s="144"/>
      <c r="BN122" s="11"/>
      <c r="BO122" s="11"/>
      <c r="BP122" s="11"/>
      <c r="BQ122" s="11"/>
      <c r="BR122" s="11"/>
      <c r="BS122" s="11"/>
      <c r="BT122" s="11"/>
      <c r="CJ122" s="180"/>
    </row>
    <row r="123" spans="1:88">
      <c r="B123" s="144">
        <v>14.944358974358975</v>
      </c>
      <c r="C123" s="144">
        <v>0.40079719817151105</v>
      </c>
      <c r="D123" s="144">
        <v>12.884345480932666</v>
      </c>
      <c r="E123">
        <v>1998</v>
      </c>
      <c r="F123" s="144">
        <v>0.49590386160874061</v>
      </c>
      <c r="G123">
        <f>IF(F123&gt;C123,E123,"NO")</f>
        <v>1998</v>
      </c>
      <c r="Q123" s="144"/>
      <c r="AX123" s="144"/>
      <c r="BN123" s="11"/>
      <c r="BO123" s="11"/>
      <c r="BP123" s="11"/>
      <c r="BQ123" s="11"/>
      <c r="BR123" s="11"/>
      <c r="BS123" s="11"/>
      <c r="BT123" s="11"/>
      <c r="CJ123" s="180"/>
    </row>
    <row r="124" spans="1:88" ht="14.65" thickBot="1">
      <c r="B124" s="144"/>
      <c r="C124" s="144"/>
      <c r="D124" s="144"/>
      <c r="F124" s="144"/>
      <c r="Q124" s="144"/>
      <c r="AX124" s="144"/>
      <c r="BN124" s="11"/>
      <c r="BO124" s="11"/>
      <c r="BP124" s="11"/>
      <c r="BQ124" s="11"/>
      <c r="BR124" s="11"/>
      <c r="BS124" s="11"/>
      <c r="BT124" s="11"/>
      <c r="CC124" s="167"/>
      <c r="CD124" s="167"/>
      <c r="CE124" s="167"/>
      <c r="CF124" s="167"/>
      <c r="CG124" s="167"/>
      <c r="CH124" s="167"/>
      <c r="CI124" s="167"/>
      <c r="CJ124" s="180"/>
    </row>
    <row r="125" spans="1:88">
      <c r="B125" s="144"/>
      <c r="C125" s="144"/>
      <c r="D125" s="144"/>
      <c r="F125" s="144"/>
      <c r="Q125" s="144"/>
      <c r="AX125" s="144"/>
      <c r="BD125" s="146" t="s">
        <v>915</v>
      </c>
      <c r="BE125" s="146"/>
      <c r="BN125" s="11"/>
      <c r="BO125" s="11"/>
      <c r="BP125" s="11"/>
      <c r="BQ125" s="11"/>
      <c r="BR125" s="11"/>
      <c r="BS125" s="11"/>
      <c r="BT125" s="11"/>
      <c r="CC125" s="147"/>
      <c r="CD125" s="173"/>
      <c r="CE125" s="147"/>
      <c r="CF125" s="147"/>
      <c r="CG125" s="147"/>
      <c r="CH125" s="147"/>
      <c r="CI125" s="147"/>
      <c r="CJ125" s="180"/>
    </row>
    <row r="126" spans="1:88">
      <c r="B126" t="s">
        <v>963</v>
      </c>
      <c r="C126" t="s">
        <v>979</v>
      </c>
      <c r="D126" t="s">
        <v>980</v>
      </c>
      <c r="E126" t="s">
        <v>10</v>
      </c>
      <c r="F126" t="s">
        <v>823</v>
      </c>
      <c r="G126" t="s">
        <v>981</v>
      </c>
      <c r="Q126" s="144"/>
      <c r="AX126" s="144"/>
      <c r="BD126" s="147" t="s">
        <v>919</v>
      </c>
      <c r="BE126" s="148">
        <f ca="1">CORREL($AP$2:$AP$102,$AZ$2:$AZ$102)</f>
        <v>0.62515830706994346</v>
      </c>
      <c r="BF126" s="147"/>
      <c r="BN126" s="11"/>
      <c r="BO126" s="11"/>
      <c r="BP126" s="11"/>
      <c r="BQ126" s="11"/>
      <c r="BR126" s="11"/>
      <c r="BS126" s="11"/>
      <c r="BT126" s="11"/>
      <c r="CC126" s="147"/>
      <c r="CD126" s="172"/>
      <c r="CE126" s="173"/>
      <c r="CF126" s="147"/>
      <c r="CG126" s="147"/>
      <c r="CH126" s="147"/>
      <c r="CI126" s="147"/>
      <c r="CJ126" s="180"/>
    </row>
    <row r="127" spans="1:88">
      <c r="A127" t="s">
        <v>982</v>
      </c>
      <c r="B127" s="144">
        <v>628.59128712871302</v>
      </c>
      <c r="C127" s="144">
        <v>107.89784734333959</v>
      </c>
      <c r="D127" s="144">
        <v>3.8055554021484226</v>
      </c>
      <c r="E127">
        <v>2009</v>
      </c>
      <c r="F127" s="144">
        <v>154.55316808357273</v>
      </c>
      <c r="G127" s="174">
        <v>2009</v>
      </c>
      <c r="H127">
        <f>F127/B127</f>
        <v>0.24587227225108796</v>
      </c>
      <c r="Q127" s="144"/>
      <c r="AX127" s="144"/>
      <c r="BD127" s="147" t="s">
        <v>920</v>
      </c>
      <c r="BE127" s="148">
        <f ca="1">INDEX(LINEST($AP$2:$AP$102,$AZ$2:$AZ$102,0,1),3,1)</f>
        <v>0.4949067494338848</v>
      </c>
      <c r="BN127" s="11"/>
      <c r="BO127" s="11"/>
      <c r="BP127" s="11"/>
      <c r="BQ127" s="11"/>
      <c r="BR127" s="11"/>
      <c r="BS127" s="11"/>
      <c r="BT127" s="11"/>
      <c r="CC127" s="147"/>
      <c r="CD127" s="172"/>
      <c r="CE127" s="172"/>
      <c r="CF127" s="173"/>
      <c r="CG127" s="147"/>
      <c r="CH127" s="147"/>
      <c r="CI127" s="147"/>
      <c r="CJ127" s="180"/>
    </row>
    <row r="128" spans="1:88">
      <c r="A128" t="s">
        <v>983</v>
      </c>
      <c r="B128" s="144">
        <v>20.581683168316832</v>
      </c>
      <c r="C128" s="144">
        <v>0.56726196647943505</v>
      </c>
      <c r="D128" s="144">
        <v>24.265744135673295</v>
      </c>
      <c r="E128">
        <v>1996</v>
      </c>
      <c r="F128" s="144">
        <v>0.80089611178091258</v>
      </c>
      <c r="G128" s="174" t="s">
        <v>984</v>
      </c>
      <c r="Q128" s="144"/>
      <c r="AX128" s="144"/>
      <c r="BD128" s="147" t="s">
        <v>923</v>
      </c>
      <c r="BE128" s="148">
        <f ca="1">1-(1-BE127)*(BE130-1)/(BE130-1-1)</f>
        <v>0.48980479740796445</v>
      </c>
      <c r="BN128" s="11"/>
      <c r="BO128" s="11"/>
      <c r="BP128" s="11"/>
      <c r="BQ128" s="11"/>
      <c r="BR128" s="11"/>
      <c r="BS128" s="11"/>
      <c r="BT128" s="11"/>
      <c r="CC128" s="147"/>
      <c r="CD128" s="172"/>
      <c r="CE128" s="172"/>
      <c r="CF128" s="172"/>
      <c r="CG128" s="173"/>
      <c r="CH128" s="147"/>
      <c r="CI128" s="147"/>
      <c r="CJ128" s="180"/>
    </row>
    <row r="129" spans="1:88">
      <c r="A129" t="s">
        <v>985</v>
      </c>
      <c r="B129" s="144">
        <v>8.5885148514851437</v>
      </c>
      <c r="C129" s="144">
        <v>0.50151447863177423</v>
      </c>
      <c r="D129" s="144">
        <v>45.84482491503384</v>
      </c>
      <c r="E129">
        <v>1972</v>
      </c>
      <c r="F129" s="144">
        <v>0.69510893960260434</v>
      </c>
      <c r="G129" s="174" t="s">
        <v>984</v>
      </c>
      <c r="Q129" s="144"/>
      <c r="AX129" s="144"/>
      <c r="BD129" s="147" t="s">
        <v>924</v>
      </c>
      <c r="BE129" s="148">
        <f ca="1">INDEX(LINEST($AP$2:$AP$102,$AZ$2:$AZ$102,0,1),3,2)</f>
        <v>0.37339422483909124</v>
      </c>
      <c r="BN129" s="11"/>
      <c r="BO129" s="11"/>
      <c r="BP129" s="11"/>
      <c r="BQ129" s="11"/>
      <c r="BR129" s="11"/>
      <c r="BS129" s="11"/>
      <c r="BT129" s="11"/>
      <c r="CC129" s="147"/>
      <c r="CD129" s="172"/>
      <c r="CE129" s="172"/>
      <c r="CF129" s="172"/>
      <c r="CG129" s="172"/>
      <c r="CH129" s="173"/>
      <c r="CI129" s="147"/>
      <c r="CJ129" s="180"/>
    </row>
    <row r="130" spans="1:88" ht="14.65" thickBot="1">
      <c r="A130" t="s">
        <v>986</v>
      </c>
      <c r="B130" s="144">
        <v>14.585099009900995</v>
      </c>
      <c r="C130" s="144">
        <v>0.47129395296232052</v>
      </c>
      <c r="D130" s="144">
        <v>36.843766505308757</v>
      </c>
      <c r="E130">
        <v>1971</v>
      </c>
      <c r="F130" s="144">
        <v>0.58368742545423979</v>
      </c>
      <c r="G130" s="174" t="s">
        <v>984</v>
      </c>
      <c r="Q130" s="144"/>
      <c r="AX130" s="144"/>
      <c r="BD130" s="155" t="s">
        <v>925</v>
      </c>
      <c r="BE130" s="156">
        <f>COUNT(AG$2:AG$102)</f>
        <v>101</v>
      </c>
      <c r="BN130" s="11"/>
      <c r="BO130" s="11"/>
      <c r="BP130" s="11"/>
      <c r="BQ130" s="11"/>
      <c r="BR130" s="11"/>
      <c r="BS130" s="11"/>
      <c r="BT130" s="11"/>
      <c r="CC130" s="147"/>
      <c r="CD130" s="172"/>
      <c r="CE130" s="172"/>
      <c r="CF130" s="172"/>
      <c r="CG130" s="172"/>
      <c r="CH130" s="172"/>
      <c r="CI130" s="173"/>
      <c r="CJ130" s="180"/>
    </row>
    <row r="131" spans="1:88">
      <c r="B131" s="144">
        <v>14.944358974358975</v>
      </c>
      <c r="C131" s="144">
        <v>0.40079719817151105</v>
      </c>
      <c r="D131" s="144">
        <v>12.884345480932666</v>
      </c>
      <c r="E131">
        <v>1998</v>
      </c>
      <c r="F131" s="144">
        <v>0.49590386160874061</v>
      </c>
      <c r="G131" s="174">
        <v>0.01</v>
      </c>
      <c r="Q131" s="144"/>
      <c r="AX131" s="144"/>
      <c r="BN131" s="11"/>
      <c r="BO131" s="11"/>
      <c r="BP131" s="11"/>
      <c r="BQ131" s="11"/>
      <c r="BR131" s="11"/>
      <c r="BS131" s="11"/>
      <c r="BT131" s="11"/>
      <c r="CJ131" s="180"/>
    </row>
    <row r="132" spans="1:88" ht="14.65" thickBot="1">
      <c r="A132" t="s">
        <v>987</v>
      </c>
      <c r="B132" s="144">
        <v>20.581683168316832</v>
      </c>
      <c r="C132" s="144">
        <v>0.56726196647943505</v>
      </c>
      <c r="D132" s="144">
        <v>21.240308464531168</v>
      </c>
      <c r="E132">
        <v>1998</v>
      </c>
      <c r="F132" s="144">
        <v>0.70090900074336548</v>
      </c>
      <c r="G132" s="174" t="s">
        <v>984</v>
      </c>
      <c r="Q132" s="144"/>
      <c r="AX132" s="144"/>
      <c r="BD132" t="s">
        <v>930</v>
      </c>
      <c r="BN132" s="11"/>
      <c r="BO132" s="11"/>
      <c r="BP132" s="11"/>
      <c r="BQ132" s="11"/>
      <c r="BR132" s="11"/>
      <c r="BS132" s="11"/>
      <c r="BT132" s="11"/>
      <c r="CC132" s="167"/>
      <c r="CD132" s="167"/>
      <c r="CE132" s="167"/>
      <c r="CF132" s="167"/>
      <c r="CG132" s="167"/>
      <c r="CH132" s="167"/>
      <c r="CI132" s="167"/>
      <c r="CJ132" s="180"/>
    </row>
    <row r="133" spans="1:88">
      <c r="A133" t="s">
        <v>988</v>
      </c>
      <c r="B133" s="144">
        <v>8.5885148514851437</v>
      </c>
      <c r="C133" s="144">
        <v>0.50151447863177423</v>
      </c>
      <c r="D133" s="144">
        <v>36.613817448232176</v>
      </c>
      <c r="E133">
        <v>1967</v>
      </c>
      <c r="F133" s="144">
        <v>0.59446917819817857</v>
      </c>
      <c r="G133" s="174" t="s">
        <v>984</v>
      </c>
      <c r="Q133" s="144"/>
      <c r="AX133" s="144"/>
      <c r="BD133" s="162"/>
      <c r="BE133" s="162" t="s">
        <v>932</v>
      </c>
      <c r="BF133" s="162" t="s">
        <v>933</v>
      </c>
      <c r="BG133" s="162" t="s">
        <v>934</v>
      </c>
      <c r="BH133" s="162" t="s">
        <v>935</v>
      </c>
      <c r="BI133" s="162" t="s">
        <v>936</v>
      </c>
      <c r="BN133" s="11"/>
      <c r="BO133" s="11"/>
      <c r="BP133" s="11"/>
      <c r="BQ133" s="11"/>
      <c r="BR133" s="11"/>
      <c r="BS133" s="11"/>
      <c r="BT133" s="11"/>
      <c r="CC133" s="147"/>
      <c r="CD133" s="173"/>
      <c r="CE133" s="147"/>
      <c r="CF133" s="147"/>
      <c r="CG133" s="147"/>
      <c r="CH133" s="147"/>
      <c r="CI133" s="147"/>
      <c r="CJ133" s="180"/>
    </row>
    <row r="134" spans="1:88">
      <c r="Q134" s="144"/>
      <c r="AX134" s="144"/>
      <c r="BD134" s="147" t="s">
        <v>937</v>
      </c>
      <c r="BE134" s="147">
        <v>1</v>
      </c>
      <c r="BF134" s="148">
        <f ca="1">INDEX(LINEST($AP$2:$AP$102,$AZ$2:$AZ$102,0,1),5,1)</f>
        <v>13.66114196968846</v>
      </c>
      <c r="BG134" s="148">
        <f ca="1">BF134/BE134</f>
        <v>13.66114196968846</v>
      </c>
      <c r="BH134" s="163">
        <f ca="1">INDEX(LINEST($AP$2:$AP$102,$AZ$2:$AZ$102,0,1),4,1)</f>
        <v>97.983243466268206</v>
      </c>
      <c r="BI134" s="148">
        <f ca="1">FDIST(BH134,1,BE135)</f>
        <v>1.6516840181412503E-16</v>
      </c>
      <c r="BN134" s="11"/>
      <c r="BO134" s="11"/>
      <c r="BP134" s="11"/>
      <c r="BQ134" s="11"/>
      <c r="BR134" s="11"/>
      <c r="BS134" s="11"/>
      <c r="BT134" s="11"/>
      <c r="CC134" s="147"/>
      <c r="CD134" s="172"/>
      <c r="CE134" s="173"/>
      <c r="CF134" s="147"/>
      <c r="CG134" s="147"/>
      <c r="CH134" s="147"/>
      <c r="CI134" s="147"/>
      <c r="CJ134" s="180"/>
    </row>
    <row r="135" spans="1:88">
      <c r="A135" t="s">
        <v>989</v>
      </c>
      <c r="B135" s="144">
        <v>414.82899999999978</v>
      </c>
      <c r="C135" s="144">
        <v>90.141668864386475</v>
      </c>
      <c r="D135" s="144">
        <v>9.3104284488067552</v>
      </c>
      <c r="E135">
        <v>2001</v>
      </c>
      <c r="F135" s="144">
        <v>-101.03122731940512</v>
      </c>
      <c r="Q135" s="144"/>
      <c r="AX135" s="144"/>
      <c r="BD135" s="147" t="s">
        <v>939</v>
      </c>
      <c r="BE135" s="147">
        <f ca="1">INDEX(LINEST($AP$2:$AP$102,$AZ$2:$AZ$102,0,1),4,2)</f>
        <v>100</v>
      </c>
      <c r="BF135" s="148">
        <f ca="1">INDEX(LINEST($AP$2:$AP$102,$AZ$2:$AZ$102,0,1),5,2)</f>
        <v>13.942324714318582</v>
      </c>
      <c r="BG135" s="148">
        <f ca="1">BF135/BE135</f>
        <v>0.13942324714318582</v>
      </c>
      <c r="BH135" s="147"/>
      <c r="BI135" s="147"/>
      <c r="BN135" s="11"/>
      <c r="BO135" s="11"/>
      <c r="BP135" s="11"/>
      <c r="BQ135" s="11"/>
      <c r="BR135" s="11"/>
      <c r="BS135" s="11"/>
      <c r="BT135" s="11"/>
      <c r="CC135" s="147"/>
      <c r="CD135" s="172"/>
      <c r="CE135" s="172"/>
      <c r="CF135" s="173"/>
      <c r="CG135" s="147"/>
      <c r="CH135" s="147"/>
      <c r="CI135" s="147"/>
      <c r="CJ135" s="180"/>
    </row>
    <row r="136" spans="1:88" ht="14.65" thickBot="1">
      <c r="A136" t="s">
        <v>990</v>
      </c>
      <c r="B136" s="144">
        <v>134.90169999999998</v>
      </c>
      <c r="C136" s="144">
        <v>50.476044464256432</v>
      </c>
      <c r="D136" s="144">
        <v>10.049649279081542</v>
      </c>
      <c r="E136">
        <v>1990</v>
      </c>
      <c r="F136" s="144">
        <v>-40.955887624438333</v>
      </c>
      <c r="Q136" s="144"/>
      <c r="AX136" s="144"/>
      <c r="BD136" s="155" t="s">
        <v>940</v>
      </c>
      <c r="BE136" s="155">
        <f ca="1">SUM(BE134:BE135)</f>
        <v>101</v>
      </c>
      <c r="BF136" s="166">
        <f ca="1">SUM(BF134:BF135)</f>
        <v>27.603466684007042</v>
      </c>
      <c r="BG136" s="155"/>
      <c r="BH136" s="155"/>
      <c r="BI136" s="155"/>
      <c r="BN136" s="11"/>
      <c r="BO136" s="11"/>
      <c r="BP136" s="11"/>
      <c r="BQ136" s="11"/>
      <c r="BR136" s="11"/>
      <c r="BS136" s="11"/>
      <c r="BT136" s="11"/>
      <c r="CC136" s="147"/>
      <c r="CD136" s="172"/>
      <c r="CE136" s="172"/>
      <c r="CF136" s="172"/>
      <c r="CG136" s="173"/>
      <c r="CH136" s="147"/>
      <c r="CI136" s="147"/>
      <c r="CJ136" s="180"/>
    </row>
    <row r="137" spans="1:88" ht="14.65" thickBot="1">
      <c r="Q137" s="144"/>
      <c r="AX137" s="144"/>
      <c r="BN137" s="11"/>
      <c r="BO137" s="11"/>
      <c r="BP137" s="11"/>
      <c r="BQ137" s="11"/>
      <c r="BR137" s="11"/>
      <c r="BS137" s="11"/>
      <c r="BT137" s="11"/>
      <c r="CC137" s="147"/>
      <c r="CD137" s="172"/>
      <c r="CE137" s="172"/>
      <c r="CF137" s="172"/>
      <c r="CG137" s="172"/>
      <c r="CH137" s="173"/>
      <c r="CI137" s="147"/>
      <c r="CJ137" s="180"/>
    </row>
    <row r="138" spans="1:88">
      <c r="Q138" s="144"/>
      <c r="AX138" s="144"/>
      <c r="BD138" s="162"/>
      <c r="BE138" s="162" t="s">
        <v>945</v>
      </c>
      <c r="BF138" s="162" t="s">
        <v>924</v>
      </c>
      <c r="BG138" s="162" t="s">
        <v>946</v>
      </c>
      <c r="BH138" s="162" t="s">
        <v>947</v>
      </c>
      <c r="BI138" s="162" t="s">
        <v>948</v>
      </c>
      <c r="BJ138" s="162" t="s">
        <v>949</v>
      </c>
      <c r="BK138" s="167"/>
      <c r="BN138" s="11"/>
      <c r="BO138" s="11"/>
      <c r="BP138" s="11"/>
      <c r="BQ138" s="11"/>
      <c r="BR138" s="11"/>
      <c r="BS138" s="11"/>
      <c r="BT138" s="11"/>
      <c r="CC138" s="147"/>
      <c r="CD138" s="172"/>
      <c r="CE138" s="163"/>
      <c r="CF138" s="172"/>
      <c r="CG138" s="172"/>
      <c r="CH138" s="172"/>
      <c r="CI138" s="173"/>
      <c r="CJ138" s="180"/>
    </row>
    <row r="139" spans="1:88">
      <c r="A139" t="s">
        <v>991</v>
      </c>
      <c r="B139" t="s">
        <v>992</v>
      </c>
      <c r="C139" t="s">
        <v>878</v>
      </c>
      <c r="D139" t="s">
        <v>879</v>
      </c>
      <c r="Q139" s="144"/>
      <c r="AX139" s="144"/>
      <c r="BD139" s="147" t="s">
        <v>950</v>
      </c>
      <c r="BE139" s="148">
        <f ca="1">INDEX(LINEST($AP$2:$AP$102,$AZ$2:$AZ$102,0,1),1,2)</f>
        <v>0</v>
      </c>
      <c r="BF139" s="148" t="e">
        <f ca="1">INDEX(LINEST($AP$2:$AP$102,$AZ$2:$AZ$102,0,1),2,2)</f>
        <v>#N/A</v>
      </c>
      <c r="BG139" s="148" t="e">
        <f ca="1">BE139/BF139</f>
        <v>#N/A</v>
      </c>
      <c r="BH139" s="148" t="e">
        <f ca="1">TDIST(ABS(BG139),BE136,2)</f>
        <v>#N/A</v>
      </c>
      <c r="BI139" s="148" t="e">
        <f ca="1">BE139-(TINV(0.5,BE135)*BF139)</f>
        <v>#N/A</v>
      </c>
      <c r="BJ139" s="148" t="e">
        <f ca="1">BE139+TINV(0.5,BE135)*BF139</f>
        <v>#N/A</v>
      </c>
      <c r="BK139" s="147"/>
      <c r="BN139" s="11"/>
      <c r="BO139" s="11"/>
      <c r="BP139" s="11"/>
      <c r="BQ139" s="11"/>
      <c r="BR139" s="11"/>
      <c r="BS139" s="11"/>
      <c r="BT139" s="11"/>
      <c r="CJ139" s="180"/>
    </row>
    <row r="140" spans="1:88" ht="14.65" thickBot="1">
      <c r="A140" t="s">
        <v>993</v>
      </c>
      <c r="B140" s="144">
        <f>SLOPE(B2:B101,$A2:$A101)*100</f>
        <v>-22.053896654685008</v>
      </c>
      <c r="C140" s="144">
        <f>SLOPE(C2:C101,$A2:$A101)*100</f>
        <v>0.69283895481379087</v>
      </c>
      <c r="D140" s="144">
        <f>SLOPE(D2:D101,$A2:$A101)*100</f>
        <v>1.0835856181274686</v>
      </c>
      <c r="E140" s="144">
        <f>SLOPE(E2:E101,$A2:$A101)*100</f>
        <v>-0.39074666331367741</v>
      </c>
      <c r="Q140" s="144"/>
      <c r="AX140" s="144"/>
      <c r="BD140" s="155" t="s">
        <v>893</v>
      </c>
      <c r="BE140" s="166">
        <f ca="1">INDEX(LINEST($AP$2:$AP$102,$AZ$2:$AZ$102,0,1),1,1)</f>
        <v>0.94825801310858038</v>
      </c>
      <c r="BF140" s="166">
        <f ca="1">INDEX(LINEST($AP$2:$AP$102,$AZ$2:$AZ$102,0,1),2,1)</f>
        <v>9.5796714735941715E-2</v>
      </c>
      <c r="BG140" s="166">
        <f ca="1">BE140/BF140</f>
        <v>9.898648567671664</v>
      </c>
      <c r="BH140" s="166">
        <f ca="1">TDIST(ABS(BG140),BE136,2)</f>
        <v>1.5006791914638433E-16</v>
      </c>
      <c r="BI140" s="166">
        <f ca="1">BE140-TINV(0.05,BE135)*BF140</f>
        <v>0.75820005950434621</v>
      </c>
      <c r="BJ140" s="166">
        <f ca="1">BE140+TINV(0.05,BE136)*BF140</f>
        <v>1.138292926111562</v>
      </c>
      <c r="BK140" s="147"/>
      <c r="BN140" s="11"/>
      <c r="BO140" s="11"/>
      <c r="BP140" s="11"/>
      <c r="BQ140" s="11"/>
      <c r="BR140" s="11"/>
      <c r="BS140" s="11"/>
      <c r="BT140" s="11"/>
      <c r="CJ140" s="180"/>
    </row>
    <row r="141" spans="1:88">
      <c r="A141" t="s">
        <v>994</v>
      </c>
      <c r="B141" s="144">
        <f>SLOPE(B42:B101,$A42:$A101)*50</f>
        <v>-107.36419838844122</v>
      </c>
      <c r="C141" s="144">
        <f>SLOPE(C42:C101,$A42:$A101)*50</f>
        <v>0.95928035565434866</v>
      </c>
      <c r="D141" s="144">
        <f>SLOPE(D42:D101,$A42:$A101)*50</f>
        <v>0.77671575437621521</v>
      </c>
      <c r="E141" s="144">
        <f>SLOPE(E42:E101,$A42:$A101)*50</f>
        <v>0.18256460127813293</v>
      </c>
      <c r="Q141" s="144"/>
      <c r="AX141" s="144"/>
      <c r="BN141" s="11"/>
      <c r="BO141" s="11"/>
      <c r="BP141" s="11"/>
      <c r="BQ141" s="11"/>
      <c r="BR141" s="11"/>
      <c r="BS141" s="11"/>
      <c r="BT141" s="11"/>
      <c r="CJ141" s="180"/>
    </row>
    <row r="142" spans="1:88">
      <c r="A142" t="s">
        <v>995</v>
      </c>
      <c r="B142" t="s">
        <v>963</v>
      </c>
      <c r="C142" t="s">
        <v>979</v>
      </c>
      <c r="D142" t="s">
        <v>980</v>
      </c>
      <c r="E142" t="s">
        <v>10</v>
      </c>
      <c r="F142" t="s">
        <v>823</v>
      </c>
      <c r="G142" t="s">
        <v>981</v>
      </c>
      <c r="Q142" s="144"/>
      <c r="AX142" s="144"/>
      <c r="BN142" s="11"/>
      <c r="BO142" s="11"/>
      <c r="BP142" s="11"/>
      <c r="BQ142" s="11"/>
      <c r="BR142" s="11"/>
      <c r="BS142" s="11"/>
      <c r="BT142" s="11"/>
      <c r="CJ142" s="180"/>
    </row>
    <row r="143" spans="1:88">
      <c r="A143" t="s">
        <v>982</v>
      </c>
      <c r="B143" s="144">
        <v>626.5168000000001</v>
      </c>
      <c r="C143" s="144">
        <v>106.43665999868962</v>
      </c>
      <c r="D143" s="144">
        <v>6.2496792487109731</v>
      </c>
      <c r="E143">
        <v>2000</v>
      </c>
      <c r="F143" s="144">
        <v>-92.399493296821106</v>
      </c>
      <c r="G143" s="174" t="s">
        <v>996</v>
      </c>
      <c r="Q143" s="144"/>
      <c r="AX143" s="144"/>
      <c r="BC143" t="s">
        <v>997</v>
      </c>
      <c r="BD143" t="s">
        <v>906</v>
      </c>
      <c r="BN143" s="11"/>
      <c r="BO143" s="11"/>
      <c r="BP143" s="11"/>
      <c r="BQ143" s="11"/>
      <c r="BR143" s="11"/>
      <c r="BS143" s="11"/>
      <c r="BT143" s="11"/>
      <c r="CJ143" s="180"/>
    </row>
    <row r="144" spans="1:88" ht="14.65" thickBot="1">
      <c r="A144" t="s">
        <v>983</v>
      </c>
      <c r="B144" s="144">
        <v>20.58</v>
      </c>
      <c r="C144" s="144">
        <v>0.56986619021285156</v>
      </c>
      <c r="D144" s="144">
        <v>24.998050743003784</v>
      </c>
      <c r="E144">
        <v>1996</v>
      </c>
      <c r="F144" s="144">
        <v>0.85325599910854799</v>
      </c>
      <c r="G144" s="174" t="s">
        <v>984</v>
      </c>
      <c r="Q144" s="144"/>
      <c r="AX144" s="144"/>
      <c r="BN144" s="11"/>
      <c r="BO144" s="11"/>
      <c r="BP144" s="11"/>
      <c r="BQ144" s="11"/>
      <c r="BR144" s="11"/>
      <c r="BS144" s="11"/>
      <c r="BT144" s="11"/>
      <c r="CJ144" s="180"/>
    </row>
    <row r="145" spans="1:88">
      <c r="A145" t="s">
        <v>985</v>
      </c>
      <c r="B145" s="144">
        <v>8.5790999999999951</v>
      </c>
      <c r="C145" s="144">
        <v>0.49503207732008336</v>
      </c>
      <c r="D145" s="144">
        <v>44.753067023218392</v>
      </c>
      <c r="E145">
        <v>1972</v>
      </c>
      <c r="F145" s="144">
        <v>0.68747542353926205</v>
      </c>
      <c r="G145" s="174" t="s">
        <v>984</v>
      </c>
      <c r="Q145" s="144"/>
      <c r="AX145" s="144"/>
      <c r="BD145" s="146" t="s">
        <v>915</v>
      </c>
      <c r="BE145" s="146"/>
      <c r="BN145" s="11"/>
      <c r="BO145" s="11"/>
      <c r="BP145" s="11"/>
      <c r="BQ145" s="11"/>
      <c r="BR145" s="11"/>
      <c r="BS145" s="11"/>
      <c r="BT145" s="11"/>
      <c r="CJ145" s="180"/>
    </row>
    <row r="146" spans="1:88">
      <c r="B146" s="144">
        <v>8.3260327460327392</v>
      </c>
      <c r="C146" s="144">
        <v>0.34644526487834354</v>
      </c>
      <c r="D146" s="144">
        <v>8.9595492521828781</v>
      </c>
      <c r="E146">
        <v>1958</v>
      </c>
      <c r="F146" s="144">
        <v>0.30933081356435049</v>
      </c>
      <c r="G146" s="144">
        <v>0.1</v>
      </c>
      <c r="Q146" s="144"/>
      <c r="AX146" s="144"/>
      <c r="BD146" s="147" t="s">
        <v>919</v>
      </c>
      <c r="BE146" s="148">
        <f ca="1">CORREL($AX$2:$AX$102,$AZ$2:$AZ$102)</f>
        <v>3.3806801775442208E-2</v>
      </c>
      <c r="BF146" s="147"/>
      <c r="BN146" s="11"/>
      <c r="BO146" s="11"/>
      <c r="BP146" s="11"/>
      <c r="BQ146" s="11"/>
      <c r="BR146" s="11"/>
      <c r="BS146" s="11"/>
      <c r="BT146" s="11"/>
      <c r="CJ146" s="180"/>
    </row>
    <row r="147" spans="1:88">
      <c r="A147" t="s">
        <v>987</v>
      </c>
      <c r="B147" s="144">
        <v>20.58</v>
      </c>
      <c r="C147" s="144">
        <v>0.56986619021285156</v>
      </c>
      <c r="D147" s="144">
        <v>20.09179482594817</v>
      </c>
      <c r="E147">
        <v>1996</v>
      </c>
      <c r="F147" s="144">
        <v>0.68288322271144419</v>
      </c>
      <c r="G147" s="174" t="s">
        <v>984</v>
      </c>
      <c r="Q147" s="144"/>
      <c r="AX147" s="144"/>
      <c r="BD147" s="147" t="s">
        <v>920</v>
      </c>
      <c r="BE147" s="148">
        <f ca="1">INDEX(LINEST($AX$2:$AX$102,$AZ$2:$AZ$102,0,1),3,1)</f>
        <v>8.9066218278648218E-2</v>
      </c>
      <c r="BN147" s="11"/>
      <c r="BO147" s="11"/>
      <c r="BP147" s="11"/>
      <c r="BQ147" s="11"/>
      <c r="BR147" s="11"/>
      <c r="BS147" s="11"/>
      <c r="BT147" s="11"/>
      <c r="CJ147" s="180"/>
    </row>
    <row r="148" spans="1:88">
      <c r="A148" t="s">
        <v>988</v>
      </c>
      <c r="B148" s="144">
        <v>8.5790999999999951</v>
      </c>
      <c r="C148" s="144">
        <v>0.49503207732008336</v>
      </c>
      <c r="D148" s="144">
        <v>40.435529425610767</v>
      </c>
      <c r="E148">
        <v>1972</v>
      </c>
      <c r="F148" s="144">
        <v>0.68625660462363203</v>
      </c>
      <c r="G148" s="174" t="s">
        <v>984</v>
      </c>
      <c r="Q148" s="144"/>
      <c r="AX148" s="144"/>
      <c r="BD148" s="147" t="s">
        <v>923</v>
      </c>
      <c r="BE148" s="148">
        <f ca="1">1-(1-BE147)*(BE150-1)/(BE150-1-1)</f>
        <v>7.9864866948129554E-2</v>
      </c>
      <c r="BN148" s="11"/>
      <c r="BO148" s="11"/>
      <c r="BP148" s="11"/>
      <c r="BQ148" s="11"/>
      <c r="BR148" s="11"/>
      <c r="BS148" s="11"/>
      <c r="BT148" s="11"/>
      <c r="CJ148" s="180"/>
    </row>
    <row r="149" spans="1:88">
      <c r="Q149" s="144"/>
      <c r="AX149" s="144"/>
      <c r="BD149" s="147" t="s">
        <v>924</v>
      </c>
      <c r="BE149" s="148">
        <f ca="1">INDEX(LINEST($AX$2:$AX$102,$AZ$2:$AZ$102,0,1),3,2)</f>
        <v>1.4097924767911794</v>
      </c>
      <c r="BN149" s="11"/>
      <c r="BO149" s="11"/>
      <c r="BP149" s="11"/>
      <c r="BQ149" s="11"/>
      <c r="BR149" s="11"/>
      <c r="BS149" s="11"/>
      <c r="BT149" s="11"/>
      <c r="CJ149" s="180"/>
    </row>
    <row r="150" spans="1:88" ht="14.65" thickBot="1">
      <c r="Q150" s="144"/>
      <c r="AX150" s="144"/>
      <c r="BD150" s="155" t="s">
        <v>925</v>
      </c>
      <c r="BE150" s="156">
        <f>COUNT(AG$2:AG$102)</f>
        <v>101</v>
      </c>
      <c r="BN150" s="11"/>
      <c r="BO150" s="11"/>
      <c r="BP150" s="11"/>
      <c r="BQ150" s="11"/>
      <c r="BR150" s="11"/>
      <c r="BS150" s="11"/>
      <c r="BT150" s="11"/>
      <c r="CJ150" s="180"/>
    </row>
    <row r="151" spans="1:88">
      <c r="A151" t="s">
        <v>907</v>
      </c>
      <c r="B151" s="144">
        <v>0.18011303425063438</v>
      </c>
      <c r="C151" s="144">
        <v>0.45144743695599943</v>
      </c>
      <c r="D151" s="144">
        <v>25.047040215621884</v>
      </c>
      <c r="E151">
        <v>1972</v>
      </c>
      <c r="F151" s="11">
        <v>0.46737127766339148</v>
      </c>
      <c r="Q151" s="144"/>
      <c r="AX151" s="144"/>
      <c r="BN151" s="11"/>
      <c r="BO151" s="11"/>
      <c r="BP151" s="11"/>
      <c r="BQ151" s="11"/>
      <c r="BR151" s="11"/>
      <c r="BS151" s="11"/>
      <c r="BT151" s="11"/>
      <c r="CJ151" s="180"/>
    </row>
    <row r="152" spans="1:88" ht="14.65" thickBot="1">
      <c r="B152" s="144">
        <v>0.46968156280764295</v>
      </c>
      <c r="C152" s="144">
        <v>0.41823205056781865</v>
      </c>
      <c r="D152" s="144">
        <v>9.1924725768599096</v>
      </c>
      <c r="E152">
        <v>1998</v>
      </c>
      <c r="F152" s="11">
        <v>0.46145743620993451</v>
      </c>
      <c r="Q152" s="144"/>
      <c r="AX152" s="144"/>
      <c r="BD152" t="s">
        <v>930</v>
      </c>
      <c r="BN152" s="11"/>
      <c r="BO152" s="11"/>
      <c r="BP152" s="11"/>
      <c r="BQ152" s="11"/>
      <c r="BR152" s="11"/>
      <c r="BS152" s="11"/>
      <c r="BT152" s="11"/>
      <c r="CJ152" s="180"/>
    </row>
    <row r="153" spans="1:88">
      <c r="A153" t="s">
        <v>909</v>
      </c>
      <c r="B153" s="144">
        <v>0.25658901615763641</v>
      </c>
      <c r="C153" s="144">
        <v>0.50417213656174575</v>
      </c>
      <c r="D153" s="144">
        <v>34.692204050629961</v>
      </c>
      <c r="E153">
        <v>1967</v>
      </c>
      <c r="F153" s="11">
        <v>0.59774535053643529</v>
      </c>
      <c r="G153" s="174" t="s">
        <v>984</v>
      </c>
      <c r="Q153" s="144"/>
      <c r="AX153" s="144"/>
      <c r="BD153" s="162"/>
      <c r="BE153" s="162" t="s">
        <v>932</v>
      </c>
      <c r="BF153" s="162" t="s">
        <v>933</v>
      </c>
      <c r="BG153" s="162" t="s">
        <v>934</v>
      </c>
      <c r="BH153" s="162" t="s">
        <v>935</v>
      </c>
      <c r="BI153" s="162" t="s">
        <v>936</v>
      </c>
      <c r="BN153" s="11"/>
      <c r="BO153" s="11"/>
      <c r="BP153" s="11"/>
      <c r="BQ153" s="11"/>
      <c r="BR153" s="11"/>
      <c r="BS153" s="11"/>
      <c r="BT153" s="11"/>
      <c r="CJ153" s="180"/>
    </row>
    <row r="154" spans="1:88">
      <c r="A154" t="s">
        <v>998</v>
      </c>
      <c r="B154" s="144">
        <v>0.22372253843419831</v>
      </c>
      <c r="C154" s="144">
        <v>0.43882591394546022</v>
      </c>
      <c r="D154" s="144">
        <v>31.714749415590514</v>
      </c>
      <c r="E154">
        <v>1972</v>
      </c>
      <c r="F154" s="144">
        <v>0.50754790186509657</v>
      </c>
      <c r="Q154" s="144"/>
      <c r="AX154" s="144"/>
      <c r="BD154" s="147" t="s">
        <v>937</v>
      </c>
      <c r="BE154" s="147">
        <v>1</v>
      </c>
      <c r="BF154" s="148">
        <f ca="1">INDEX(LINEST($AX$2:$AX$102,$AZ$2:$AZ$102,0,1),5,1)</f>
        <v>19.432853739827124</v>
      </c>
      <c r="BG154" s="148">
        <f ca="1">BF154/BE154</f>
        <v>19.432853739827124</v>
      </c>
      <c r="BH154" s="163">
        <f ca="1">INDEX(LINEST($AX$2:$AX$102,$AZ$2:$AZ$102,0,1),4,1)</f>
        <v>9.7774635287258409</v>
      </c>
      <c r="BI154" s="148">
        <f ca="1">FDIST(BH154,1,BE155)</f>
        <v>2.3137311548336171E-3</v>
      </c>
      <c r="BN154" s="11"/>
      <c r="BO154" s="11"/>
      <c r="BP154" s="11"/>
      <c r="BQ154" s="11"/>
      <c r="BR154" s="11"/>
      <c r="BS154" s="11"/>
      <c r="BT154" s="11"/>
      <c r="CJ154" s="180"/>
    </row>
    <row r="155" spans="1:88">
      <c r="Q155" s="144"/>
      <c r="AX155" s="144"/>
      <c r="BD155" s="147" t="s">
        <v>939</v>
      </c>
      <c r="BE155" s="147">
        <f ca="1">INDEX(LINEST($AX$2:$AX$102,$AZ$2:$AZ$102,0,1),4,2)</f>
        <v>100</v>
      </c>
      <c r="BF155" s="148">
        <f ca="1">INDEX(LINEST($AX$2:$AX$102,$AZ$2:$AZ$102,0,1),5,2)</f>
        <v>198.75148276170083</v>
      </c>
      <c r="BG155" s="148">
        <f ca="1">BF155/BE155</f>
        <v>1.9875148276170083</v>
      </c>
      <c r="BH155" s="147"/>
      <c r="BI155" s="147"/>
      <c r="BN155" s="11"/>
      <c r="BO155" s="11"/>
      <c r="BP155" s="11"/>
      <c r="BQ155" s="11"/>
      <c r="BR155" s="11"/>
      <c r="BS155" s="11"/>
      <c r="BT155" s="11"/>
      <c r="CJ155" s="180"/>
    </row>
    <row r="156" spans="1:88" ht="14.65" thickBot="1">
      <c r="Q156" s="144"/>
      <c r="AX156" s="144"/>
      <c r="BD156" s="155" t="s">
        <v>940</v>
      </c>
      <c r="BE156" s="155">
        <f ca="1">SUM(BE154:BE155)</f>
        <v>101</v>
      </c>
      <c r="BF156" s="166">
        <f ca="1">SUM(BF154:BF155)</f>
        <v>218.18433650152795</v>
      </c>
      <c r="BG156" s="155"/>
      <c r="BH156" s="155"/>
      <c r="BI156" s="155"/>
      <c r="BN156" s="11"/>
      <c r="BO156" s="11"/>
      <c r="BP156" s="11"/>
      <c r="BQ156" s="11"/>
      <c r="BR156" s="11"/>
      <c r="BS156" s="11"/>
      <c r="BT156" s="11"/>
      <c r="CJ156" s="180"/>
    </row>
    <row r="157" spans="1:88" ht="14.65" thickBot="1">
      <c r="Q157" s="144"/>
      <c r="AX157" s="144"/>
      <c r="BN157" s="11"/>
      <c r="BO157" s="11"/>
      <c r="BP157" s="11"/>
      <c r="BQ157" s="11"/>
      <c r="BR157" s="11"/>
      <c r="BS157" s="11"/>
      <c r="BT157" s="11"/>
      <c r="CJ157" s="180"/>
    </row>
    <row r="158" spans="1:88">
      <c r="Q158" s="144"/>
      <c r="AX158" s="144"/>
      <c r="BD158" s="162"/>
      <c r="BE158" s="162" t="s">
        <v>945</v>
      </c>
      <c r="BF158" s="162" t="s">
        <v>924</v>
      </c>
      <c r="BG158" s="162" t="s">
        <v>946</v>
      </c>
      <c r="BH158" s="162" t="s">
        <v>947</v>
      </c>
      <c r="BI158" s="162" t="s">
        <v>948</v>
      </c>
      <c r="BJ158" s="162" t="s">
        <v>949</v>
      </c>
      <c r="BK158" s="167"/>
      <c r="BN158" s="11"/>
      <c r="BO158" s="11"/>
      <c r="BP158" s="11"/>
      <c r="BQ158" s="11"/>
      <c r="BR158" s="11"/>
      <c r="BS158" s="11"/>
      <c r="BT158" s="11"/>
      <c r="CJ158" s="180"/>
    </row>
    <row r="159" spans="1:88">
      <c r="Q159" s="144"/>
      <c r="AX159" s="144"/>
      <c r="BD159" s="147" t="s">
        <v>950</v>
      </c>
      <c r="BE159" s="148">
        <f ca="1">INDEX(LINEST($AX$2:$AX$102,$AZ$2:$AZ$102,0,1),1,2)</f>
        <v>0</v>
      </c>
      <c r="BF159" s="148" t="e">
        <f ca="1">INDEX(LINEST($AX$2:$AX$102,$AZ$2:$AZ$102,0,1),2,2)</f>
        <v>#N/A</v>
      </c>
      <c r="BG159" s="148" t="e">
        <f ca="1">BE159/BF159</f>
        <v>#N/A</v>
      </c>
      <c r="BH159" s="148" t="e">
        <f ca="1">TDIST(ABS(BG159),BE156,2)</f>
        <v>#N/A</v>
      </c>
      <c r="BI159" s="148" t="e">
        <f ca="1">BE159-(TINV(0.5,BE155)*BF159)</f>
        <v>#N/A</v>
      </c>
      <c r="BJ159" s="148" t="e">
        <f ca="1">BE159+TINV(0.5,BE155)*BF159</f>
        <v>#N/A</v>
      </c>
      <c r="BK159" s="147"/>
      <c r="BN159" s="11"/>
      <c r="BO159" s="11"/>
      <c r="BP159" s="11"/>
      <c r="BQ159" s="11"/>
      <c r="BR159" s="11"/>
      <c r="BS159" s="11"/>
      <c r="BT159" s="11"/>
      <c r="CJ159" s="180"/>
    </row>
    <row r="160" spans="1:88" ht="14.65" thickBot="1">
      <c r="Q160" s="144"/>
      <c r="AX160" s="144"/>
      <c r="BD160" s="155" t="s">
        <v>999</v>
      </c>
      <c r="BE160" s="166">
        <f ca="1">INDEX(LINEST($AX$2:$AX$102,$AZ$2:$AZ$102,0,1),1,1)</f>
        <v>1.1309705858751606</v>
      </c>
      <c r="BF160" s="166">
        <f ca="1">INDEX(LINEST($AX$2:$AX$102,$AZ$2:$AZ$102,0,1),2,1)</f>
        <v>0.36169142089500894</v>
      </c>
      <c r="BG160" s="166">
        <f ca="1">BE160/BF160</f>
        <v>3.1268935908862945</v>
      </c>
      <c r="BH160" s="166">
        <f ca="1">TDIST(ABS(BG160),BE156,2)</f>
        <v>2.30791358182657E-3</v>
      </c>
      <c r="BI160" s="166">
        <f ca="1">BE160-TINV(0.05,BE155)*BF160</f>
        <v>0.4133851083251473</v>
      </c>
      <c r="BJ160" s="166">
        <f ca="1">BE160+TINV(0.05,BE156)*BF160</f>
        <v>1.8484690710076546</v>
      </c>
      <c r="BK160" s="147"/>
      <c r="BN160" s="11"/>
      <c r="BO160" s="11"/>
      <c r="BP160" s="11"/>
      <c r="BQ160" s="11"/>
      <c r="BR160" s="11"/>
      <c r="BS160" s="11"/>
      <c r="BT160" s="11"/>
      <c r="CJ160" s="180"/>
    </row>
    <row r="161" spans="17:88">
      <c r="Q161" s="144"/>
      <c r="AX161" s="144"/>
      <c r="BN161" s="11"/>
      <c r="BO161" s="11"/>
      <c r="BP161" s="11"/>
      <c r="BQ161" s="11"/>
      <c r="BR161" s="11"/>
      <c r="BS161" s="11"/>
      <c r="BT161" s="11"/>
      <c r="CJ161" s="180"/>
    </row>
    <row r="162" spans="17:88">
      <c r="Q162" s="144"/>
      <c r="AX162" s="144"/>
      <c r="BN162" s="11"/>
      <c r="BO162" s="11"/>
      <c r="BP162" s="11"/>
      <c r="BQ162" s="11"/>
      <c r="BR162" s="11"/>
      <c r="BS162" s="11"/>
      <c r="BT162" s="11"/>
      <c r="CJ162" s="180"/>
    </row>
    <row r="163" spans="17:88">
      <c r="Q163" s="144"/>
      <c r="AX163" s="144"/>
      <c r="BC163" t="s">
        <v>1000</v>
      </c>
      <c r="BD163" t="s">
        <v>906</v>
      </c>
      <c r="BN163" s="11"/>
      <c r="BO163" s="11"/>
      <c r="BP163" s="11"/>
      <c r="BQ163" s="11"/>
      <c r="BR163" s="11"/>
      <c r="BS163" s="11"/>
      <c r="BT163" s="11"/>
      <c r="CJ163" s="180"/>
    </row>
    <row r="164" spans="17:88" ht="14.65" thickBot="1">
      <c r="Q164" s="144"/>
      <c r="AX164" s="144"/>
      <c r="BN164" s="11"/>
      <c r="BO164" s="11"/>
      <c r="BP164" s="11"/>
      <c r="BQ164" s="11"/>
      <c r="BR164" s="11"/>
      <c r="BS164" s="11"/>
      <c r="BT164" s="11"/>
      <c r="CJ164" s="180"/>
    </row>
    <row r="165" spans="17:88">
      <c r="Q165" s="144"/>
      <c r="AX165" s="144"/>
      <c r="BD165" s="146" t="s">
        <v>915</v>
      </c>
      <c r="BE165" s="146"/>
      <c r="BN165" s="11"/>
      <c r="BO165" s="11"/>
      <c r="BP165" s="11"/>
      <c r="BQ165" s="11"/>
      <c r="BR165" s="11"/>
      <c r="BS165" s="11"/>
      <c r="BT165" s="11"/>
      <c r="CJ165" s="180"/>
    </row>
    <row r="166" spans="17:88">
      <c r="Q166" s="144"/>
      <c r="AX166" s="144"/>
      <c r="BD166" s="147" t="s">
        <v>919</v>
      </c>
      <c r="BE166" s="148">
        <f ca="1">CORREL($AT$60:$AT$102,$AZ$60:$AZ$102)</f>
        <v>0.5280096712289134</v>
      </c>
      <c r="BF166" s="147"/>
      <c r="BN166" s="11"/>
      <c r="BO166" s="11"/>
      <c r="BP166" s="11"/>
      <c r="BQ166" s="11"/>
      <c r="BR166" s="11"/>
      <c r="BS166" s="11"/>
      <c r="BT166" s="11"/>
      <c r="CJ166" s="180"/>
    </row>
    <row r="167" spans="17:88">
      <c r="Q167" s="144"/>
      <c r="AX167" s="144"/>
      <c r="BD167" s="147" t="s">
        <v>920</v>
      </c>
      <c r="BE167" s="148">
        <f ca="1">INDEX(LINEST($AT$60:$AT$102,$AZ$60:$AZ$102,0,1),3,1)</f>
        <v>0.64724577123498472</v>
      </c>
      <c r="BN167" s="11"/>
      <c r="BO167" s="11"/>
      <c r="BP167" s="11"/>
      <c r="BQ167" s="11"/>
      <c r="BR167" s="11"/>
      <c r="BS167" s="11"/>
      <c r="BT167" s="11"/>
      <c r="CJ167" s="180"/>
    </row>
    <row r="168" spans="17:88">
      <c r="Q168" s="144"/>
      <c r="AX168" s="144"/>
      <c r="BD168" s="147" t="s">
        <v>923</v>
      </c>
      <c r="BE168" s="148">
        <f ca="1">1-(1-BE167)*(BE170-1)/(BE170-1-1)</f>
        <v>0.63864200955778916</v>
      </c>
      <c r="BN168" s="11"/>
      <c r="BO168" s="11"/>
      <c r="BP168" s="11"/>
      <c r="BQ168" s="11"/>
      <c r="BR168" s="11"/>
      <c r="BS168" s="11"/>
      <c r="BT168" s="11"/>
      <c r="CJ168" s="180"/>
    </row>
    <row r="169" spans="17:88">
      <c r="Q169" s="144"/>
      <c r="AX169" s="144"/>
      <c r="BD169" s="147" t="s">
        <v>924</v>
      </c>
      <c r="BE169" s="148">
        <f ca="1">INDEX(LINEST($AT$60:$AT$102,$AZ$60:$AZ$102,0,1),3,2)</f>
        <v>0.35449646640375948</v>
      </c>
      <c r="BN169" s="11"/>
      <c r="BO169" s="11"/>
      <c r="BP169" s="11"/>
      <c r="BQ169" s="11"/>
      <c r="BR169" s="11"/>
      <c r="BS169" s="11"/>
      <c r="BT169" s="11"/>
      <c r="CJ169" s="180"/>
    </row>
    <row r="170" spans="17:88" ht="14.65" thickBot="1">
      <c r="Q170" s="144"/>
      <c r="AX170" s="144"/>
      <c r="BD170" s="155" t="s">
        <v>925</v>
      </c>
      <c r="BE170" s="156">
        <f>COUNT(AG$60:AG$102)</f>
        <v>43</v>
      </c>
      <c r="BN170" s="11"/>
      <c r="BO170" s="11"/>
      <c r="BP170" s="11"/>
      <c r="BQ170" s="11"/>
      <c r="BR170" s="11"/>
      <c r="BS170" s="11"/>
      <c r="BT170" s="11"/>
      <c r="CJ170" s="180"/>
    </row>
    <row r="171" spans="17:88">
      <c r="Q171" s="144"/>
      <c r="AX171" s="144"/>
      <c r="BN171" s="11"/>
      <c r="BO171" s="11"/>
      <c r="BP171" s="11"/>
      <c r="BQ171" s="11"/>
      <c r="BR171" s="11"/>
      <c r="BS171" s="11"/>
      <c r="BT171" s="11"/>
      <c r="CJ171" s="180"/>
    </row>
    <row r="172" spans="17:88" ht="14.65" thickBot="1">
      <c r="Q172" s="144"/>
      <c r="AX172" s="144"/>
      <c r="BD172" t="s">
        <v>930</v>
      </c>
      <c r="BN172" s="11"/>
      <c r="BO172" s="11"/>
      <c r="BP172" s="11"/>
      <c r="BQ172" s="11"/>
      <c r="BR172" s="11"/>
      <c r="BS172" s="11"/>
      <c r="BT172" s="11"/>
      <c r="CJ172" s="180"/>
    </row>
    <row r="173" spans="17:88">
      <c r="Q173" s="144"/>
      <c r="AX173" s="144"/>
      <c r="BD173" s="162"/>
      <c r="BE173" s="162" t="s">
        <v>932</v>
      </c>
      <c r="BF173" s="162" t="s">
        <v>933</v>
      </c>
      <c r="BG173" s="162" t="s">
        <v>934</v>
      </c>
      <c r="BH173" s="162" t="s">
        <v>935</v>
      </c>
      <c r="BI173" s="162" t="s">
        <v>936</v>
      </c>
      <c r="BN173" s="11"/>
      <c r="BO173" s="11"/>
      <c r="BP173" s="11"/>
      <c r="BQ173" s="11"/>
      <c r="BR173" s="11"/>
      <c r="BS173" s="11"/>
      <c r="BT173" s="11"/>
      <c r="CJ173" s="180"/>
    </row>
    <row r="174" spans="17:88">
      <c r="Q174" s="144"/>
      <c r="AX174" s="144"/>
      <c r="BD174" s="147" t="s">
        <v>937</v>
      </c>
      <c r="BE174" s="147">
        <v>1</v>
      </c>
      <c r="BF174" s="148">
        <f ca="1">INDEX(LINEST($AT$60:$AT$102,$AZ$60:$AZ$102,0,1),5,1)</f>
        <v>9.6843416957662214</v>
      </c>
      <c r="BG174" s="148">
        <f ca="1">BF174/BE174</f>
        <v>9.6843416957662214</v>
      </c>
      <c r="BH174" s="163">
        <f ca="1">INDEX(LINEST($AT$60:$AT$102,$AZ$60:$AZ$102,0,1),4,1)</f>
        <v>77.063065939821811</v>
      </c>
      <c r="BI174" s="148">
        <f ca="1">FDIST(BH174,1,BE175)</f>
        <v>4.7193599629493458E-11</v>
      </c>
      <c r="BN174" s="11"/>
      <c r="BO174" s="11"/>
      <c r="BP174" s="11"/>
      <c r="BQ174" s="11"/>
      <c r="BR174" s="11"/>
      <c r="BS174" s="11"/>
      <c r="BT174" s="11"/>
      <c r="CJ174" s="180"/>
    </row>
    <row r="175" spans="17:88">
      <c r="Q175" s="144"/>
      <c r="AX175" s="144"/>
      <c r="BD175" s="147" t="s">
        <v>939</v>
      </c>
      <c r="BE175" s="147">
        <f ca="1">INDEX(LINEST($AT$60:$AT$102,$AZ$60:$AZ$102,0,1),4,2)</f>
        <v>42</v>
      </c>
      <c r="BF175" s="148">
        <f ca="1">INDEX(LINEST($AT$60:$AT$102,$AZ$60:$AZ$102,0,1),5,2)</f>
        <v>5.2780452770955746</v>
      </c>
      <c r="BG175" s="148">
        <f ca="1">BF175/BE175</f>
        <v>0.12566774469275177</v>
      </c>
      <c r="BH175" s="147"/>
      <c r="BI175" s="147"/>
      <c r="BN175" s="11"/>
      <c r="BO175" s="11"/>
      <c r="BP175" s="11"/>
      <c r="BQ175" s="11"/>
      <c r="BR175" s="11"/>
      <c r="BS175" s="11"/>
      <c r="BT175" s="11"/>
      <c r="CJ175" s="180"/>
    </row>
    <row r="176" spans="17:88" ht="14.65" thickBot="1">
      <c r="Q176" s="144"/>
      <c r="AX176" s="144"/>
      <c r="BD176" s="155" t="s">
        <v>940</v>
      </c>
      <c r="BE176" s="155">
        <f ca="1">SUM(BE174:BE175)</f>
        <v>43</v>
      </c>
      <c r="BF176" s="166">
        <f ca="1">SUM(BF174:BF175)</f>
        <v>14.962386972861797</v>
      </c>
      <c r="BG176" s="155"/>
      <c r="BH176" s="155"/>
      <c r="BI176" s="155"/>
      <c r="BN176" s="11"/>
      <c r="BO176" s="11"/>
      <c r="BP176" s="11"/>
      <c r="BQ176" s="11"/>
      <c r="BR176" s="11"/>
      <c r="BS176" s="11"/>
      <c r="BT176" s="11"/>
      <c r="CJ176" s="180"/>
    </row>
    <row r="177" spans="17:88" ht="14.65" thickBot="1">
      <c r="Q177" s="144"/>
      <c r="AX177" s="144"/>
      <c r="BN177" s="11"/>
      <c r="BO177" s="11"/>
      <c r="BP177" s="11"/>
      <c r="BQ177" s="11"/>
      <c r="BR177" s="11"/>
      <c r="BS177" s="11"/>
      <c r="BT177" s="11"/>
      <c r="CJ177" s="180"/>
    </row>
    <row r="178" spans="17:88">
      <c r="Q178" s="144"/>
      <c r="AX178" s="144"/>
      <c r="BD178" s="162"/>
      <c r="BE178" s="162" t="s">
        <v>945</v>
      </c>
      <c r="BF178" s="162" t="s">
        <v>924</v>
      </c>
      <c r="BG178" s="162" t="s">
        <v>946</v>
      </c>
      <c r="BH178" s="162" t="s">
        <v>947</v>
      </c>
      <c r="BI178" s="162" t="s">
        <v>948</v>
      </c>
      <c r="BJ178" s="162" t="s">
        <v>949</v>
      </c>
      <c r="BK178" s="167"/>
      <c r="BN178" s="11"/>
      <c r="BO178" s="11"/>
      <c r="BP178" s="11"/>
      <c r="BQ178" s="11"/>
      <c r="BR178" s="11"/>
      <c r="BS178" s="11"/>
      <c r="BT178" s="11"/>
      <c r="CJ178" s="180"/>
    </row>
    <row r="179" spans="17:88">
      <c r="Q179" s="144"/>
      <c r="AX179" s="144"/>
      <c r="BD179" s="147" t="s">
        <v>950</v>
      </c>
      <c r="BE179" s="148">
        <f ca="1">INDEX(LINEST($AT$60:$AT$102,$AZ$60:$AZ$102,0,1),1,2)</f>
        <v>0</v>
      </c>
      <c r="BF179" s="148" t="e">
        <f ca="1">INDEX(LINEST($AT$60:$AT$102,$AZ$60:$AZ$102,0,1),2,2)</f>
        <v>#N/A</v>
      </c>
      <c r="BG179" s="148" t="e">
        <f ca="1">BE179/BF179</f>
        <v>#N/A</v>
      </c>
      <c r="BH179" s="148" t="e">
        <f ca="1">TDIST(ABS(BG179),BE176,2)</f>
        <v>#N/A</v>
      </c>
      <c r="BI179" s="148" t="e">
        <f ca="1">BE179-(TINV(0.5,BE175)*BF179)</f>
        <v>#N/A</v>
      </c>
      <c r="BJ179" s="148" t="e">
        <f ca="1">BE179+TINV(0.5,BE175)*BF179</f>
        <v>#N/A</v>
      </c>
      <c r="BK179" s="147"/>
      <c r="BN179" s="11"/>
      <c r="BO179" s="11"/>
      <c r="BP179" s="11"/>
      <c r="BQ179" s="11"/>
      <c r="BR179" s="11"/>
      <c r="BS179" s="11"/>
      <c r="BT179" s="11"/>
      <c r="CJ179" s="180"/>
    </row>
    <row r="180" spans="17:88" ht="14.65" thickBot="1">
      <c r="Q180" s="144"/>
      <c r="AX180" s="144"/>
      <c r="BD180" s="155" t="s">
        <v>907</v>
      </c>
      <c r="BE180" s="166">
        <f ca="1">INDEX(LINEST($AT$60:$AT$102,$AZ$60:$AZ$102,0,1),1,1)</f>
        <v>0.87621980666259991</v>
      </c>
      <c r="BF180" s="166">
        <f ca="1">INDEX(LINEST($AT$60:$AT$102,$AZ$60:$AZ$102,0,1),2,1)</f>
        <v>9.9813647044981926E-2</v>
      </c>
      <c r="BG180" s="166">
        <f ca="1">BE180/BF180</f>
        <v>8.7785571673152418</v>
      </c>
      <c r="BH180" s="166">
        <f ca="1">TDIST(ABS(BG180),BE176,2)</f>
        <v>3.8547555722388515E-11</v>
      </c>
      <c r="BI180" s="166">
        <f ca="1">BE180-TINV(0.05,BE175)*BF180</f>
        <v>0.67478771186954345</v>
      </c>
      <c r="BJ180" s="166">
        <f ca="1">BE180+TINV(0.05,BE176)*BF180</f>
        <v>1.0775132100346945</v>
      </c>
      <c r="BK180" s="147"/>
      <c r="BN180" s="11"/>
      <c r="BO180" s="11"/>
      <c r="BP180" s="11"/>
      <c r="BQ180" s="11"/>
      <c r="BR180" s="11"/>
      <c r="BS180" s="11"/>
      <c r="BT180" s="11"/>
      <c r="CJ180" s="180"/>
    </row>
    <row r="181" spans="17:88">
      <c r="Q181" s="144"/>
      <c r="AX181" s="144"/>
      <c r="BN181" s="11"/>
      <c r="BO181" s="11"/>
      <c r="BP181" s="11"/>
      <c r="BQ181" s="11"/>
      <c r="BR181" s="11"/>
      <c r="BS181" s="11"/>
      <c r="BT181" s="11"/>
      <c r="CJ181" s="180"/>
    </row>
    <row r="182" spans="17:88">
      <c r="Q182" s="144"/>
      <c r="AX182" s="144"/>
      <c r="BN182" s="11"/>
      <c r="BO182" s="11"/>
      <c r="BP182" s="11"/>
      <c r="BQ182" s="11"/>
      <c r="BR182" s="11"/>
      <c r="BS182" s="11"/>
      <c r="BT182" s="11"/>
      <c r="CJ182" s="180"/>
    </row>
    <row r="183" spans="17:88">
      <c r="Q183" s="144"/>
      <c r="AX183" s="144"/>
      <c r="BC183" t="s">
        <v>1001</v>
      </c>
      <c r="BD183" t="s">
        <v>906</v>
      </c>
      <c r="BN183" s="11"/>
      <c r="BO183" s="11"/>
      <c r="BP183" s="11"/>
      <c r="BQ183" s="11"/>
      <c r="BR183" s="11"/>
      <c r="BS183" s="11"/>
      <c r="BT183" s="11"/>
      <c r="CJ183" s="180"/>
    </row>
    <row r="184" spans="17:88" ht="14.65" thickBot="1">
      <c r="Q184" s="144"/>
      <c r="AX184" s="144"/>
      <c r="BN184" s="11"/>
      <c r="BO184" s="11"/>
      <c r="BP184" s="11"/>
      <c r="BQ184" s="11"/>
      <c r="BR184" s="11"/>
      <c r="BS184" s="11"/>
      <c r="BT184" s="11"/>
      <c r="CJ184" s="180"/>
    </row>
    <row r="185" spans="17:88">
      <c r="Q185" s="144"/>
      <c r="AX185" s="144"/>
      <c r="BD185" s="146" t="s">
        <v>915</v>
      </c>
      <c r="BE185" s="146"/>
      <c r="BN185" s="11"/>
      <c r="BO185" s="11"/>
      <c r="BP185" s="11"/>
      <c r="BQ185" s="11"/>
      <c r="BR185" s="11"/>
      <c r="BS185" s="11"/>
      <c r="BT185" s="11"/>
      <c r="CJ185" s="180"/>
    </row>
    <row r="186" spans="17:88">
      <c r="Q186" s="144"/>
      <c r="AX186" s="144"/>
      <c r="BD186" s="147" t="s">
        <v>919</v>
      </c>
      <c r="BE186" s="148">
        <f ca="1">CORREL($AW$60:$AW$102,$AZ$60:$AZ$102)</f>
        <v>0.22748383595929472</v>
      </c>
      <c r="BF186" s="147"/>
      <c r="BN186" s="11"/>
      <c r="BO186" s="11"/>
      <c r="BP186" s="11"/>
      <c r="BQ186" s="11"/>
      <c r="BR186" s="11"/>
      <c r="BS186" s="11"/>
      <c r="BT186" s="11"/>
      <c r="CJ186" s="180"/>
    </row>
    <row r="187" spans="17:88">
      <c r="Q187" s="144"/>
      <c r="AX187" s="144"/>
      <c r="BD187" s="147" t="s">
        <v>920</v>
      </c>
      <c r="BE187" s="148">
        <f ca="1">INDEX(LINEST($AW$60:$AW$102,$AZ$60:$AZ$102,0,1),3,1)</f>
        <v>0.63093619583539207</v>
      </c>
      <c r="BN187" s="11"/>
      <c r="BO187" s="11"/>
      <c r="BP187" s="11"/>
      <c r="BQ187" s="11"/>
      <c r="BR187" s="11"/>
      <c r="BS187" s="11"/>
      <c r="BT187" s="11"/>
      <c r="CJ187" s="180"/>
    </row>
    <row r="188" spans="17:88">
      <c r="Q188" s="144"/>
      <c r="AX188" s="144"/>
      <c r="BD188" s="147" t="s">
        <v>923</v>
      </c>
      <c r="BE188" s="148">
        <f ca="1">1-(1-BE187)*(BE190-1)/(BE190-1-1)</f>
        <v>0.62193463963625528</v>
      </c>
      <c r="BN188" s="11"/>
      <c r="BO188" s="11"/>
      <c r="BP188" s="11"/>
      <c r="BQ188" s="11"/>
      <c r="BR188" s="11"/>
      <c r="BS188" s="11"/>
      <c r="BT188" s="11"/>
      <c r="CJ188" s="180"/>
    </row>
    <row r="189" spans="17:88">
      <c r="Q189" s="144"/>
      <c r="AX189" s="144"/>
      <c r="BD189" s="147" t="s">
        <v>924</v>
      </c>
      <c r="BE189" s="148">
        <f ca="1">INDEX(LINEST($AW$60:$AW$102,$AZ$60:$AZ$102,0,1),3,2)</f>
        <v>0.45832990311231991</v>
      </c>
      <c r="BN189" s="11"/>
      <c r="BO189" s="11"/>
      <c r="BP189" s="11"/>
      <c r="BQ189" s="11"/>
      <c r="BR189" s="11"/>
      <c r="BS189" s="11"/>
      <c r="BT189" s="11"/>
      <c r="CJ189" s="180"/>
    </row>
    <row r="190" spans="17:88" ht="14.65" thickBot="1">
      <c r="Q190" s="144"/>
      <c r="AX190" s="144"/>
      <c r="BD190" s="155" t="s">
        <v>925</v>
      </c>
      <c r="BE190" s="156">
        <f>COUNT(AG$60:AG$102)</f>
        <v>43</v>
      </c>
      <c r="BN190" s="11"/>
      <c r="BO190" s="11"/>
      <c r="BP190" s="11"/>
      <c r="BQ190" s="11"/>
      <c r="BR190" s="11"/>
      <c r="BS190" s="11"/>
      <c r="BT190" s="11"/>
      <c r="CJ190" s="180"/>
    </row>
    <row r="191" spans="17:88">
      <c r="Q191" s="144"/>
      <c r="AX191" s="144"/>
      <c r="BN191" s="11"/>
      <c r="BO191" s="11"/>
      <c r="BP191" s="11"/>
      <c r="BQ191" s="11"/>
      <c r="BR191" s="11"/>
      <c r="BS191" s="11"/>
      <c r="BT191" s="11"/>
      <c r="CJ191" s="180"/>
    </row>
    <row r="192" spans="17:88" ht="14.65" thickBot="1">
      <c r="Q192" s="144"/>
      <c r="AX192" s="144"/>
      <c r="BD192" t="s">
        <v>930</v>
      </c>
      <c r="BN192" s="11"/>
      <c r="BO192" s="11"/>
      <c r="BP192" s="11"/>
      <c r="BQ192" s="11"/>
      <c r="BR192" s="11"/>
      <c r="BS192" s="11"/>
      <c r="BT192" s="11"/>
      <c r="CJ192" s="180"/>
    </row>
    <row r="193" spans="17:88">
      <c r="Q193" s="144"/>
      <c r="AX193" s="144"/>
      <c r="BD193" s="162"/>
      <c r="BE193" s="162" t="s">
        <v>932</v>
      </c>
      <c r="BF193" s="162" t="s">
        <v>933</v>
      </c>
      <c r="BG193" s="162" t="s">
        <v>934</v>
      </c>
      <c r="BH193" s="162" t="s">
        <v>935</v>
      </c>
      <c r="BI193" s="162" t="s">
        <v>936</v>
      </c>
      <c r="BN193" s="11"/>
      <c r="BO193" s="11"/>
      <c r="BP193" s="11"/>
      <c r="BQ193" s="11"/>
      <c r="BR193" s="11"/>
      <c r="BS193" s="11"/>
      <c r="BT193" s="11"/>
      <c r="CJ193" s="180"/>
    </row>
    <row r="194" spans="17:88">
      <c r="Q194" s="144"/>
      <c r="AX194" s="144"/>
      <c r="BD194" s="147" t="s">
        <v>937</v>
      </c>
      <c r="BE194" s="147">
        <v>1</v>
      </c>
      <c r="BF194" s="148">
        <f ca="1">INDEX(LINEST($AW$60:$AW$102,$AZ$60:$AZ$102,0,1),5,1)</f>
        <v>15.083067186996121</v>
      </c>
      <c r="BG194" s="148">
        <f ca="1">BF194/BE194</f>
        <v>15.083067186996121</v>
      </c>
      <c r="BH194" s="163">
        <f ca="1">INDEX(LINEST($AW$60:$AW$102,$AZ$60:$AZ$102,0,1),4,1)</f>
        <v>71.801460685284056</v>
      </c>
      <c r="BI194" s="148">
        <f ca="1">FDIST(BH194,1,BE195)</f>
        <v>1.2338621317887078E-10</v>
      </c>
      <c r="BN194" s="11"/>
      <c r="BO194" s="11"/>
      <c r="BP194" s="11"/>
      <c r="BQ194" s="11"/>
      <c r="BR194" s="11"/>
      <c r="BS194" s="11"/>
      <c r="BT194" s="11"/>
      <c r="CJ194" s="180"/>
    </row>
    <row r="195" spans="17:88">
      <c r="Q195" s="144"/>
      <c r="AX195" s="144"/>
      <c r="BD195" s="147" t="s">
        <v>939</v>
      </c>
      <c r="BE195" s="147">
        <f ca="1">INDEX(LINEST($AW$60:$AW$102,$AZ$60:$AZ$102,0,1),4,2)</f>
        <v>42</v>
      </c>
      <c r="BF195" s="148">
        <f ca="1">INDEX(LINEST($AW$60:$AW$102,$AZ$60:$AZ$102,0,1),5,2)</f>
        <v>8.82278460365184</v>
      </c>
      <c r="BG195" s="148">
        <f ca="1">BF195/BE195</f>
        <v>0.21006630008694857</v>
      </c>
      <c r="BH195" s="147"/>
      <c r="BI195" s="147"/>
      <c r="BN195" s="11"/>
      <c r="BO195" s="11"/>
      <c r="BP195" s="11"/>
      <c r="BQ195" s="11"/>
      <c r="BR195" s="11"/>
      <c r="BS195" s="11"/>
      <c r="BT195" s="11"/>
      <c r="CJ195" s="180"/>
    </row>
    <row r="196" spans="17:88" ht="14.65" thickBot="1">
      <c r="Q196" s="144"/>
      <c r="AX196" s="144"/>
      <c r="BD196" s="155" t="s">
        <v>940</v>
      </c>
      <c r="BE196" s="155">
        <f ca="1">SUM(BE194:BE195)</f>
        <v>43</v>
      </c>
      <c r="BF196" s="166">
        <f ca="1">SUM(BF194:BF195)</f>
        <v>23.905851790647962</v>
      </c>
      <c r="BG196" s="155"/>
      <c r="BH196" s="155"/>
      <c r="BI196" s="155"/>
      <c r="BN196" s="11"/>
      <c r="BO196" s="11"/>
      <c r="BP196" s="11"/>
      <c r="BQ196" s="11"/>
      <c r="BR196" s="11"/>
      <c r="BS196" s="11"/>
      <c r="BT196" s="11"/>
      <c r="CJ196" s="180"/>
    </row>
    <row r="197" spans="17:88" ht="14.65" thickBot="1">
      <c r="Q197" s="144"/>
      <c r="AX197" s="144"/>
      <c r="BN197" s="11"/>
      <c r="BO197" s="11"/>
      <c r="BP197" s="11"/>
      <c r="BQ197" s="11"/>
      <c r="BR197" s="11"/>
      <c r="BS197" s="11"/>
      <c r="BT197" s="11"/>
      <c r="CJ197" s="180"/>
    </row>
    <row r="198" spans="17:88">
      <c r="Q198" s="144"/>
      <c r="AX198" s="144"/>
      <c r="BD198" s="162"/>
      <c r="BE198" s="162" t="s">
        <v>945</v>
      </c>
      <c r="BF198" s="162" t="s">
        <v>924</v>
      </c>
      <c r="BG198" s="162" t="s">
        <v>946</v>
      </c>
      <c r="BH198" s="162" t="s">
        <v>947</v>
      </c>
      <c r="BI198" s="162" t="s">
        <v>948</v>
      </c>
      <c r="BJ198" s="162" t="s">
        <v>949</v>
      </c>
      <c r="BK198" s="167"/>
      <c r="BN198" s="11"/>
      <c r="BO198" s="11"/>
      <c r="BP198" s="11"/>
      <c r="BQ198" s="11"/>
      <c r="BR198" s="11"/>
      <c r="BS198" s="11"/>
      <c r="BT198" s="11"/>
      <c r="CJ198" s="180"/>
    </row>
    <row r="199" spans="17:88">
      <c r="Q199" s="144"/>
      <c r="AX199" s="144"/>
      <c r="BD199" s="147" t="s">
        <v>950</v>
      </c>
      <c r="BE199" s="148">
        <f ca="1">INDEX(LINEST($AW$60:$AW$102,$AZ$60:$AZ$102,0,1),1,2)</f>
        <v>0</v>
      </c>
      <c r="BF199" s="148" t="e">
        <f ca="1">INDEX(LINEST($AW$60:$AW$102,$AZ$60:$AZ$102,0,1),2,2)</f>
        <v>#N/A</v>
      </c>
      <c r="BG199" s="148" t="e">
        <f ca="1">BE199/BF199</f>
        <v>#N/A</v>
      </c>
      <c r="BH199" s="148" t="e">
        <f ca="1">TDIST(ABS(BG199),BE196,2)</f>
        <v>#N/A</v>
      </c>
      <c r="BI199" s="148" t="e">
        <f ca="1">BE199-(TINV(0.5,BE195)*BF199)</f>
        <v>#N/A</v>
      </c>
      <c r="BJ199" s="148" t="e">
        <f ca="1">BE199+TINV(0.5,BE195)*BF199</f>
        <v>#N/A</v>
      </c>
      <c r="BK199" s="147"/>
      <c r="BN199" s="11"/>
      <c r="BO199" s="11"/>
      <c r="BP199" s="11"/>
      <c r="BQ199" s="11"/>
      <c r="BR199" s="11"/>
      <c r="BS199" s="11"/>
      <c r="BT199" s="11"/>
      <c r="CJ199" s="180"/>
    </row>
    <row r="200" spans="17:88" ht="14.65" thickBot="1">
      <c r="Q200" s="144"/>
      <c r="AX200" s="144"/>
      <c r="BD200" s="155" t="s">
        <v>909</v>
      </c>
      <c r="BE200" s="166">
        <f ca="1">INDEX(LINEST($AW$60:$AW$102,$AZ$60:$AZ$102,0,1),1,1)</f>
        <v>1.0935102207859331</v>
      </c>
      <c r="BF200" s="166">
        <f ca="1">INDEX(LINEST($AW$60:$AW$102,$AZ$60:$AZ$102,0,1),2,1)</f>
        <v>0.12904946456450408</v>
      </c>
      <c r="BG200" s="166">
        <f ca="1">BE200/BF200</f>
        <v>8.4735742567870389</v>
      </c>
      <c r="BH200" s="166">
        <f ca="1">TDIST(ABS(BG200),BE196,2)</f>
        <v>1.0225468946031267E-10</v>
      </c>
      <c r="BI200" s="166">
        <f ca="1">BE200-TINV(0.05,BE195)*BF200</f>
        <v>0.83307785758978992</v>
      </c>
      <c r="BJ200" s="166">
        <f ca="1">BE200+TINV(0.05,BE196)*BF200</f>
        <v>1.353763269287696</v>
      </c>
      <c r="BK200" s="147"/>
      <c r="BN200" s="11"/>
      <c r="BO200" s="11"/>
      <c r="BP200" s="11"/>
      <c r="BQ200" s="11"/>
      <c r="BR200" s="11"/>
      <c r="BS200" s="11"/>
      <c r="BT200" s="11"/>
      <c r="CJ200" s="180"/>
    </row>
    <row r="201" spans="17:88">
      <c r="Q201" s="144"/>
      <c r="AX201" s="144"/>
      <c r="BN201" s="11"/>
      <c r="BO201" s="11"/>
      <c r="BP201" s="11"/>
      <c r="BQ201" s="11"/>
      <c r="BR201" s="11"/>
      <c r="BS201" s="11"/>
      <c r="BT201" s="11"/>
      <c r="CJ201" s="180"/>
    </row>
    <row r="202" spans="17:88">
      <c r="Q202" s="144"/>
      <c r="AX202" s="144"/>
      <c r="BN202" s="11"/>
      <c r="BO202" s="11"/>
      <c r="BP202" s="11"/>
      <c r="BQ202" s="11"/>
      <c r="BR202" s="11"/>
      <c r="BS202" s="11"/>
      <c r="BT202" s="11"/>
      <c r="CJ202" s="180"/>
    </row>
    <row r="203" spans="17:88">
      <c r="Q203" s="144"/>
      <c r="AX203" s="144"/>
      <c r="BC203" t="s">
        <v>1002</v>
      </c>
      <c r="BD203" t="s">
        <v>906</v>
      </c>
      <c r="BN203" s="11"/>
      <c r="BO203" s="11"/>
      <c r="BP203" s="11"/>
      <c r="BQ203" s="11"/>
      <c r="BR203" s="11"/>
      <c r="BS203" s="11"/>
      <c r="BT203" s="11"/>
      <c r="CJ203" s="180"/>
    </row>
    <row r="204" spans="17:88" ht="14.65" thickBot="1">
      <c r="Q204" s="144"/>
      <c r="AX204" s="144"/>
      <c r="BN204" s="11"/>
      <c r="BO204" s="11"/>
      <c r="BP204" s="11"/>
      <c r="BQ204" s="11"/>
      <c r="BR204" s="11"/>
      <c r="BS204" s="11"/>
      <c r="BT204" s="11"/>
      <c r="CJ204" s="180"/>
    </row>
    <row r="205" spans="17:88">
      <c r="Q205" s="144"/>
      <c r="AX205" s="144"/>
      <c r="BD205" s="146" t="s">
        <v>915</v>
      </c>
      <c r="BE205" s="146"/>
      <c r="BN205" s="11"/>
      <c r="BO205" s="11"/>
      <c r="BP205" s="11"/>
      <c r="BQ205" s="11"/>
      <c r="BR205" s="11"/>
      <c r="BS205" s="11"/>
      <c r="BT205" s="11"/>
      <c r="CJ205" s="180"/>
    </row>
    <row r="206" spans="17:88">
      <c r="Q206" s="144"/>
      <c r="AX206" s="144"/>
      <c r="BD206" s="147" t="s">
        <v>919</v>
      </c>
      <c r="BE206" s="148">
        <f ca="1">CORREL($AQ$60:$AQ$102,$AZ$60:$AZ$102)</f>
        <v>0.60781893797011377</v>
      </c>
      <c r="BF206" s="147"/>
      <c r="BN206" s="11"/>
      <c r="BO206" s="11"/>
      <c r="BP206" s="11"/>
      <c r="BQ206" s="11"/>
      <c r="BR206" s="11"/>
      <c r="BS206" s="11"/>
      <c r="BT206" s="11"/>
      <c r="CJ206" s="180"/>
    </row>
    <row r="207" spans="17:88">
      <c r="Q207" s="144"/>
      <c r="AX207" s="144"/>
      <c r="BD207" s="147" t="s">
        <v>920</v>
      </c>
      <c r="BE207" s="148">
        <f ca="1">INDEX(LINEST($AQ$60:$AQ$102,$AZ$60:$AZ$102,0,1),3,1)</f>
        <v>0.54779708894320556</v>
      </c>
      <c r="BN207" s="11"/>
      <c r="BO207" s="11"/>
      <c r="BP207" s="11"/>
      <c r="BQ207" s="11"/>
      <c r="BR207" s="11"/>
      <c r="BS207" s="11"/>
      <c r="BT207" s="11"/>
      <c r="CJ207" s="180"/>
    </row>
    <row r="208" spans="17:88">
      <c r="Q208" s="144"/>
      <c r="AX208" s="144"/>
      <c r="BD208" s="147" t="s">
        <v>923</v>
      </c>
      <c r="BE208" s="148">
        <f ca="1">1-(1-BE207)*(BE210-1)/(BE210-1-1)</f>
        <v>0.53676774964913743</v>
      </c>
      <c r="BN208" s="11"/>
      <c r="BO208" s="11"/>
      <c r="BP208" s="11"/>
      <c r="BQ208" s="11"/>
      <c r="BR208" s="11"/>
      <c r="BS208" s="11"/>
      <c r="BT208" s="11"/>
      <c r="CJ208" s="180"/>
    </row>
    <row r="209" spans="17:88">
      <c r="Q209" s="144"/>
      <c r="AX209" s="144"/>
      <c r="BD209" s="147" t="s">
        <v>924</v>
      </c>
      <c r="BE209" s="148">
        <f ca="1">INDEX(LINEST($AQ$60:$AQ$102,$AZ$60:$AZ$102,0,1),3,2)</f>
        <v>0.46604318687742696</v>
      </c>
      <c r="BN209" s="11"/>
      <c r="BO209" s="11"/>
      <c r="BP209" s="11"/>
      <c r="BQ209" s="11"/>
      <c r="BR209" s="11"/>
      <c r="BS209" s="11"/>
      <c r="BT209" s="11"/>
      <c r="CJ209" s="180"/>
    </row>
    <row r="210" spans="17:88" ht="14.65" thickBot="1">
      <c r="Q210" s="144"/>
      <c r="AX210" s="144"/>
      <c r="BD210" s="155" t="s">
        <v>925</v>
      </c>
      <c r="BE210" s="156">
        <f>COUNT(AG$60:AG$102)</f>
        <v>43</v>
      </c>
      <c r="BN210" s="11"/>
      <c r="BO210" s="11"/>
      <c r="BP210" s="11"/>
      <c r="BQ210" s="11"/>
      <c r="BR210" s="11"/>
      <c r="BS210" s="11"/>
      <c r="BT210" s="11"/>
      <c r="CJ210" s="180"/>
    </row>
    <row r="211" spans="17:88">
      <c r="Q211" s="144"/>
      <c r="AX211" s="144"/>
      <c r="BN211" s="11"/>
      <c r="BO211" s="11"/>
      <c r="BP211" s="11"/>
      <c r="BQ211" s="11"/>
      <c r="BR211" s="11"/>
      <c r="BS211" s="11"/>
      <c r="BT211" s="11"/>
      <c r="CJ211" s="180"/>
    </row>
    <row r="212" spans="17:88" ht="14.65" thickBot="1">
      <c r="Q212" s="144"/>
      <c r="AX212" s="144"/>
      <c r="BD212" t="s">
        <v>930</v>
      </c>
      <c r="BN212" s="11"/>
      <c r="BO212" s="11"/>
      <c r="BP212" s="11"/>
      <c r="BQ212" s="11"/>
      <c r="BR212" s="11"/>
      <c r="BS212" s="11"/>
      <c r="BT212" s="11"/>
      <c r="CJ212" s="180"/>
    </row>
    <row r="213" spans="17:88">
      <c r="Q213" s="144"/>
      <c r="AX213" s="144"/>
      <c r="BD213" s="162"/>
      <c r="BE213" s="162" t="s">
        <v>932</v>
      </c>
      <c r="BF213" s="162" t="s">
        <v>933</v>
      </c>
      <c r="BG213" s="162" t="s">
        <v>934</v>
      </c>
      <c r="BH213" s="162" t="s">
        <v>935</v>
      </c>
      <c r="BI213" s="162" t="s">
        <v>936</v>
      </c>
      <c r="BN213" s="11"/>
      <c r="BO213" s="11"/>
      <c r="BP213" s="11"/>
      <c r="BQ213" s="11"/>
      <c r="BR213" s="11"/>
      <c r="BS213" s="11"/>
      <c r="BT213" s="11"/>
      <c r="CJ213" s="180"/>
    </row>
    <row r="214" spans="17:88">
      <c r="Q214" s="144"/>
      <c r="AX214" s="144"/>
      <c r="BD214" s="147" t="s">
        <v>937</v>
      </c>
      <c r="BE214" s="147">
        <v>1</v>
      </c>
      <c r="BF214" s="148">
        <f ca="1">INDEX(LINEST($AQ$60:$AQ$102,$AZ$60:$AZ$102,0,1),5,1)</f>
        <v>11.0506540554392</v>
      </c>
      <c r="BG214" s="148">
        <f ca="1">BF214/BE214</f>
        <v>11.0506540554392</v>
      </c>
      <c r="BH214" s="163">
        <f ca="1">INDEX(LINEST($AQ$60:$AQ$102,$AZ$60:$AZ$102,0,1),4,1)</f>
        <v>50.878659055613653</v>
      </c>
      <c r="BI214" s="148">
        <f ca="1">FDIST(BH214,1,BE215)</f>
        <v>9.388758158803318E-9</v>
      </c>
      <c r="BN214" s="11"/>
      <c r="BO214" s="11"/>
      <c r="BP214" s="11"/>
      <c r="BQ214" s="11"/>
      <c r="BR214" s="11"/>
      <c r="BS214" s="11"/>
      <c r="BT214" s="11"/>
      <c r="CJ214" s="180"/>
    </row>
    <row r="215" spans="17:88">
      <c r="Q215" s="144"/>
      <c r="AX215" s="144"/>
      <c r="BD215" s="147" t="s">
        <v>939</v>
      </c>
      <c r="BE215" s="147">
        <f ca="1">INDEX(LINEST($AQ$60:$AQ$102,$AZ$60:$AZ$102,0,1),4,2)</f>
        <v>42</v>
      </c>
      <c r="BF215" s="148">
        <f ca="1">INDEX(LINEST($AQ$60:$AQ$102,$AZ$60:$AZ$102,0,1),5,2)</f>
        <v>9.1222425854644698</v>
      </c>
      <c r="BG215" s="148">
        <f ca="1">BF215/BE215</f>
        <v>0.21719625203486834</v>
      </c>
      <c r="BH215" s="147"/>
      <c r="BI215" s="147"/>
      <c r="BN215" s="11"/>
      <c r="BO215" s="11"/>
      <c r="BP215" s="11"/>
      <c r="BQ215" s="11"/>
      <c r="BR215" s="11"/>
      <c r="BS215" s="11"/>
      <c r="BT215" s="11"/>
      <c r="CJ215" s="180"/>
    </row>
    <row r="216" spans="17:88" ht="14.65" thickBot="1">
      <c r="Q216" s="144"/>
      <c r="AX216" s="144"/>
      <c r="BD216" s="155" t="s">
        <v>940</v>
      </c>
      <c r="BE216" s="155">
        <f ca="1">SUM(BE214:BE215)</f>
        <v>43</v>
      </c>
      <c r="BF216" s="166">
        <f ca="1">SUM(BF214:BF215)</f>
        <v>20.172896640903669</v>
      </c>
      <c r="BG216" s="155"/>
      <c r="BH216" s="155"/>
      <c r="BI216" s="155"/>
      <c r="BN216" s="11"/>
      <c r="BO216" s="11"/>
      <c r="BP216" s="11"/>
      <c r="BQ216" s="11"/>
      <c r="BR216" s="11"/>
      <c r="BS216" s="11"/>
      <c r="BT216" s="11"/>
      <c r="CJ216" s="180"/>
    </row>
    <row r="217" spans="17:88" ht="14.65" thickBot="1">
      <c r="Q217" s="144"/>
      <c r="AX217" s="144"/>
      <c r="BN217" s="11"/>
      <c r="BO217" s="11"/>
      <c r="BP217" s="11"/>
      <c r="BQ217" s="11"/>
      <c r="BR217" s="11"/>
      <c r="BS217" s="11"/>
      <c r="BT217" s="11"/>
      <c r="CJ217" s="180"/>
    </row>
    <row r="218" spans="17:88">
      <c r="Q218" s="144"/>
      <c r="AX218" s="144"/>
      <c r="BD218" s="162"/>
      <c r="BE218" s="162" t="s">
        <v>945</v>
      </c>
      <c r="BF218" s="162" t="s">
        <v>924</v>
      </c>
      <c r="BG218" s="162" t="s">
        <v>946</v>
      </c>
      <c r="BH218" s="162" t="s">
        <v>947</v>
      </c>
      <c r="BI218" s="162" t="s">
        <v>948</v>
      </c>
      <c r="BJ218" s="162" t="s">
        <v>949</v>
      </c>
      <c r="BK218" s="167"/>
      <c r="BN218" s="11"/>
      <c r="BO218" s="11"/>
      <c r="BP218" s="11"/>
      <c r="BQ218" s="11"/>
      <c r="BR218" s="11"/>
      <c r="BS218" s="11"/>
      <c r="BT218" s="11"/>
      <c r="CJ218" s="180"/>
    </row>
    <row r="219" spans="17:88">
      <c r="Q219" s="144"/>
      <c r="AX219" s="144"/>
      <c r="BD219" s="147" t="s">
        <v>950</v>
      </c>
      <c r="BE219" s="148">
        <f ca="1">INDEX(LINEST($AQ$60:$AQ$102,$AZ$60:$AZ$102,0,1),1,2)</f>
        <v>0</v>
      </c>
      <c r="BF219" s="148" t="e">
        <f ca="1">INDEX(LINEST($AQ$60:$AQ$102,$AZ$60:$AZ$102,0,1),2,2)</f>
        <v>#N/A</v>
      </c>
      <c r="BG219" s="148" t="e">
        <f ca="1">BE219/BF219</f>
        <v>#N/A</v>
      </c>
      <c r="BH219" s="148" t="e">
        <f ca="1">TDIST(ABS(BG219),BE216,2)</f>
        <v>#N/A</v>
      </c>
      <c r="BI219" s="148" t="e">
        <f ca="1">BE219-(TINV(0.5,BE215)*BF219)</f>
        <v>#N/A</v>
      </c>
      <c r="BJ219" s="148" t="e">
        <f ca="1">BE219+TINV(0.5,BE215)*BF219</f>
        <v>#N/A</v>
      </c>
      <c r="BK219" s="147"/>
      <c r="BN219" s="11"/>
      <c r="BO219" s="11"/>
      <c r="BP219" s="11"/>
      <c r="BQ219" s="11"/>
      <c r="BR219" s="11"/>
      <c r="BS219" s="11"/>
      <c r="BT219" s="11"/>
      <c r="CJ219" s="180"/>
    </row>
    <row r="220" spans="17:88" ht="14.65" thickBot="1">
      <c r="Q220" s="144"/>
      <c r="AX220" s="144"/>
      <c r="BD220" s="155" t="s">
        <v>878</v>
      </c>
      <c r="BE220" s="166">
        <f ca="1">INDEX(LINEST($AQ$60:$AQ$102,$AZ$60:$AZ$102,0,1),1,1)</f>
        <v>0.93599171708694295</v>
      </c>
      <c r="BF220" s="166">
        <f ca="1">INDEX(LINEST($AQ$60:$AQ$102,$AZ$60:$AZ$102,0,1),2,1)</f>
        <v>0.13122125203279242</v>
      </c>
      <c r="BG220" s="166">
        <f ca="1">BE220/BF220</f>
        <v>7.1329278038974735</v>
      </c>
      <c r="BH220" s="166">
        <f ca="1">TDIST(ABS(BG220),BE216,2)</f>
        <v>8.265327073621101E-9</v>
      </c>
      <c r="BI220" s="166">
        <f ca="1">BE220-TINV(0.05,BE215)*BF220</f>
        <v>0.67117650933863682</v>
      </c>
      <c r="BJ220" s="166">
        <f ca="1">BE220+TINV(0.05,BE216)*BF220</f>
        <v>1.2006245924343837</v>
      </c>
      <c r="BK220" s="147"/>
      <c r="BN220" s="11"/>
      <c r="BO220" s="11"/>
      <c r="BP220" s="11"/>
      <c r="BQ220" s="11"/>
      <c r="BR220" s="11"/>
      <c r="BS220" s="11"/>
      <c r="BT220" s="11"/>
      <c r="CJ220" s="180"/>
    </row>
    <row r="221" spans="17:88">
      <c r="Q221" s="144"/>
      <c r="AX221" s="144"/>
      <c r="BN221" s="11"/>
      <c r="BO221" s="11"/>
      <c r="BP221" s="11"/>
      <c r="BQ221" s="11"/>
      <c r="BR221" s="11"/>
      <c r="BS221" s="11"/>
      <c r="BT221" s="11"/>
      <c r="CJ221" s="180"/>
    </row>
    <row r="222" spans="17:88">
      <c r="Q222" s="144"/>
      <c r="AX222" s="144"/>
      <c r="BN222" s="11"/>
      <c r="BO222" s="11"/>
      <c r="BP222" s="11"/>
      <c r="BQ222" s="11"/>
      <c r="BR222" s="11"/>
      <c r="BS222" s="11"/>
      <c r="BT222" s="11"/>
      <c r="CJ222" s="180"/>
    </row>
    <row r="223" spans="17:88">
      <c r="Q223" s="144"/>
      <c r="AX223" s="144"/>
      <c r="BC223" t="s">
        <v>1003</v>
      </c>
      <c r="BD223" t="s">
        <v>906</v>
      </c>
      <c r="BN223" s="11"/>
      <c r="BO223" s="11"/>
      <c r="BP223" s="11"/>
      <c r="BQ223" s="11"/>
      <c r="BR223" s="11"/>
      <c r="BS223" s="11"/>
      <c r="BT223" s="11"/>
      <c r="CJ223" s="180"/>
    </row>
    <row r="224" spans="17:88" ht="14.65" thickBot="1">
      <c r="Q224" s="144"/>
      <c r="AX224" s="144"/>
      <c r="BN224" s="11"/>
      <c r="BO224" s="11"/>
      <c r="BP224" s="11"/>
      <c r="BQ224" s="11"/>
      <c r="BR224" s="11"/>
      <c r="BS224" s="11"/>
      <c r="BT224" s="11"/>
      <c r="CJ224" s="180"/>
    </row>
    <row r="225" spans="17:88">
      <c r="Q225" s="144"/>
      <c r="AX225" s="144"/>
      <c r="BD225" s="146" t="s">
        <v>915</v>
      </c>
      <c r="BE225" s="146"/>
      <c r="BN225" s="11"/>
      <c r="BO225" s="11"/>
      <c r="BP225" s="11"/>
      <c r="BQ225" s="11"/>
      <c r="BR225" s="11"/>
      <c r="BS225" s="11"/>
      <c r="BT225" s="11"/>
    </row>
    <row r="226" spans="17:88">
      <c r="Q226" s="144"/>
      <c r="AX226" s="144"/>
      <c r="BD226" s="147" t="s">
        <v>919</v>
      </c>
      <c r="BE226" s="148">
        <f ca="1">CORREL($AR$60:$AR$102,$AZ$60:$AZ$102)</f>
        <v>0.43718092042752238</v>
      </c>
      <c r="BF226" s="147"/>
      <c r="BN226" s="11"/>
      <c r="BO226" s="11"/>
      <c r="BP226" s="11"/>
      <c r="BQ226" s="11"/>
      <c r="BR226" s="11"/>
      <c r="BS226" s="11"/>
      <c r="BT226" s="11"/>
    </row>
    <row r="227" spans="17:88">
      <c r="Q227" s="144"/>
      <c r="BD227" s="147" t="s">
        <v>920</v>
      </c>
      <c r="BE227" s="148">
        <f ca="1">INDEX(LINEST($AR$60:$AR$102,$AZ$60:$AZ$102,0,1),3,1)</f>
        <v>0.76732988328942808</v>
      </c>
      <c r="BN227" s="11"/>
      <c r="BO227" s="11"/>
      <c r="BP227" s="11"/>
      <c r="BQ227" s="11"/>
      <c r="BR227" s="11"/>
      <c r="BS227" s="11"/>
      <c r="BT227" s="11"/>
    </row>
    <row r="228" spans="17:88">
      <c r="Q228" s="144"/>
      <c r="BD228" s="147" t="s">
        <v>923</v>
      </c>
      <c r="BE228" s="148">
        <f ca="1">1-(1-BE227)*(BE230-1)/(BE230-1-1)</f>
        <v>0.76165500239404826</v>
      </c>
      <c r="BN228" s="11"/>
      <c r="BO228" s="11"/>
      <c r="BP228" s="11"/>
      <c r="BQ228" s="11"/>
      <c r="BR228" s="11"/>
      <c r="BS228" s="11"/>
      <c r="BT228" s="11"/>
    </row>
    <row r="229" spans="17:88">
      <c r="Q229" s="144"/>
      <c r="BD229" s="147" t="s">
        <v>924</v>
      </c>
      <c r="BE229" s="148">
        <f ca="1">INDEX(LINEST($AR$60:$AR$102,$AZ$60:$AZ$102,0,1),3,2)</f>
        <v>0.38607023237580523</v>
      </c>
      <c r="BN229" s="11"/>
      <c r="BO229" s="11"/>
    </row>
    <row r="230" spans="17:88" ht="14.65" thickBot="1">
      <c r="Q230" s="144"/>
      <c r="BD230" s="155" t="s">
        <v>925</v>
      </c>
      <c r="BE230" s="156">
        <f>COUNT(AG$60:AG$102)</f>
        <v>43</v>
      </c>
      <c r="BN230" s="11"/>
      <c r="BO230" s="11"/>
    </row>
    <row r="231" spans="17:88">
      <c r="Q231" s="144"/>
      <c r="BN231" s="11"/>
      <c r="BO231" s="11"/>
    </row>
    <row r="232" spans="17:88" ht="14.65" thickBot="1">
      <c r="Q232" s="144"/>
      <c r="BD232" t="s">
        <v>930</v>
      </c>
      <c r="BN232" s="11"/>
      <c r="BO232" s="11"/>
    </row>
    <row r="233" spans="17:88">
      <c r="Q233" s="144"/>
      <c r="BD233" s="162"/>
      <c r="BE233" s="162" t="s">
        <v>932</v>
      </c>
      <c r="BF233" s="162" t="s">
        <v>933</v>
      </c>
      <c r="BG233" s="162" t="s">
        <v>934</v>
      </c>
      <c r="BH233" s="162" t="s">
        <v>935</v>
      </c>
      <c r="BI233" s="162" t="s">
        <v>936</v>
      </c>
      <c r="BN233" s="11"/>
      <c r="BO233" s="11"/>
    </row>
    <row r="234" spans="17:88">
      <c r="BD234" s="147" t="s">
        <v>937</v>
      </c>
      <c r="BE234" s="147">
        <v>1</v>
      </c>
      <c r="BF234" s="148">
        <f ca="1">INDEX(LINEST($AR$60:$AR$102,$AZ$60:$AZ$102,0,1),5,1)</f>
        <v>20.645406036066753</v>
      </c>
      <c r="BG234" s="148">
        <f ca="1">BF234/BE234</f>
        <v>20.645406036066753</v>
      </c>
      <c r="BH234" s="163">
        <f ca="1">INDEX(LINEST($AR$60:$AR$102,$AZ$60:$AZ$102,0,1),4,1)</f>
        <v>138.51308261578583</v>
      </c>
      <c r="BI234" s="148">
        <f ca="1">FDIST(BH234,1,BE235)</f>
        <v>6.9798617292377019E-15</v>
      </c>
    </row>
    <row r="235" spans="17:88">
      <c r="BD235" s="147" t="s">
        <v>939</v>
      </c>
      <c r="BE235" s="147">
        <f ca="1">INDEX(LINEST($AR$60:$AR$102,$AZ$60:$AZ$102,0,1),4,2)</f>
        <v>42</v>
      </c>
      <c r="BF235" s="148">
        <f ca="1">INDEX(LINEST($AR$60:$AR$102,$AZ$60:$AZ$102,0,1),5,2)</f>
        <v>6.2601094217217463</v>
      </c>
      <c r="BG235" s="148">
        <f ca="1">BF235/BE235</f>
        <v>0.14905022432670825</v>
      </c>
      <c r="BH235" s="147"/>
      <c r="BI235" s="147"/>
    </row>
    <row r="236" spans="17:88" ht="14.65" thickBot="1">
      <c r="BD236" s="155" t="s">
        <v>940</v>
      </c>
      <c r="BE236" s="155">
        <f ca="1">SUM(BE234:BE235)</f>
        <v>43</v>
      </c>
      <c r="BF236" s="166">
        <f ca="1">SUM(BF234:BF235)</f>
        <v>26.9055154577885</v>
      </c>
      <c r="BG236" s="155"/>
      <c r="BH236" s="155"/>
      <c r="BI236" s="155"/>
      <c r="CJ236" s="167"/>
    </row>
    <row r="237" spans="17:88" ht="14.65" thickBot="1">
      <c r="CJ237" s="147"/>
    </row>
    <row r="238" spans="17:88">
      <c r="BD238" s="162"/>
      <c r="BE238" s="162" t="s">
        <v>945</v>
      </c>
      <c r="BF238" s="162" t="s">
        <v>924</v>
      </c>
      <c r="BG238" s="162" t="s">
        <v>946</v>
      </c>
      <c r="BH238" s="162" t="s">
        <v>947</v>
      </c>
      <c r="BI238" s="162" t="s">
        <v>948</v>
      </c>
      <c r="BJ238" s="162" t="s">
        <v>949</v>
      </c>
      <c r="BK238" s="167"/>
      <c r="CJ238" s="147"/>
    </row>
    <row r="239" spans="17:88">
      <c r="BD239" s="147" t="s">
        <v>950</v>
      </c>
      <c r="BE239" s="148">
        <f ca="1">INDEX(LINEST($AR$60:$AR$102,$AZ$60:$AZ$102,0,1),1,2)</f>
        <v>0</v>
      </c>
      <c r="BF239" s="148" t="e">
        <f ca="1">INDEX(LINEST($AR$60:$AR$102,$AZ$60:$AZ$102,0,1),2,2)</f>
        <v>#N/A</v>
      </c>
      <c r="BG239" s="148" t="e">
        <f ca="1">BE239/BF239</f>
        <v>#N/A</v>
      </c>
      <c r="BH239" s="148" t="e">
        <f ca="1">TDIST(ABS(BG239),BE236,2)</f>
        <v>#N/A</v>
      </c>
      <c r="BI239" s="148" t="e">
        <f ca="1">BE239-(TINV(0.5,BE235)*BF239)</f>
        <v>#N/A</v>
      </c>
      <c r="BJ239" s="148" t="e">
        <f ca="1">BE239+TINV(0.5,BE235)*BF239</f>
        <v>#N/A</v>
      </c>
      <c r="BK239" s="147"/>
      <c r="CJ239" s="147"/>
    </row>
    <row r="240" spans="17:88" ht="14.65" thickBot="1">
      <c r="BD240" s="155" t="s">
        <v>879</v>
      </c>
      <c r="BE240" s="166">
        <f ca="1">INDEX(LINEST($AR$60:$AR$102,$AZ$60:$AZ$102,0,1),1,1)</f>
        <v>1.2793510448449164</v>
      </c>
      <c r="BF240" s="166">
        <f ca="1">INDEX(LINEST($AR$60:$AR$102,$AZ$60:$AZ$102,0,1),2,1)</f>
        <v>0.10870370105478748</v>
      </c>
      <c r="BG240" s="166">
        <f ca="1">BE240/BF240</f>
        <v>11.769158109898337</v>
      </c>
      <c r="BH240" s="166">
        <f ca="1">TDIST(ABS(BG240),BE236,2)</f>
        <v>4.9146481859933974E-15</v>
      </c>
      <c r="BI240" s="166">
        <f ca="1">BE240-TINV(0.05,BE235)*BF240</f>
        <v>1.0599780947176036</v>
      </c>
      <c r="BJ240" s="166">
        <f ca="1">BE240+TINV(0.05,BE236)*BF240</f>
        <v>1.4985729507892998</v>
      </c>
      <c r="BK240" s="147"/>
      <c r="CJ240" s="147"/>
    </row>
    <row r="241" spans="55:88">
      <c r="CJ241" s="147"/>
    </row>
    <row r="242" spans="55:88">
      <c r="CJ242" s="147"/>
    </row>
    <row r="243" spans="55:88">
      <c r="BC243" t="s">
        <v>1004</v>
      </c>
      <c r="BD243" t="s">
        <v>906</v>
      </c>
      <c r="CJ243" s="147"/>
    </row>
    <row r="244" spans="55:88" ht="14.65" thickBot="1"/>
    <row r="245" spans="55:88">
      <c r="BD245" s="146" t="s">
        <v>915</v>
      </c>
      <c r="BE245" s="146"/>
    </row>
    <row r="246" spans="55:88">
      <c r="BD246" s="147" t="s">
        <v>919</v>
      </c>
      <c r="BE246" s="148">
        <f ca="1">CORREL($AV$60:$AV$102,$AZ$60:$AZ$102)</f>
        <v>0.87036968203686071</v>
      </c>
      <c r="BF246" s="147"/>
    </row>
    <row r="247" spans="55:88">
      <c r="BD247" s="147" t="s">
        <v>920</v>
      </c>
      <c r="BE247" s="148">
        <f ca="1">INDEX(LINEST($AV$60:$AV$102,$AZ$60:$AZ$102,0,1),3,1)</f>
        <v>0.9317882410741698</v>
      </c>
    </row>
    <row r="248" spans="55:88">
      <c r="BD248" s="147" t="s">
        <v>923</v>
      </c>
      <c r="BE248" s="148">
        <f ca="1">1-(1-BE247)*(BE250-1)/(BE250-1-1)</f>
        <v>0.93012453963695441</v>
      </c>
    </row>
    <row r="249" spans="55:88">
      <c r="BD249" s="147" t="s">
        <v>924</v>
      </c>
      <c r="BE249" s="148">
        <f ca="1">INDEX(LINEST($AV$60:$AV$102,$AZ$60:$AZ$102,0,1),3,2)</f>
        <v>2.485578076024593E-2</v>
      </c>
    </row>
    <row r="250" spans="55:88" ht="14.65" thickBot="1">
      <c r="BD250" s="155" t="s">
        <v>925</v>
      </c>
      <c r="BE250" s="156">
        <f>COUNT(AG$60:AG$102)</f>
        <v>43</v>
      </c>
    </row>
    <row r="252" spans="55:88" ht="14.65" thickBot="1">
      <c r="BD252" t="s">
        <v>930</v>
      </c>
    </row>
    <row r="253" spans="55:88">
      <c r="BD253" s="162"/>
      <c r="BE253" s="162" t="s">
        <v>932</v>
      </c>
      <c r="BF253" s="162" t="s">
        <v>933</v>
      </c>
      <c r="BG253" s="162" t="s">
        <v>934</v>
      </c>
      <c r="BH253" s="162" t="s">
        <v>935</v>
      </c>
      <c r="BI253" s="162" t="s">
        <v>936</v>
      </c>
    </row>
    <row r="254" spans="55:88">
      <c r="BD254" s="147" t="s">
        <v>937</v>
      </c>
      <c r="BE254" s="147">
        <v>1</v>
      </c>
      <c r="BF254" s="148">
        <f ca="1">INDEX(LINEST($AV$60:$AV$102,$AZ$60:$AZ$102,0,1),5,1)</f>
        <v>0.35445579948036954</v>
      </c>
      <c r="BG254" s="148">
        <f ca="1">BF254/BE254</f>
        <v>0.35445579948036954</v>
      </c>
      <c r="BH254" s="163">
        <f ca="1">INDEX(LINEST($AV$60:$AV$102,$AZ$60:$AZ$102,0,1),4,1)</f>
        <v>573.72961409290997</v>
      </c>
      <c r="BI254" s="148">
        <f ca="1">FDIST(BH254,1,BE255)</f>
        <v>4.1057873095012369E-26</v>
      </c>
    </row>
    <row r="255" spans="55:88">
      <c r="BD255" s="147" t="s">
        <v>939</v>
      </c>
      <c r="BE255" s="147">
        <f ca="1">INDEX(LINEST($AV$60:$AV$102,$AZ$60:$AZ$102,0,1),4,2)</f>
        <v>42</v>
      </c>
      <c r="BF255" s="148">
        <f ca="1">INDEX(LINEST($AV$60:$AV$102,$AZ$60:$AZ$102,0,1),5,2)</f>
        <v>2.5948013162459295E-2</v>
      </c>
      <c r="BG255" s="148">
        <f ca="1">BF255/BE255</f>
        <v>6.178098372014118E-4</v>
      </c>
      <c r="BH255" s="147"/>
      <c r="BI255" s="147"/>
    </row>
    <row r="256" spans="55:88" ht="14.65" thickBot="1">
      <c r="BD256" s="155" t="s">
        <v>940</v>
      </c>
      <c r="BE256" s="155">
        <f ca="1">SUM(BE254:BE255)</f>
        <v>43</v>
      </c>
      <c r="BF256" s="166">
        <f ca="1">SUM(BF254:BF255)</f>
        <v>0.38040381264282885</v>
      </c>
      <c r="BG256" s="155"/>
      <c r="BH256" s="155"/>
      <c r="BI256" s="155"/>
    </row>
    <row r="257" spans="55:63" ht="14.65" thickBot="1"/>
    <row r="258" spans="55:63">
      <c r="BD258" s="162"/>
      <c r="BE258" s="162" t="s">
        <v>945</v>
      </c>
      <c r="BF258" s="162" t="s">
        <v>924</v>
      </c>
      <c r="BG258" s="162" t="s">
        <v>946</v>
      </c>
      <c r="BH258" s="162" t="s">
        <v>947</v>
      </c>
      <c r="BI258" s="162" t="s">
        <v>948</v>
      </c>
      <c r="BJ258" s="162" t="s">
        <v>949</v>
      </c>
      <c r="BK258" s="167"/>
    </row>
    <row r="259" spans="55:63">
      <c r="BD259" s="147" t="s">
        <v>950</v>
      </c>
      <c r="BE259" s="148">
        <f ca="1">INDEX(LINEST($AV$60:$AV$102,$AZ$60:$AZ$102,0,1),1,2)</f>
        <v>0</v>
      </c>
      <c r="BF259" s="148" t="e">
        <f ca="1">INDEX(LINEST($AV$60:$AV$102,$AZ$60:$AZ$102,0,1),2,2)</f>
        <v>#N/A</v>
      </c>
      <c r="BG259" s="148" t="e">
        <f ca="1">BE259/BF259</f>
        <v>#N/A</v>
      </c>
      <c r="BH259" s="148" t="e">
        <f ca="1">TDIST(ABS(BG259),BE256,2)</f>
        <v>#N/A</v>
      </c>
      <c r="BI259" s="148" t="e">
        <f ca="1">BE259-(TINV(0.5,BE255)*BF259)</f>
        <v>#N/A</v>
      </c>
      <c r="BJ259" s="148" t="e">
        <f ca="1">BE259+TINV(0.5,BE255)*BF259</f>
        <v>#N/A</v>
      </c>
      <c r="BK259" s="147"/>
    </row>
    <row r="260" spans="55:63" ht="14.65" thickBot="1">
      <c r="BD260" s="155" t="s">
        <v>892</v>
      </c>
      <c r="BE260" s="166">
        <f ca="1">INDEX(LINEST($AV$60:$AV$102,$AZ$60:$AZ$102,0,1),1,1)</f>
        <v>0.16763282236042368</v>
      </c>
      <c r="BF260" s="166">
        <f ca="1">INDEX(LINEST($AV$60:$AV$102,$AZ$60:$AZ$102,0,1),2,1)</f>
        <v>6.9985073560787665E-3</v>
      </c>
      <c r="BG260" s="166">
        <f ca="1">BE260/BF260</f>
        <v>23.952653591886431</v>
      </c>
      <c r="BH260" s="166">
        <f ca="1">TDIST(ABS(BG260),BE256,2)</f>
        <v>1.6989785941659059E-26</v>
      </c>
      <c r="BI260" s="166">
        <f ca="1">BE260-TINV(0.05,BE255)*BF260</f>
        <v>0.15350926271808082</v>
      </c>
      <c r="BJ260" s="166">
        <f ca="1">BE260+TINV(0.05,BE256)*BF260</f>
        <v>0.18174665755166627</v>
      </c>
      <c r="BK260" s="147"/>
    </row>
    <row r="263" spans="55:63">
      <c r="BC263" t="s">
        <v>1005</v>
      </c>
      <c r="BD263" t="s">
        <v>906</v>
      </c>
    </row>
    <row r="264" spans="55:63" ht="14.65" thickBot="1"/>
    <row r="265" spans="55:63">
      <c r="BD265" s="146" t="s">
        <v>915</v>
      </c>
      <c r="BE265" s="146"/>
    </row>
    <row r="266" spans="55:63">
      <c r="BD266" s="147" t="s">
        <v>919</v>
      </c>
      <c r="BE266" s="148">
        <f ca="1">CORREL($AP$60:$AP$102,$AZ$60:$AZ$102)</f>
        <v>0.62550720889968292</v>
      </c>
      <c r="BF266" s="147"/>
    </row>
    <row r="267" spans="55:63">
      <c r="BD267" s="147" t="s">
        <v>920</v>
      </c>
      <c r="BE267" s="148">
        <f ca="1">INDEX(LINEST($AP$60:$AP$102,$AZ$60:$AZ$102,0,1),3,1)</f>
        <v>0.77826460139695108</v>
      </c>
    </row>
    <row r="268" spans="55:63">
      <c r="BD268" s="147" t="s">
        <v>923</v>
      </c>
      <c r="BE268" s="148">
        <f ca="1">1-(1-BE267)*(BE270-1)/(BE270-1-1)</f>
        <v>0.77285642094321816</v>
      </c>
    </row>
    <row r="269" spans="55:63">
      <c r="BD269" s="147" t="s">
        <v>924</v>
      </c>
      <c r="BE269" s="148">
        <f ca="1">INDEX(LINEST($AP$60:$AP$102,$AZ$60:$AZ$102,0,1),3,2)</f>
        <v>0.32401278915046938</v>
      </c>
    </row>
    <row r="270" spans="55:63" ht="14.65" thickBot="1">
      <c r="BD270" s="155" t="s">
        <v>925</v>
      </c>
      <c r="BE270" s="156">
        <f>COUNT(AG$60:AG$102)</f>
        <v>43</v>
      </c>
    </row>
    <row r="272" spans="55:63" ht="14.65" thickBot="1">
      <c r="BD272" t="s">
        <v>930</v>
      </c>
    </row>
    <row r="273" spans="55:63">
      <c r="BD273" s="162"/>
      <c r="BE273" s="162" t="s">
        <v>932</v>
      </c>
      <c r="BF273" s="162" t="s">
        <v>933</v>
      </c>
      <c r="BG273" s="162" t="s">
        <v>934</v>
      </c>
      <c r="BH273" s="162" t="s">
        <v>935</v>
      </c>
      <c r="BI273" s="162" t="s">
        <v>936</v>
      </c>
    </row>
    <row r="274" spans="55:63">
      <c r="BD274" s="147" t="s">
        <v>937</v>
      </c>
      <c r="BE274" s="147">
        <v>1</v>
      </c>
      <c r="BF274" s="148">
        <f ca="1">INDEX(LINEST($AP$60:$AP$102,$AZ$60:$AZ$102,0,1),5,1)</f>
        <v>15.47625376279068</v>
      </c>
      <c r="BG274" s="148">
        <f ca="1">BF274/BE274</f>
        <v>15.47625376279068</v>
      </c>
      <c r="BH274" s="163">
        <f ca="1">INDEX(LINEST($AP$60:$AP$102,$AZ$60:$AZ$102,0,1),4,1)</f>
        <v>147.4149525272168</v>
      </c>
      <c r="BI274" s="148">
        <f ca="1">FDIST(BH274,1,BE275)</f>
        <v>2.5230878579526749E-15</v>
      </c>
    </row>
    <row r="275" spans="55:63">
      <c r="BD275" s="147" t="s">
        <v>939</v>
      </c>
      <c r="BE275" s="147">
        <f ca="1">INDEX(LINEST($AP$60:$AP$102,$AZ$60:$AZ$102,0,1),4,2)</f>
        <v>42</v>
      </c>
      <c r="BF275" s="148">
        <f ca="1">INDEX(LINEST($AP$60:$AP$102,$AZ$60:$AZ$102,0,1),5,2)</f>
        <v>4.4093400763887942</v>
      </c>
      <c r="BG275" s="148">
        <f ca="1">BF275/BE275</f>
        <v>0.10498428753306653</v>
      </c>
      <c r="BH275" s="147"/>
      <c r="BI275" s="147"/>
    </row>
    <row r="276" spans="55:63" ht="14.65" thickBot="1">
      <c r="BD276" s="155" t="s">
        <v>940</v>
      </c>
      <c r="BE276" s="155">
        <f ca="1">SUM(BE274:BE275)</f>
        <v>43</v>
      </c>
      <c r="BF276" s="166">
        <f ca="1">SUM(BF274:BF275)</f>
        <v>19.885593839179474</v>
      </c>
      <c r="BG276" s="155"/>
      <c r="BH276" s="155"/>
      <c r="BI276" s="155"/>
    </row>
    <row r="277" spans="55:63" ht="14.65" thickBot="1"/>
    <row r="278" spans="55:63">
      <c r="BD278" s="162"/>
      <c r="BE278" s="162" t="s">
        <v>945</v>
      </c>
      <c r="BF278" s="162" t="s">
        <v>924</v>
      </c>
      <c r="BG278" s="162" t="s">
        <v>946</v>
      </c>
      <c r="BH278" s="162" t="s">
        <v>947</v>
      </c>
      <c r="BI278" s="162" t="s">
        <v>948</v>
      </c>
      <c r="BJ278" s="162" t="s">
        <v>949</v>
      </c>
      <c r="BK278" s="167"/>
    </row>
    <row r="279" spans="55:63">
      <c r="BD279" s="147" t="s">
        <v>950</v>
      </c>
      <c r="BE279" s="148">
        <f ca="1">INDEX(LINEST($AP$60:$AP$102,$AZ$60:$AZ$102,0,1),1,2)</f>
        <v>0</v>
      </c>
      <c r="BF279" s="148" t="e">
        <f ca="1">INDEX(LINEST($AP$60:$AP$102,$AZ$60:$AZ$102,0,1),2,2)</f>
        <v>#N/A</v>
      </c>
      <c r="BG279" s="148" t="e">
        <f ca="1">BE279/BF279</f>
        <v>#N/A</v>
      </c>
      <c r="BH279" s="148" t="e">
        <f ca="1">TDIST(ABS(BG279),BE276,2)</f>
        <v>#N/A</v>
      </c>
      <c r="BI279" s="148" t="e">
        <f ca="1">BE279-(TINV(0.5,BE275)*BF279)</f>
        <v>#N/A</v>
      </c>
      <c r="BJ279" s="148" t="e">
        <f ca="1">BE279+TINV(0.5,BE275)*BF279</f>
        <v>#N/A</v>
      </c>
      <c r="BK279" s="147"/>
    </row>
    <row r="280" spans="55:63" ht="14.65" thickBot="1">
      <c r="BD280" s="155" t="s">
        <v>893</v>
      </c>
      <c r="BE280" s="166">
        <f ca="1">INDEX(LINEST($AP$60:$AP$102,$AZ$60:$AZ$102,0,1),1,1)</f>
        <v>1.1076713809659253</v>
      </c>
      <c r="BF280" s="166">
        <f ca="1">INDEX(LINEST($AP$60:$AP$102,$AZ$60:$AZ$102,0,1),2,1)</f>
        <v>9.1230523402424879E-2</v>
      </c>
      <c r="BG280" s="166">
        <f ca="1">BE280/BF280</f>
        <v>12.141455947587863</v>
      </c>
      <c r="BH280" s="166">
        <f ca="1">TDIST(ABS(BG280),BE276,2)</f>
        <v>1.7437613299712952E-15</v>
      </c>
      <c r="BI280" s="166">
        <f ca="1">BE280-TINV(0.05,BE275)*BF280</f>
        <v>0.92356073094894164</v>
      </c>
      <c r="BJ280" s="166">
        <f ca="1">BE280+TINV(0.05,BE276)*BF280</f>
        <v>1.2916552658430671</v>
      </c>
      <c r="BK280" s="147"/>
    </row>
    <row r="283" spans="55:63">
      <c r="BC283" t="s">
        <v>1006</v>
      </c>
      <c r="BD283" t="s">
        <v>906</v>
      </c>
    </row>
    <row r="284" spans="55:63" ht="14.65" thickBot="1"/>
    <row r="285" spans="55:63">
      <c r="BD285" s="146" t="s">
        <v>915</v>
      </c>
      <c r="BE285" s="146"/>
    </row>
    <row r="286" spans="55:63">
      <c r="BD286" s="147" t="s">
        <v>919</v>
      </c>
      <c r="BE286" s="148">
        <f ca="1">CORREL($AO$60:$AO$102,$AZ$60:$AZ$102)</f>
        <v>-0.3186297160525392</v>
      </c>
      <c r="BF286" s="147"/>
    </row>
    <row r="287" spans="55:63">
      <c r="BD287" s="147" t="s">
        <v>920</v>
      </c>
      <c r="BE287" s="148">
        <f ca="1">INDEX(LINEST($AO$60:$AO$102,$AZ$60:$AZ$102,0,1),3,1)</f>
        <v>7.648063455122027E-3</v>
      </c>
    </row>
    <row r="288" spans="55:63">
      <c r="BD288" s="147" t="s">
        <v>923</v>
      </c>
      <c r="BE288" s="148">
        <f ca="1">1-(1-BE287)*(BE290-1)/(BE290-1-1)</f>
        <v>-1.6555642314265206E-2</v>
      </c>
    </row>
    <row r="289" spans="55:62">
      <c r="BD289" s="147" t="s">
        <v>924</v>
      </c>
      <c r="BE289" s="148">
        <f ca="1">INDEX(LINEST($AO$60:$AO$102,$AZ$60:$AZ$102,0,1),3,2)</f>
        <v>1.1185889417747421</v>
      </c>
    </row>
    <row r="290" spans="55:62" ht="14.65" thickBot="1">
      <c r="BD290" s="155" t="s">
        <v>925</v>
      </c>
      <c r="BE290" s="156">
        <f>COUNT(AG$60:AG$102)</f>
        <v>43</v>
      </c>
    </row>
    <row r="292" spans="55:62" ht="14.65" thickBot="1">
      <c r="BD292" t="s">
        <v>930</v>
      </c>
    </row>
    <row r="293" spans="55:62">
      <c r="BD293" s="162"/>
      <c r="BE293" s="162" t="s">
        <v>932</v>
      </c>
      <c r="BF293" s="162" t="s">
        <v>933</v>
      </c>
      <c r="BG293" s="162" t="s">
        <v>934</v>
      </c>
      <c r="BH293" s="162" t="s">
        <v>935</v>
      </c>
      <c r="BI293" s="162" t="s">
        <v>936</v>
      </c>
    </row>
    <row r="294" spans="55:62">
      <c r="BD294" s="147" t="s">
        <v>937</v>
      </c>
      <c r="BE294" s="147">
        <v>1</v>
      </c>
      <c r="BF294" s="148">
        <f ca="1">INDEX(LINEST($AO$60:$AO$102,$AZ$60:$AZ$102,0,1),5,1)</f>
        <v>0.40501965062622247</v>
      </c>
      <c r="BG294" s="148">
        <f ca="1">BF294/BE294</f>
        <v>0.40501965062622247</v>
      </c>
      <c r="BH294" s="163">
        <f ca="1">INDEX(LINEST($AO$60:$AO$102,$AZ$60:$AZ$102,0,1),4,1)</f>
        <v>0.32369429965897828</v>
      </c>
      <c r="BI294" s="148">
        <f ca="1">FDIST(BH294,1,BE295)</f>
        <v>0.5724260088135269</v>
      </c>
    </row>
    <row r="295" spans="55:62">
      <c r="BD295" s="147" t="s">
        <v>939</v>
      </c>
      <c r="BE295" s="147">
        <f ca="1">INDEX(LINEST($AO$60:$AO$102,$AZ$60:$AZ$102,0,1),4,2)</f>
        <v>42</v>
      </c>
      <c r="BF295" s="148">
        <f ca="1">INDEX(LINEST($AO$60:$AO$102,$AZ$60:$AZ$102,0,1),5,2)</f>
        <v>52.552131267750966</v>
      </c>
      <c r="BG295" s="148">
        <f ca="1">BF295/BE295</f>
        <v>1.2512412206607373</v>
      </c>
      <c r="BH295" s="147"/>
      <c r="BI295" s="147"/>
    </row>
    <row r="296" spans="55:62" ht="14.65" thickBot="1">
      <c r="BD296" s="155" t="s">
        <v>940</v>
      </c>
      <c r="BE296" s="155">
        <f ca="1">SUM(BE294:BE295)</f>
        <v>43</v>
      </c>
      <c r="BF296" s="166">
        <f ca="1">SUM(BF294:BF295)</f>
        <v>52.957150918377188</v>
      </c>
      <c r="BG296" s="155"/>
      <c r="BH296" s="155"/>
      <c r="BI296" s="155"/>
    </row>
    <row r="297" spans="55:62" ht="14.65" thickBot="1"/>
    <row r="298" spans="55:62">
      <c r="BD298" s="162"/>
      <c r="BE298" s="162" t="s">
        <v>945</v>
      </c>
      <c r="BF298" s="162" t="s">
        <v>924</v>
      </c>
      <c r="BG298" s="162" t="s">
        <v>946</v>
      </c>
      <c r="BH298" s="162" t="s">
        <v>947</v>
      </c>
      <c r="BI298" s="162" t="s">
        <v>948</v>
      </c>
      <c r="BJ298" s="162" t="s">
        <v>949</v>
      </c>
    </row>
    <row r="299" spans="55:62">
      <c r="BD299" s="147" t="s">
        <v>950</v>
      </c>
      <c r="BE299" s="148">
        <f ca="1">INDEX(LINEST($AO$60:$AO$102,$AZ$60:$AZ$102,0,1),1,2)</f>
        <v>0</v>
      </c>
      <c r="BF299" s="148" t="e">
        <f ca="1">INDEX(LINEST($AO$60:$AO$102,$AZ$60:$AZ$102,0,1),2,2)</f>
        <v>#N/A</v>
      </c>
      <c r="BG299" s="148" t="e">
        <f ca="1">BE299/BF299</f>
        <v>#N/A</v>
      </c>
      <c r="BH299" s="148" t="e">
        <f ca="1">TDIST(ABS(BG299),BE296,2)</f>
        <v>#N/A</v>
      </c>
      <c r="BI299" s="148" t="e">
        <f ca="1">BE299-(TINV(0.5,BE295)*BF299)</f>
        <v>#N/A</v>
      </c>
      <c r="BJ299" s="148" t="e">
        <f ca="1">BE299+TINV(0.5,BE295)*BF299</f>
        <v>#N/A</v>
      </c>
    </row>
    <row r="300" spans="55:62" ht="14.65" thickBot="1">
      <c r="BD300" s="155" t="s">
        <v>885</v>
      </c>
      <c r="BE300" s="166">
        <f ca="1">INDEX(LINEST($AO$60:$AO$102,$AZ$60:$AZ$102,0,1),1,1)</f>
        <v>-0.17919094556864737</v>
      </c>
      <c r="BF300" s="166">
        <f ca="1">INDEX(LINEST($AO$60:$AO$102,$AZ$60:$AZ$102,0,1),2,1)</f>
        <v>0.31495502044174922</v>
      </c>
      <c r="BG300" s="166">
        <f ca="1">BE300/BF300</f>
        <v>-0.5689413850819649</v>
      </c>
      <c r="BH300" s="166">
        <f ca="1">TDIST(ABS(BG300),BE296,2)</f>
        <v>0.57235582253118278</v>
      </c>
      <c r="BI300" s="166">
        <f ca="1">BE300-TINV(0.05,BE295)*BF300</f>
        <v>-0.81479590953295111</v>
      </c>
      <c r="BJ300" s="166">
        <f ca="1">BE300+TINV(0.05,BE296)*BF300</f>
        <v>0.45597638726386847</v>
      </c>
    </row>
    <row r="303" spans="55:62">
      <c r="BC303" t="s">
        <v>897</v>
      </c>
      <c r="BD303" t="s">
        <v>906</v>
      </c>
    </row>
    <row r="304" spans="55:62" ht="14.65" thickBot="1"/>
    <row r="305" spans="56:62">
      <c r="BD305" s="146" t="s">
        <v>915</v>
      </c>
      <c r="BE305" s="146"/>
    </row>
    <row r="306" spans="56:62">
      <c r="BD306" s="147" t="s">
        <v>919</v>
      </c>
      <c r="BE306" s="148">
        <f ca="1">CORREL($AS$2:$AS$102,$AZ$2:$AZ$102)</f>
        <v>0.19820227577228067</v>
      </c>
      <c r="BF306" s="147"/>
    </row>
    <row r="307" spans="56:62">
      <c r="BD307" s="147" t="s">
        <v>920</v>
      </c>
      <c r="BE307" s="148">
        <f ca="1">INDEX(LINEST($AS$2:$AS$102,$AZ$2:$AZ$102,0,1),3,1)</f>
        <v>1.384594750670533E-2</v>
      </c>
    </row>
    <row r="308" spans="56:62">
      <c r="BD308" s="147" t="s">
        <v>923</v>
      </c>
      <c r="BE308" s="148">
        <f ca="1">1-(1-BE307)*(BE310-1)/(BE310-1-1)</f>
        <v>3.8847954613184799E-3</v>
      </c>
    </row>
    <row r="309" spans="56:62">
      <c r="BD309" s="147" t="s">
        <v>924</v>
      </c>
      <c r="BE309" s="148">
        <f ca="1">INDEX(LINEST($AS$2:$AS$102,$AZ$2:$AZ$102,0,1),3,2)</f>
        <v>0.34734831529882426</v>
      </c>
    </row>
    <row r="310" spans="56:62" ht="14.65" thickBot="1">
      <c r="BD310" s="155" t="s">
        <v>925</v>
      </c>
      <c r="BE310" s="156">
        <f>COUNT(AG$2:AG$102)</f>
        <v>101</v>
      </c>
    </row>
    <row r="312" spans="56:62" ht="14.65" thickBot="1">
      <c r="BD312" t="s">
        <v>930</v>
      </c>
    </row>
    <row r="313" spans="56:62">
      <c r="BD313" s="162"/>
      <c r="BE313" s="162" t="s">
        <v>932</v>
      </c>
      <c r="BF313" s="162" t="s">
        <v>933</v>
      </c>
      <c r="BG313" s="162" t="s">
        <v>934</v>
      </c>
      <c r="BH313" s="162" t="s">
        <v>935</v>
      </c>
      <c r="BI313" s="162" t="s">
        <v>936</v>
      </c>
    </row>
    <row r="314" spans="56:62">
      <c r="BD314" s="147" t="s">
        <v>937</v>
      </c>
      <c r="BE314" s="147">
        <v>1</v>
      </c>
      <c r="BF314" s="148">
        <f ca="1">INDEX(LINEST($AS$2:$AS$102,$AZ$2:$AZ$102,0,1),5,1)</f>
        <v>0.16939801252745568</v>
      </c>
      <c r="BG314" s="148">
        <f ca="1">BF314/BE314</f>
        <v>0.16939801252745568</v>
      </c>
      <c r="BH314" s="163">
        <f ca="1">INDEX(LINEST($AS$2:$AS$102,$AZ$2:$AZ$102,0,1),4,1)</f>
        <v>1.4040349448140075</v>
      </c>
      <c r="BI314" s="148">
        <f ca="1">FDIST(BH314,1,BE315)</f>
        <v>0.23885754251186314</v>
      </c>
    </row>
    <row r="315" spans="56:62">
      <c r="BD315" s="147" t="s">
        <v>939</v>
      </c>
      <c r="BE315" s="147">
        <f ca="1">INDEX(LINEST($AS$2:$AS$102,$AZ$2:$AZ$102,0,1),4,2)</f>
        <v>100</v>
      </c>
      <c r="BF315" s="148">
        <f ca="1">INDEX(LINEST($AS$2:$AS$102,$AZ$2:$AZ$102,0,1),5,2)</f>
        <v>12.065085214093145</v>
      </c>
      <c r="BG315" s="148">
        <f ca="1">BF315/BE315</f>
        <v>0.12065085214093145</v>
      </c>
      <c r="BH315" s="147"/>
      <c r="BI315" s="147"/>
    </row>
    <row r="316" spans="56:62" ht="14.65" thickBot="1">
      <c r="BD316" s="155" t="s">
        <v>940</v>
      </c>
      <c r="BE316" s="155">
        <f ca="1">SUM(BE314:BE315)</f>
        <v>101</v>
      </c>
      <c r="BF316" s="166">
        <f ca="1">SUM(BF314:BF315)</f>
        <v>12.234483226620601</v>
      </c>
      <c r="BG316" s="155"/>
      <c r="BH316" s="155"/>
      <c r="BI316" s="155"/>
    </row>
    <row r="317" spans="56:62" ht="14.65" thickBot="1"/>
    <row r="318" spans="56:62">
      <c r="BD318" s="162"/>
      <c r="BE318" s="162" t="s">
        <v>945</v>
      </c>
      <c r="BF318" s="162" t="s">
        <v>924</v>
      </c>
      <c r="BG318" s="162" t="s">
        <v>946</v>
      </c>
      <c r="BH318" s="162" t="s">
        <v>947</v>
      </c>
      <c r="BI318" s="162" t="s">
        <v>948</v>
      </c>
      <c r="BJ318" s="162" t="s">
        <v>949</v>
      </c>
    </row>
    <row r="319" spans="56:62">
      <c r="BD319" s="147" t="s">
        <v>950</v>
      </c>
      <c r="BE319" s="148">
        <f ca="1">INDEX(LINEST($AS$2:$AS$102,$AZ$2:$AZ$102,0,1),1,2)</f>
        <v>0</v>
      </c>
      <c r="BF319" s="148" t="e">
        <f ca="1">INDEX(LINEST($AS$2:$AS$102,$AZ$2:$AZ$102,0,1),2,2)</f>
        <v>#N/A</v>
      </c>
      <c r="BG319" s="148" t="e">
        <f ca="1">BE319/BF319</f>
        <v>#N/A</v>
      </c>
      <c r="BH319" s="148" t="e">
        <f ca="1">TDIST(ABS(BG319),BE316,2)</f>
        <v>#N/A</v>
      </c>
      <c r="BI319" s="148" t="e">
        <f ca="1">BE319-(TINV(0.5,BE315)*BF319)</f>
        <v>#N/A</v>
      </c>
      <c r="BJ319" s="148" t="e">
        <f ca="1">BE319+TINV(0.5,BE315)*BF319</f>
        <v>#N/A</v>
      </c>
    </row>
    <row r="320" spans="56:62" ht="14.65" thickBot="1">
      <c r="BD320" s="155" t="s">
        <v>907</v>
      </c>
      <c r="BE320" s="166">
        <f ca="1">INDEX(LINEST($AS$2:$AS$102,$AZ$2:$AZ$102,0,1),1,1)</f>
        <v>0.10559349734771904</v>
      </c>
      <c r="BF320" s="166">
        <f ca="1">INDEX(LINEST($AS$2:$AS$102,$AZ$2:$AZ$102,0,1),2,1)</f>
        <v>8.9114467394429325E-2</v>
      </c>
      <c r="BG320" s="166">
        <f ca="1">BE320/BF320</f>
        <v>1.1849198052248007</v>
      </c>
      <c r="BH320" s="166">
        <f ca="1">TDIST(ABS(BG320),BE316,2)</f>
        <v>0.23882981108040624</v>
      </c>
      <c r="BI320" s="166">
        <f ca="1">BE320-TINV(0.05,BE315)*BF320</f>
        <v>-7.1207067851224784E-2</v>
      </c>
      <c r="BJ320" s="166">
        <f ca="1">BE320+TINV(0.05,BE316)*BF320</f>
        <v>0.28237262912992483</v>
      </c>
    </row>
    <row r="323" spans="55:61">
      <c r="BC323" t="s">
        <v>916</v>
      </c>
      <c r="BD323" t="s">
        <v>906</v>
      </c>
    </row>
    <row r="324" spans="55:61" ht="14.65" thickBot="1"/>
    <row r="325" spans="55:61">
      <c r="BD325" s="146" t="s">
        <v>915</v>
      </c>
      <c r="BE325" s="146"/>
    </row>
    <row r="326" spans="55:61">
      <c r="BD326" s="147" t="s">
        <v>919</v>
      </c>
      <c r="BE326" s="148">
        <f ca="1">CORREL($AU$2:$AU$102,$AZ$2:$AZ$102)</f>
        <v>0.50425598188991227</v>
      </c>
      <c r="BF326" s="147"/>
    </row>
    <row r="327" spans="55:61">
      <c r="BD327" s="147" t="s">
        <v>920</v>
      </c>
      <c r="BE327" s="148">
        <f ca="1">INDEX(LINEST($AU$2:$AU$102,$AZ$2:$AZ$102,0,1),3,1)</f>
        <v>0.29198840805234699</v>
      </c>
    </row>
    <row r="328" spans="55:61">
      <c r="BD328" s="147" t="s">
        <v>923</v>
      </c>
      <c r="BE328" s="148">
        <f ca="1">1-(1-BE327)*(BE330-1)/(BE330-1-1)</f>
        <v>0.28483677581045141</v>
      </c>
    </row>
    <row r="329" spans="55:61">
      <c r="BD329" s="147" t="s">
        <v>924</v>
      </c>
      <c r="BE329" s="148">
        <f ca="1">INDEX(LINEST($AU$2:$AU$102,$AZ$2:$AZ$102,0,1),3,2)</f>
        <v>0.15209545257787782</v>
      </c>
    </row>
    <row r="330" spans="55:61" ht="14.65" thickBot="1">
      <c r="BD330" s="155" t="s">
        <v>925</v>
      </c>
      <c r="BE330" s="156">
        <f>COUNT(AG$2:AG$102)</f>
        <v>101</v>
      </c>
    </row>
    <row r="332" spans="55:61" ht="14.65" thickBot="1">
      <c r="BD332" t="s">
        <v>930</v>
      </c>
    </row>
    <row r="333" spans="55:61">
      <c r="BD333" s="162"/>
      <c r="BE333" s="162" t="s">
        <v>932</v>
      </c>
      <c r="BF333" s="162" t="s">
        <v>933</v>
      </c>
      <c r="BG333" s="162" t="s">
        <v>934</v>
      </c>
      <c r="BH333" s="162" t="s">
        <v>935</v>
      </c>
      <c r="BI333" s="162" t="s">
        <v>936</v>
      </c>
    </row>
    <row r="334" spans="55:61">
      <c r="BD334" s="147" t="s">
        <v>937</v>
      </c>
      <c r="BE334" s="147">
        <v>1</v>
      </c>
      <c r="BF334" s="148">
        <f ca="1">INDEX(LINEST($AU$2:$AU$102,$AZ$2:$AZ$102,0,1),5,1)</f>
        <v>0.95402048707795561</v>
      </c>
      <c r="BG334" s="148">
        <f ca="1">BF334/BE334</f>
        <v>0.95402048707795561</v>
      </c>
      <c r="BH334" s="163">
        <f ca="1">INDEX(LINEST($AU$2:$AU$102,$AZ$2:$AZ$102,0,1),4,1)</f>
        <v>41.240625347548722</v>
      </c>
      <c r="BI334" s="148">
        <f ca="1">FDIST(BH334,1,BE335)</f>
        <v>4.5751649481761495E-9</v>
      </c>
    </row>
    <row r="335" spans="55:61">
      <c r="BD335" s="147" t="s">
        <v>939</v>
      </c>
      <c r="BE335" s="147">
        <f ca="1">INDEX(LINEST($AU$2:$AU$102,$AZ$2:$AZ$102,0,1),4,2)</f>
        <v>100</v>
      </c>
      <c r="BF335" s="148">
        <f ca="1">INDEX(LINEST($AU$2:$AU$102,$AZ$2:$AZ$102,0,1),5,2)</f>
        <v>2.3133026694869483</v>
      </c>
      <c r="BG335" s="148">
        <f ca="1">BF335/BE335</f>
        <v>2.3133026694869482E-2</v>
      </c>
      <c r="BH335" s="147"/>
      <c r="BI335" s="147"/>
    </row>
    <row r="336" spans="55:61" ht="14.65" thickBot="1">
      <c r="BD336" s="155" t="s">
        <v>940</v>
      </c>
      <c r="BE336" s="155">
        <f ca="1">SUM(BE334:BE335)</f>
        <v>101</v>
      </c>
      <c r="BF336" s="166">
        <f ca="1">SUM(BF334:BF335)</f>
        <v>3.2673231565649039</v>
      </c>
      <c r="BG336" s="155"/>
      <c r="BH336" s="155"/>
      <c r="BI336" s="155"/>
    </row>
    <row r="337" spans="55:62" ht="14.65" thickBot="1"/>
    <row r="338" spans="55:62">
      <c r="BD338" s="162"/>
      <c r="BE338" s="162" t="s">
        <v>945</v>
      </c>
      <c r="BF338" s="162" t="s">
        <v>924</v>
      </c>
      <c r="BG338" s="162" t="s">
        <v>946</v>
      </c>
      <c r="BH338" s="162" t="s">
        <v>947</v>
      </c>
      <c r="BI338" s="162" t="s">
        <v>948</v>
      </c>
      <c r="BJ338" s="162" t="s">
        <v>949</v>
      </c>
    </row>
    <row r="339" spans="55:62">
      <c r="BD339" s="147" t="s">
        <v>950</v>
      </c>
      <c r="BE339" s="148">
        <f ca="1">INDEX(LINEST($AU$2:$AU$102,$AZ$2:$AZ$102,0,1),1,2)</f>
        <v>0</v>
      </c>
      <c r="BF339" s="148" t="e">
        <f ca="1">INDEX(LINEST($AU$2:$AU$102,$AZ$2:$AZ$102,0,1),2,2)</f>
        <v>#N/A</v>
      </c>
      <c r="BG339" s="148" t="e">
        <f ca="1">BE339/BF339</f>
        <v>#N/A</v>
      </c>
      <c r="BH339" s="148" t="e">
        <f ca="1">TDIST(ABS(BG339),BE336,2)</f>
        <v>#N/A</v>
      </c>
      <c r="BI339" s="148" t="e">
        <f ca="1">BE339-(TINV(0.5,BE335)*BF339)</f>
        <v>#N/A</v>
      </c>
      <c r="BJ339" s="148" t="e">
        <f ca="1">BE339+TINV(0.5,BE335)*BF339</f>
        <v>#N/A</v>
      </c>
    </row>
    <row r="340" spans="55:62" ht="14.65" thickBot="1">
      <c r="BD340" s="155" t="s">
        <v>907</v>
      </c>
      <c r="BE340" s="166">
        <f ca="1">INDEX(LINEST($AU$2:$AU$102,$AZ$2:$AZ$102,0,1),1,1)</f>
        <v>0.25058892296697632</v>
      </c>
      <c r="BF340" s="166">
        <f ca="1">INDEX(LINEST($AU$2:$AU$102,$AZ$2:$AZ$102,0,1),2,1)</f>
        <v>3.9021076690502504E-2</v>
      </c>
      <c r="BG340" s="166">
        <f ca="1">BE340/BF340</f>
        <v>6.4218864321590639</v>
      </c>
      <c r="BH340" s="166">
        <f ca="1">TDIST(ABS(BG340),BE336,2)</f>
        <v>4.4494221841863717E-9</v>
      </c>
      <c r="BI340" s="166">
        <f ca="1">BE340-TINV(0.05,BE335)*BF340</f>
        <v>0.17317221819089595</v>
      </c>
      <c r="BJ340" s="166">
        <f ca="1">BE340+TINV(0.05,BE336)*BF340</f>
        <v>0.3279962425666344</v>
      </c>
    </row>
    <row r="343" spans="55:62">
      <c r="BC343" t="s">
        <v>1007</v>
      </c>
      <c r="BD343" t="s">
        <v>906</v>
      </c>
    </row>
    <row r="344" spans="55:62" ht="14.65" thickBot="1"/>
    <row r="345" spans="55:62">
      <c r="BD345" s="146" t="s">
        <v>915</v>
      </c>
      <c r="BE345" s="146"/>
    </row>
    <row r="346" spans="55:62">
      <c r="BD346" s="147" t="s">
        <v>919</v>
      </c>
      <c r="BE346" s="148">
        <f ca="1">CORREL($AS$60:$AS$102,$AZ$60:$AZ$102)</f>
        <v>0.31862971605253931</v>
      </c>
      <c r="BF346" s="147"/>
    </row>
    <row r="347" spans="55:62">
      <c r="BD347" s="147" t="s">
        <v>920</v>
      </c>
      <c r="BE347" s="148">
        <f ca="1">INDEX(LINEST($AS$60:$AS$102,$AZ$60:$AZ$102,0,1),3,1)</f>
        <v>7.6480634551219524E-3</v>
      </c>
    </row>
    <row r="348" spans="55:62">
      <c r="BD348" s="147" t="s">
        <v>923</v>
      </c>
      <c r="BE348" s="148">
        <f ca="1">1-(1-BE347)*(BE350-1)/(BE350-1-1)</f>
        <v>-1.6555642314265429E-2</v>
      </c>
    </row>
    <row r="349" spans="55:62">
      <c r="BD349" s="147" t="s">
        <v>924</v>
      </c>
      <c r="BE349" s="148">
        <f ca="1">INDEX(LINEST($AS$60:$AS$102,$AZ$60:$AZ$102,0,1),3,2)</f>
        <v>0.37312263639909005</v>
      </c>
    </row>
    <row r="350" spans="55:62" ht="14.65" thickBot="1">
      <c r="BD350" s="155" t="s">
        <v>925</v>
      </c>
      <c r="BE350" s="156">
        <f>COUNT(AG$60:AG$102)</f>
        <v>43</v>
      </c>
    </row>
    <row r="352" spans="55:62" ht="14.65" thickBot="1">
      <c r="BD352" t="s">
        <v>930</v>
      </c>
    </row>
    <row r="353" spans="55:62">
      <c r="BD353" s="162"/>
      <c r="BE353" s="162" t="s">
        <v>932</v>
      </c>
      <c r="BF353" s="162" t="s">
        <v>933</v>
      </c>
      <c r="BG353" s="162" t="s">
        <v>934</v>
      </c>
      <c r="BH353" s="162" t="s">
        <v>935</v>
      </c>
      <c r="BI353" s="162" t="s">
        <v>936</v>
      </c>
    </row>
    <row r="354" spans="55:62">
      <c r="BD354" s="147" t="s">
        <v>937</v>
      </c>
      <c r="BE354" s="147">
        <v>1</v>
      </c>
      <c r="BF354" s="148">
        <f ca="1">INDEX(LINEST($AS$60:$AS$102,$AZ$60:$AZ$102,0,1),5,1)</f>
        <v>4.5064882826188146E-2</v>
      </c>
      <c r="BG354" s="148">
        <f ca="1">BF354/BE354</f>
        <v>4.5064882826188146E-2</v>
      </c>
      <c r="BH354" s="163">
        <f ca="1">INDEX(LINEST($AS$60:$AS$102,$AZ$60:$AZ$102,0,1),4,1)</f>
        <v>0.32369429965897512</v>
      </c>
      <c r="BI354" s="148">
        <f ca="1">FDIST(BH354,1,BE355)</f>
        <v>0.57242600881352868</v>
      </c>
    </row>
    <row r="355" spans="55:62">
      <c r="BD355" s="147" t="s">
        <v>939</v>
      </c>
      <c r="BE355" s="147">
        <f ca="1">INDEX(LINEST($AS$60:$AS$102,$AZ$60:$AZ$102,0,1),4,2)</f>
        <v>42</v>
      </c>
      <c r="BF355" s="148">
        <f ca="1">INDEX(LINEST($AS$60:$AS$102,$AZ$60:$AZ$102,0,1),5,2)</f>
        <v>5.8472610753231171</v>
      </c>
      <c r="BG355" s="148">
        <f ca="1">BF355/BE355</f>
        <v>0.13922050179340756</v>
      </c>
      <c r="BH355" s="147"/>
      <c r="BI355" s="147"/>
    </row>
    <row r="356" spans="55:62" ht="14.65" thickBot="1">
      <c r="BD356" s="155" t="s">
        <v>940</v>
      </c>
      <c r="BE356" s="155">
        <f ca="1">SUM(BE354:BE355)</f>
        <v>43</v>
      </c>
      <c r="BF356" s="166">
        <f ca="1">SUM(BF354:BF355)</f>
        <v>5.8923259581493053</v>
      </c>
      <c r="BG356" s="155"/>
      <c r="BH356" s="155"/>
      <c r="BI356" s="155"/>
    </row>
    <row r="357" spans="55:62" ht="14.65" thickBot="1"/>
    <row r="358" spans="55:62">
      <c r="BD358" s="162"/>
      <c r="BE358" s="162" t="s">
        <v>945</v>
      </c>
      <c r="BF358" s="162" t="s">
        <v>924</v>
      </c>
      <c r="BG358" s="162" t="s">
        <v>946</v>
      </c>
      <c r="BH358" s="162" t="s">
        <v>947</v>
      </c>
      <c r="BI358" s="162" t="s">
        <v>948</v>
      </c>
      <c r="BJ358" s="162" t="s">
        <v>949</v>
      </c>
    </row>
    <row r="359" spans="55:62">
      <c r="BD359" s="147" t="s">
        <v>950</v>
      </c>
      <c r="BE359" s="148">
        <f ca="1">INDEX(LINEST($AS$60:$AS$102,$AZ$60:$AZ$102,0,1),1,2)</f>
        <v>0</v>
      </c>
      <c r="BF359" s="148" t="e">
        <f ca="1">INDEX(LINEST($AS$60:$AS$102,$AZ$60:$AZ$102,0,1),2,2)</f>
        <v>#N/A</v>
      </c>
      <c r="BG359" s="148" t="e">
        <f ca="1">BE359/BF359</f>
        <v>#N/A</v>
      </c>
      <c r="BH359" s="148" t="e">
        <f ca="1">TDIST(ABS(BG359),BE356,2)</f>
        <v>#N/A</v>
      </c>
      <c r="BI359" s="148" t="e">
        <f ca="1">BE359-(TINV(0.5,BE355)*BF359)</f>
        <v>#N/A</v>
      </c>
      <c r="BJ359" s="148" t="e">
        <f ca="1">BE359+TINV(0.5,BE355)*BF359</f>
        <v>#N/A</v>
      </c>
    </row>
    <row r="360" spans="55:62" ht="14.65" thickBot="1">
      <c r="BD360" s="155" t="s">
        <v>907</v>
      </c>
      <c r="BE360" s="166">
        <f ca="1">INDEX(LINEST($AS$60:$AS$102,$AZ$60:$AZ$102,0,1),1,1)</f>
        <v>5.9771910424343322E-2</v>
      </c>
      <c r="BF360" s="166">
        <f ca="1">INDEX(LINEST($AS$60:$AS$102,$AZ$60:$AZ$102,0,1),2,1)</f>
        <v>0.10505811669110883</v>
      </c>
      <c r="BG360" s="166">
        <f ca="1">BE360/BF360</f>
        <v>0.568941385081976</v>
      </c>
      <c r="BH360" s="166">
        <f ca="1">TDIST(ABS(BG360),BE356,2)</f>
        <v>0.57235582253117534</v>
      </c>
      <c r="BI360" s="166">
        <f ca="1">BE360-TINV(0.05,BE355)*BF360</f>
        <v>-0.15224395260254861</v>
      </c>
      <c r="BJ360" s="166">
        <f ca="1">BE360+TINV(0.05,BE356)*BF360</f>
        <v>0.27164179482086903</v>
      </c>
    </row>
    <row r="363" spans="55:62">
      <c r="BC363" t="s">
        <v>1008</v>
      </c>
      <c r="BD363" t="s">
        <v>906</v>
      </c>
    </row>
    <row r="364" spans="55:62" ht="14.65" thickBot="1"/>
    <row r="365" spans="55:62">
      <c r="BD365" s="146" t="s">
        <v>915</v>
      </c>
      <c r="BE365" s="146"/>
    </row>
    <row r="366" spans="55:62">
      <c r="BD366" s="147" t="s">
        <v>919</v>
      </c>
      <c r="BE366" s="148">
        <f ca="1">CORREL($AU$60:$AU$102,$AZ$60:$AZ$102)</f>
        <v>0.60781893797011388</v>
      </c>
      <c r="BF366" s="147"/>
    </row>
    <row r="367" spans="55:62">
      <c r="BD367" s="147" t="s">
        <v>920</v>
      </c>
      <c r="BE367" s="148">
        <f ca="1">INDEX(LINEST($AU$60:$AU$102,$AZ$60:$AZ$102,0,1),3,1)</f>
        <v>0.54779708894320822</v>
      </c>
    </row>
    <row r="368" spans="55:62">
      <c r="BD368" s="147" t="s">
        <v>923</v>
      </c>
      <c r="BE368" s="148">
        <f ca="1">1-(1-BE367)*(BE370-1)/(BE370-1-1)</f>
        <v>0.53676774964914009</v>
      </c>
    </row>
    <row r="369" spans="56:62">
      <c r="BD369" s="147" t="s">
        <v>924</v>
      </c>
      <c r="BE369" s="148">
        <f ca="1">INDEX(LINEST($AU$60:$AU$102,$AZ$60:$AZ$102,0,1),3,2)</f>
        <v>0.14196827703886461</v>
      </c>
    </row>
    <row r="370" spans="56:62" ht="14.65" thickBot="1">
      <c r="BD370" s="155" t="s">
        <v>925</v>
      </c>
      <c r="BE370" s="156">
        <f>COUNT(AG$60:AG$102)</f>
        <v>43</v>
      </c>
    </row>
    <row r="372" spans="56:62" ht="14.65" thickBot="1">
      <c r="BD372" t="s">
        <v>930</v>
      </c>
    </row>
    <row r="373" spans="56:62">
      <c r="BD373" s="162"/>
      <c r="BE373" s="162" t="s">
        <v>932</v>
      </c>
      <c r="BF373" s="162" t="s">
        <v>933</v>
      </c>
      <c r="BG373" s="162" t="s">
        <v>934</v>
      </c>
      <c r="BH373" s="162" t="s">
        <v>935</v>
      </c>
      <c r="BI373" s="162" t="s">
        <v>936</v>
      </c>
    </row>
    <row r="374" spans="56:62">
      <c r="BD374" s="147" t="s">
        <v>937</v>
      </c>
      <c r="BE374" s="147">
        <v>1</v>
      </c>
      <c r="BF374" s="148">
        <f ca="1">INDEX(LINEST($AU$60:$AU$102,$AZ$60:$AZ$102,0,1),5,1)</f>
        <v>1.025458950229382</v>
      </c>
      <c r="BG374" s="148">
        <f ca="1">BF374/BE374</f>
        <v>1.025458950229382</v>
      </c>
      <c r="BH374" s="163">
        <f ca="1">INDEX(LINEST($AU$60:$AU$102,$AZ$60:$AZ$102,0,1),4,1)</f>
        <v>50.878659055614207</v>
      </c>
      <c r="BI374" s="148">
        <f ca="1">FDIST(BH374,1,BE375)</f>
        <v>9.3887581588020955E-9</v>
      </c>
    </row>
    <row r="375" spans="56:62">
      <c r="BD375" s="147" t="s">
        <v>939</v>
      </c>
      <c r="BE375" s="147">
        <f ca="1">INDEX(LINEST($AU$60:$AU$102,$AZ$60:$AZ$102,0,1),4,2)</f>
        <v>42</v>
      </c>
      <c r="BF375" s="148">
        <f ca="1">INDEX(LINEST($AU$60:$AU$102,$AZ$60:$AZ$102,0,1),5,2)</f>
        <v>0.84650965078612006</v>
      </c>
      <c r="BG375" s="148">
        <f ca="1">BF375/BE375</f>
        <v>2.0154991685383809E-2</v>
      </c>
      <c r="BH375" s="147"/>
      <c r="BI375" s="147"/>
    </row>
    <row r="376" spans="56:62" ht="14.65" thickBot="1">
      <c r="BD376" s="155" t="s">
        <v>940</v>
      </c>
      <c r="BE376" s="155">
        <f ca="1">SUM(BE374:BE375)</f>
        <v>43</v>
      </c>
      <c r="BF376" s="166">
        <f ca="1">SUM(BF374:BF375)</f>
        <v>1.8719686010155021</v>
      </c>
      <c r="BG376" s="155"/>
      <c r="BH376" s="155"/>
      <c r="BI376" s="155"/>
    </row>
    <row r="377" spans="56:62" ht="14.65" thickBot="1"/>
    <row r="378" spans="56:62">
      <c r="BD378" s="162"/>
      <c r="BE378" s="162" t="s">
        <v>945</v>
      </c>
      <c r="BF378" s="162" t="s">
        <v>924</v>
      </c>
      <c r="BG378" s="162" t="s">
        <v>946</v>
      </c>
      <c r="BH378" s="162" t="s">
        <v>947</v>
      </c>
      <c r="BI378" s="162" t="s">
        <v>948</v>
      </c>
      <c r="BJ378" s="162" t="s">
        <v>949</v>
      </c>
    </row>
    <row r="379" spans="56:62">
      <c r="BD379" s="147" t="s">
        <v>950</v>
      </c>
      <c r="BE379" s="148">
        <f ca="1">INDEX(LINEST($AU$60:$AU$102,$AZ$60:$AZ$102,0,1),1,2)</f>
        <v>0</v>
      </c>
      <c r="BF379" s="148" t="e">
        <f ca="1">INDEX(LINEST($AU$60:$AU$102,$AZ$60:$AZ$102,0,1),2,2)</f>
        <v>#N/A</v>
      </c>
      <c r="BG379" s="148" t="e">
        <f ca="1">BE379/BF379</f>
        <v>#N/A</v>
      </c>
      <c r="BH379" s="148" t="e">
        <f ca="1">TDIST(ABS(BG379),BE376,2)</f>
        <v>#N/A</v>
      </c>
      <c r="BI379" s="148" t="e">
        <f ca="1">BE379-(TINV(0.5,BE375)*BF379)</f>
        <v>#N/A</v>
      </c>
      <c r="BJ379" s="148" t="e">
        <f ca="1">BE379+TINV(0.5,BE375)*BF379</f>
        <v>#N/A</v>
      </c>
    </row>
    <row r="380" spans="56:62" ht="14.65" thickBot="1">
      <c r="BD380" s="155" t="s">
        <v>907</v>
      </c>
      <c r="BE380" s="166">
        <f ca="1">INDEX(LINEST($AU$60:$AU$102,$AZ$60:$AZ$102,0,1),1,1)</f>
        <v>0.28512621821125622</v>
      </c>
      <c r="BF380" s="166">
        <f ca="1">INDEX(LINEST($AU$60:$AU$102,$AZ$60:$AZ$102,0,1),2,1)</f>
        <v>3.9973237645200874E-2</v>
      </c>
      <c r="BG380" s="166">
        <f ca="1">BE380/BF380</f>
        <v>7.132927803897517</v>
      </c>
      <c r="BH380" s="166">
        <f ca="1">TDIST(ABS(BG380),BE376,2)</f>
        <v>8.2653270736199049E-9</v>
      </c>
      <c r="BI380" s="166">
        <f ca="1">BE380-TINV(0.05,BE375)*BF380</f>
        <v>0.20445695871706282</v>
      </c>
      <c r="BJ380" s="166">
        <f ca="1">BE380+TINV(0.05,BE376)*BF380</f>
        <v>0.36573993474821287</v>
      </c>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577"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4578"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topLeftCell="A85" workbookViewId="0">
      <selection activeCell="O113" sqref="O113"/>
    </sheetView>
  </sheetViews>
  <sheetFormatPr defaultRowHeight="14.25"/>
  <cols>
    <col min="17" max="20" width="9.265625" bestFit="1" customWidth="1"/>
  </cols>
  <sheetData>
    <row r="1" spans="1:23" ht="15.75">
      <c r="A1" s="182" t="s">
        <v>10</v>
      </c>
      <c r="B1" s="182"/>
      <c r="C1" s="182" t="s">
        <v>1010</v>
      </c>
      <c r="M1" s="183" t="s">
        <v>1011</v>
      </c>
      <c r="N1" s="183" t="s">
        <v>1012</v>
      </c>
      <c r="P1" s="271" t="s">
        <v>1013</v>
      </c>
      <c r="Q1" s="272"/>
      <c r="R1" s="272"/>
      <c r="S1" s="272"/>
      <c r="T1" s="272"/>
      <c r="U1" s="273"/>
      <c r="V1" s="274" t="s">
        <v>1014</v>
      </c>
      <c r="W1" s="275"/>
    </row>
    <row r="2" spans="1:23">
      <c r="A2" s="184">
        <v>1910</v>
      </c>
      <c r="B2" s="185"/>
      <c r="C2" s="185">
        <v>0.29300364897589715</v>
      </c>
      <c r="D2" s="11"/>
      <c r="M2" s="186">
        <v>1972</v>
      </c>
      <c r="N2" s="186">
        <v>13</v>
      </c>
      <c r="P2" s="182" t="s">
        <v>963</v>
      </c>
      <c r="Q2" s="182" t="s">
        <v>965</v>
      </c>
      <c r="R2" s="182" t="s">
        <v>980</v>
      </c>
      <c r="S2" s="182" t="s">
        <v>10</v>
      </c>
      <c r="T2" s="182" t="s">
        <v>823</v>
      </c>
      <c r="U2" s="182" t="s">
        <v>822</v>
      </c>
      <c r="V2" s="187" t="s">
        <v>10</v>
      </c>
      <c r="W2" s="188" t="s">
        <v>823</v>
      </c>
    </row>
    <row r="3" spans="1:23">
      <c r="A3" s="189">
        <v>1911</v>
      </c>
      <c r="B3" s="190"/>
      <c r="C3" s="190">
        <v>9.5577406803481063E-3</v>
      </c>
      <c r="D3" s="11"/>
      <c r="M3" s="191">
        <v>1949</v>
      </c>
      <c r="N3" s="191">
        <v>3</v>
      </c>
      <c r="P3" s="185">
        <v>0.21835102520413555</v>
      </c>
      <c r="Q3" s="185">
        <v>0.4532347027941489</v>
      </c>
      <c r="R3" s="185">
        <v>32.778066699546336</v>
      </c>
      <c r="S3" s="192">
        <v>1972</v>
      </c>
      <c r="T3" s="185">
        <v>0.531083893514952</v>
      </c>
      <c r="U3" s="184" t="s">
        <v>1015</v>
      </c>
      <c r="V3" s="193">
        <v>1968</v>
      </c>
      <c r="W3" s="184">
        <v>0.64</v>
      </c>
    </row>
    <row r="4" spans="1:23">
      <c r="A4" s="189">
        <v>1912</v>
      </c>
      <c r="B4" s="190"/>
      <c r="C4" s="190">
        <v>-3.2741561854909396E-2</v>
      </c>
      <c r="D4" s="11"/>
      <c r="M4" s="191">
        <v>1942</v>
      </c>
      <c r="N4" s="191">
        <v>1</v>
      </c>
      <c r="P4" s="194"/>
      <c r="Q4" s="194"/>
      <c r="R4" s="194"/>
      <c r="S4" s="195"/>
      <c r="T4" s="194"/>
      <c r="U4" s="20"/>
      <c r="V4" s="196"/>
      <c r="W4" s="20"/>
    </row>
    <row r="5" spans="1:23">
      <c r="A5" s="189">
        <v>1913</v>
      </c>
      <c r="B5" s="190"/>
      <c r="C5" s="190">
        <v>-0.10656830572105686</v>
      </c>
      <c r="D5" s="11"/>
      <c r="M5" s="191">
        <v>1967</v>
      </c>
      <c r="N5" s="191">
        <v>1</v>
      </c>
      <c r="P5" s="175"/>
      <c r="Q5" s="175"/>
      <c r="R5" s="175"/>
      <c r="S5" s="81"/>
      <c r="T5" s="175"/>
      <c r="U5" s="128"/>
      <c r="V5" s="197"/>
      <c r="W5" s="128"/>
    </row>
    <row r="6" spans="1:23">
      <c r="A6" s="189">
        <v>1914</v>
      </c>
      <c r="B6" s="190"/>
      <c r="C6" s="190">
        <v>0.70239817155083617</v>
      </c>
      <c r="D6" s="11"/>
      <c r="M6" s="191"/>
      <c r="N6" s="191"/>
      <c r="P6" s="175"/>
      <c r="Q6" s="175"/>
      <c r="R6" s="175"/>
      <c r="S6" s="81"/>
      <c r="T6" s="175"/>
      <c r="U6" s="128"/>
      <c r="V6" s="197"/>
      <c r="W6" s="139"/>
    </row>
    <row r="7" spans="1:23">
      <c r="A7" s="189">
        <v>1915</v>
      </c>
      <c r="B7" s="190"/>
      <c r="C7" s="190">
        <v>-1.4158091352323786E-2</v>
      </c>
      <c r="D7" s="11"/>
      <c r="M7" s="198"/>
      <c r="N7" s="198"/>
      <c r="P7" s="175"/>
      <c r="Q7" s="175"/>
      <c r="R7" s="175"/>
      <c r="S7" s="81"/>
      <c r="T7" s="175"/>
      <c r="U7" s="128"/>
    </row>
    <row r="8" spans="1:23">
      <c r="A8" s="189">
        <v>1916</v>
      </c>
      <c r="B8" s="190"/>
      <c r="C8" s="190">
        <v>2.7884231580117769E-2</v>
      </c>
      <c r="D8" s="11"/>
      <c r="M8" s="128"/>
      <c r="N8" s="128"/>
    </row>
    <row r="9" spans="1:23">
      <c r="A9" s="189">
        <v>1917</v>
      </c>
      <c r="B9" s="190"/>
      <c r="C9" s="190">
        <v>-4.3046026597286791E-2</v>
      </c>
      <c r="D9" s="11"/>
      <c r="M9" s="128"/>
      <c r="N9" s="128"/>
    </row>
    <row r="10" spans="1:23">
      <c r="A10" s="189">
        <v>1918</v>
      </c>
      <c r="B10" s="190"/>
      <c r="C10" s="190">
        <v>-3.9909053674308137E-2</v>
      </c>
      <c r="D10" s="11"/>
      <c r="M10" s="128"/>
      <c r="N10" s="128"/>
    </row>
    <row r="11" spans="1:23">
      <c r="A11" s="189">
        <v>1919</v>
      </c>
      <c r="B11" s="190"/>
      <c r="C11" s="190">
        <v>0.48151487975695906</v>
      </c>
      <c r="D11" s="11"/>
      <c r="M11" s="128"/>
      <c r="N11" s="128"/>
    </row>
    <row r="12" spans="1:23">
      <c r="A12" s="189">
        <v>1920</v>
      </c>
      <c r="B12" s="190"/>
      <c r="C12" s="190">
        <v>-2.8382131099454103E-2</v>
      </c>
      <c r="D12" s="11"/>
      <c r="M12" s="128"/>
      <c r="N12" t="s">
        <v>1016</v>
      </c>
    </row>
    <row r="13" spans="1:23">
      <c r="A13" s="189">
        <v>1921</v>
      </c>
      <c r="B13" s="190"/>
      <c r="C13" s="190">
        <v>0.71802479120720353</v>
      </c>
      <c r="D13" s="11"/>
      <c r="N13" s="182" t="s">
        <v>1017</v>
      </c>
      <c r="O13" s="182" t="s">
        <v>1018</v>
      </c>
      <c r="P13" s="182" t="s">
        <v>1019</v>
      </c>
      <c r="Q13" s="182" t="s">
        <v>1020</v>
      </c>
      <c r="R13" s="182" t="s">
        <v>1021</v>
      </c>
      <c r="S13" s="182" t="s">
        <v>1022</v>
      </c>
      <c r="T13" s="182" t="s">
        <v>1023</v>
      </c>
      <c r="U13" s="182" t="s">
        <v>1024</v>
      </c>
    </row>
    <row r="14" spans="1:23">
      <c r="A14" s="189">
        <v>1922</v>
      </c>
      <c r="B14" s="190"/>
      <c r="C14" s="190">
        <v>6.1633502989595038E-2</v>
      </c>
      <c r="D14" s="11"/>
      <c r="N14" s="184">
        <v>1</v>
      </c>
      <c r="O14" s="184">
        <v>1910</v>
      </c>
      <c r="P14" s="184">
        <v>1972</v>
      </c>
      <c r="Q14" s="199">
        <v>-0.98250564881248892</v>
      </c>
      <c r="R14" s="199">
        <v>5.1495364280973238E-4</v>
      </c>
      <c r="S14" s="199">
        <v>7.2660921638380933E-4</v>
      </c>
      <c r="T14" s="199">
        <v>1.5189692716051299E-2</v>
      </c>
      <c r="U14" s="199">
        <v>0.83389574044322923</v>
      </c>
    </row>
    <row r="15" spans="1:23">
      <c r="A15" s="189">
        <v>1923</v>
      </c>
      <c r="B15" s="190"/>
      <c r="C15" s="190">
        <v>0.22788695359305192</v>
      </c>
      <c r="D15" s="11"/>
      <c r="N15" s="189">
        <v>2</v>
      </c>
      <c r="O15" s="189">
        <v>1973</v>
      </c>
      <c r="P15" s="189">
        <v>2010</v>
      </c>
      <c r="Q15" s="200">
        <v>-15.37642097854881</v>
      </c>
      <c r="R15" s="200">
        <v>7.9982651974617649E-3</v>
      </c>
      <c r="S15" s="200">
        <v>4.7457797240550756E-2</v>
      </c>
      <c r="T15" s="200">
        <v>0.53645684725019482</v>
      </c>
      <c r="U15" s="200">
        <v>0.18888279195930346</v>
      </c>
    </row>
    <row r="16" spans="1:23">
      <c r="A16" s="189">
        <v>1924</v>
      </c>
      <c r="B16" s="190"/>
      <c r="C16" s="190">
        <v>-0.60096943806670544</v>
      </c>
      <c r="D16" s="11"/>
      <c r="N16" s="189">
        <v>3</v>
      </c>
      <c r="O16" s="189"/>
      <c r="P16" s="189"/>
      <c r="Q16" s="200"/>
      <c r="R16" s="200"/>
      <c r="S16" s="200"/>
      <c r="T16" s="200"/>
      <c r="U16" s="200"/>
    </row>
    <row r="17" spans="1:23">
      <c r="A17" s="189">
        <v>1925</v>
      </c>
      <c r="B17" s="190"/>
      <c r="C17" s="190">
        <v>-0.39759494327134032</v>
      </c>
      <c r="D17" s="11"/>
      <c r="N17" s="189">
        <v>4</v>
      </c>
      <c r="O17" s="189"/>
      <c r="P17" s="189"/>
      <c r="Q17" s="200"/>
      <c r="R17" s="200"/>
      <c r="S17" s="200"/>
      <c r="T17" s="200"/>
      <c r="U17" s="200"/>
    </row>
    <row r="18" spans="1:23">
      <c r="A18" s="189">
        <v>1926</v>
      </c>
      <c r="B18" s="190"/>
      <c r="C18" s="190">
        <v>8.2312808462472631E-2</v>
      </c>
      <c r="D18" s="11"/>
      <c r="N18" s="189">
        <v>5</v>
      </c>
      <c r="O18" s="189"/>
      <c r="P18" s="189"/>
      <c r="Q18" s="200"/>
      <c r="R18" s="200"/>
      <c r="S18" s="200"/>
      <c r="T18" s="200"/>
      <c r="U18" s="200"/>
    </row>
    <row r="19" spans="1:23">
      <c r="A19" s="189">
        <v>1927</v>
      </c>
      <c r="B19" s="190"/>
      <c r="C19" s="190">
        <v>-0.50578111789294522</v>
      </c>
      <c r="D19" s="11"/>
      <c r="N19" s="189">
        <v>6</v>
      </c>
      <c r="O19" s="189"/>
      <c r="P19" s="189"/>
      <c r="Q19" s="189"/>
      <c r="R19" s="189"/>
      <c r="S19" s="189"/>
      <c r="T19" s="189"/>
      <c r="U19" s="189"/>
    </row>
    <row r="20" spans="1:23">
      <c r="A20" s="189">
        <v>1928</v>
      </c>
      <c r="B20" s="190"/>
      <c r="C20" s="190">
        <v>0.32308601464421433</v>
      </c>
      <c r="D20" s="11"/>
      <c r="N20" s="189">
        <v>7</v>
      </c>
      <c r="O20" s="189"/>
      <c r="P20" s="189"/>
      <c r="Q20" s="200"/>
      <c r="R20" s="200"/>
      <c r="S20" s="200"/>
      <c r="T20" s="200"/>
      <c r="U20" s="200"/>
    </row>
    <row r="21" spans="1:23">
      <c r="A21" s="189">
        <v>1929</v>
      </c>
      <c r="B21" s="190"/>
      <c r="C21" s="190">
        <v>-0.55682201249671359</v>
      </c>
      <c r="D21" s="11"/>
      <c r="N21" s="201">
        <v>8</v>
      </c>
      <c r="O21" s="202">
        <v>1910</v>
      </c>
      <c r="P21" s="202">
        <v>2010</v>
      </c>
      <c r="Q21" s="203">
        <v>-15.48985594735586</v>
      </c>
      <c r="R21" s="203">
        <v>8.0143508278325507E-3</v>
      </c>
      <c r="S21" s="203">
        <v>0.26825152134252228</v>
      </c>
      <c r="T21" s="203">
        <v>0.20921638730415726</v>
      </c>
      <c r="U21" s="203">
        <v>2.9082054163555566E-8</v>
      </c>
    </row>
    <row r="22" spans="1:23">
      <c r="A22" s="189">
        <v>1930</v>
      </c>
      <c r="B22" s="190"/>
      <c r="C22" s="190">
        <v>0.45855992470233603</v>
      </c>
      <c r="D22" s="11"/>
    </row>
    <row r="23" spans="1:23">
      <c r="A23" s="189">
        <v>1932</v>
      </c>
      <c r="B23" s="190"/>
      <c r="C23" s="190">
        <v>-0.21601089630797451</v>
      </c>
      <c r="D23" s="11"/>
      <c r="N23" s="182" t="s">
        <v>1017</v>
      </c>
      <c r="O23" s="182" t="s">
        <v>1025</v>
      </c>
      <c r="P23" s="182" t="s">
        <v>1020</v>
      </c>
      <c r="Q23" s="182" t="s">
        <v>1021</v>
      </c>
      <c r="R23" s="182" t="s">
        <v>1026</v>
      </c>
      <c r="S23" s="182" t="s">
        <v>1027</v>
      </c>
      <c r="T23" s="182" t="s">
        <v>1028</v>
      </c>
      <c r="U23" s="182" t="s">
        <v>1029</v>
      </c>
      <c r="V23" s="182" t="s">
        <v>1030</v>
      </c>
      <c r="W23" s="182" t="s">
        <v>1031</v>
      </c>
    </row>
    <row r="24" spans="1:23">
      <c r="A24" s="189">
        <v>1932</v>
      </c>
      <c r="B24" s="190"/>
      <c r="C24" s="190">
        <v>-0.18719899236773016</v>
      </c>
      <c r="D24" s="11"/>
      <c r="N24" s="204">
        <v>1</v>
      </c>
      <c r="O24" s="204">
        <v>1910</v>
      </c>
      <c r="P24" s="205">
        <v>-0.98250564881248892</v>
      </c>
      <c r="Q24" s="206">
        <v>5.1495364280973238E-4</v>
      </c>
      <c r="R24" s="205">
        <v>1.0558089540999571E-3</v>
      </c>
      <c r="S24" s="205"/>
      <c r="T24" s="205"/>
      <c r="U24" s="205"/>
      <c r="V24" s="205"/>
      <c r="W24" s="205"/>
    </row>
    <row r="25" spans="1:23">
      <c r="A25" s="189">
        <v>1933</v>
      </c>
      <c r="B25" s="190"/>
      <c r="C25" s="190">
        <v>-0.29923167605122214</v>
      </c>
      <c r="D25" s="11"/>
      <c r="N25" s="207">
        <v>1</v>
      </c>
      <c r="O25" s="207">
        <v>1972</v>
      </c>
      <c r="P25" s="208">
        <v>-0.98250564881248892</v>
      </c>
      <c r="Q25" s="209">
        <v>5.1495364280973238E-4</v>
      </c>
      <c r="R25" s="208">
        <v>3.2982934808303388E-2</v>
      </c>
      <c r="S25" s="208">
        <v>3.1927125854203431E-2</v>
      </c>
      <c r="T25" s="208"/>
      <c r="U25" s="208">
        <v>1.5189692716051299E-2</v>
      </c>
      <c r="V25" s="208">
        <v>0.52126715453414352</v>
      </c>
      <c r="W25" s="208">
        <v>0.531083893514952</v>
      </c>
    </row>
    <row r="26" spans="1:23">
      <c r="A26" s="189">
        <v>1934</v>
      </c>
      <c r="B26" s="190"/>
      <c r="C26" s="190">
        <v>0.44909398862720923</v>
      </c>
      <c r="D26" s="11"/>
      <c r="N26" s="204">
        <v>2</v>
      </c>
      <c r="O26" s="204">
        <v>1973</v>
      </c>
      <c r="P26" s="205">
        <v>-15.37642097854881</v>
      </c>
      <c r="Q26" s="206">
        <v>7.9982651974617649E-3</v>
      </c>
      <c r="R26" s="205">
        <v>0.40415625604325278</v>
      </c>
      <c r="S26" s="205"/>
      <c r="T26" s="205">
        <v>0.37117332123494939</v>
      </c>
      <c r="U26" s="205"/>
      <c r="V26" s="205"/>
      <c r="W26" s="205"/>
    </row>
    <row r="27" spans="1:23">
      <c r="A27" s="189">
        <v>1935</v>
      </c>
      <c r="B27" s="190"/>
      <c r="C27" s="190">
        <v>-0.19105868891284139</v>
      </c>
      <c r="D27" s="11"/>
      <c r="N27" s="207">
        <v>2</v>
      </c>
      <c r="O27" s="207">
        <v>2010</v>
      </c>
      <c r="P27" s="208">
        <v>-15.37642097854881</v>
      </c>
      <c r="Q27" s="209">
        <v>7.9982651974617649E-3</v>
      </c>
      <c r="R27" s="208">
        <v>0.70009206834933657</v>
      </c>
      <c r="S27" s="208">
        <v>0.29593581230608379</v>
      </c>
      <c r="T27" s="208"/>
      <c r="U27" s="208">
        <v>0.53645684725019482</v>
      </c>
      <c r="V27" s="208" t="e">
        <v>#N/A</v>
      </c>
      <c r="W27" s="208">
        <v>0</v>
      </c>
    </row>
    <row r="28" spans="1:23">
      <c r="A28" s="189">
        <v>1936</v>
      </c>
      <c r="B28" s="190"/>
      <c r="C28" s="190">
        <v>-6.5454345174422723E-2</v>
      </c>
      <c r="D28" s="11"/>
      <c r="N28" s="204"/>
      <c r="O28" s="204"/>
      <c r="P28" s="205"/>
      <c r="Q28" s="206"/>
      <c r="R28" s="205"/>
      <c r="S28" s="205"/>
      <c r="T28" s="205"/>
      <c r="U28" s="205"/>
      <c r="V28" s="205"/>
      <c r="W28" s="205"/>
    </row>
    <row r="29" spans="1:23">
      <c r="A29" s="189">
        <v>1937</v>
      </c>
      <c r="B29" s="190"/>
      <c r="C29" s="190">
        <v>9.360300013672395E-3</v>
      </c>
      <c r="D29" s="11"/>
      <c r="N29" s="207"/>
      <c r="O29" s="207"/>
      <c r="P29" s="208"/>
      <c r="Q29" s="209"/>
      <c r="R29" s="208"/>
      <c r="S29" s="208"/>
      <c r="T29" s="208"/>
      <c r="U29" s="208"/>
      <c r="V29" s="208"/>
      <c r="W29" s="208"/>
    </row>
    <row r="30" spans="1:23">
      <c r="A30" s="189">
        <v>1938</v>
      </c>
      <c r="B30" s="190"/>
      <c r="C30" s="190">
        <v>0.20911317095053103</v>
      </c>
      <c r="D30" s="11"/>
      <c r="N30" s="204"/>
      <c r="O30" s="204"/>
      <c r="P30" s="205"/>
      <c r="Q30" s="206"/>
      <c r="R30" s="205"/>
      <c r="S30" s="205"/>
      <c r="T30" s="205"/>
      <c r="U30" s="205"/>
      <c r="V30" s="205"/>
      <c r="W30" s="205"/>
    </row>
    <row r="31" spans="1:23">
      <c r="A31" s="189">
        <v>1939</v>
      </c>
      <c r="B31" s="190"/>
      <c r="C31" s="190">
        <v>0.54083013025820792</v>
      </c>
      <c r="D31" s="11"/>
      <c r="N31" s="207"/>
      <c r="O31" s="207"/>
      <c r="P31" s="208"/>
      <c r="Q31" s="209"/>
      <c r="R31" s="208"/>
      <c r="S31" s="208"/>
      <c r="T31" s="208"/>
      <c r="U31" s="208"/>
      <c r="V31" s="208"/>
      <c r="W31" s="208"/>
    </row>
    <row r="32" spans="1:23">
      <c r="A32" s="189">
        <v>1940</v>
      </c>
      <c r="B32" s="190"/>
      <c r="C32" s="190">
        <v>-0.16781407698354905</v>
      </c>
      <c r="D32" s="11"/>
      <c r="N32" s="204"/>
      <c r="O32" s="204"/>
      <c r="P32" s="205"/>
      <c r="Q32" s="206"/>
      <c r="R32" s="205"/>
      <c r="S32" s="205"/>
      <c r="T32" s="205"/>
      <c r="U32" s="205"/>
      <c r="V32" s="205"/>
      <c r="W32" s="205"/>
    </row>
    <row r="33" spans="1:23">
      <c r="A33" s="189">
        <v>1941</v>
      </c>
      <c r="B33" s="190"/>
      <c r="C33" s="190">
        <v>-0.19082887843961679</v>
      </c>
      <c r="D33" s="11"/>
      <c r="N33" s="207"/>
      <c r="O33" s="207"/>
      <c r="P33" s="208"/>
      <c r="Q33" s="209"/>
      <c r="R33" s="208"/>
      <c r="S33" s="208"/>
      <c r="T33" s="208"/>
      <c r="U33" s="208"/>
      <c r="V33" s="208"/>
      <c r="W33" s="208"/>
    </row>
    <row r="34" spans="1:23">
      <c r="A34" s="189">
        <v>1942</v>
      </c>
      <c r="B34" s="190"/>
      <c r="C34" s="190">
        <v>0.48391221410777263</v>
      </c>
      <c r="D34" s="11"/>
      <c r="N34" s="204"/>
      <c r="O34" s="204"/>
      <c r="P34" s="205"/>
      <c r="Q34" s="206"/>
      <c r="R34" s="205"/>
      <c r="S34" s="205"/>
      <c r="T34" s="205"/>
      <c r="U34" s="205"/>
      <c r="V34" s="205"/>
      <c r="W34" s="205"/>
    </row>
    <row r="35" spans="1:23">
      <c r="A35" s="189">
        <v>1943</v>
      </c>
      <c r="B35" s="190"/>
      <c r="C35" s="190">
        <v>-0.78195106914144386</v>
      </c>
      <c r="D35" s="11"/>
      <c r="N35" s="207"/>
      <c r="O35" s="207"/>
      <c r="P35" s="208"/>
      <c r="Q35" s="209"/>
      <c r="R35" s="208"/>
      <c r="S35" s="208"/>
      <c r="T35" s="208"/>
      <c r="U35" s="208"/>
      <c r="V35" s="208"/>
      <c r="W35" s="208"/>
    </row>
    <row r="36" spans="1:23">
      <c r="A36" s="189">
        <v>1944</v>
      </c>
      <c r="B36" s="190"/>
      <c r="C36" s="190">
        <v>-0.5942303310738497</v>
      </c>
      <c r="D36" s="11"/>
      <c r="N36" s="204"/>
      <c r="O36" s="204"/>
      <c r="P36" s="205"/>
      <c r="Q36" s="206"/>
      <c r="R36" s="205"/>
      <c r="S36" s="205"/>
      <c r="T36" s="205"/>
      <c r="U36" s="205"/>
      <c r="V36" s="205"/>
      <c r="W36" s="205"/>
    </row>
    <row r="37" spans="1:23">
      <c r="A37" s="189">
        <v>1945</v>
      </c>
      <c r="B37" s="190"/>
      <c r="C37" s="190">
        <v>-0.46712020699188028</v>
      </c>
      <c r="D37" s="11"/>
      <c r="N37" s="207"/>
      <c r="O37" s="207"/>
      <c r="P37" s="208"/>
      <c r="Q37" s="209"/>
      <c r="R37" s="208"/>
      <c r="S37" s="208"/>
      <c r="T37" s="208"/>
      <c r="U37" s="208"/>
      <c r="V37" s="208"/>
      <c r="W37" s="208"/>
    </row>
    <row r="38" spans="1:23">
      <c r="A38" s="189">
        <v>1946</v>
      </c>
      <c r="B38" s="190"/>
      <c r="C38" s="190">
        <v>-0.26614928473634936</v>
      </c>
      <c r="D38" s="11"/>
      <c r="N38" s="204">
        <v>8</v>
      </c>
      <c r="O38" s="204">
        <v>1910</v>
      </c>
      <c r="P38" s="205">
        <v>-15.48985594735586</v>
      </c>
      <c r="Q38" s="206">
        <v>8.0143508278325507E-3</v>
      </c>
      <c r="R38" s="205">
        <v>-0.18244586619568892</v>
      </c>
      <c r="S38" s="205"/>
      <c r="T38" s="205" t="e">
        <v>#N/A</v>
      </c>
      <c r="U38" s="205"/>
      <c r="V38" s="205"/>
      <c r="W38" s="205"/>
    </row>
    <row r="39" spans="1:23">
      <c r="A39" s="189">
        <v>1947</v>
      </c>
      <c r="B39" s="190"/>
      <c r="C39" s="190">
        <v>0.31649542202652514</v>
      </c>
      <c r="D39" s="11"/>
      <c r="N39" s="207">
        <v>8</v>
      </c>
      <c r="O39" s="207">
        <v>2010</v>
      </c>
      <c r="P39" s="208">
        <v>-15.48985594735586</v>
      </c>
      <c r="Q39" s="209">
        <v>8.0143508278325507E-3</v>
      </c>
      <c r="R39" s="208">
        <v>0.61898921658756834</v>
      </c>
      <c r="S39" s="208">
        <v>0.80143508278325726</v>
      </c>
      <c r="T39" s="208"/>
      <c r="U39" s="208"/>
      <c r="V39" s="208"/>
      <c r="W39" s="208"/>
    </row>
    <row r="40" spans="1:23">
      <c r="A40" s="189">
        <v>1948</v>
      </c>
      <c r="B40" s="190"/>
      <c r="C40" s="190">
        <v>-0.55183161968747085</v>
      </c>
      <c r="D40" s="11"/>
      <c r="N40" s="210"/>
      <c r="O40" s="210"/>
      <c r="P40" s="211"/>
      <c r="Q40" s="212"/>
      <c r="R40" s="213"/>
      <c r="S40" s="214">
        <v>0.32786293816028722</v>
      </c>
      <c r="T40" s="214">
        <v>0.37117332123494939</v>
      </c>
      <c r="U40" s="215"/>
      <c r="V40" s="216"/>
      <c r="W40" s="216"/>
    </row>
    <row r="41" spans="1:23">
      <c r="A41" s="189">
        <v>1949</v>
      </c>
      <c r="B41" s="190"/>
      <c r="C41" s="190">
        <v>-0.71225253646377329</v>
      </c>
      <c r="D41" s="11"/>
      <c r="N41" s="217"/>
      <c r="O41" s="217"/>
      <c r="P41" s="217"/>
      <c r="Q41" s="217"/>
      <c r="R41" s="218" t="s">
        <v>940</v>
      </c>
      <c r="S41" s="218" t="s">
        <v>1032</v>
      </c>
      <c r="T41" s="218" t="s">
        <v>1033</v>
      </c>
      <c r="U41" s="219" t="s">
        <v>840</v>
      </c>
      <c r="V41" s="220" t="s">
        <v>1023</v>
      </c>
      <c r="W41" s="220" t="s">
        <v>1031</v>
      </c>
    </row>
    <row r="42" spans="1:23">
      <c r="A42" s="189">
        <v>1950</v>
      </c>
      <c r="B42" s="190"/>
      <c r="C42" s="190">
        <v>0.38999542523234348</v>
      </c>
      <c r="D42" s="11"/>
      <c r="N42" s="217"/>
      <c r="O42" s="217"/>
      <c r="P42" s="217"/>
      <c r="Q42" s="217"/>
      <c r="R42" s="221">
        <v>0.69903625939523661</v>
      </c>
      <c r="S42" s="218">
        <v>0.46902136155846075</v>
      </c>
      <c r="T42" s="218">
        <v>0.53097863844153925</v>
      </c>
      <c r="U42" s="221">
        <v>0.80143508278325726</v>
      </c>
      <c r="V42" s="214">
        <v>0.52126715453414352</v>
      </c>
      <c r="W42" s="214">
        <v>0.531083893514952</v>
      </c>
    </row>
    <row r="43" spans="1:23">
      <c r="A43" s="189">
        <v>1951</v>
      </c>
      <c r="B43" s="190"/>
      <c r="C43" s="190">
        <v>0.21776010020522371</v>
      </c>
      <c r="D43" s="11"/>
    </row>
    <row r="44" spans="1:23">
      <c r="A44" s="189">
        <v>1952</v>
      </c>
      <c r="B44" s="190"/>
      <c r="C44" s="190">
        <v>5.7600050789512303E-2</v>
      </c>
      <c r="D44" s="11"/>
    </row>
    <row r="45" spans="1:23">
      <c r="A45" s="189">
        <v>1953</v>
      </c>
      <c r="B45" s="190"/>
      <c r="C45" s="190">
        <v>-7.5477690662631061E-2</v>
      </c>
      <c r="D45" s="11"/>
      <c r="R45" t="s">
        <v>1034</v>
      </c>
      <c r="S45" s="11">
        <f>T40/S40</f>
        <v>1.1320990512611351</v>
      </c>
      <c r="T45" s="11">
        <f>S40/T40</f>
        <v>0.88331493510750714</v>
      </c>
    </row>
    <row r="46" spans="1:23">
      <c r="A46" s="189">
        <v>1954</v>
      </c>
      <c r="B46" s="190"/>
      <c r="C46" s="190">
        <v>-0.11679949322984291</v>
      </c>
      <c r="D46" s="11"/>
    </row>
    <row r="47" spans="1:23">
      <c r="A47" s="189">
        <v>1955</v>
      </c>
      <c r="B47" s="190"/>
      <c r="C47" s="190">
        <v>0.23555583206547281</v>
      </c>
      <c r="D47" s="11"/>
    </row>
    <row r="48" spans="1:23">
      <c r="A48" s="189">
        <v>1956</v>
      </c>
      <c r="B48" s="190"/>
      <c r="C48" s="190">
        <v>0.14977249993694272</v>
      </c>
      <c r="D48" s="11"/>
    </row>
    <row r="49" spans="1:4">
      <c r="A49" s="189">
        <v>1957</v>
      </c>
      <c r="B49" s="190"/>
      <c r="C49" s="190">
        <v>-0.31241922770838981</v>
      </c>
      <c r="D49" s="11"/>
    </row>
    <row r="50" spans="1:4">
      <c r="A50" s="189">
        <v>1958</v>
      </c>
      <c r="B50" s="190"/>
      <c r="C50" s="190">
        <v>-3.6118810721400343E-2</v>
      </c>
      <c r="D50" s="11"/>
    </row>
    <row r="51" spans="1:4">
      <c r="A51" s="189">
        <v>1959</v>
      </c>
      <c r="B51" s="190"/>
      <c r="C51" s="190">
        <v>0.38552422436387901</v>
      </c>
      <c r="D51" s="11"/>
    </row>
    <row r="52" spans="1:4">
      <c r="A52" s="189">
        <v>1960</v>
      </c>
      <c r="B52" s="190"/>
      <c r="C52" s="190">
        <v>9.3165658299594167E-2</v>
      </c>
      <c r="D52" s="11"/>
    </row>
    <row r="53" spans="1:4">
      <c r="A53" s="189">
        <v>1961</v>
      </c>
      <c r="B53" s="190"/>
      <c r="C53" s="190">
        <v>0.67060056313390626</v>
      </c>
      <c r="D53" s="11"/>
    </row>
    <row r="54" spans="1:4">
      <c r="A54" s="189">
        <v>1962</v>
      </c>
      <c r="B54" s="190"/>
      <c r="C54" s="190">
        <v>0.13733532772934273</v>
      </c>
      <c r="D54" s="11"/>
    </row>
    <row r="55" spans="1:4">
      <c r="A55" s="189">
        <v>1963</v>
      </c>
      <c r="B55" s="190"/>
      <c r="C55" s="190">
        <v>0.33920848075315213</v>
      </c>
      <c r="D55" s="11"/>
    </row>
    <row r="56" spans="1:4">
      <c r="A56" s="189">
        <v>1964</v>
      </c>
      <c r="B56" s="190"/>
      <c r="C56" s="190">
        <v>-0.14478464689230378</v>
      </c>
      <c r="D56" s="11"/>
    </row>
    <row r="57" spans="1:4">
      <c r="A57" s="189">
        <v>1965</v>
      </c>
      <c r="B57" s="190"/>
      <c r="C57" s="190">
        <v>-1.8782488516871497E-2</v>
      </c>
      <c r="D57" s="11"/>
    </row>
    <row r="58" spans="1:4">
      <c r="A58" s="189">
        <v>1966</v>
      </c>
      <c r="B58" s="190"/>
      <c r="C58" s="190">
        <v>-0.16234698798686306</v>
      </c>
      <c r="D58" s="11"/>
    </row>
    <row r="59" spans="1:4">
      <c r="A59" s="189">
        <v>1967</v>
      </c>
      <c r="B59" s="190"/>
      <c r="C59" s="190">
        <v>-0.18735142655886011</v>
      </c>
      <c r="D59" s="11"/>
    </row>
    <row r="60" spans="1:4">
      <c r="A60" s="189">
        <v>1968</v>
      </c>
      <c r="B60" s="190"/>
      <c r="C60" s="190">
        <v>0.43914282571618352</v>
      </c>
      <c r="D60" s="11"/>
    </row>
    <row r="61" spans="1:4">
      <c r="A61" s="189">
        <v>1969</v>
      </c>
      <c r="B61" s="190"/>
      <c r="C61" s="190">
        <v>0.19439959065191154</v>
      </c>
      <c r="D61" s="11"/>
    </row>
    <row r="62" spans="1:4">
      <c r="A62" s="189">
        <v>1970</v>
      </c>
      <c r="B62" s="190"/>
      <c r="C62" s="190">
        <v>-3.9506786413651157E-2</v>
      </c>
      <c r="D62" s="11"/>
    </row>
    <row r="63" spans="1:4">
      <c r="A63" s="189">
        <v>1971</v>
      </c>
      <c r="B63" s="190"/>
      <c r="C63" s="190">
        <v>0.34772531844074789</v>
      </c>
      <c r="D63" s="11"/>
    </row>
    <row r="64" spans="1:4">
      <c r="A64" s="189">
        <v>1972</v>
      </c>
      <c r="B64" s="190"/>
      <c r="C64" s="190">
        <v>0.13097443376333168</v>
      </c>
      <c r="D64" s="11"/>
    </row>
    <row r="65" spans="1:4">
      <c r="A65" s="189">
        <v>1973</v>
      </c>
      <c r="B65" s="190"/>
      <c r="C65" s="190">
        <v>1.1990279207477628</v>
      </c>
      <c r="D65" s="11"/>
    </row>
    <row r="66" spans="1:4">
      <c r="A66" s="189">
        <v>1974</v>
      </c>
      <c r="B66" s="190"/>
      <c r="C66" s="190">
        <v>0.80133624118497926</v>
      </c>
      <c r="D66" s="11"/>
    </row>
    <row r="67" spans="1:4">
      <c r="A67" s="189">
        <v>1975</v>
      </c>
      <c r="B67" s="190"/>
      <c r="C67" s="190">
        <v>0.75434040452509632</v>
      </c>
      <c r="D67" s="11"/>
    </row>
    <row r="68" spans="1:4">
      <c r="A68" s="189">
        <v>1976</v>
      </c>
      <c r="B68" s="190"/>
      <c r="C68" s="190">
        <v>-0.10914848857567185</v>
      </c>
      <c r="D68" s="11"/>
    </row>
    <row r="69" spans="1:4">
      <c r="A69" s="189">
        <v>1977</v>
      </c>
      <c r="B69" s="190"/>
      <c r="C69" s="190">
        <v>0.15730154052994683</v>
      </c>
      <c r="D69" s="11"/>
    </row>
    <row r="70" spans="1:4">
      <c r="A70" s="189">
        <v>1978</v>
      </c>
      <c r="B70" s="190"/>
      <c r="C70" s="190">
        <v>0.47825187747490722</v>
      </c>
      <c r="D70" s="11"/>
    </row>
    <row r="71" spans="1:4">
      <c r="A71" s="189">
        <v>1979</v>
      </c>
      <c r="B71" s="190"/>
      <c r="C71" s="190">
        <v>0.52801835725308777</v>
      </c>
      <c r="D71" s="11"/>
    </row>
    <row r="72" spans="1:4">
      <c r="A72" s="189">
        <v>1980</v>
      </c>
      <c r="B72" s="190"/>
      <c r="C72" s="190">
        <v>0.69992880332717122</v>
      </c>
      <c r="D72" s="11"/>
    </row>
    <row r="73" spans="1:4">
      <c r="A73" s="189">
        <v>1981</v>
      </c>
      <c r="B73" s="190"/>
      <c r="C73" s="190">
        <v>0.96372889139369666</v>
      </c>
      <c r="D73" s="11"/>
    </row>
    <row r="74" spans="1:4">
      <c r="A74" s="189">
        <v>1982</v>
      </c>
      <c r="B74" s="190"/>
      <c r="C74" s="190">
        <v>0.1692120230926622</v>
      </c>
      <c r="D74" s="11"/>
    </row>
    <row r="75" spans="1:4">
      <c r="A75" s="189">
        <v>1983</v>
      </c>
      <c r="B75" s="190"/>
      <c r="C75" s="190">
        <v>0.65995582732448932</v>
      </c>
      <c r="D75" s="11"/>
    </row>
    <row r="76" spans="1:4">
      <c r="A76" s="189">
        <v>1984</v>
      </c>
      <c r="B76" s="190"/>
      <c r="C76" s="190">
        <v>-9.2057523215865633E-2</v>
      </c>
      <c r="D76" s="11"/>
    </row>
    <row r="77" spans="1:4">
      <c r="A77" s="189">
        <v>1985</v>
      </c>
      <c r="B77" s="190"/>
      <c r="C77" s="190">
        <v>0.28952713571572497</v>
      </c>
      <c r="D77" s="11"/>
    </row>
    <row r="78" spans="1:4">
      <c r="A78" s="189">
        <v>1986</v>
      </c>
      <c r="B78" s="190"/>
      <c r="C78" s="190">
        <v>-0.11949292706230037</v>
      </c>
      <c r="D78" s="11"/>
    </row>
    <row r="79" spans="1:4">
      <c r="A79" s="189">
        <v>1987</v>
      </c>
      <c r="B79" s="190"/>
      <c r="C79" s="190">
        <v>0.10151003180085397</v>
      </c>
      <c r="D79" s="11"/>
    </row>
    <row r="80" spans="1:4">
      <c r="A80" s="189">
        <v>1988</v>
      </c>
      <c r="B80" s="190"/>
      <c r="C80" s="190">
        <v>1.2842470263722738</v>
      </c>
      <c r="D80" s="11"/>
    </row>
    <row r="81" spans="1:4">
      <c r="A81" s="189">
        <v>1989</v>
      </c>
      <c r="B81" s="190"/>
      <c r="C81" s="190">
        <v>0.53138530269259265</v>
      </c>
      <c r="D81" s="11"/>
    </row>
    <row r="82" spans="1:4">
      <c r="A82" s="189">
        <v>1990</v>
      </c>
      <c r="B82" s="190"/>
      <c r="C82" s="190">
        <v>0.85466941796786844</v>
      </c>
      <c r="D82" s="11"/>
    </row>
    <row r="83" spans="1:4">
      <c r="A83" s="189">
        <v>1991</v>
      </c>
      <c r="B83" s="190"/>
      <c r="C83" s="190">
        <v>0.64614156471881001</v>
      </c>
      <c r="D83" s="11"/>
    </row>
    <row r="84" spans="1:4">
      <c r="A84" s="189">
        <v>1992</v>
      </c>
      <c r="B84" s="190"/>
      <c r="C84" s="190">
        <v>0.26242464046935055</v>
      </c>
      <c r="D84" s="11"/>
    </row>
    <row r="85" spans="1:4">
      <c r="A85" s="189">
        <v>1993</v>
      </c>
      <c r="B85" s="190"/>
      <c r="C85" s="190">
        <v>0.57208985216976749</v>
      </c>
      <c r="D85" s="11"/>
    </row>
    <row r="86" spans="1:4">
      <c r="A86" s="189">
        <v>1994</v>
      </c>
      <c r="B86" s="190"/>
      <c r="C86" s="190">
        <v>3.4469691848113632E-2</v>
      </c>
      <c r="D86" s="11"/>
    </row>
    <row r="87" spans="1:4">
      <c r="A87" s="189">
        <v>1995</v>
      </c>
      <c r="B87" s="190"/>
      <c r="C87" s="190">
        <v>0.12949420377954537</v>
      </c>
      <c r="D87" s="11"/>
    </row>
    <row r="88" spans="1:4">
      <c r="A88" s="189">
        <v>1996</v>
      </c>
      <c r="B88" s="190"/>
      <c r="C88" s="190">
        <v>2.8431725041962508E-2</v>
      </c>
      <c r="D88" s="11"/>
    </row>
    <row r="89" spans="1:4">
      <c r="A89" s="189">
        <v>1997</v>
      </c>
      <c r="B89" s="190"/>
      <c r="C89" s="190">
        <v>0.39317444856906536</v>
      </c>
      <c r="D89" s="11"/>
    </row>
    <row r="90" spans="1:4">
      <c r="A90" s="189">
        <v>1998</v>
      </c>
      <c r="B90" s="190"/>
      <c r="C90" s="190">
        <v>0.48692145718568275</v>
      </c>
      <c r="D90" s="11"/>
    </row>
    <row r="91" spans="1:4">
      <c r="A91" s="189">
        <v>1999</v>
      </c>
      <c r="B91" s="190"/>
      <c r="C91" s="190">
        <v>0.68859514371621844</v>
      </c>
      <c r="D91" s="11"/>
    </row>
    <row r="92" spans="1:4">
      <c r="A92" s="189">
        <v>2000</v>
      </c>
      <c r="B92" s="190"/>
      <c r="C92" s="190">
        <v>0.88413746153862427</v>
      </c>
      <c r="D92" s="11"/>
    </row>
    <row r="93" spans="1:4">
      <c r="A93" s="189">
        <v>2001</v>
      </c>
      <c r="B93" s="190"/>
      <c r="C93" s="190">
        <v>0.69813476172054889</v>
      </c>
      <c r="D93" s="11"/>
    </row>
    <row r="94" spans="1:4">
      <c r="A94" s="189">
        <v>2002</v>
      </c>
      <c r="B94" s="190"/>
      <c r="C94" s="190">
        <v>0.45206246789886162</v>
      </c>
      <c r="D94" s="11"/>
    </row>
    <row r="95" spans="1:4">
      <c r="A95" s="189">
        <v>2003</v>
      </c>
      <c r="B95" s="190"/>
      <c r="C95" s="190">
        <v>0.69519588208695871</v>
      </c>
      <c r="D95" s="11"/>
    </row>
    <row r="96" spans="1:4">
      <c r="A96" s="189">
        <v>2004</v>
      </c>
      <c r="B96" s="190"/>
      <c r="C96" s="190">
        <v>0.46686025984432411</v>
      </c>
      <c r="D96" s="11"/>
    </row>
    <row r="97" spans="1:4">
      <c r="A97" s="189">
        <v>2005</v>
      </c>
      <c r="B97" s="190"/>
      <c r="C97" s="190">
        <v>0.94781797484110253</v>
      </c>
      <c r="D97" s="11"/>
    </row>
    <row r="98" spans="1:4">
      <c r="A98" s="189">
        <v>2006</v>
      </c>
      <c r="B98" s="190"/>
      <c r="C98" s="190">
        <v>0.22110963029527408</v>
      </c>
      <c r="D98" s="11"/>
    </row>
    <row r="99" spans="1:4">
      <c r="A99" s="189">
        <v>2007</v>
      </c>
      <c r="B99" s="190"/>
      <c r="C99" s="190">
        <v>1.4191867153918882</v>
      </c>
      <c r="D99" s="11"/>
    </row>
    <row r="100" spans="1:4">
      <c r="A100" s="189">
        <v>2008</v>
      </c>
      <c r="B100" s="190"/>
      <c r="C100" s="190">
        <v>0.40105939940766983</v>
      </c>
      <c r="D100" s="11"/>
    </row>
    <row r="101" spans="1:4">
      <c r="A101" s="189">
        <v>2009</v>
      </c>
      <c r="B101" s="190"/>
      <c r="C101" s="190">
        <v>1.2698542051841664</v>
      </c>
      <c r="D101" s="11"/>
    </row>
    <row r="102" spans="1:4">
      <c r="A102" s="189">
        <v>2010</v>
      </c>
      <c r="B102" s="190"/>
      <c r="C102" s="222">
        <v>1.1318148152019636</v>
      </c>
      <c r="D102" s="11"/>
    </row>
    <row r="103" spans="1:4">
      <c r="A103" s="20"/>
      <c r="B103" s="194"/>
      <c r="C103" s="194"/>
    </row>
    <row r="104" spans="1:4">
      <c r="A104" s="128"/>
      <c r="B104" s="175"/>
      <c r="C104" s="175"/>
    </row>
    <row r="105" spans="1:4">
      <c r="A105" s="128"/>
      <c r="B105" s="175"/>
      <c r="C105" s="175"/>
    </row>
    <row r="106" spans="1:4">
      <c r="A106" s="128"/>
      <c r="B106" s="175"/>
      <c r="C106" s="175"/>
    </row>
    <row r="107" spans="1:4">
      <c r="A107" s="128"/>
      <c r="B107" s="175"/>
      <c r="C107" s="175"/>
    </row>
    <row r="108" spans="1:4">
      <c r="A108" s="128"/>
      <c r="B108" s="175"/>
      <c r="C108" s="175"/>
    </row>
    <row r="109" spans="1:4">
      <c r="A109" s="128"/>
      <c r="B109" s="175"/>
      <c r="C109" s="175"/>
    </row>
    <row r="110" spans="1:4">
      <c r="A110" s="128"/>
      <c r="B110" s="175"/>
      <c r="C110" s="175"/>
    </row>
    <row r="111" spans="1:4">
      <c r="A111" s="128"/>
      <c r="B111" s="175"/>
      <c r="C111" s="175"/>
    </row>
    <row r="112" spans="1:4">
      <c r="A112" s="128"/>
      <c r="B112" s="175"/>
      <c r="C112" s="175"/>
    </row>
    <row r="113" spans="1:3">
      <c r="A113" s="128"/>
      <c r="B113" s="175"/>
      <c r="C113" s="175"/>
    </row>
    <row r="114" spans="1:3">
      <c r="A114" s="128"/>
      <c r="B114" s="175"/>
      <c r="C114" s="175"/>
    </row>
    <row r="115" spans="1:3">
      <c r="A115" s="128"/>
      <c r="B115" s="175"/>
      <c r="C115" s="175"/>
    </row>
    <row r="116" spans="1:3">
      <c r="A116" s="128"/>
      <c r="B116" s="175"/>
      <c r="C116" s="175"/>
    </row>
    <row r="117" spans="1:3">
      <c r="A117" s="128"/>
      <c r="B117" s="175"/>
      <c r="C117" s="175"/>
    </row>
    <row r="118" spans="1:3">
      <c r="A118" s="128"/>
      <c r="B118" s="175"/>
      <c r="C118" s="175"/>
    </row>
    <row r="119" spans="1:3">
      <c r="A119" s="128"/>
      <c r="B119" s="175"/>
      <c r="C119" s="175"/>
    </row>
    <row r="120" spans="1:3">
      <c r="A120" s="128"/>
      <c r="B120" s="175"/>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5" priority="2" stopIfTrue="1">
      <formula>ISERROR(N26)</formula>
    </cfRule>
  </conditionalFormatting>
  <conditionalFormatting sqref="N24:W25 N28:W29 T30 V27 V31:W31 N32:W37 N38:R40 S38:W38 S39:S40 V42:W42 U39:U40">
    <cfRule type="expression" dxfId="4" priority="1" stopIfTrue="1">
      <formula>ISERROR(N24)</formula>
    </cfRule>
  </conditionalFormatting>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V385"/>
  <sheetViews>
    <sheetView topLeftCell="BD1" zoomScaleNormal="100" workbookViewId="0">
      <selection activeCell="BM15" sqref="BM15"/>
    </sheetView>
  </sheetViews>
  <sheetFormatPr defaultRowHeight="14.25"/>
  <cols>
    <col min="15" max="15" width="9" customWidth="1"/>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6" width="12.3984375" style="128" bestFit="1" customWidth="1"/>
    <col min="27"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 min="64" max="64" width="9.06640625" style="128"/>
  </cols>
  <sheetData>
    <row r="1" spans="1:74"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81</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1035</v>
      </c>
      <c r="AY1" t="s">
        <v>903</v>
      </c>
      <c r="AZ1" t="s">
        <v>904</v>
      </c>
      <c r="BA1" t="s">
        <v>1036</v>
      </c>
      <c r="BC1" t="s">
        <v>905</v>
      </c>
      <c r="BD1" t="s">
        <v>906</v>
      </c>
      <c r="BN1" t="str">
        <f>A1</f>
        <v>Year</v>
      </c>
      <c r="BO1" t="s">
        <v>910</v>
      </c>
      <c r="BP1" t="s">
        <v>911</v>
      </c>
      <c r="BQ1" t="s">
        <v>912</v>
      </c>
      <c r="BR1" t="s">
        <v>910</v>
      </c>
      <c r="BS1" t="s">
        <v>907</v>
      </c>
      <c r="BT1" t="s">
        <v>911</v>
      </c>
      <c r="BU1" t="s">
        <v>909</v>
      </c>
      <c r="BV1" t="s">
        <v>998</v>
      </c>
    </row>
    <row r="2" spans="1:74" ht="14.65" thickBot="1">
      <c r="A2" s="141">
        <v>1878</v>
      </c>
      <c r="B2">
        <v>759</v>
      </c>
      <c r="C2" s="169">
        <v>12.76</v>
      </c>
      <c r="D2" s="169">
        <v>5.82</v>
      </c>
      <c r="E2" s="170">
        <f t="shared" ref="E2:E38" si="1">C2-D2</f>
        <v>6.9399999999999995</v>
      </c>
      <c r="F2" s="144">
        <f t="shared" ref="F2:F38" ca="1" si="2">$T$35+$T$36*B2</f>
        <v>12.619464735171654</v>
      </c>
      <c r="G2" s="11">
        <f t="shared" ref="G2:G38" ca="1" si="3">C2-F2</f>
        <v>0.14053526482834577</v>
      </c>
      <c r="H2" s="11">
        <f t="shared" ref="H2:H38" ca="1" si="4">G2</f>
        <v>0.14053526482834577</v>
      </c>
      <c r="I2" s="11">
        <f t="shared" ref="I2:I38" ca="1" si="5">$T$55+$T$56*C2</f>
        <v>5.6571045157619562</v>
      </c>
      <c r="J2" s="11">
        <f t="shared" ref="J2:J38" ca="1" si="6">D2-I2</f>
        <v>0.16289548423804412</v>
      </c>
      <c r="K2" s="11">
        <f t="shared" ref="K2:K38" ca="1" si="7">J2</f>
        <v>0.16289548423804412</v>
      </c>
      <c r="L2" s="11">
        <f t="shared" ref="L2:L65" ca="1" si="8">(B$139-B2)/B$140</f>
        <v>-1.2286938307683795</v>
      </c>
      <c r="M2" s="11">
        <f t="shared" ref="M2:M38" ca="1" si="9">L2</f>
        <v>-1.2286938307683795</v>
      </c>
      <c r="N2" s="11">
        <f t="shared" ref="N2:N38" ca="1" si="10">$T$75+$T$76*L2</f>
        <v>0.13302950067898947</v>
      </c>
      <c r="O2" s="11">
        <f t="shared" ref="O2:O38" ca="1" si="11">J2+N2</f>
        <v>0.29592498491703356</v>
      </c>
      <c r="P2" s="144">
        <f t="shared" ref="P2:P48" ca="1" si="12">$T$95+$T$96*E2</f>
        <v>680.28656560402351</v>
      </c>
      <c r="Q2" s="144"/>
      <c r="R2" t="s">
        <v>913</v>
      </c>
      <c r="S2">
        <v>0</v>
      </c>
      <c r="T2" s="266" t="s">
        <v>914</v>
      </c>
      <c r="U2" s="267"/>
      <c r="V2" s="267"/>
      <c r="W2" s="267"/>
      <c r="X2" s="267"/>
      <c r="Y2" t="s">
        <v>877</v>
      </c>
      <c r="Z2" t="str">
        <f>ADDRESS(W10,2)</f>
        <v>$B$3</v>
      </c>
      <c r="AA2"/>
      <c r="AG2">
        <f t="shared" si="0"/>
        <v>1878</v>
      </c>
      <c r="AH2" s="144">
        <f t="shared" si="0"/>
        <v>759</v>
      </c>
      <c r="AI2" s="144">
        <f t="shared" si="0"/>
        <v>12.76</v>
      </c>
      <c r="AJ2" s="144">
        <f t="shared" si="0"/>
        <v>5.82</v>
      </c>
      <c r="AK2" s="144">
        <f ca="1">F2</f>
        <v>12.619464735171654</v>
      </c>
      <c r="AL2" s="144">
        <f ca="1">I2</f>
        <v>5.6571045157619562</v>
      </c>
      <c r="AM2" s="11">
        <f ca="1">N2</f>
        <v>0.13302950067898947</v>
      </c>
      <c r="AN2" s="144">
        <f>AVERAGE(AI2:AJ2)</f>
        <v>9.2899999999999991</v>
      </c>
      <c r="AO2" s="11">
        <f t="shared" ref="AO2:AO65" ca="1" si="13">(AH2-AH$142)/AH$143</f>
        <v>1.2286938307683795</v>
      </c>
      <c r="AP2" s="11">
        <f t="shared" ref="AP2:AP65" ca="1" si="14">AN2-AN$142</f>
        <v>-6.7972972972977885E-2</v>
      </c>
      <c r="AQ2" s="11">
        <f t="shared" ref="AQ2:AR33" ca="1" si="15">(AI2-AI$142)</f>
        <v>-0.18427272727272914</v>
      </c>
      <c r="AR2" s="11">
        <f t="shared" ca="1" si="15"/>
        <v>4.709090909090996E-2</v>
      </c>
      <c r="AS2" s="11">
        <f ca="1">AK2-AK$142</f>
        <v>-0.3218817939740326</v>
      </c>
      <c r="AT2" s="11">
        <f ca="1">AQ2-AS2</f>
        <v>0.13760906670130346</v>
      </c>
      <c r="AU2" s="11">
        <f ca="1">AL2-AL$142</f>
        <v>-0.11476129068634844</v>
      </c>
      <c r="AV2" s="11">
        <f>IF(AG2&lt;$V$11,0,AVERAGE(AT$2:AT2))</f>
        <v>0</v>
      </c>
      <c r="AW2" s="224">
        <f ca="1">AR2-AU2-AV2+T$56*AT2</f>
        <v>0.24833140775116863</v>
      </c>
      <c r="AX2" s="11">
        <f>IF(AG2&lt;$V$11,0,-AVERAGE(AO$2:AO2)*AH$142*T$36)</f>
        <v>0</v>
      </c>
      <c r="AY2" s="11">
        <v>3.5000000000000003E-2</v>
      </c>
      <c r="AZ2" s="11">
        <f>AY2</f>
        <v>3.5000000000000003E-2</v>
      </c>
      <c r="BA2" s="11">
        <f ca="1">AH2*T$116+T$115</f>
        <v>6.9176488701875414</v>
      </c>
      <c r="BB2" s="11">
        <f ca="1">AT2-(BA2-BA$142)</f>
        <v>0.38903811426320267</v>
      </c>
      <c r="BC2" s="11"/>
      <c r="BN2">
        <v>1878</v>
      </c>
      <c r="BO2" s="11">
        <v>0.1229709861842867</v>
      </c>
      <c r="BP2" s="11">
        <v>0.24019275850094721</v>
      </c>
      <c r="BV2" s="11">
        <f t="shared" ref="BV2:BV33" ca="1" si="16">AVERAGE(AT2,AW2)</f>
        <v>0.19297023722623605</v>
      </c>
    </row>
    <row r="3" spans="1:74">
      <c r="A3" s="141">
        <f>A2+1</f>
        <v>1879</v>
      </c>
      <c r="B3">
        <v>747.9</v>
      </c>
      <c r="C3" s="169">
        <v>10.52</v>
      </c>
      <c r="D3" s="169">
        <v>4.3600000000000003</v>
      </c>
      <c r="E3" s="170">
        <f t="shared" si="1"/>
        <v>6.1599999999999993</v>
      </c>
      <c r="F3" s="144">
        <f t="shared" ca="1" si="2"/>
        <v>12.652330175779209</v>
      </c>
      <c r="G3" s="11">
        <f t="shared" ca="1" si="3"/>
        <v>-2.1323301757792095</v>
      </c>
      <c r="H3" s="11">
        <f t="shared" ca="1" si="4"/>
        <v>-2.1323301757792095</v>
      </c>
      <c r="I3" s="11">
        <f t="shared" ca="1" si="5"/>
        <v>4.2493962120494073</v>
      </c>
      <c r="J3" s="11">
        <f t="shared" ca="1" si="6"/>
        <v>0.110603787950593</v>
      </c>
      <c r="K3" s="11">
        <f t="shared" ca="1" si="7"/>
        <v>0.110603787950593</v>
      </c>
      <c r="L3" s="11">
        <f t="shared" ca="1" si="8"/>
        <v>-1.1043694141837659</v>
      </c>
      <c r="M3" s="11">
        <f t="shared" ca="1" si="9"/>
        <v>-1.1043694141837659</v>
      </c>
      <c r="N3" s="11">
        <f t="shared" ca="1" si="10"/>
        <v>0.11956901553102153</v>
      </c>
      <c r="O3" s="11">
        <f t="shared" ca="1" si="11"/>
        <v>0.23017280348161454</v>
      </c>
      <c r="P3" s="144">
        <f t="shared" ca="1" si="12"/>
        <v>784.75514433978822</v>
      </c>
      <c r="Q3" s="144"/>
      <c r="T3" s="145"/>
      <c r="U3" s="145"/>
      <c r="V3" s="145"/>
      <c r="W3" s="145"/>
      <c r="X3" s="145"/>
      <c r="Z3" t="str">
        <f>ADDRESS(W11,2)</f>
        <v>$B$112</v>
      </c>
      <c r="AA3"/>
      <c r="AG3">
        <f t="shared" si="0"/>
        <v>1879</v>
      </c>
      <c r="AH3" s="144">
        <f t="shared" si="0"/>
        <v>747.9</v>
      </c>
      <c r="AI3" s="144">
        <f t="shared" si="0"/>
        <v>10.52</v>
      </c>
      <c r="AJ3" s="144">
        <f t="shared" si="0"/>
        <v>4.3600000000000003</v>
      </c>
      <c r="AK3" s="144">
        <f t="shared" ref="AK3:AK66" ca="1" si="17">F3</f>
        <v>12.652330175779209</v>
      </c>
      <c r="AL3" s="144">
        <f t="shared" ref="AL3:AL66" ca="1" si="18">I3</f>
        <v>4.2493962120494073</v>
      </c>
      <c r="AM3" s="11">
        <f t="shared" ref="AM3:AM66" ca="1" si="19">N3</f>
        <v>0.11956901553102153</v>
      </c>
      <c r="AN3" s="144">
        <f t="shared" ref="AN3:AN66" si="20">AVERAGE(AI3:AJ3)</f>
        <v>7.4399999999999995</v>
      </c>
      <c r="AO3" s="11">
        <f t="shared" ca="1" si="13"/>
        <v>1.1043694141837659</v>
      </c>
      <c r="AP3" s="11">
        <f t="shared" ca="1" si="14"/>
        <v>-1.9179729729729775</v>
      </c>
      <c r="AQ3" s="11">
        <f t="shared" ca="1" si="15"/>
        <v>-2.4242727272727294</v>
      </c>
      <c r="AR3" s="11">
        <f t="shared" ca="1" si="15"/>
        <v>-1.41290909090909</v>
      </c>
      <c r="AS3" s="11">
        <f t="shared" ref="AS3:AS66" ca="1" si="21">AK3-AK$142</f>
        <v>-0.28901635336647757</v>
      </c>
      <c r="AT3" s="11">
        <f t="shared" ref="AT3:AT66" ca="1" si="22">AQ3-AS3</f>
        <v>-2.1352563739062518</v>
      </c>
      <c r="AU3" s="11">
        <f t="shared" ref="AU3:AU66" ca="1" si="23">AL3-AL$142</f>
        <v>-1.5224695943988973</v>
      </c>
      <c r="AV3" s="11">
        <f>IF(AG3&lt;$V$11,0,AVERAGE(AT$2:AT3))</f>
        <v>0</v>
      </c>
      <c r="AW3" s="224">
        <f t="shared" ref="AW3:AW66" ca="1" si="24">AR3-AU3-AV3+T$56*AT3</f>
        <v>-1.2323225894133079</v>
      </c>
      <c r="AX3" s="11">
        <f>IF(AG3&lt;$V$11,0,-AVERAGE(AO$2:AO3)*AH$142*T$36)</f>
        <v>0</v>
      </c>
      <c r="AY3" s="11">
        <v>-0.22900000000000001</v>
      </c>
      <c r="AZ3" s="11">
        <f t="shared" ref="AZ3:AZ66" si="25">AY3</f>
        <v>-0.22900000000000001</v>
      </c>
      <c r="BA3" s="11">
        <f t="shared" ref="BA3:BA66" ca="1" si="26">AH3*T$116+T$115</f>
        <v>6.9433207987785881</v>
      </c>
      <c r="BB3" s="11">
        <f t="shared" ref="BB3:BB66" ca="1" si="27">AT3-(BA3-BA$142)</f>
        <v>-1.9094992549353993</v>
      </c>
      <c r="BC3" s="11"/>
      <c r="BD3" s="146" t="s">
        <v>915</v>
      </c>
      <c r="BE3" s="146"/>
      <c r="BN3">
        <v>1879</v>
      </c>
      <c r="BO3" s="11">
        <v>-2.1491604689673736</v>
      </c>
      <c r="BP3" s="11">
        <v>-1.2398829557835624</v>
      </c>
      <c r="BV3" s="11">
        <f t="shared" ca="1" si="16"/>
        <v>-1.6837894816597798</v>
      </c>
    </row>
    <row r="4" spans="1:74">
      <c r="A4" s="141">
        <f t="shared" ref="A4:A67" si="28">A3+1</f>
        <v>1880</v>
      </c>
      <c r="B4">
        <v>843</v>
      </c>
      <c r="C4" s="169">
        <v>12.54</v>
      </c>
      <c r="D4" s="169">
        <v>5.63</v>
      </c>
      <c r="E4" s="170">
        <f t="shared" si="1"/>
        <v>6.9099999999999993</v>
      </c>
      <c r="F4" s="144">
        <f t="shared" ca="1" si="2"/>
        <v>12.370753292736115</v>
      </c>
      <c r="G4" s="11">
        <f t="shared" ca="1" si="3"/>
        <v>0.16924670726388413</v>
      </c>
      <c r="H4" s="11">
        <f t="shared" ca="1" si="4"/>
        <v>0.16924670726388413</v>
      </c>
      <c r="I4" s="11">
        <f t="shared" ca="1" si="5"/>
        <v>5.5188474502187592</v>
      </c>
      <c r="J4" s="11">
        <f t="shared" ca="1" si="6"/>
        <v>0.11115254978124067</v>
      </c>
      <c r="K4" s="11">
        <f t="shared" ca="1" si="7"/>
        <v>0.11115254978124067</v>
      </c>
      <c r="L4" s="11">
        <f t="shared" ca="1" si="8"/>
        <v>-2.1695272535708598</v>
      </c>
      <c r="M4" s="11">
        <f t="shared" ca="1" si="9"/>
        <v>-2.1695272535708598</v>
      </c>
      <c r="N4" s="11">
        <f t="shared" ca="1" si="10"/>
        <v>0.23489263152847639</v>
      </c>
      <c r="O4" s="11">
        <f t="shared" ca="1" si="11"/>
        <v>0.34604518130971706</v>
      </c>
      <c r="P4" s="144">
        <f t="shared" ca="1" si="12"/>
        <v>684.30458786309146</v>
      </c>
      <c r="Q4" s="144"/>
      <c r="T4" s="268" t="s">
        <v>917</v>
      </c>
      <c r="U4" s="269"/>
      <c r="V4" s="270" t="s">
        <v>918</v>
      </c>
      <c r="W4" s="270"/>
      <c r="X4" s="145"/>
      <c r="Y4" t="s">
        <v>878</v>
      </c>
      <c r="Z4" t="str">
        <f>ADDRESS(W10,3)</f>
        <v>$C$3</v>
      </c>
      <c r="AA4"/>
      <c r="AG4">
        <f t="shared" si="0"/>
        <v>1880</v>
      </c>
      <c r="AH4" s="144">
        <f t="shared" si="0"/>
        <v>843</v>
      </c>
      <c r="AI4" s="144">
        <f t="shared" si="0"/>
        <v>12.54</v>
      </c>
      <c r="AJ4" s="144">
        <f t="shared" si="0"/>
        <v>5.63</v>
      </c>
      <c r="AK4" s="144">
        <f t="shared" ca="1" si="17"/>
        <v>12.370753292736115</v>
      </c>
      <c r="AL4" s="144">
        <f t="shared" ca="1" si="18"/>
        <v>5.5188474502187592</v>
      </c>
      <c r="AM4" s="11">
        <f t="shared" ca="1" si="19"/>
        <v>0.23489263152847639</v>
      </c>
      <c r="AN4" s="144">
        <f t="shared" si="20"/>
        <v>9.0849999999999991</v>
      </c>
      <c r="AO4" s="11">
        <f t="shared" ca="1" si="13"/>
        <v>2.1695272535708598</v>
      </c>
      <c r="AP4" s="11">
        <f t="shared" ca="1" si="14"/>
        <v>-0.27297297297297796</v>
      </c>
      <c r="AQ4" s="11">
        <f t="shared" ca="1" si="15"/>
        <v>-0.40427272727272978</v>
      </c>
      <c r="AR4" s="11">
        <f t="shared" ca="1" si="15"/>
        <v>-0.14290909090909043</v>
      </c>
      <c r="AS4" s="11">
        <f t="shared" ca="1" si="21"/>
        <v>-0.5705932364095716</v>
      </c>
      <c r="AT4" s="11">
        <f t="shared" ca="1" si="22"/>
        <v>0.16632050913684182</v>
      </c>
      <c r="AU4" s="11">
        <f t="shared" ca="1" si="23"/>
        <v>-0.25301835622954538</v>
      </c>
      <c r="AV4" s="11">
        <f>IF(AG4&lt;$V$11,0,AVERAGE(AT$2:AT4))</f>
        <v>0</v>
      </c>
      <c r="AW4" s="224">
        <f t="shared" ca="1" si="24"/>
        <v>0.21463192683368312</v>
      </c>
      <c r="AX4" s="11">
        <f>IF(AG4&lt;$V$11,0,-AVERAGE(AO$2:AO4)*AH$142*T$36)</f>
        <v>0</v>
      </c>
      <c r="AY4" s="11">
        <v>-0.22500000000000001</v>
      </c>
      <c r="AZ4" s="11">
        <f t="shared" si="25"/>
        <v>-0.22500000000000001</v>
      </c>
      <c r="BA4" s="11">
        <f t="shared" ca="1" si="26"/>
        <v>6.7233748159850295</v>
      </c>
      <c r="BB4" s="11">
        <f t="shared" ca="1" si="27"/>
        <v>0.6120236109012529</v>
      </c>
      <c r="BC4" s="11"/>
      <c r="BD4" s="147" t="s">
        <v>919</v>
      </c>
      <c r="BE4" s="148">
        <f ca="1">CORREL($AT$2:$AT$111,$AZ$2:$AZ$111)</f>
        <v>0.31145012638911174</v>
      </c>
      <c r="BF4" s="147"/>
      <c r="BN4">
        <v>1880</v>
      </c>
      <c r="BO4" s="11">
        <v>0.14612794408873064</v>
      </c>
      <c r="BP4" s="11">
        <v>0.20211708281614982</v>
      </c>
      <c r="BV4" s="11">
        <f t="shared" ca="1" si="16"/>
        <v>0.19047621798526249</v>
      </c>
    </row>
    <row r="5" spans="1:74">
      <c r="A5" s="141">
        <f t="shared" si="28"/>
        <v>1881</v>
      </c>
      <c r="B5">
        <v>683.6</v>
      </c>
      <c r="C5" s="169">
        <v>12.12</v>
      </c>
      <c r="D5" s="169">
        <v>5.03</v>
      </c>
      <c r="E5" s="170">
        <f t="shared" si="1"/>
        <v>7.089999999999999</v>
      </c>
      <c r="F5" s="144">
        <f t="shared" ca="1" si="2"/>
        <v>12.842712863262605</v>
      </c>
      <c r="G5" s="11">
        <f t="shared" ca="1" si="3"/>
        <v>-0.72271286326260586</v>
      </c>
      <c r="H5" s="11">
        <f t="shared" ca="1" si="4"/>
        <v>-0.72271286326260586</v>
      </c>
      <c r="I5" s="11">
        <f t="shared" ca="1" si="5"/>
        <v>5.2549021432726564</v>
      </c>
      <c r="J5" s="11">
        <f t="shared" ca="1" si="6"/>
        <v>-0.22490214327265612</v>
      </c>
      <c r="K5" s="11">
        <f t="shared" ca="1" si="7"/>
        <v>-0.22490214327265612</v>
      </c>
      <c r="L5" s="11">
        <f t="shared" ca="1" si="8"/>
        <v>-0.38418382982424865</v>
      </c>
      <c r="M5" s="11">
        <f t="shared" ca="1" si="9"/>
        <v>-0.38418382982424865</v>
      </c>
      <c r="N5" s="11">
        <f t="shared" ca="1" si="10"/>
        <v>4.1595214178378609E-2</v>
      </c>
      <c r="O5" s="11">
        <f t="shared" ca="1" si="11"/>
        <v>-0.18330692909427751</v>
      </c>
      <c r="P5" s="144">
        <f t="shared" ca="1" si="12"/>
        <v>660.19645430868422</v>
      </c>
      <c r="Q5" s="144"/>
      <c r="T5" s="149"/>
      <c r="U5" s="149"/>
      <c r="V5" s="150"/>
      <c r="W5" s="145"/>
      <c r="X5" s="145"/>
      <c r="Z5" t="str">
        <f>ADDRESS(W11,3)</f>
        <v>$C$112</v>
      </c>
      <c r="AA5"/>
      <c r="AG5">
        <f t="shared" si="0"/>
        <v>1881</v>
      </c>
      <c r="AH5" s="144">
        <f t="shared" si="0"/>
        <v>683.6</v>
      </c>
      <c r="AI5" s="144">
        <f t="shared" si="0"/>
        <v>12.12</v>
      </c>
      <c r="AJ5" s="144">
        <f t="shared" si="0"/>
        <v>5.03</v>
      </c>
      <c r="AK5" s="144">
        <f t="shared" ca="1" si="17"/>
        <v>12.842712863262605</v>
      </c>
      <c r="AL5" s="144">
        <f t="shared" ca="1" si="18"/>
        <v>5.2549021432726564</v>
      </c>
      <c r="AM5" s="11">
        <f t="shared" ca="1" si="19"/>
        <v>4.1595214178378609E-2</v>
      </c>
      <c r="AN5" s="144">
        <f t="shared" si="20"/>
        <v>8.5749999999999993</v>
      </c>
      <c r="AO5" s="11">
        <f t="shared" ca="1" si="13"/>
        <v>0.38418382982424865</v>
      </c>
      <c r="AP5" s="11">
        <f t="shared" ca="1" si="14"/>
        <v>-0.78297297297297774</v>
      </c>
      <c r="AQ5" s="11">
        <f t="shared" ca="1" si="15"/>
        <v>-0.82427272727272971</v>
      </c>
      <c r="AR5" s="11">
        <f t="shared" ca="1" si="15"/>
        <v>-0.74290909090909008</v>
      </c>
      <c r="AS5" s="11">
        <f t="shared" ca="1" si="21"/>
        <v>-9.8633665883081534E-2</v>
      </c>
      <c r="AT5" s="11">
        <f t="shared" ca="1" si="22"/>
        <v>-0.72563906138964818</v>
      </c>
      <c r="AU5" s="11">
        <f t="shared" ca="1" si="23"/>
        <v>-0.51696366317564824</v>
      </c>
      <c r="AV5" s="11">
        <f>IF(AG5&lt;$V$11,0,AVERAGE(AT$2:AT5))</f>
        <v>0</v>
      </c>
      <c r="AW5" s="224">
        <f t="shared" ca="1" si="24"/>
        <v>-0.68196691533004361</v>
      </c>
      <c r="AX5" s="11">
        <f>IF(AG5&lt;$V$11,0,-AVERAGE(AO$2:AO5)*AH$142*T$36)</f>
        <v>0</v>
      </c>
      <c r="AY5" s="11">
        <v>-0.20399999999999999</v>
      </c>
      <c r="AZ5" s="11">
        <f t="shared" si="25"/>
        <v>-0.20399999999999999</v>
      </c>
      <c r="BA5" s="11">
        <f t="shared" ca="1" si="26"/>
        <v>7.0920329616978908</v>
      </c>
      <c r="BB5" s="11">
        <f t="shared" ca="1" si="27"/>
        <v>-0.64859410533809836</v>
      </c>
      <c r="BC5" s="11"/>
      <c r="BD5" s="147" t="s">
        <v>920</v>
      </c>
      <c r="BE5" s="148">
        <f ca="1">INDEX(LINEST($AT$2:$AT$111,$AZ$2:$AZ$111,0,1),3,1)</f>
        <v>5.2507499097676297E-2</v>
      </c>
      <c r="BN5">
        <v>1881</v>
      </c>
      <c r="BO5" s="11">
        <v>-0.73529133079184739</v>
      </c>
      <c r="BP5" s="11">
        <v>-0.68617740880103306</v>
      </c>
      <c r="BV5" s="11">
        <f t="shared" ca="1" si="16"/>
        <v>-0.70380298835984589</v>
      </c>
    </row>
    <row r="6" spans="1:74">
      <c r="A6" s="141">
        <f t="shared" si="28"/>
        <v>1882</v>
      </c>
      <c r="B6">
        <v>884.6</v>
      </c>
      <c r="C6" s="169">
        <v>12.99</v>
      </c>
      <c r="D6" s="169">
        <v>5.94</v>
      </c>
      <c r="E6" s="170">
        <f t="shared" si="1"/>
        <v>7.05</v>
      </c>
      <c r="F6" s="144">
        <f t="shared" ca="1" si="2"/>
        <v>12.247581911720417</v>
      </c>
      <c r="G6" s="11">
        <f t="shared" ca="1" si="3"/>
        <v>0.74241808827958344</v>
      </c>
      <c r="H6" s="11">
        <f t="shared" ca="1" si="4"/>
        <v>0.74241808827958344</v>
      </c>
      <c r="I6" s="11">
        <f t="shared" ca="1" si="5"/>
        <v>5.8016459933752991</v>
      </c>
      <c r="J6" s="11">
        <f t="shared" ca="1" si="6"/>
        <v>0.13835400662470132</v>
      </c>
      <c r="K6" s="11">
        <f t="shared" ca="1" si="7"/>
        <v>0.13835400662470132</v>
      </c>
      <c r="L6" s="11">
        <f t="shared" ca="1" si="8"/>
        <v>-2.6354638058158981</v>
      </c>
      <c r="M6" s="11">
        <f t="shared" ca="1" si="9"/>
        <v>-2.6354638058158981</v>
      </c>
      <c r="N6" s="11">
        <f t="shared" ca="1" si="10"/>
        <v>0.28533913442536518</v>
      </c>
      <c r="O6" s="11">
        <f t="shared" ca="1" si="11"/>
        <v>0.4236931410500665</v>
      </c>
      <c r="P6" s="144">
        <f t="shared" ca="1" si="12"/>
        <v>665.55381732077467</v>
      </c>
      <c r="Q6" s="144"/>
      <c r="T6" s="151" t="s">
        <v>921</v>
      </c>
      <c r="U6" s="152">
        <f>U10+(U11-U10)*S2/100</f>
        <v>1878</v>
      </c>
      <c r="V6" s="151" t="s">
        <v>922</v>
      </c>
      <c r="W6" s="152">
        <f>V10+(U11-V10)*S1/100</f>
        <v>1988.35</v>
      </c>
      <c r="X6" s="145"/>
      <c r="Y6" t="s">
        <v>879</v>
      </c>
      <c r="Z6" t="str">
        <f>ADDRESS(W10,4)</f>
        <v>$D$3</v>
      </c>
      <c r="AA6"/>
      <c r="AG6">
        <f t="shared" si="0"/>
        <v>1882</v>
      </c>
      <c r="AH6" s="144">
        <f t="shared" si="0"/>
        <v>884.6</v>
      </c>
      <c r="AI6" s="144">
        <f t="shared" si="0"/>
        <v>12.99</v>
      </c>
      <c r="AJ6" s="144">
        <f t="shared" si="0"/>
        <v>5.94</v>
      </c>
      <c r="AK6" s="144">
        <f t="shared" ca="1" si="17"/>
        <v>12.247581911720417</v>
      </c>
      <c r="AL6" s="144">
        <f t="shared" ca="1" si="18"/>
        <v>5.8016459933752991</v>
      </c>
      <c r="AM6" s="11">
        <f t="shared" ca="1" si="19"/>
        <v>0.28533913442536518</v>
      </c>
      <c r="AN6" s="144">
        <f t="shared" si="20"/>
        <v>9.4649999999999999</v>
      </c>
      <c r="AO6" s="11">
        <f t="shared" ca="1" si="13"/>
        <v>2.6354638058158981</v>
      </c>
      <c r="AP6" s="11">
        <f t="shared" ca="1" si="14"/>
        <v>0.10702702702702283</v>
      </c>
      <c r="AQ6" s="11">
        <f t="shared" ca="1" si="15"/>
        <v>4.5727272727271284E-2</v>
      </c>
      <c r="AR6" s="11">
        <f t="shared" ca="1" si="15"/>
        <v>0.16709090909091007</v>
      </c>
      <c r="AS6" s="11">
        <f t="shared" ca="1" si="21"/>
        <v>-0.69376461742526985</v>
      </c>
      <c r="AT6" s="11">
        <f t="shared" ca="1" si="22"/>
        <v>0.73949189015254113</v>
      </c>
      <c r="AU6" s="11">
        <f t="shared" ca="1" si="23"/>
        <v>2.9780186926994467E-2</v>
      </c>
      <c r="AV6" s="11">
        <f>IF(AG6&lt;$V$11,0,AVERAGE(AT$2:AT6))</f>
        <v>0</v>
      </c>
      <c r="AW6" s="224">
        <f t="shared" ca="1" si="24"/>
        <v>0.60203789818883535</v>
      </c>
      <c r="AX6" s="11">
        <f>IF(AG6&lt;$V$11,0,-AVERAGE(AO$2:AO6)*AH$142*T$36)</f>
        <v>0</v>
      </c>
      <c r="AY6" s="11">
        <v>-0.21199999999999999</v>
      </c>
      <c r="AZ6" s="11">
        <f t="shared" si="25"/>
        <v>-0.21199999999999999</v>
      </c>
      <c r="BA6" s="11">
        <f t="shared" ca="1" si="26"/>
        <v>6.6271629034275961</v>
      </c>
      <c r="BB6" s="11">
        <f t="shared" ca="1" si="27"/>
        <v>1.2814069044743857</v>
      </c>
      <c r="BC6" s="11"/>
      <c r="BD6" s="147" t="s">
        <v>923</v>
      </c>
      <c r="BE6" s="148">
        <f ca="1">1-(1-BE5)*(BE8-1)/(BE8-1-1)</f>
        <v>4.3734420385617701E-2</v>
      </c>
      <c r="BN6">
        <v>1882</v>
      </c>
      <c r="BO6" s="11">
        <v>0.7165485327652199</v>
      </c>
      <c r="BP6" s="11">
        <v>0.58735579581034758</v>
      </c>
      <c r="BV6" s="11">
        <f t="shared" ca="1" si="16"/>
        <v>0.6707648941706883</v>
      </c>
    </row>
    <row r="7" spans="1:74">
      <c r="A7" s="141">
        <f t="shared" si="28"/>
        <v>1883</v>
      </c>
      <c r="B7">
        <v>769</v>
      </c>
      <c r="C7" s="169">
        <v>12.7</v>
      </c>
      <c r="D7" s="169">
        <v>5.38</v>
      </c>
      <c r="E7" s="170">
        <f t="shared" si="1"/>
        <v>7.3199999999999994</v>
      </c>
      <c r="F7" s="144">
        <f t="shared" ca="1" si="2"/>
        <v>12.589856230119805</v>
      </c>
      <c r="G7" s="11">
        <f t="shared" ca="1" si="3"/>
        <v>0.11014376988019414</v>
      </c>
      <c r="H7" s="11">
        <f t="shared" ca="1" si="4"/>
        <v>0.11014376988019414</v>
      </c>
      <c r="I7" s="11">
        <f t="shared" ca="1" si="5"/>
        <v>5.6193980433410839</v>
      </c>
      <c r="J7" s="11">
        <f t="shared" ca="1" si="6"/>
        <v>-0.23939804334108405</v>
      </c>
      <c r="K7" s="11">
        <f t="shared" ca="1" si="7"/>
        <v>-0.23939804334108405</v>
      </c>
      <c r="L7" s="11">
        <f t="shared" ca="1" si="8"/>
        <v>-1.3406978096734368</v>
      </c>
      <c r="M7" s="11">
        <f t="shared" ca="1" si="9"/>
        <v>-1.3406978096734368</v>
      </c>
      <c r="N7" s="11">
        <f t="shared" ca="1" si="10"/>
        <v>0.14515606387535696</v>
      </c>
      <c r="O7" s="11">
        <f t="shared" ca="1" si="11"/>
        <v>-9.4241979465727099E-2</v>
      </c>
      <c r="P7" s="144">
        <f t="shared" ca="1" si="12"/>
        <v>629.39161698916382</v>
      </c>
      <c r="Q7" s="144"/>
      <c r="Z7" t="str">
        <f>ADDRESS(W11,4)</f>
        <v>$D$112</v>
      </c>
      <c r="AA7"/>
      <c r="AG7">
        <f t="shared" si="0"/>
        <v>1883</v>
      </c>
      <c r="AH7" s="144">
        <f t="shared" si="0"/>
        <v>769</v>
      </c>
      <c r="AI7" s="144">
        <f t="shared" si="0"/>
        <v>12.7</v>
      </c>
      <c r="AJ7" s="144">
        <f t="shared" si="0"/>
        <v>5.38</v>
      </c>
      <c r="AK7" s="144">
        <f t="shared" ca="1" si="17"/>
        <v>12.589856230119805</v>
      </c>
      <c r="AL7" s="144">
        <f t="shared" ca="1" si="18"/>
        <v>5.6193980433410839</v>
      </c>
      <c r="AM7" s="11">
        <f t="shared" ca="1" si="19"/>
        <v>0.14515606387535696</v>
      </c>
      <c r="AN7" s="144">
        <f t="shared" si="20"/>
        <v>9.0399999999999991</v>
      </c>
      <c r="AO7" s="11">
        <f t="shared" ca="1" si="13"/>
        <v>1.3406978096734368</v>
      </c>
      <c r="AP7" s="11">
        <f t="shared" ca="1" si="14"/>
        <v>-0.31797297297297789</v>
      </c>
      <c r="AQ7" s="11">
        <f t="shared" ca="1" si="15"/>
        <v>-0.24427272727272964</v>
      </c>
      <c r="AR7" s="11">
        <f t="shared" ca="1" si="15"/>
        <v>-0.39290909090909043</v>
      </c>
      <c r="AS7" s="11">
        <f t="shared" ca="1" si="21"/>
        <v>-0.35149029902588147</v>
      </c>
      <c r="AT7" s="11">
        <f t="shared" ca="1" si="22"/>
        <v>0.10721757175315183</v>
      </c>
      <c r="AU7" s="11">
        <f t="shared" ca="1" si="23"/>
        <v>-0.15246776310722066</v>
      </c>
      <c r="AV7" s="11">
        <f>IF(AG7&lt;$V$11,0,AVERAGE(AT$2:AT7))</f>
        <v>0</v>
      </c>
      <c r="AW7" s="224">
        <f t="shared" ca="1" si="24"/>
        <v>-0.17306138759615197</v>
      </c>
      <c r="AX7" s="11">
        <f>IF(AG7&lt;$V$11,0,-AVERAGE(AO$2:AO7)*AH$142*T$36)</f>
        <v>0</v>
      </c>
      <c r="AY7" s="11">
        <v>-0.28999999999999998</v>
      </c>
      <c r="AZ7" s="11">
        <f t="shared" si="25"/>
        <v>-0.28999999999999998</v>
      </c>
      <c r="BA7" s="11">
        <f t="shared" ca="1" si="26"/>
        <v>6.8945210065920044</v>
      </c>
      <c r="BB7" s="11">
        <f t="shared" ca="1" si="27"/>
        <v>0.38177448291058802</v>
      </c>
      <c r="BC7" s="11"/>
      <c r="BD7" s="147" t="s">
        <v>924</v>
      </c>
      <c r="BE7" s="148">
        <f ca="1">INDEX(LINEST($AT$2:$AT$111,$AZ$2:$AZ$111,0,1),3,2)</f>
        <v>0.56570472974366814</v>
      </c>
      <c r="BN7">
        <v>1883</v>
      </c>
      <c r="BO7" s="11">
        <v>9.1918243077671491E-2</v>
      </c>
      <c r="BP7" s="11">
        <v>-0.18172101241391048</v>
      </c>
      <c r="BQ7" s="11">
        <f t="shared" ref="BQ7:BQ38" si="29">AVERAGE(AZ2:AZ12)</f>
        <v>-0.27418181818181819</v>
      </c>
      <c r="BR7" s="11">
        <f>AVERAGE(BO2:BO12)</f>
        <v>-0.47463606909648431</v>
      </c>
      <c r="BS7" s="11">
        <f t="shared" ref="BS7:BS38" ca="1" si="30">AVERAGE(AT2:AT12)</f>
        <v>-0.46355670594138182</v>
      </c>
      <c r="BT7" s="11">
        <f>AVERAGE(BP2:BP12)</f>
        <v>-0.42259858348455154</v>
      </c>
      <c r="BU7" s="11">
        <f t="shared" ref="BU7:BU38" ca="1" si="31">AVERAGE(AW2:AW12)</f>
        <v>-0.41726373001598582</v>
      </c>
      <c r="BV7" s="11">
        <f t="shared" ca="1" si="16"/>
        <v>-3.2921907921500071E-2</v>
      </c>
    </row>
    <row r="8" spans="1:74" ht="14.65" thickBot="1">
      <c r="A8" s="141">
        <f t="shared" si="28"/>
        <v>1884</v>
      </c>
      <c r="B8">
        <v>518.6</v>
      </c>
      <c r="C8" s="169">
        <v>13.61</v>
      </c>
      <c r="D8" s="169">
        <v>6.1</v>
      </c>
      <c r="E8" s="170">
        <f t="shared" si="1"/>
        <v>7.51</v>
      </c>
      <c r="F8" s="144">
        <f t="shared" ca="1" si="2"/>
        <v>13.331253196618132</v>
      </c>
      <c r="G8" s="11">
        <f t="shared" ca="1" si="3"/>
        <v>0.27874680338186764</v>
      </c>
      <c r="H8" s="11">
        <f t="shared" ca="1" si="4"/>
        <v>0.27874680338186764</v>
      </c>
      <c r="I8" s="11">
        <f t="shared" ca="1" si="5"/>
        <v>6.1912795417243078</v>
      </c>
      <c r="J8" s="11">
        <f t="shared" ca="1" si="6"/>
        <v>-9.1279541724308189E-2</v>
      </c>
      <c r="K8" s="11">
        <f t="shared" ca="1" si="7"/>
        <v>-9.1279541724308189E-2</v>
      </c>
      <c r="L8" s="11">
        <f t="shared" ca="1" si="8"/>
        <v>1.4638818221091949</v>
      </c>
      <c r="M8" s="11">
        <f t="shared" ca="1" si="9"/>
        <v>1.4638818221091949</v>
      </c>
      <c r="N8" s="11">
        <f t="shared" ca="1" si="10"/>
        <v>-0.15849307856168501</v>
      </c>
      <c r="O8" s="11">
        <f t="shared" ca="1" si="11"/>
        <v>-0.2497726202859932</v>
      </c>
      <c r="P8" s="144">
        <f t="shared" ca="1" si="12"/>
        <v>603.94414268173398</v>
      </c>
      <c r="Q8" s="144"/>
      <c r="U8" s="145"/>
      <c r="V8" s="145"/>
      <c r="W8" s="154"/>
      <c r="Y8" t="s">
        <v>892</v>
      </c>
      <c r="Z8" t="str">
        <f>ADDRESS(W10,10)</f>
        <v>$J$3</v>
      </c>
      <c r="AA8"/>
      <c r="AG8">
        <f t="shared" si="0"/>
        <v>1884</v>
      </c>
      <c r="AH8" s="144">
        <f t="shared" si="0"/>
        <v>518.6</v>
      </c>
      <c r="AI8" s="144">
        <f t="shared" si="0"/>
        <v>13.61</v>
      </c>
      <c r="AJ8" s="144">
        <f t="shared" si="0"/>
        <v>6.1</v>
      </c>
      <c r="AK8" s="144">
        <f t="shared" ca="1" si="17"/>
        <v>13.331253196618132</v>
      </c>
      <c r="AL8" s="144">
        <f t="shared" ca="1" si="18"/>
        <v>6.1912795417243078</v>
      </c>
      <c r="AM8" s="11">
        <f t="shared" ca="1" si="19"/>
        <v>-0.15849307856168501</v>
      </c>
      <c r="AN8" s="144">
        <f t="shared" si="20"/>
        <v>9.8550000000000004</v>
      </c>
      <c r="AO8" s="11">
        <f t="shared" ca="1" si="13"/>
        <v>-1.4638818221091949</v>
      </c>
      <c r="AP8" s="11">
        <f t="shared" ca="1" si="14"/>
        <v>0.49702702702702339</v>
      </c>
      <c r="AQ8" s="11">
        <f t="shared" ca="1" si="15"/>
        <v>0.6657272727272705</v>
      </c>
      <c r="AR8" s="11">
        <f t="shared" ca="1" si="15"/>
        <v>0.32709090909090932</v>
      </c>
      <c r="AS8" s="11">
        <f t="shared" ca="1" si="21"/>
        <v>0.38990666747244518</v>
      </c>
      <c r="AT8" s="11">
        <f ca="1">AQ8-AS8</f>
        <v>0.27582060525482532</v>
      </c>
      <c r="AU8" s="11">
        <f t="shared" ca="1" si="23"/>
        <v>0.41941373527600323</v>
      </c>
      <c r="AV8" s="11">
        <f>IF(AG8&lt;$V$11,0,AVERAGE(AT$2:AT8))</f>
        <v>0</v>
      </c>
      <c r="AW8" s="224">
        <f t="shared" ca="1" si="24"/>
        <v>8.1014207900726942E-2</v>
      </c>
      <c r="AX8" s="11">
        <f>IF(AG8&lt;$V$11,0,-AVERAGE(AO$2:AO8)*AH$142*T$36)</f>
        <v>0</v>
      </c>
      <c r="AY8" s="11">
        <v>-0.40300000000000002</v>
      </c>
      <c r="AZ8" s="11">
        <f t="shared" si="25"/>
        <v>-0.40300000000000002</v>
      </c>
      <c r="BA8" s="11">
        <f t="shared" ca="1" si="26"/>
        <v>7.4736427110242536</v>
      </c>
      <c r="BB8" s="11">
        <f t="shared" ca="1" si="27"/>
        <v>-2.8744188019987682E-2</v>
      </c>
      <c r="BC8" s="11"/>
      <c r="BD8" s="155" t="s">
        <v>925</v>
      </c>
      <c r="BE8" s="156">
        <f>COUNT(AG$2:AG$111)</f>
        <v>110</v>
      </c>
      <c r="BN8">
        <v>1884</v>
      </c>
      <c r="BO8" s="11">
        <v>0.27707893046727783</v>
      </c>
      <c r="BP8" s="11">
        <v>8.5399811294102512E-2</v>
      </c>
      <c r="BQ8" s="11">
        <f t="shared" si="29"/>
        <v>-0.29354545454545455</v>
      </c>
      <c r="BR8" s="11">
        <f t="shared" ref="BR8:BR71" si="32">AVERAGE(BO3:BO13)</f>
        <v>-0.51761686281557107</v>
      </c>
      <c r="BS8" s="11">
        <f t="shared" ca="1" si="30"/>
        <v>-0.50693785536368385</v>
      </c>
      <c r="BT8" s="11">
        <f t="shared" ref="BT8:BT71" si="33">AVERAGE(BP3:BP13)</f>
        <v>-0.4571853367306476</v>
      </c>
      <c r="BU8" s="11">
        <f t="shared" ca="1" si="31"/>
        <v>-0.45216591028751796</v>
      </c>
      <c r="BV8" s="11">
        <f t="shared" ca="1" si="16"/>
        <v>0.17841740657777613</v>
      </c>
    </row>
    <row r="9" spans="1:74">
      <c r="A9" s="141">
        <f t="shared" si="28"/>
        <v>1885</v>
      </c>
      <c r="B9">
        <v>716.9</v>
      </c>
      <c r="C9" s="169">
        <v>12.29</v>
      </c>
      <c r="D9" s="169">
        <v>4.9000000000000004</v>
      </c>
      <c r="E9" s="170">
        <f t="shared" si="1"/>
        <v>7.3899999999999988</v>
      </c>
      <c r="F9" s="144">
        <f t="shared" ca="1" si="2"/>
        <v>12.744116541439944</v>
      </c>
      <c r="G9" s="11">
        <f t="shared" ca="1" si="3"/>
        <v>-0.4541165414399444</v>
      </c>
      <c r="H9" s="11">
        <f t="shared" ca="1" si="4"/>
        <v>-0.4541165414399444</v>
      </c>
      <c r="I9" s="11">
        <f t="shared" ca="1" si="5"/>
        <v>5.3617371484651271</v>
      </c>
      <c r="J9" s="11">
        <f t="shared" ca="1" si="6"/>
        <v>-0.4617371484651267</v>
      </c>
      <c r="K9" s="11">
        <f t="shared" ca="1" si="7"/>
        <v>-0.4617371484651267</v>
      </c>
      <c r="L9" s="11">
        <f t="shared" ca="1" si="8"/>
        <v>-0.75715707957808853</v>
      </c>
      <c r="M9" s="11">
        <f t="shared" ca="1" si="9"/>
        <v>-0.75715707957808853</v>
      </c>
      <c r="N9" s="11">
        <f t="shared" ca="1" si="10"/>
        <v>8.1976669622282297E-2</v>
      </c>
      <c r="O9" s="11">
        <f t="shared" ca="1" si="11"/>
        <v>-0.37976047884284442</v>
      </c>
      <c r="P9" s="144">
        <f t="shared" ca="1" si="12"/>
        <v>620.01623171800554</v>
      </c>
      <c r="Q9" s="144"/>
      <c r="T9" s="157"/>
      <c r="U9" s="158" t="s">
        <v>926</v>
      </c>
      <c r="V9" s="158" t="s">
        <v>927</v>
      </c>
      <c r="W9" s="159" t="s">
        <v>928</v>
      </c>
      <c r="Z9" t="str">
        <f>ADDRESS(W11,10)</f>
        <v>$J$112</v>
      </c>
      <c r="AA9"/>
      <c r="AG9">
        <f t="shared" si="0"/>
        <v>1885</v>
      </c>
      <c r="AH9" s="144">
        <f t="shared" si="0"/>
        <v>716.9</v>
      </c>
      <c r="AI9" s="144">
        <f t="shared" si="0"/>
        <v>12.29</v>
      </c>
      <c r="AJ9" s="144">
        <f t="shared" si="0"/>
        <v>4.9000000000000004</v>
      </c>
      <c r="AK9" s="144">
        <f t="shared" ca="1" si="17"/>
        <v>12.744116541439944</v>
      </c>
      <c r="AL9" s="144">
        <f t="shared" ca="1" si="18"/>
        <v>5.3617371484651271</v>
      </c>
      <c r="AM9" s="11">
        <f t="shared" ca="1" si="19"/>
        <v>8.1976669622282297E-2</v>
      </c>
      <c r="AN9" s="144">
        <f t="shared" si="20"/>
        <v>8.5949999999999989</v>
      </c>
      <c r="AO9" s="11">
        <f t="shared" ca="1" si="13"/>
        <v>0.75715707957808853</v>
      </c>
      <c r="AP9" s="11">
        <f t="shared" ca="1" si="14"/>
        <v>-0.76297297297297817</v>
      </c>
      <c r="AQ9" s="11">
        <f t="shared" ca="1" si="15"/>
        <v>-0.65427272727272978</v>
      </c>
      <c r="AR9" s="11">
        <f t="shared" ca="1" si="15"/>
        <v>-0.87290909090908997</v>
      </c>
      <c r="AS9" s="11">
        <f t="shared" ca="1" si="21"/>
        <v>-0.19722998770574307</v>
      </c>
      <c r="AT9" s="11">
        <f t="shared" ca="1" si="22"/>
        <v>-0.45704273956698671</v>
      </c>
      <c r="AU9" s="11">
        <f t="shared" ca="1" si="23"/>
        <v>-0.41012865798317755</v>
      </c>
      <c r="AV9" s="11">
        <f>IF(AG9&lt;$V$11,0,AVERAGE(AT$2:AT9))</f>
        <v>0</v>
      </c>
      <c r="AW9" s="224">
        <f t="shared" ca="1" si="24"/>
        <v>-0.75000492383661732</v>
      </c>
      <c r="AX9" s="11">
        <f>IF(AG9&lt;$V$11,0,-AVERAGE(AO$2:AO9)*AH$142*T$36)</f>
        <v>0</v>
      </c>
      <c r="AY9" s="11">
        <v>-0.38500000000000001</v>
      </c>
      <c r="AZ9" s="11">
        <f t="shared" si="25"/>
        <v>-0.38500000000000001</v>
      </c>
      <c r="BA9" s="11">
        <f t="shared" ca="1" si="26"/>
        <v>7.0150171759247524</v>
      </c>
      <c r="BB9" s="11">
        <f t="shared" ca="1" si="27"/>
        <v>-0.3029819977422985</v>
      </c>
      <c r="BC9" s="11"/>
      <c r="BN9">
        <v>1885</v>
      </c>
      <c r="BO9" s="11">
        <v>-0.46889696533687086</v>
      </c>
      <c r="BP9" s="11">
        <v>-0.75595026594750603</v>
      </c>
      <c r="BQ9" s="11">
        <f t="shared" si="29"/>
        <v>-0.31109090909090908</v>
      </c>
      <c r="BR9" s="11">
        <f t="shared" si="32"/>
        <v>-0.39253774237648964</v>
      </c>
      <c r="BS9" s="11">
        <f t="shared" ca="1" si="30"/>
        <v>-0.38288487183960013</v>
      </c>
      <c r="BT9" s="11">
        <f t="shared" si="33"/>
        <v>-0.41343369404731989</v>
      </c>
      <c r="BU9" s="11">
        <f t="shared" ca="1" si="31"/>
        <v>-0.40922272696217754</v>
      </c>
      <c r="BV9" s="11">
        <f t="shared" ca="1" si="16"/>
        <v>-0.60352383170180202</v>
      </c>
    </row>
    <row r="10" spans="1:74" ht="16.149999999999999" thickBot="1">
      <c r="A10" s="141">
        <f t="shared" si="28"/>
        <v>1886</v>
      </c>
      <c r="B10">
        <v>736.2</v>
      </c>
      <c r="C10" s="169">
        <v>12.17</v>
      </c>
      <c r="D10" s="169">
        <v>5.33</v>
      </c>
      <c r="E10" s="170">
        <f t="shared" si="1"/>
        <v>6.84</v>
      </c>
      <c r="F10" s="144">
        <f t="shared" ca="1" si="2"/>
        <v>12.686972126689874</v>
      </c>
      <c r="G10" s="11">
        <f t="shared" ca="1" si="3"/>
        <v>-0.51697212668987369</v>
      </c>
      <c r="H10" s="11">
        <f t="shared" ca="1" si="4"/>
        <v>-0.51697212668987369</v>
      </c>
      <c r="I10" s="11">
        <f t="shared" ca="1" si="5"/>
        <v>5.2863242036233835</v>
      </c>
      <c r="J10" s="11">
        <f t="shared" ca="1" si="6"/>
        <v>4.367579637661656E-2</v>
      </c>
      <c r="K10" s="11">
        <f t="shared" ca="1" si="7"/>
        <v>4.367579637661656E-2</v>
      </c>
      <c r="L10" s="11">
        <f t="shared" ca="1" si="8"/>
        <v>-0.9733247588648497</v>
      </c>
      <c r="M10" s="11">
        <f t="shared" ca="1" si="9"/>
        <v>-0.9733247588648497</v>
      </c>
      <c r="N10" s="11">
        <f t="shared" ca="1" si="10"/>
        <v>0.10538093659127165</v>
      </c>
      <c r="O10" s="11">
        <f t="shared" ca="1" si="11"/>
        <v>0.14905673296788821</v>
      </c>
      <c r="P10" s="144">
        <f t="shared" ca="1" si="12"/>
        <v>693.67997313424974</v>
      </c>
      <c r="Q10" s="144"/>
      <c r="T10" s="158" t="s">
        <v>929</v>
      </c>
      <c r="U10" s="160">
        <f>MIN(A2:A138)</f>
        <v>1878</v>
      </c>
      <c r="V10" s="161">
        <f>INT(U6)+1</f>
        <v>1879</v>
      </c>
      <c r="W10" s="160">
        <f>MATCH(V10,A:A)</f>
        <v>3</v>
      </c>
      <c r="Y10" t="s">
        <v>885</v>
      </c>
      <c r="Z10" t="str">
        <f>ADDRESS(W10,12)</f>
        <v>$L$3</v>
      </c>
      <c r="AA10"/>
      <c r="AG10">
        <f t="shared" si="0"/>
        <v>1886</v>
      </c>
      <c r="AH10" s="144">
        <f t="shared" si="0"/>
        <v>736.2</v>
      </c>
      <c r="AI10" s="144">
        <f t="shared" si="0"/>
        <v>12.17</v>
      </c>
      <c r="AJ10" s="144">
        <f t="shared" si="0"/>
        <v>5.33</v>
      </c>
      <c r="AK10" s="144">
        <f t="shared" ca="1" si="17"/>
        <v>12.686972126689874</v>
      </c>
      <c r="AL10" s="144">
        <f t="shared" ca="1" si="18"/>
        <v>5.2863242036233835</v>
      </c>
      <c r="AM10" s="11">
        <f t="shared" ca="1" si="19"/>
        <v>0.10538093659127165</v>
      </c>
      <c r="AN10" s="144">
        <f t="shared" si="20"/>
        <v>8.75</v>
      </c>
      <c r="AO10" s="11">
        <f t="shared" ca="1" si="13"/>
        <v>0.9733247588648497</v>
      </c>
      <c r="AP10" s="11">
        <f t="shared" ca="1" si="14"/>
        <v>-0.60797297297297703</v>
      </c>
      <c r="AQ10" s="11">
        <f t="shared" ca="1" si="15"/>
        <v>-0.774272727272729</v>
      </c>
      <c r="AR10" s="11">
        <f t="shared" ca="1" si="15"/>
        <v>-0.44290909090909025</v>
      </c>
      <c r="AS10" s="11">
        <f t="shared" ca="1" si="21"/>
        <v>-0.254374402455813</v>
      </c>
      <c r="AT10" s="11">
        <f t="shared" ca="1" si="22"/>
        <v>-0.519898324816916</v>
      </c>
      <c r="AU10" s="11">
        <f t="shared" ca="1" si="23"/>
        <v>-0.48554160282492109</v>
      </c>
      <c r="AV10" s="11">
        <f>IF(AG10&lt;$V$11,0,AVERAGE(AT$2:AT10))</f>
        <v>0</v>
      </c>
      <c r="AW10" s="224">
        <f t="shared" ca="1" si="24"/>
        <v>-0.28409301885694443</v>
      </c>
      <c r="AX10" s="11">
        <f>IF(AG10&lt;$V$11,0,-AVERAGE(AO$2:AO10)*AH$142*T$36)</f>
        <v>0</v>
      </c>
      <c r="AY10" s="11">
        <v>-0.36899999999999999</v>
      </c>
      <c r="AZ10" s="11">
        <f t="shared" si="25"/>
        <v>-0.36899999999999999</v>
      </c>
      <c r="BA10" s="11">
        <f t="shared" ca="1" si="26"/>
        <v>6.9703803991853661</v>
      </c>
      <c r="BB10" s="11">
        <f t="shared" ca="1" si="27"/>
        <v>-0.32120080625284153</v>
      </c>
      <c r="BC10" s="11"/>
      <c r="BD10" t="s">
        <v>930</v>
      </c>
      <c r="BN10">
        <v>1886</v>
      </c>
      <c r="BO10" s="11">
        <v>-0.53302875953263396</v>
      </c>
      <c r="BP10" s="11">
        <v>-0.29104384381317905</v>
      </c>
      <c r="BQ10" s="11">
        <f t="shared" si="29"/>
        <v>-0.32172727272727275</v>
      </c>
      <c r="BR10" s="11">
        <f t="shared" si="32"/>
        <v>-0.46093952931332571</v>
      </c>
      <c r="BS10" s="11">
        <f t="shared" ca="1" si="30"/>
        <v>-0.45203927940770572</v>
      </c>
      <c r="BT10" s="11">
        <f t="shared" si="33"/>
        <v>-0.50220092933331939</v>
      </c>
      <c r="BU10" s="11">
        <f t="shared" ca="1" si="31"/>
        <v>-0.49858292716686486</v>
      </c>
      <c r="BV10" s="11">
        <f t="shared" ca="1" si="16"/>
        <v>-0.40199567183693019</v>
      </c>
    </row>
    <row r="11" spans="1:74" ht="15.75">
      <c r="A11" s="141">
        <f t="shared" si="28"/>
        <v>1887</v>
      </c>
      <c r="B11">
        <v>466.6</v>
      </c>
      <c r="C11" s="169">
        <v>12.22</v>
      </c>
      <c r="D11" s="169">
        <v>4.3899999999999997</v>
      </c>
      <c r="E11" s="170">
        <f t="shared" si="1"/>
        <v>7.830000000000001</v>
      </c>
      <c r="F11" s="144">
        <f t="shared" ca="1" si="2"/>
        <v>13.485217422887752</v>
      </c>
      <c r="G11" s="11">
        <f t="shared" ca="1" si="3"/>
        <v>-1.2652174228877513</v>
      </c>
      <c r="H11" s="11">
        <f t="shared" ca="1" si="4"/>
        <v>-1.2652174228877513</v>
      </c>
      <c r="I11" s="11">
        <f t="shared" ca="1" si="5"/>
        <v>5.3177462639741107</v>
      </c>
      <c r="J11" s="11">
        <f t="shared" ca="1" si="6"/>
        <v>-0.92774626397411097</v>
      </c>
      <c r="K11" s="11">
        <f t="shared" ca="1" si="7"/>
        <v>-0.92774626397411097</v>
      </c>
      <c r="L11" s="11">
        <f t="shared" ca="1" si="8"/>
        <v>2.0463025124154921</v>
      </c>
      <c r="M11" s="11">
        <f t="shared" ca="1" si="9"/>
        <v>2.0463025124154921</v>
      </c>
      <c r="N11" s="11">
        <f t="shared" ca="1" si="10"/>
        <v>-0.22155120718279595</v>
      </c>
      <c r="O11" s="11">
        <f t="shared" ca="1" si="11"/>
        <v>-1.1492974711569068</v>
      </c>
      <c r="P11" s="144">
        <f t="shared" ca="1" si="12"/>
        <v>561.08523858500985</v>
      </c>
      <c r="Q11" s="144"/>
      <c r="T11" s="158" t="s">
        <v>931</v>
      </c>
      <c r="U11" s="160">
        <f>MAX(A39:A138)</f>
        <v>2014</v>
      </c>
      <c r="V11" s="161">
        <f>INT(W6)</f>
        <v>1988</v>
      </c>
      <c r="W11" s="160">
        <f>MATCH(V11,A:A)</f>
        <v>112</v>
      </c>
      <c r="Z11" t="str">
        <f>ADDRESS(W11,12)</f>
        <v>$L$112</v>
      </c>
      <c r="AG11">
        <f t="shared" si="0"/>
        <v>1887</v>
      </c>
      <c r="AH11" s="144">
        <f t="shared" si="0"/>
        <v>466.6</v>
      </c>
      <c r="AI11" s="144">
        <f t="shared" si="0"/>
        <v>12.22</v>
      </c>
      <c r="AJ11" s="144">
        <f t="shared" si="0"/>
        <v>4.3899999999999997</v>
      </c>
      <c r="AK11" s="144">
        <f t="shared" ca="1" si="17"/>
        <v>13.485217422887752</v>
      </c>
      <c r="AL11" s="144">
        <f t="shared" ca="1" si="18"/>
        <v>5.3177462639741107</v>
      </c>
      <c r="AM11" s="11">
        <f t="shared" ca="1" si="19"/>
        <v>-0.22155120718279595</v>
      </c>
      <c r="AN11" s="144">
        <f t="shared" si="20"/>
        <v>8.3049999999999997</v>
      </c>
      <c r="AO11" s="11">
        <f t="shared" ca="1" si="13"/>
        <v>-2.0463025124154921</v>
      </c>
      <c r="AP11" s="11">
        <f t="shared" ca="1" si="14"/>
        <v>-1.0529729729729773</v>
      </c>
      <c r="AQ11" s="11">
        <f t="shared" ca="1" si="15"/>
        <v>-0.72427272727272829</v>
      </c>
      <c r="AR11" s="11">
        <f t="shared" ca="1" si="15"/>
        <v>-1.3829090909090906</v>
      </c>
      <c r="AS11" s="11">
        <f t="shared" ca="1" si="21"/>
        <v>0.54387089374206532</v>
      </c>
      <c r="AT11" s="11">
        <f t="shared" ca="1" si="22"/>
        <v>-1.2681436210147936</v>
      </c>
      <c r="AU11" s="11">
        <f t="shared" ca="1" si="23"/>
        <v>-0.45411954247419395</v>
      </c>
      <c r="AV11" s="11">
        <f>IF(AG11&lt;$V$11,0,AVERAGE(AT$2:AT11))</f>
        <v>0</v>
      </c>
      <c r="AW11" s="224">
        <f t="shared" ca="1" si="24"/>
        <v>-1.7257432562932111</v>
      </c>
      <c r="AX11" s="11">
        <f>IF(AG11&lt;$V$11,0,-AVERAGE(AO$2:AO11)*AH$142*T$36)</f>
        <v>0</v>
      </c>
      <c r="AY11" s="11">
        <v>-0.42</v>
      </c>
      <c r="AZ11" s="11">
        <f t="shared" si="25"/>
        <v>-0.42</v>
      </c>
      <c r="BA11" s="11">
        <f t="shared" ca="1" si="26"/>
        <v>7.5939076017210461</v>
      </c>
      <c r="BB11" s="11">
        <f t="shared" ca="1" si="27"/>
        <v>-1.6929733049863991</v>
      </c>
      <c r="BC11" s="11"/>
      <c r="BD11" s="162"/>
      <c r="BE11" s="162" t="s">
        <v>932</v>
      </c>
      <c r="BF11" s="162" t="s">
        <v>933</v>
      </c>
      <c r="BG11" s="162" t="s">
        <v>934</v>
      </c>
      <c r="BH11" s="162" t="s">
        <v>935</v>
      </c>
      <c r="BI11" s="162" t="s">
        <v>936</v>
      </c>
      <c r="BN11">
        <v>1887</v>
      </c>
      <c r="BO11" s="11">
        <v>-1.2634468053783312</v>
      </c>
      <c r="BP11" s="11">
        <v>-1.7186485799486442</v>
      </c>
      <c r="BQ11" s="11">
        <f t="shared" si="29"/>
        <v>-0.34509090909090911</v>
      </c>
      <c r="BR11" s="11">
        <f t="shared" si="32"/>
        <v>-0.4927337562560074</v>
      </c>
      <c r="BS11" s="11">
        <f t="shared" ca="1" si="30"/>
        <v>-0.48401985810413611</v>
      </c>
      <c r="BT11" s="11">
        <f t="shared" si="33"/>
        <v>-0.55457068480276905</v>
      </c>
      <c r="BU11" s="11">
        <f t="shared" ca="1" si="31"/>
        <v>-0.55109950302352928</v>
      </c>
      <c r="BV11" s="11">
        <f t="shared" ca="1" si="16"/>
        <v>-1.4969434386540024</v>
      </c>
    </row>
    <row r="12" spans="1:74">
      <c r="A12" s="141">
        <f t="shared" si="28"/>
        <v>1888</v>
      </c>
      <c r="B12">
        <v>631.6</v>
      </c>
      <c r="C12" s="169">
        <v>11.58</v>
      </c>
      <c r="D12" s="169">
        <v>4.92</v>
      </c>
      <c r="E12" s="170">
        <f t="shared" si="1"/>
        <v>6.66</v>
      </c>
      <c r="F12" s="144">
        <f t="shared" ca="1" si="2"/>
        <v>12.996677089532225</v>
      </c>
      <c r="G12" s="11">
        <f t="shared" ca="1" si="3"/>
        <v>-1.4166770895322252</v>
      </c>
      <c r="H12" s="11">
        <f t="shared" ca="1" si="4"/>
        <v>-1.4166770895322252</v>
      </c>
      <c r="I12" s="11">
        <f t="shared" ca="1" si="5"/>
        <v>4.91554389148481</v>
      </c>
      <c r="J12" s="11">
        <f t="shared" ca="1" si="6"/>
        <v>4.4561085151899604E-3</v>
      </c>
      <c r="K12" s="11">
        <f t="shared" ca="1" si="7"/>
        <v>4.4561085151899604E-3</v>
      </c>
      <c r="L12" s="11">
        <f t="shared" ca="1" si="8"/>
        <v>0.19823686048204872</v>
      </c>
      <c r="M12" s="11">
        <f t="shared" ca="1" si="9"/>
        <v>0.19823686048204872</v>
      </c>
      <c r="N12" s="11">
        <f t="shared" ca="1" si="10"/>
        <v>-2.146291444273235E-2</v>
      </c>
      <c r="O12" s="11">
        <f t="shared" ca="1" si="11"/>
        <v>-1.700680592754239E-2</v>
      </c>
      <c r="P12" s="144">
        <f t="shared" ca="1" si="12"/>
        <v>717.78810668865697</v>
      </c>
      <c r="Q12" s="144"/>
      <c r="Y12" t="s">
        <v>880</v>
      </c>
      <c r="Z12" t="str">
        <f>ADDRESS(W10,5)</f>
        <v>$E$3</v>
      </c>
      <c r="AG12">
        <f t="shared" si="0"/>
        <v>1888</v>
      </c>
      <c r="AH12" s="144">
        <f t="shared" si="0"/>
        <v>631.6</v>
      </c>
      <c r="AI12" s="144">
        <f t="shared" si="0"/>
        <v>11.58</v>
      </c>
      <c r="AJ12" s="144">
        <f t="shared" si="0"/>
        <v>4.92</v>
      </c>
      <c r="AK12" s="144">
        <f t="shared" ca="1" si="17"/>
        <v>12.996677089532225</v>
      </c>
      <c r="AL12" s="144">
        <f t="shared" ca="1" si="18"/>
        <v>4.91554389148481</v>
      </c>
      <c r="AM12" s="11">
        <f t="shared" ca="1" si="19"/>
        <v>-2.146291444273235E-2</v>
      </c>
      <c r="AN12" s="144">
        <f t="shared" si="20"/>
        <v>8.25</v>
      </c>
      <c r="AO12" s="11">
        <f t="shared" ca="1" si="13"/>
        <v>-0.19823686048204872</v>
      </c>
      <c r="AP12" s="11">
        <f t="shared" ca="1" si="14"/>
        <v>-1.107972972972977</v>
      </c>
      <c r="AQ12" s="11">
        <f t="shared" ca="1" si="15"/>
        <v>-1.3642727272727289</v>
      </c>
      <c r="AR12" s="11">
        <f t="shared" ca="1" si="15"/>
        <v>-0.85290909090909039</v>
      </c>
      <c r="AS12" s="11">
        <f t="shared" ca="1" si="21"/>
        <v>5.5330560386538608E-2</v>
      </c>
      <c r="AT12" s="11">
        <f t="shared" ca="1" si="22"/>
        <v>-1.4196032876592675</v>
      </c>
      <c r="AU12" s="11">
        <f t="shared" ca="1" si="23"/>
        <v>-0.85632191496349463</v>
      </c>
      <c r="AV12" s="11">
        <f>IF(AG12&lt;$V$11,0,AVERAGE(AT$2:AT12))</f>
        <v>0</v>
      </c>
      <c r="AW12" s="224">
        <f t="shared" ca="1" si="24"/>
        <v>-0.88872437952398198</v>
      </c>
      <c r="AX12" s="11">
        <f>IF(AG12&lt;$V$11,0,-AVERAGE(AO$2:AO12)*AH$142*T$36)</f>
        <v>0</v>
      </c>
      <c r="AY12" s="11">
        <v>-0.314</v>
      </c>
      <c r="AZ12" s="11">
        <f t="shared" si="25"/>
        <v>-0.314</v>
      </c>
      <c r="BA12" s="11">
        <f t="shared" ca="1" si="26"/>
        <v>7.2122978523946841</v>
      </c>
      <c r="BB12" s="11">
        <f t="shared" ca="1" si="27"/>
        <v>-1.462823222304511</v>
      </c>
      <c r="BC12" s="11"/>
      <c r="BD12" s="147" t="s">
        <v>937</v>
      </c>
      <c r="BE12" s="147">
        <v>1</v>
      </c>
      <c r="BF12" s="148">
        <f ca="1">INDEX(LINEST($AT$2:$AT$111,$AZ$2:$AZ$111,0,1),5,1)</f>
        <v>1.9330881998684006</v>
      </c>
      <c r="BG12" s="148">
        <f ca="1">BF12/BE12</f>
        <v>1.9330881998684006</v>
      </c>
      <c r="BH12" s="163">
        <f ca="1">INDEX(LINEST($AT$2:$AT$111,$AZ$2:$AZ$111,0,1),4,1)</f>
        <v>6.0404883375818175</v>
      </c>
      <c r="BI12" s="148">
        <f ca="1">FDIST(BH12,1,BE13)</f>
        <v>1.5556996341926288E-2</v>
      </c>
      <c r="BN12">
        <v>1888</v>
      </c>
      <c r="BO12" s="11">
        <v>-1.4258170666374568</v>
      </c>
      <c r="BP12" s="11">
        <v>-0.89022580004377927</v>
      </c>
      <c r="BQ12" s="11">
        <f t="shared" si="29"/>
        <v>-0.36909090909090914</v>
      </c>
      <c r="BR12" s="11">
        <f t="shared" si="32"/>
        <v>-0.48383626906559596</v>
      </c>
      <c r="BS12" s="11">
        <f t="shared" ca="1" si="30"/>
        <v>-0.47724497750239325</v>
      </c>
      <c r="BT12" s="11">
        <f t="shared" si="33"/>
        <v>-0.61717293471153356</v>
      </c>
      <c r="BU12" s="11">
        <f t="shared" ca="1" si="31"/>
        <v>-0.61537408450408826</v>
      </c>
      <c r="BV12" s="11">
        <f t="shared" ca="1" si="16"/>
        <v>-1.1541638335916247</v>
      </c>
    </row>
    <row r="13" spans="1:74">
      <c r="A13" s="141">
        <f t="shared" si="28"/>
        <v>1889</v>
      </c>
      <c r="B13">
        <v>692.4</v>
      </c>
      <c r="C13" s="169">
        <v>12.48</v>
      </c>
      <c r="D13" s="169">
        <v>5.56</v>
      </c>
      <c r="E13" s="170">
        <f t="shared" si="1"/>
        <v>6.9200000000000008</v>
      </c>
      <c r="F13" s="144">
        <f t="shared" ca="1" si="2"/>
        <v>12.816657378816977</v>
      </c>
      <c r="G13" s="11">
        <f t="shared" ca="1" si="3"/>
        <v>-0.33665737881697666</v>
      </c>
      <c r="H13" s="11">
        <f t="shared" ca="1" si="4"/>
        <v>-0.33665737881697666</v>
      </c>
      <c r="I13" s="11">
        <f t="shared" ca="1" si="5"/>
        <v>5.4811409777978879</v>
      </c>
      <c r="J13" s="11">
        <f t="shared" ca="1" si="6"/>
        <v>7.8859022202111717E-2</v>
      </c>
      <c r="K13" s="11">
        <f t="shared" ca="1" si="7"/>
        <v>7.8859022202111717E-2</v>
      </c>
      <c r="L13" s="11">
        <f t="shared" ca="1" si="8"/>
        <v>-0.48274733126069841</v>
      </c>
      <c r="M13" s="11">
        <f t="shared" ca="1" si="9"/>
        <v>-0.48274733126069841</v>
      </c>
      <c r="N13" s="11">
        <f t="shared" ca="1" si="10"/>
        <v>5.2266589791181942E-2</v>
      </c>
      <c r="O13" s="11">
        <f t="shared" ca="1" si="11"/>
        <v>0.13112561199329364</v>
      </c>
      <c r="P13" s="144">
        <f t="shared" ca="1" si="12"/>
        <v>682.96524711006862</v>
      </c>
      <c r="Q13" s="144"/>
      <c r="T13" s="164" t="s">
        <v>878</v>
      </c>
      <c r="U13" s="164" t="s">
        <v>907</v>
      </c>
      <c r="V13" s="164" t="s">
        <v>879</v>
      </c>
      <c r="W13" s="164" t="s">
        <v>909</v>
      </c>
      <c r="X13" s="164" t="s">
        <v>938</v>
      </c>
      <c r="Z13" t="str">
        <f>ADDRESS(W11,5)</f>
        <v>$E$112</v>
      </c>
      <c r="AG13">
        <f t="shared" si="0"/>
        <v>1889</v>
      </c>
      <c r="AH13" s="144">
        <f t="shared" si="0"/>
        <v>692.4</v>
      </c>
      <c r="AI13" s="144">
        <f t="shared" si="0"/>
        <v>12.48</v>
      </c>
      <c r="AJ13" s="144">
        <f t="shared" si="0"/>
        <v>5.56</v>
      </c>
      <c r="AK13" s="144">
        <f t="shared" ca="1" si="17"/>
        <v>12.816657378816977</v>
      </c>
      <c r="AL13" s="144">
        <f t="shared" ca="1" si="18"/>
        <v>5.4811409777978879</v>
      </c>
      <c r="AM13" s="11">
        <f t="shared" ca="1" si="19"/>
        <v>5.2266589791181942E-2</v>
      </c>
      <c r="AN13" s="144">
        <f t="shared" si="20"/>
        <v>9.02</v>
      </c>
      <c r="AO13" s="11">
        <f t="shared" ca="1" si="13"/>
        <v>0.48274733126069841</v>
      </c>
      <c r="AP13" s="11">
        <f t="shared" ca="1" si="14"/>
        <v>-0.33797297297297746</v>
      </c>
      <c r="AQ13" s="11">
        <f t="shared" ca="1" si="15"/>
        <v>-0.4642727272727285</v>
      </c>
      <c r="AR13" s="11">
        <f t="shared" ca="1" si="15"/>
        <v>-0.21290909090909071</v>
      </c>
      <c r="AS13" s="11">
        <f t="shared" ca="1" si="21"/>
        <v>-0.12468915032870953</v>
      </c>
      <c r="AT13" s="11">
        <f t="shared" ca="1" si="22"/>
        <v>-0.33958357694401897</v>
      </c>
      <c r="AU13" s="11">
        <f t="shared" ca="1" si="23"/>
        <v>-0.29072482865041671</v>
      </c>
      <c r="AV13" s="11">
        <f>IF(AG13&lt;$V$11,0,AVERAGE(AT$2:AT13))</f>
        <v>0</v>
      </c>
      <c r="AW13" s="224">
        <f t="shared" ca="1" si="24"/>
        <v>-0.13559257523568508</v>
      </c>
      <c r="AX13" s="11">
        <f>IF(AG13&lt;$V$11,0,-AVERAGE(AO$2:AO13)*AH$142*T$36)</f>
        <v>0</v>
      </c>
      <c r="AY13" s="11">
        <v>-0.17799999999999999</v>
      </c>
      <c r="AZ13" s="11">
        <f t="shared" si="25"/>
        <v>-0.17799999999999999</v>
      </c>
      <c r="BA13" s="11">
        <f t="shared" ca="1" si="26"/>
        <v>7.0716804417338182</v>
      </c>
      <c r="BB13" s="11">
        <f t="shared" ca="1" si="27"/>
        <v>-0.24218610092839654</v>
      </c>
      <c r="BC13" s="11"/>
      <c r="BD13" s="147" t="s">
        <v>939</v>
      </c>
      <c r="BE13" s="147">
        <f ca="1">INDEX(LINEST($AT$2:$AT$111,$AZ$2:$AZ$111,0,1),4,2)</f>
        <v>109</v>
      </c>
      <c r="BF13" s="148">
        <f ca="1">INDEX(LINEST($AT$2:$AT$111,$AZ$2:$AZ$111,0,1),5,2)</f>
        <v>34.882380696724866</v>
      </c>
      <c r="BG13" s="148">
        <f ca="1">BF13/BE13</f>
        <v>0.32002184125435656</v>
      </c>
      <c r="BH13" s="147"/>
      <c r="BI13" s="147"/>
      <c r="BN13">
        <v>1889</v>
      </c>
      <c r="BO13" s="11">
        <v>-0.34981774472566762</v>
      </c>
      <c r="BP13" s="11">
        <v>-0.14026152720610854</v>
      </c>
      <c r="BQ13" s="11">
        <f t="shared" si="29"/>
        <v>-0.38009090909090909</v>
      </c>
      <c r="BR13" s="11">
        <f t="shared" si="32"/>
        <v>-0.51659930073129234</v>
      </c>
      <c r="BS13" s="11">
        <f t="shared" ca="1" si="30"/>
        <v>-0.51075642185653258</v>
      </c>
      <c r="BT13" s="11">
        <f t="shared" si="33"/>
        <v>-0.58673416672153667</v>
      </c>
      <c r="BU13" s="11">
        <f t="shared" ca="1" si="31"/>
        <v>-0.58552496613371297</v>
      </c>
      <c r="BV13" s="11">
        <f t="shared" ca="1" si="16"/>
        <v>-0.23758807608985202</v>
      </c>
    </row>
    <row r="14" spans="1:74" ht="14.65" thickBot="1">
      <c r="A14" s="141">
        <f t="shared" si="28"/>
        <v>1890</v>
      </c>
      <c r="B14">
        <v>577.20000000000005</v>
      </c>
      <c r="C14" s="169">
        <v>12.39</v>
      </c>
      <c r="D14" s="169">
        <v>5.15</v>
      </c>
      <c r="E14" s="170">
        <f t="shared" si="1"/>
        <v>7.24</v>
      </c>
      <c r="F14" s="144">
        <f t="shared" ca="1" si="2"/>
        <v>13.157747357014289</v>
      </c>
      <c r="G14" s="11">
        <f t="shared" ca="1" si="3"/>
        <v>-0.76774735701428831</v>
      </c>
      <c r="H14" s="11">
        <f t="shared" ca="1" si="4"/>
        <v>-0.76774735701428831</v>
      </c>
      <c r="I14" s="11">
        <f t="shared" ca="1" si="5"/>
        <v>5.4245812691665805</v>
      </c>
      <c r="J14" s="11">
        <f t="shared" ca="1" si="6"/>
        <v>-0.2745812691665801</v>
      </c>
      <c r="K14" s="11">
        <f t="shared" ca="1" si="7"/>
        <v>-0.2745812691665801</v>
      </c>
      <c r="L14" s="11">
        <f t="shared" ca="1" si="8"/>
        <v>0.80753850572555952</v>
      </c>
      <c r="M14" s="11">
        <f t="shared" ca="1" si="9"/>
        <v>0.80753850572555952</v>
      </c>
      <c r="N14" s="11">
        <f t="shared" ca="1" si="10"/>
        <v>-8.7431418230971475E-2</v>
      </c>
      <c r="O14" s="11">
        <f t="shared" ca="1" si="11"/>
        <v>-0.36201268739755155</v>
      </c>
      <c r="P14" s="144">
        <f t="shared" ca="1" si="12"/>
        <v>640.10634301334471</v>
      </c>
      <c r="Q14" s="144"/>
      <c r="T14" s="165">
        <f ca="1">BE38</f>
        <v>0.44284005996938075</v>
      </c>
      <c r="U14" s="165">
        <f ca="1">BE18</f>
        <v>0.51558499942539526</v>
      </c>
      <c r="V14" s="165">
        <f ca="1">BE78</f>
        <v>0.42088135020955986</v>
      </c>
      <c r="W14" s="165">
        <f ca="1">BE58</f>
        <v>0.46942557359085135</v>
      </c>
      <c r="X14" s="165">
        <f>BE98</f>
        <v>0</v>
      </c>
      <c r="Y14" t="s">
        <v>10</v>
      </c>
      <c r="Z14" s="128" t="str">
        <f>ADDRESS(W10,33)</f>
        <v>$AG$3</v>
      </c>
      <c r="AA14"/>
      <c r="AG14">
        <f t="shared" si="0"/>
        <v>1890</v>
      </c>
      <c r="AH14" s="144">
        <f t="shared" si="0"/>
        <v>577.20000000000005</v>
      </c>
      <c r="AI14" s="144">
        <f t="shared" si="0"/>
        <v>12.39</v>
      </c>
      <c r="AJ14" s="144">
        <f t="shared" si="0"/>
        <v>5.15</v>
      </c>
      <c r="AK14" s="144">
        <f t="shared" ca="1" si="17"/>
        <v>13.157747357014289</v>
      </c>
      <c r="AL14" s="144">
        <f t="shared" ca="1" si="18"/>
        <v>5.4245812691665805</v>
      </c>
      <c r="AM14" s="11">
        <f t="shared" ca="1" si="19"/>
        <v>-8.7431418230971475E-2</v>
      </c>
      <c r="AN14" s="144">
        <f t="shared" si="20"/>
        <v>8.77</v>
      </c>
      <c r="AO14" s="11">
        <f t="shared" ca="1" si="13"/>
        <v>-0.80753850572555952</v>
      </c>
      <c r="AP14" s="11">
        <f t="shared" ca="1" si="14"/>
        <v>-0.58797297297297746</v>
      </c>
      <c r="AQ14" s="11">
        <f t="shared" ca="1" si="15"/>
        <v>-0.55427272727272836</v>
      </c>
      <c r="AR14" s="11">
        <f t="shared" ca="1" si="15"/>
        <v>-0.62290909090908997</v>
      </c>
      <c r="AS14" s="11">
        <f t="shared" ca="1" si="21"/>
        <v>0.21640082786860226</v>
      </c>
      <c r="AT14" s="11">
        <f t="shared" ca="1" si="22"/>
        <v>-0.77067355514133062</v>
      </c>
      <c r="AU14" s="11">
        <f t="shared" ca="1" si="23"/>
        <v>-0.34728453728172415</v>
      </c>
      <c r="AV14" s="11">
        <f>IF(AG14&lt;$V$11,0,AVERAGE(AT$2:AT14))</f>
        <v>0</v>
      </c>
      <c r="AW14" s="224">
        <f t="shared" ca="1" si="24"/>
        <v>-0.75994757283456316</v>
      </c>
      <c r="AX14" s="11">
        <f>IF(AG14&lt;$V$11,0,-AVERAGE(AO$2:AO14)*AH$142*T$36)</f>
        <v>0</v>
      </c>
      <c r="AY14" s="11">
        <v>-0.42199999999999999</v>
      </c>
      <c r="AZ14" s="11">
        <f t="shared" si="25"/>
        <v>-0.42199999999999999</v>
      </c>
      <c r="BA14" s="11">
        <f t="shared" ca="1" si="26"/>
        <v>7.3381134303544062</v>
      </c>
      <c r="BB14" s="11">
        <f t="shared" ca="1" si="27"/>
        <v>-0.93970906774629626</v>
      </c>
      <c r="BC14" s="11"/>
      <c r="BD14" s="155" t="s">
        <v>940</v>
      </c>
      <c r="BE14" s="155">
        <f ca="1">SUM(BE12:BE13)</f>
        <v>110</v>
      </c>
      <c r="BF14" s="166">
        <f ca="1">SUM(BF12:BF13)</f>
        <v>36.815468896593266</v>
      </c>
      <c r="BG14" s="155"/>
      <c r="BH14" s="155"/>
      <c r="BI14" s="155"/>
      <c r="BN14">
        <v>1890</v>
      </c>
      <c r="BO14" s="11">
        <v>-0.77329014413747821</v>
      </c>
      <c r="BP14" s="11">
        <v>-0.75861488626695806</v>
      </c>
      <c r="BQ14" s="11">
        <f t="shared" si="29"/>
        <v>-0.37945454545454549</v>
      </c>
      <c r="BR14" s="11">
        <f t="shared" si="32"/>
        <v>-0.60284099454353923</v>
      </c>
      <c r="BS14" s="11">
        <f t="shared" ca="1" si="30"/>
        <v>-0.59660076563901154</v>
      </c>
      <c r="BT14" s="11">
        <f t="shared" si="33"/>
        <v>-0.68041144178946422</v>
      </c>
      <c r="BU14" s="11">
        <f t="shared" ca="1" si="31"/>
        <v>-0.67888918224696559</v>
      </c>
      <c r="BV14" s="11">
        <f t="shared" ca="1" si="16"/>
        <v>-0.76531056398794695</v>
      </c>
    </row>
    <row r="15" spans="1:74" ht="14.65" thickBot="1">
      <c r="A15" s="141">
        <f t="shared" si="28"/>
        <v>1891</v>
      </c>
      <c r="B15">
        <v>717.8</v>
      </c>
      <c r="C15" s="169">
        <v>12.15</v>
      </c>
      <c r="D15" s="169">
        <v>4.88</v>
      </c>
      <c r="E15" s="170">
        <f t="shared" si="1"/>
        <v>7.2700000000000005</v>
      </c>
      <c r="F15" s="144">
        <f t="shared" ca="1" si="2"/>
        <v>12.741451775985277</v>
      </c>
      <c r="G15" s="11">
        <f t="shared" ca="1" si="3"/>
        <v>-0.5914517759852771</v>
      </c>
      <c r="H15" s="11">
        <f t="shared" ca="1" si="4"/>
        <v>-0.5914517759852771</v>
      </c>
      <c r="I15" s="11">
        <f t="shared" ca="1" si="5"/>
        <v>5.2737553794830934</v>
      </c>
      <c r="J15" s="11">
        <f t="shared" ca="1" si="6"/>
        <v>-0.39375537948309347</v>
      </c>
      <c r="K15" s="11">
        <f t="shared" ca="1" si="7"/>
        <v>-0.39375537948309347</v>
      </c>
      <c r="L15" s="11">
        <f t="shared" ca="1" si="8"/>
        <v>-0.76723743767954344</v>
      </c>
      <c r="M15" s="11">
        <f t="shared" ca="1" si="9"/>
        <v>-0.76723743767954344</v>
      </c>
      <c r="N15" s="11">
        <f t="shared" ca="1" si="10"/>
        <v>8.3068060309955352E-2</v>
      </c>
      <c r="O15" s="11">
        <f t="shared" ca="1" si="11"/>
        <v>-0.31068731917313813</v>
      </c>
      <c r="P15" s="144">
        <f t="shared" ca="1" si="12"/>
        <v>636.08832075427677</v>
      </c>
      <c r="Q15" s="144"/>
      <c r="T15" s="164" t="s">
        <v>908</v>
      </c>
      <c r="U15" s="164" t="s">
        <v>941</v>
      </c>
      <c r="V15" s="164" t="s">
        <v>942</v>
      </c>
      <c r="W15" s="164" t="s">
        <v>943</v>
      </c>
      <c r="X15" s="164" t="s">
        <v>944</v>
      </c>
      <c r="Z15" s="128" t="str">
        <f>ADDRESS(W11,33)</f>
        <v>$AG$112</v>
      </c>
      <c r="AA15"/>
      <c r="AG15">
        <f t="shared" si="0"/>
        <v>1891</v>
      </c>
      <c r="AH15" s="144">
        <f t="shared" si="0"/>
        <v>717.8</v>
      </c>
      <c r="AI15" s="144">
        <f t="shared" si="0"/>
        <v>12.15</v>
      </c>
      <c r="AJ15" s="144">
        <f t="shared" si="0"/>
        <v>4.88</v>
      </c>
      <c r="AK15" s="144">
        <f t="shared" ca="1" si="17"/>
        <v>12.741451775985277</v>
      </c>
      <c r="AL15" s="144">
        <f t="shared" ca="1" si="18"/>
        <v>5.2737553794830934</v>
      </c>
      <c r="AM15" s="11">
        <f t="shared" ca="1" si="19"/>
        <v>8.3068060309955352E-2</v>
      </c>
      <c r="AN15" s="144">
        <f t="shared" si="20"/>
        <v>8.5150000000000006</v>
      </c>
      <c r="AO15" s="11">
        <f t="shared" ca="1" si="13"/>
        <v>0.76723743767954344</v>
      </c>
      <c r="AP15" s="11">
        <f t="shared" ca="1" si="14"/>
        <v>-0.84297297297297646</v>
      </c>
      <c r="AQ15" s="11">
        <f t="shared" ca="1" si="15"/>
        <v>-0.79427272727272857</v>
      </c>
      <c r="AR15" s="11">
        <f t="shared" ca="1" si="15"/>
        <v>-0.89290909090909043</v>
      </c>
      <c r="AS15" s="11">
        <f t="shared" ca="1" si="21"/>
        <v>-0.19989475316040917</v>
      </c>
      <c r="AT15" s="11">
        <f t="shared" ca="1" si="22"/>
        <v>-0.59437797411231941</v>
      </c>
      <c r="AU15" s="11">
        <f t="shared" ca="1" si="23"/>
        <v>-0.49811042696521124</v>
      </c>
      <c r="AV15" s="11">
        <f>IF(AG15&lt;$V$11,0,AVERAGE(AT$2:AT15))</f>
        <v>0</v>
      </c>
      <c r="AW15" s="224">
        <f t="shared" ca="1" si="24"/>
        <v>-0.76833027541787668</v>
      </c>
      <c r="AX15" s="11">
        <f>IF(AG15&lt;$V$11,0,-AVERAGE(AO$2:AO15)*AH$142*T$36)</f>
        <v>0</v>
      </c>
      <c r="AY15" s="11">
        <v>-0.34200000000000003</v>
      </c>
      <c r="AZ15" s="11">
        <f t="shared" si="25"/>
        <v>-0.34200000000000003</v>
      </c>
      <c r="BA15" s="11">
        <f t="shared" ca="1" si="26"/>
        <v>7.0129356682011545</v>
      </c>
      <c r="BB15" s="11">
        <f t="shared" ca="1" si="27"/>
        <v>-0.43823572456403337</v>
      </c>
      <c r="BC15" s="11"/>
      <c r="BN15">
        <v>1891</v>
      </c>
      <c r="BO15" s="11">
        <v>-0.60629171221646594</v>
      </c>
      <c r="BP15" s="11">
        <v>-0.77432250532984404</v>
      </c>
      <c r="BQ15" s="11">
        <f t="shared" si="29"/>
        <v>-0.36209090909090907</v>
      </c>
      <c r="BR15" s="11">
        <f t="shared" si="32"/>
        <v>-0.57874039177198611</v>
      </c>
      <c r="BS15" s="11">
        <f t="shared" ca="1" si="30"/>
        <v>-0.57323715399680075</v>
      </c>
      <c r="BT15" s="11">
        <f t="shared" si="33"/>
        <v>-0.62056936620617842</v>
      </c>
      <c r="BU15" s="11">
        <f t="shared" ca="1" si="31"/>
        <v>-0.6196277576144078</v>
      </c>
      <c r="BV15" s="11">
        <f t="shared" ca="1" si="16"/>
        <v>-0.68135412476509805</v>
      </c>
    </row>
    <row r="16" spans="1:74">
      <c r="A16" s="141">
        <f t="shared" si="28"/>
        <v>1892</v>
      </c>
      <c r="B16">
        <v>652.6</v>
      </c>
      <c r="C16" s="169">
        <v>11.86</v>
      </c>
      <c r="D16" s="169">
        <v>4.51</v>
      </c>
      <c r="E16" s="170">
        <f t="shared" si="1"/>
        <v>7.35</v>
      </c>
      <c r="F16" s="144">
        <f t="shared" ca="1" si="2"/>
        <v>12.93449922892334</v>
      </c>
      <c r="G16" s="11">
        <f t="shared" ca="1" si="3"/>
        <v>-1.0744992289233402</v>
      </c>
      <c r="H16" s="11">
        <f t="shared" ca="1" si="4"/>
        <v>-1.0744992289233402</v>
      </c>
      <c r="I16" s="11">
        <f t="shared" ca="1" si="5"/>
        <v>5.0915074294488782</v>
      </c>
      <c r="J16" s="11">
        <f t="shared" ca="1" si="6"/>
        <v>-0.58150742944887845</v>
      </c>
      <c r="K16" s="11">
        <f t="shared" ca="1" si="7"/>
        <v>-0.58150742944887845</v>
      </c>
      <c r="L16" s="11">
        <f t="shared" ca="1" si="8"/>
        <v>-3.6971495218571356E-2</v>
      </c>
      <c r="M16" s="11">
        <f t="shared" ca="1" si="9"/>
        <v>-3.6971495218571356E-2</v>
      </c>
      <c r="N16" s="11">
        <f t="shared" ca="1" si="10"/>
        <v>4.0028682696393817E-3</v>
      </c>
      <c r="O16" s="11">
        <f t="shared" ca="1" si="11"/>
        <v>-0.5775045611792391</v>
      </c>
      <c r="P16" s="144">
        <f t="shared" ca="1" si="12"/>
        <v>625.37359473009599</v>
      </c>
      <c r="Q16" s="144"/>
      <c r="T16" s="165">
        <f>BE220</f>
        <v>0</v>
      </c>
      <c r="U16" s="165">
        <f>BE180</f>
        <v>0</v>
      </c>
      <c r="V16" s="165">
        <f>BE240</f>
        <v>0</v>
      </c>
      <c r="W16" s="165">
        <f>BE200</f>
        <v>0</v>
      </c>
      <c r="X16" s="165">
        <f>BE260</f>
        <v>0</v>
      </c>
      <c r="Z16" s="167"/>
      <c r="AA16" s="167"/>
      <c r="AB16" s="167"/>
      <c r="AC16" s="167"/>
      <c r="AD16" s="167"/>
      <c r="AG16">
        <f t="shared" si="0"/>
        <v>1892</v>
      </c>
      <c r="AH16" s="144">
        <f t="shared" si="0"/>
        <v>652.6</v>
      </c>
      <c r="AI16" s="144">
        <f t="shared" si="0"/>
        <v>11.86</v>
      </c>
      <c r="AJ16" s="144">
        <f t="shared" si="0"/>
        <v>4.51</v>
      </c>
      <c r="AK16" s="144">
        <f t="shared" ca="1" si="17"/>
        <v>12.93449922892334</v>
      </c>
      <c r="AL16" s="144">
        <f t="shared" ca="1" si="18"/>
        <v>5.0915074294488782</v>
      </c>
      <c r="AM16" s="11">
        <f t="shared" ca="1" si="19"/>
        <v>4.0028682696393817E-3</v>
      </c>
      <c r="AN16" s="144">
        <f t="shared" si="20"/>
        <v>8.1849999999999987</v>
      </c>
      <c r="AO16" s="11">
        <f t="shared" ca="1" si="13"/>
        <v>3.6971495218571356E-2</v>
      </c>
      <c r="AP16" s="11">
        <f t="shared" ca="1" si="14"/>
        <v>-1.1729729729729783</v>
      </c>
      <c r="AQ16" s="11">
        <f t="shared" ca="1" si="15"/>
        <v>-1.0842727272727295</v>
      </c>
      <c r="AR16" s="11">
        <f t="shared" ca="1" si="15"/>
        <v>-1.2629090909090905</v>
      </c>
      <c r="AS16" s="11">
        <f t="shared" ca="1" si="21"/>
        <v>-6.8473002223470303E-3</v>
      </c>
      <c r="AT16" s="11">
        <f t="shared" ca="1" si="22"/>
        <v>-1.0774254270503825</v>
      </c>
      <c r="AU16" s="11">
        <f t="shared" ca="1" si="23"/>
        <v>-0.68035837699942636</v>
      </c>
      <c r="AV16" s="11">
        <f>IF(AG16&lt;$V$11,0,AVERAGE(AT$2:AT16))</f>
        <v>0</v>
      </c>
      <c r="AW16" s="224">
        <f t="shared" ca="1" si="24"/>
        <v>-1.2596492497533527</v>
      </c>
      <c r="AX16" s="11">
        <f>IF(AG16&lt;$V$11,0,-AVERAGE(AO$2:AO16)*AH$142*T$36)</f>
        <v>0</v>
      </c>
      <c r="AY16" s="11">
        <v>-0.46100000000000002</v>
      </c>
      <c r="AZ16" s="11">
        <f t="shared" si="25"/>
        <v>-0.46100000000000002</v>
      </c>
      <c r="BA16" s="11">
        <f t="shared" ca="1" si="26"/>
        <v>7.1637293388440559</v>
      </c>
      <c r="BB16" s="11">
        <f t="shared" ca="1" si="27"/>
        <v>-1.0720768481449978</v>
      </c>
      <c r="BC16" s="11"/>
      <c r="BD16" s="162"/>
      <c r="BE16" s="162" t="s">
        <v>945</v>
      </c>
      <c r="BF16" s="162" t="s">
        <v>924</v>
      </c>
      <c r="BG16" s="162" t="s">
        <v>946</v>
      </c>
      <c r="BH16" s="162" t="s">
        <v>947</v>
      </c>
      <c r="BI16" s="162" t="s">
        <v>948</v>
      </c>
      <c r="BJ16" s="162" t="s">
        <v>949</v>
      </c>
      <c r="BK16" s="167"/>
      <c r="BL16" s="167"/>
      <c r="BN16">
        <v>1892</v>
      </c>
      <c r="BO16" s="11">
        <v>-1.0850278271613458</v>
      </c>
      <c r="BP16" s="11">
        <v>-1.2622447189649786</v>
      </c>
      <c r="BQ16" s="11">
        <f t="shared" si="29"/>
        <v>-0.34799999999999998</v>
      </c>
      <c r="BR16" s="11">
        <f t="shared" si="32"/>
        <v>-0.54866608927742244</v>
      </c>
      <c r="BS16" s="11">
        <f t="shared" ca="1" si="30"/>
        <v>-0.54399181623907467</v>
      </c>
      <c r="BT16" s="11">
        <f t="shared" si="33"/>
        <v>-0.58324292066837169</v>
      </c>
      <c r="BU16" s="11">
        <f t="shared" ca="1" si="31"/>
        <v>-0.5829544259926317</v>
      </c>
      <c r="BV16" s="11">
        <f t="shared" ca="1" si="16"/>
        <v>-1.1685373384018676</v>
      </c>
    </row>
    <row r="17" spans="1:74">
      <c r="A17" s="141">
        <f t="shared" si="28"/>
        <v>1893</v>
      </c>
      <c r="B17">
        <v>531.5</v>
      </c>
      <c r="C17" s="169">
        <v>14.11</v>
      </c>
      <c r="D17" s="169">
        <v>5.89</v>
      </c>
      <c r="E17" s="170">
        <f t="shared" si="1"/>
        <v>8.2199999999999989</v>
      </c>
      <c r="F17" s="144">
        <f t="shared" ca="1" si="2"/>
        <v>13.293058225101245</v>
      </c>
      <c r="G17" s="11">
        <f t="shared" ca="1" si="3"/>
        <v>0.81694177489875486</v>
      </c>
      <c r="H17" s="11">
        <f t="shared" ca="1" si="4"/>
        <v>0.81694177489875486</v>
      </c>
      <c r="I17" s="11">
        <f t="shared" ca="1" si="5"/>
        <v>6.5055001452315722</v>
      </c>
      <c r="J17" s="11">
        <f t="shared" ca="1" si="6"/>
        <v>-0.61550014523157248</v>
      </c>
      <c r="K17" s="11">
        <f t="shared" ca="1" si="7"/>
        <v>-0.61550014523157248</v>
      </c>
      <c r="L17" s="11">
        <f t="shared" ca="1" si="8"/>
        <v>1.3193966893216713</v>
      </c>
      <c r="M17" s="11">
        <f t="shared" ca="1" si="9"/>
        <v>1.3193966893216713</v>
      </c>
      <c r="N17" s="11">
        <f t="shared" ca="1" si="10"/>
        <v>-0.14284981203837097</v>
      </c>
      <c r="O17" s="11">
        <f t="shared" ca="1" si="11"/>
        <v>-0.75834995726994348</v>
      </c>
      <c r="P17" s="144">
        <f t="shared" ca="1" si="12"/>
        <v>508.85094921712766</v>
      </c>
      <c r="Q17" s="144"/>
      <c r="Z17" s="147"/>
      <c r="AA17" s="147"/>
      <c r="AB17" s="147"/>
      <c r="AC17" s="147"/>
      <c r="AD17" s="147"/>
      <c r="AG17">
        <f t="shared" ref="AG17:AJ80" si="34">A17</f>
        <v>1893</v>
      </c>
      <c r="AH17" s="144">
        <f t="shared" si="34"/>
        <v>531.5</v>
      </c>
      <c r="AI17" s="144">
        <f t="shared" si="34"/>
        <v>14.11</v>
      </c>
      <c r="AJ17" s="144">
        <f t="shared" si="34"/>
        <v>5.89</v>
      </c>
      <c r="AK17" s="144">
        <f t="shared" ca="1" si="17"/>
        <v>13.293058225101245</v>
      </c>
      <c r="AL17" s="144">
        <f t="shared" ca="1" si="18"/>
        <v>6.5055001452315722</v>
      </c>
      <c r="AM17" s="11">
        <f t="shared" ca="1" si="19"/>
        <v>-0.14284981203837097</v>
      </c>
      <c r="AN17" s="144">
        <f t="shared" si="20"/>
        <v>10</v>
      </c>
      <c r="AO17" s="11">
        <f t="shared" ca="1" si="13"/>
        <v>-1.3193966893216713</v>
      </c>
      <c r="AP17" s="11">
        <f t="shared" ca="1" si="14"/>
        <v>0.64202702702702297</v>
      </c>
      <c r="AQ17" s="11">
        <f t="shared" ca="1" si="15"/>
        <v>1.1657272727272705</v>
      </c>
      <c r="AR17" s="11">
        <f t="shared" ca="1" si="15"/>
        <v>0.11709090909090936</v>
      </c>
      <c r="AS17" s="11">
        <f t="shared" ca="1" si="21"/>
        <v>0.35171169595555796</v>
      </c>
      <c r="AT17" s="11">
        <f t="shared" ca="1" si="22"/>
        <v>0.81401557677171255</v>
      </c>
      <c r="AU17" s="11">
        <f t="shared" ca="1" si="23"/>
        <v>0.73363433878326756</v>
      </c>
      <c r="AV17" s="11">
        <f>IF(AG17&lt;$V$11,0,AVERAGE(AT$2:AT17))</f>
        <v>0</v>
      </c>
      <c r="AW17" s="224">
        <f t="shared" ca="1" si="24"/>
        <v>-0.10498249809731375</v>
      </c>
      <c r="AX17" s="11">
        <f>IF(AG17&lt;$V$11,0,-AVERAGE(AO$2:AO17)*AH$142*T$36)</f>
        <v>0</v>
      </c>
      <c r="AY17" s="11">
        <v>-0.47599999999999998</v>
      </c>
      <c r="AZ17" s="11">
        <f t="shared" si="25"/>
        <v>-0.47599999999999998</v>
      </c>
      <c r="BA17" s="11">
        <f t="shared" ca="1" si="26"/>
        <v>7.4438077669860103</v>
      </c>
      <c r="BB17" s="11">
        <f t="shared" ca="1" si="27"/>
        <v>0.53928572753514281</v>
      </c>
      <c r="BC17" s="11"/>
      <c r="BD17" s="147" t="s">
        <v>950</v>
      </c>
      <c r="BE17" s="148">
        <f ca="1">INDEX(LINEST($AT$2:$AT$111,$AZ$2:$AZ$111,0,1),1,2)</f>
        <v>0</v>
      </c>
      <c r="BF17" s="148">
        <f ca="1">INDEX(LINEST($AT$2:$AT$111,$AZ$2:$AZ$111,1,1),2,2)</f>
        <v>7.3772087314611268E-2</v>
      </c>
      <c r="BG17" s="148">
        <f ca="1">BE17/BF17</f>
        <v>0</v>
      </c>
      <c r="BH17" s="148">
        <f ca="1">TDIST(ABS(BG17),BE14,2)</f>
        <v>1</v>
      </c>
      <c r="BI17" s="148">
        <f ca="1">BE17-(TINV(0.5,BE13)*BF17)</f>
        <v>-4.992505468294825E-2</v>
      </c>
      <c r="BJ17" s="148">
        <f ca="1">BE17+TINV(0.5,BE13)*BF17</f>
        <v>4.992505468294825E-2</v>
      </c>
      <c r="BK17" s="147"/>
      <c r="BL17" s="147"/>
      <c r="BN17">
        <v>1893</v>
      </c>
      <c r="BO17" s="11">
        <v>0.81442089185974531</v>
      </c>
      <c r="BP17" s="11">
        <v>-0.10126895318606344</v>
      </c>
      <c r="BQ17" s="11">
        <f t="shared" si="29"/>
        <v>-0.34745454545454546</v>
      </c>
      <c r="BR17" s="11">
        <f t="shared" si="32"/>
        <v>-0.40773551988863393</v>
      </c>
      <c r="BS17" s="11">
        <f t="shared" ca="1" si="30"/>
        <v>-0.40274925794642918</v>
      </c>
      <c r="BT17" s="11">
        <f t="shared" si="33"/>
        <v>-0.37652769076365389</v>
      </c>
      <c r="BU17" s="11">
        <f t="shared" ca="1" si="31"/>
        <v>-0.37599339034286694</v>
      </c>
      <c r="BV17" s="11">
        <f t="shared" ca="1" si="16"/>
        <v>0.3545165393371994</v>
      </c>
    </row>
    <row r="18" spans="1:74" ht="14.65" thickBot="1">
      <c r="A18" s="141">
        <f t="shared" si="28"/>
        <v>1894</v>
      </c>
      <c r="B18">
        <v>644.5</v>
      </c>
      <c r="C18" s="169">
        <v>12.7</v>
      </c>
      <c r="D18" s="169">
        <v>5.94</v>
      </c>
      <c r="E18" s="170">
        <f t="shared" si="1"/>
        <v>6.7599999999999989</v>
      </c>
      <c r="F18" s="144">
        <f t="shared" ca="1" si="2"/>
        <v>12.958482118015338</v>
      </c>
      <c r="G18" s="11">
        <f t="shared" ca="1" si="3"/>
        <v>-0.25848211801533871</v>
      </c>
      <c r="H18" s="11">
        <f t="shared" ca="1" si="4"/>
        <v>-0.25848211801533871</v>
      </c>
      <c r="I18" s="11">
        <f t="shared" ca="1" si="5"/>
        <v>5.6193980433410839</v>
      </c>
      <c r="J18" s="11">
        <f t="shared" ca="1" si="6"/>
        <v>0.32060195665891644</v>
      </c>
      <c r="K18" s="11">
        <f t="shared" ca="1" si="7"/>
        <v>0.32060195665891644</v>
      </c>
      <c r="L18" s="11">
        <f t="shared" ca="1" si="8"/>
        <v>5.3751727694525214E-2</v>
      </c>
      <c r="M18" s="11">
        <f t="shared" ca="1" si="9"/>
        <v>5.3751727694525214E-2</v>
      </c>
      <c r="N18" s="11">
        <f t="shared" ca="1" si="10"/>
        <v>-5.8196479194183139E-3</v>
      </c>
      <c r="O18" s="11">
        <f t="shared" ca="1" si="11"/>
        <v>0.31478230873949814</v>
      </c>
      <c r="P18" s="144">
        <f t="shared" ca="1" si="12"/>
        <v>704.39469915843085</v>
      </c>
      <c r="Q18" s="144"/>
      <c r="Z18" s="147"/>
      <c r="AA18" s="147"/>
      <c r="AB18" s="147"/>
      <c r="AC18" s="147"/>
      <c r="AD18" s="147"/>
      <c r="AG18">
        <f t="shared" si="34"/>
        <v>1894</v>
      </c>
      <c r="AH18" s="144">
        <f t="shared" si="34"/>
        <v>644.5</v>
      </c>
      <c r="AI18" s="144">
        <f t="shared" si="34"/>
        <v>12.7</v>
      </c>
      <c r="AJ18" s="144">
        <f t="shared" si="34"/>
        <v>5.94</v>
      </c>
      <c r="AK18" s="144">
        <f t="shared" ca="1" si="17"/>
        <v>12.958482118015338</v>
      </c>
      <c r="AL18" s="144">
        <f t="shared" ca="1" si="18"/>
        <v>5.6193980433410839</v>
      </c>
      <c r="AM18" s="11">
        <f t="shared" ca="1" si="19"/>
        <v>-5.8196479194183139E-3</v>
      </c>
      <c r="AN18" s="144">
        <f t="shared" si="20"/>
        <v>9.32</v>
      </c>
      <c r="AO18" s="11">
        <f t="shared" ca="1" si="13"/>
        <v>-5.3751727694525214E-2</v>
      </c>
      <c r="AP18" s="11">
        <f t="shared" ca="1" si="14"/>
        <v>-3.7972972972976748E-2</v>
      </c>
      <c r="AQ18" s="11">
        <f t="shared" ca="1" si="15"/>
        <v>-0.24427272727272964</v>
      </c>
      <c r="AR18" s="11">
        <f t="shared" ca="1" si="15"/>
        <v>0.16709090909091007</v>
      </c>
      <c r="AS18" s="11">
        <f t="shared" ca="1" si="21"/>
        <v>1.7135588869651386E-2</v>
      </c>
      <c r="AT18" s="11">
        <f t="shared" ca="1" si="22"/>
        <v>-0.26140831614238103</v>
      </c>
      <c r="AU18" s="11">
        <f t="shared" ca="1" si="23"/>
        <v>-0.15246776310722066</v>
      </c>
      <c r="AV18" s="11">
        <f>IF(AG18&lt;$V$11,0,AVERAGE(AT$2:AT18))</f>
        <v>0</v>
      </c>
      <c r="AW18" s="224">
        <f t="shared" ca="1" si="24"/>
        <v>0.15527891447797673</v>
      </c>
      <c r="AX18" s="11">
        <f>IF(AG18&lt;$V$11,0,-AVERAGE(AO$2:AO18)*AH$142*T$36)</f>
        <v>0</v>
      </c>
      <c r="AY18" s="11">
        <v>-0.41099999999999998</v>
      </c>
      <c r="AZ18" s="11">
        <f t="shared" si="25"/>
        <v>-0.41099999999999998</v>
      </c>
      <c r="BA18" s="11">
        <f t="shared" ca="1" si="26"/>
        <v>7.1824629083564417</v>
      </c>
      <c r="BB18" s="11">
        <f t="shared" ca="1" si="27"/>
        <v>-0.27479330674938218</v>
      </c>
      <c r="BC18" s="11"/>
      <c r="BD18" s="155" t="s">
        <v>907</v>
      </c>
      <c r="BE18" s="166">
        <f ca="1">INDEX(LINEST($AT$2:$AT$111,$AZ$2:$AZ$111,0,1),1,1)</f>
        <v>0.51558499942539526</v>
      </c>
      <c r="BF18" s="166">
        <f ca="1">INDEX(LINEST($AT$2:$AT$111,$AZ$2:$AZ$111,0,1),2,1)</f>
        <v>0.2097800807733981</v>
      </c>
      <c r="BG18" s="166">
        <f ca="1">BE18/BF18</f>
        <v>2.4577404943528642</v>
      </c>
      <c r="BH18" s="166">
        <f ca="1">TDIST(ABS(BG18),BE14,2)</f>
        <v>1.5542402633527347E-2</v>
      </c>
      <c r="BI18" s="166">
        <f ca="1">BE18-TINV(0.05,BE13)*BF18</f>
        <v>9.9807699338226197E-2</v>
      </c>
      <c r="BJ18" s="166">
        <f ca="1">BE18+TINV(0.05,BE14)*BF18</f>
        <v>0.93131988038504065</v>
      </c>
      <c r="BK18" s="147"/>
      <c r="BL18" s="147"/>
      <c r="BN18">
        <v>1894</v>
      </c>
      <c r="BO18" s="11">
        <v>-0.2684751052449883</v>
      </c>
      <c r="BP18" s="11">
        <v>0.15310543547605643</v>
      </c>
      <c r="BQ18" s="11">
        <f t="shared" si="29"/>
        <v>-0.34554545454545454</v>
      </c>
      <c r="BR18" s="11">
        <f t="shared" si="32"/>
        <v>-0.23379288830106873</v>
      </c>
      <c r="BS18" s="11">
        <f t="shared" ca="1" si="30"/>
        <v>-0.22909036193231394</v>
      </c>
      <c r="BT18" s="11">
        <f t="shared" si="33"/>
        <v>-0.30428832724382454</v>
      </c>
      <c r="BU18" s="11">
        <f t="shared" ca="1" si="31"/>
        <v>-0.30397757270292636</v>
      </c>
      <c r="BV18" s="11">
        <f t="shared" ca="1" si="16"/>
        <v>-5.3064700832202147E-2</v>
      </c>
    </row>
    <row r="19" spans="1:74">
      <c r="A19" s="141">
        <f t="shared" si="28"/>
        <v>1895</v>
      </c>
      <c r="B19">
        <v>584.70000000000005</v>
      </c>
      <c r="C19" s="169">
        <v>12.47</v>
      </c>
      <c r="D19" s="169">
        <v>4.95</v>
      </c>
      <c r="E19" s="170">
        <f t="shared" si="1"/>
        <v>7.5200000000000005</v>
      </c>
      <c r="F19" s="144">
        <f t="shared" ca="1" si="2"/>
        <v>13.135540978225402</v>
      </c>
      <c r="G19" s="11">
        <f t="shared" ca="1" si="3"/>
        <v>-0.66554097822540115</v>
      </c>
      <c r="H19" s="11">
        <f t="shared" ca="1" si="4"/>
        <v>-0.66554097822540115</v>
      </c>
      <c r="I19" s="11">
        <f t="shared" ca="1" si="5"/>
        <v>5.4748565657277428</v>
      </c>
      <c r="J19" s="11">
        <f t="shared" ca="1" si="6"/>
        <v>-0.52485656572774264</v>
      </c>
      <c r="K19" s="11">
        <f t="shared" ca="1" si="7"/>
        <v>-0.52485656572774264</v>
      </c>
      <c r="L19" s="11">
        <f t="shared" ca="1" si="8"/>
        <v>0.7235355215467667</v>
      </c>
      <c r="M19" s="11">
        <f t="shared" ca="1" si="9"/>
        <v>0.7235355215467667</v>
      </c>
      <c r="N19" s="11">
        <f t="shared" ca="1" si="10"/>
        <v>-7.8336495833695854E-2</v>
      </c>
      <c r="O19" s="11">
        <f t="shared" ca="1" si="11"/>
        <v>-0.60319306156143848</v>
      </c>
      <c r="P19" s="144">
        <f t="shared" ca="1" si="12"/>
        <v>602.60480192871125</v>
      </c>
      <c r="Q19" s="144"/>
      <c r="R19" t="s">
        <v>951</v>
      </c>
      <c r="S19" t="s">
        <v>906</v>
      </c>
      <c r="AG19">
        <f t="shared" si="34"/>
        <v>1895</v>
      </c>
      <c r="AH19" s="144">
        <f t="shared" si="34"/>
        <v>584.70000000000005</v>
      </c>
      <c r="AI19" s="144">
        <f t="shared" si="34"/>
        <v>12.47</v>
      </c>
      <c r="AJ19" s="144">
        <f t="shared" si="34"/>
        <v>4.95</v>
      </c>
      <c r="AK19" s="144">
        <f t="shared" ca="1" si="17"/>
        <v>13.135540978225402</v>
      </c>
      <c r="AL19" s="144">
        <f t="shared" ca="1" si="18"/>
        <v>5.4748565657277428</v>
      </c>
      <c r="AM19" s="11">
        <f t="shared" ca="1" si="19"/>
        <v>-7.8336495833695854E-2</v>
      </c>
      <c r="AN19" s="144">
        <f t="shared" si="20"/>
        <v>8.7100000000000009</v>
      </c>
      <c r="AO19" s="11">
        <f t="shared" ca="1" si="13"/>
        <v>-0.7235355215467667</v>
      </c>
      <c r="AP19" s="11">
        <f t="shared" ca="1" si="14"/>
        <v>-0.64797297297297618</v>
      </c>
      <c r="AQ19" s="11">
        <f t="shared" ca="1" si="15"/>
        <v>-0.47427272727272829</v>
      </c>
      <c r="AR19" s="11">
        <f t="shared" ca="1" si="15"/>
        <v>-0.82290909090909015</v>
      </c>
      <c r="AS19" s="11">
        <f t="shared" ca="1" si="21"/>
        <v>0.19419444907971517</v>
      </c>
      <c r="AT19" s="11">
        <f t="shared" ca="1" si="22"/>
        <v>-0.66846717635244346</v>
      </c>
      <c r="AU19" s="11">
        <f t="shared" ca="1" si="23"/>
        <v>-0.29700924072056178</v>
      </c>
      <c r="AV19" s="11">
        <f>IF(AG19&lt;$V$11,0,AVERAGE(AT$2:AT19))</f>
        <v>0</v>
      </c>
      <c r="AW19" s="224">
        <f t="shared" ca="1" si="24"/>
        <v>-0.94599216934505315</v>
      </c>
      <c r="AX19" s="11">
        <f>IF(AG19&lt;$V$11,0,-AVERAGE(AO$2:AO19)*AH$142*T$36)</f>
        <v>0</v>
      </c>
      <c r="AY19" s="11">
        <v>-0.39600000000000002</v>
      </c>
      <c r="AZ19" s="11">
        <f t="shared" si="25"/>
        <v>-0.39600000000000002</v>
      </c>
      <c r="BA19" s="11">
        <f t="shared" ca="1" si="26"/>
        <v>7.3207675326577526</v>
      </c>
      <c r="BB19" s="11">
        <f t="shared" ca="1" si="27"/>
        <v>-0.82015679126075547</v>
      </c>
      <c r="BC19" s="11"/>
      <c r="BN19">
        <v>1895</v>
      </c>
      <c r="BO19" s="11">
        <v>-0.67157970146743828</v>
      </c>
      <c r="BP19" s="11">
        <v>-0.94505021445310067</v>
      </c>
      <c r="BQ19" s="11">
        <f t="shared" si="29"/>
        <v>-0.34763636363636369</v>
      </c>
      <c r="BR19" s="11">
        <f t="shared" si="32"/>
        <v>-0.17805602977082186</v>
      </c>
      <c r="BS19" s="11">
        <f t="shared" ca="1" si="30"/>
        <v>-0.17345088722176819</v>
      </c>
      <c r="BT19" s="11">
        <f t="shared" si="33"/>
        <v>-0.26149739007272726</v>
      </c>
      <c r="BU19" s="11">
        <f t="shared" ca="1" si="31"/>
        <v>-0.26126336102450287</v>
      </c>
      <c r="BV19" s="11">
        <f t="shared" ca="1" si="16"/>
        <v>-0.80722967284874825</v>
      </c>
    </row>
    <row r="20" spans="1:74" ht="14.65" thickBot="1">
      <c r="A20" s="141">
        <f t="shared" si="28"/>
        <v>1896</v>
      </c>
      <c r="B20">
        <v>594.29999999999995</v>
      </c>
      <c r="C20" s="169">
        <v>12.91</v>
      </c>
      <c r="D20" s="169">
        <v>5.78</v>
      </c>
      <c r="E20" s="170">
        <f t="shared" si="1"/>
        <v>7.13</v>
      </c>
      <c r="F20" s="144">
        <f t="shared" ca="1" si="2"/>
        <v>13.107116813375626</v>
      </c>
      <c r="G20" s="11">
        <f t="shared" ca="1" si="3"/>
        <v>-0.19711681337562581</v>
      </c>
      <c r="H20" s="11">
        <f t="shared" ca="1" si="4"/>
        <v>-0.19711681337562581</v>
      </c>
      <c r="I20" s="11">
        <f t="shared" ca="1" si="5"/>
        <v>5.7513706968141367</v>
      </c>
      <c r="J20" s="11">
        <f t="shared" ca="1" si="6"/>
        <v>2.8629303185863542E-2</v>
      </c>
      <c r="K20" s="11">
        <f t="shared" ca="1" si="7"/>
        <v>2.8629303185863542E-2</v>
      </c>
      <c r="L20" s="11">
        <f t="shared" ca="1" si="8"/>
        <v>0.61601170179791276</v>
      </c>
      <c r="M20" s="11">
        <f t="shared" ca="1" si="9"/>
        <v>0.61601170179791276</v>
      </c>
      <c r="N20" s="11">
        <f t="shared" ca="1" si="10"/>
        <v>-6.6694995165183166E-2</v>
      </c>
      <c r="O20" s="11">
        <f t="shared" ca="1" si="11"/>
        <v>-3.8065691979319624E-2</v>
      </c>
      <c r="P20" s="144">
        <f t="shared" ca="1" si="12"/>
        <v>654.83909129659366</v>
      </c>
      <c r="Q20" s="144"/>
      <c r="R20" t="s">
        <v>952</v>
      </c>
      <c r="AG20">
        <f t="shared" si="34"/>
        <v>1896</v>
      </c>
      <c r="AH20" s="144">
        <f t="shared" si="34"/>
        <v>594.29999999999995</v>
      </c>
      <c r="AI20" s="144">
        <f t="shared" si="34"/>
        <v>12.91</v>
      </c>
      <c r="AJ20" s="144">
        <f t="shared" si="34"/>
        <v>5.78</v>
      </c>
      <c r="AK20" s="144">
        <f t="shared" ca="1" si="17"/>
        <v>13.107116813375626</v>
      </c>
      <c r="AL20" s="144">
        <f t="shared" ca="1" si="18"/>
        <v>5.7513706968141367</v>
      </c>
      <c r="AM20" s="11">
        <f t="shared" ca="1" si="19"/>
        <v>-6.6694995165183166E-2</v>
      </c>
      <c r="AN20" s="144">
        <f t="shared" si="20"/>
        <v>9.3450000000000006</v>
      </c>
      <c r="AO20" s="11">
        <f t="shared" ca="1" si="13"/>
        <v>-0.61601170179791276</v>
      </c>
      <c r="AP20" s="11">
        <f t="shared" ca="1" si="14"/>
        <v>-1.2972972972976393E-2</v>
      </c>
      <c r="AQ20" s="11">
        <f t="shared" ca="1" si="15"/>
        <v>-3.4272727272728787E-2</v>
      </c>
      <c r="AR20" s="11">
        <f t="shared" ca="1" si="15"/>
        <v>7.0909090909099248E-3</v>
      </c>
      <c r="AS20" s="11">
        <f t="shared" ca="1" si="21"/>
        <v>0.16577028422993934</v>
      </c>
      <c r="AT20" s="11">
        <f t="shared" ca="1" si="22"/>
        <v>-0.20004301150266812</v>
      </c>
      <c r="AU20" s="11">
        <f t="shared" ca="1" si="23"/>
        <v>-2.0495109634167896E-2</v>
      </c>
      <c r="AV20" s="11">
        <f>IF(AG20&lt;$V$11,0,AVERAGE(AT$2:AT20))</f>
        <v>0</v>
      </c>
      <c r="AW20" s="224">
        <f t="shared" ca="1" si="24"/>
        <v>-9.8129252878480594E-2</v>
      </c>
      <c r="AX20" s="11">
        <f>IF(AG20&lt;$V$11,0,-AVERAGE(AO$2:AO20)*AH$142*T$36)</f>
        <v>0</v>
      </c>
      <c r="AY20" s="11">
        <v>-0.19400000000000001</v>
      </c>
      <c r="AZ20" s="11">
        <f t="shared" si="25"/>
        <v>-0.19400000000000001</v>
      </c>
      <c r="BA20" s="11">
        <f t="shared" ca="1" si="26"/>
        <v>7.2985647836060377</v>
      </c>
      <c r="BB20" s="11">
        <f t="shared" ca="1" si="27"/>
        <v>-0.3295298773592652</v>
      </c>
      <c r="BC20" s="11"/>
      <c r="BN20">
        <v>1896</v>
      </c>
      <c r="BO20" s="11">
        <v>-0.2037903348497867</v>
      </c>
      <c r="BP20" s="11">
        <v>-9.7687434531362444E-2</v>
      </c>
      <c r="BQ20" s="11">
        <f t="shared" si="29"/>
        <v>-0.33363636363636362</v>
      </c>
      <c r="BR20" s="11">
        <f t="shared" si="32"/>
        <v>-0.13528568450093575</v>
      </c>
      <c r="BS20" s="11">
        <f t="shared" ca="1" si="30"/>
        <v>-0.13074185769021246</v>
      </c>
      <c r="BT20" s="11">
        <f t="shared" si="33"/>
        <v>-0.23953811313334955</v>
      </c>
      <c r="BU20" s="11">
        <f t="shared" ca="1" si="31"/>
        <v>-0.23935239272866068</v>
      </c>
      <c r="BV20" s="11">
        <f t="shared" ca="1" si="16"/>
        <v>-0.14908613219057437</v>
      </c>
    </row>
    <row r="21" spans="1:74">
      <c r="A21" s="141">
        <f t="shared" si="28"/>
        <v>1897</v>
      </c>
      <c r="B21">
        <v>598.29999999999995</v>
      </c>
      <c r="C21" s="169">
        <v>12.9</v>
      </c>
      <c r="D21" s="169">
        <v>5.99</v>
      </c>
      <c r="E21" s="170">
        <f t="shared" si="1"/>
        <v>6.91</v>
      </c>
      <c r="F21" s="144">
        <f t="shared" ca="1" si="2"/>
        <v>13.095273411354887</v>
      </c>
      <c r="G21" s="11">
        <f t="shared" ca="1" si="3"/>
        <v>-0.19527341135488641</v>
      </c>
      <c r="H21" s="11">
        <f t="shared" ca="1" si="4"/>
        <v>-0.19527341135488641</v>
      </c>
      <c r="I21" s="11">
        <f t="shared" ca="1" si="5"/>
        <v>5.7450862847439907</v>
      </c>
      <c r="J21" s="11">
        <f t="shared" ca="1" si="6"/>
        <v>0.24491371525600947</v>
      </c>
      <c r="K21" s="11">
        <f t="shared" ca="1" si="7"/>
        <v>0.24491371525600947</v>
      </c>
      <c r="L21" s="11">
        <f t="shared" ca="1" si="8"/>
        <v>0.57121011023588986</v>
      </c>
      <c r="M21" s="11">
        <f t="shared" ca="1" si="9"/>
        <v>0.57121011023588986</v>
      </c>
      <c r="N21" s="11">
        <f t="shared" ca="1" si="10"/>
        <v>-6.184436988663617E-2</v>
      </c>
      <c r="O21" s="11">
        <f t="shared" ca="1" si="11"/>
        <v>0.1830693453693733</v>
      </c>
      <c r="P21" s="144">
        <f t="shared" ca="1" si="12"/>
        <v>684.30458786309134</v>
      </c>
      <c r="Q21" s="144"/>
      <c r="S21" s="146" t="s">
        <v>915</v>
      </c>
      <c r="T21" s="146"/>
      <c r="AG21">
        <f t="shared" si="34"/>
        <v>1897</v>
      </c>
      <c r="AH21" s="144">
        <f t="shared" si="34"/>
        <v>598.29999999999995</v>
      </c>
      <c r="AI21" s="144">
        <f t="shared" si="34"/>
        <v>12.9</v>
      </c>
      <c r="AJ21" s="144">
        <f t="shared" si="34"/>
        <v>5.99</v>
      </c>
      <c r="AK21" s="144">
        <f t="shared" ca="1" si="17"/>
        <v>13.095273411354887</v>
      </c>
      <c r="AL21" s="144">
        <f t="shared" ca="1" si="18"/>
        <v>5.7450862847439907</v>
      </c>
      <c r="AM21" s="11">
        <f t="shared" ca="1" si="19"/>
        <v>-6.184436988663617E-2</v>
      </c>
      <c r="AN21" s="144">
        <f t="shared" si="20"/>
        <v>9.4450000000000003</v>
      </c>
      <c r="AO21" s="11">
        <f t="shared" ca="1" si="13"/>
        <v>-0.57121011023588986</v>
      </c>
      <c r="AP21" s="11">
        <f t="shared" ca="1" si="14"/>
        <v>8.7027027027023252E-2</v>
      </c>
      <c r="AQ21" s="11">
        <f t="shared" ca="1" si="15"/>
        <v>-4.4272727272728574E-2</v>
      </c>
      <c r="AR21" s="11">
        <f t="shared" ca="1" si="15"/>
        <v>0.21709090909090989</v>
      </c>
      <c r="AS21" s="11">
        <f t="shared" ca="1" si="21"/>
        <v>0.15392688220920014</v>
      </c>
      <c r="AT21" s="11">
        <f t="shared" ca="1" si="22"/>
        <v>-0.19819960948192872</v>
      </c>
      <c r="AU21" s="11">
        <f t="shared" ca="1" si="23"/>
        <v>-2.6779521704313858E-2</v>
      </c>
      <c r="AV21" s="11">
        <f>IF(AG21&lt;$V$11,0,AVERAGE(AT$2:AT21))</f>
        <v>0</v>
      </c>
      <c r="AW21" s="224">
        <f t="shared" ca="1" si="24"/>
        <v>0.11931362898259183</v>
      </c>
      <c r="AX21" s="11">
        <f>IF(AG21&lt;$V$11,0,-AVERAGE(AO$2:AO21)*AH$142*T$36)</f>
        <v>0</v>
      </c>
      <c r="AY21" s="11">
        <v>-0.214</v>
      </c>
      <c r="AZ21" s="11">
        <f t="shared" si="25"/>
        <v>-0.214</v>
      </c>
      <c r="BA21" s="11">
        <f t="shared" ca="1" si="26"/>
        <v>7.2893136381678225</v>
      </c>
      <c r="BB21" s="11">
        <f t="shared" ca="1" si="27"/>
        <v>-0.31843532990031065</v>
      </c>
      <c r="BC21" s="11" t="s">
        <v>953</v>
      </c>
      <c r="BD21" t="s">
        <v>906</v>
      </c>
      <c r="BN21">
        <v>1897</v>
      </c>
      <c r="BO21" s="11">
        <v>-0.20221143209243309</v>
      </c>
      <c r="BP21" s="11">
        <v>0.11954705710269448</v>
      </c>
      <c r="BQ21" s="11">
        <f t="shared" si="29"/>
        <v>-0.34</v>
      </c>
      <c r="BR21" s="11">
        <f t="shared" si="32"/>
        <v>-0.17096016018275992</v>
      </c>
      <c r="BS21" s="11">
        <f t="shared" ca="1" si="30"/>
        <v>-0.16739738518532088</v>
      </c>
      <c r="BT21" s="11">
        <f t="shared" si="33"/>
        <v>-0.20728059119421663</v>
      </c>
      <c r="BU21" s="11">
        <f t="shared" ca="1" si="31"/>
        <v>-0.20786780908609204</v>
      </c>
      <c r="BV21" s="11">
        <f t="shared" ca="1" si="16"/>
        <v>-3.9442990249668443E-2</v>
      </c>
    </row>
    <row r="22" spans="1:74" ht="14.65" thickBot="1">
      <c r="A22" s="141">
        <f t="shared" si="28"/>
        <v>1898</v>
      </c>
      <c r="B22">
        <v>518.5</v>
      </c>
      <c r="C22" s="169">
        <v>13.62</v>
      </c>
      <c r="D22" s="169">
        <v>6.57</v>
      </c>
      <c r="E22" s="170">
        <f t="shared" si="1"/>
        <v>7.0499999999999989</v>
      </c>
      <c r="F22" s="144">
        <f t="shared" ca="1" si="2"/>
        <v>13.33154928166865</v>
      </c>
      <c r="G22" s="11">
        <f t="shared" ca="1" si="3"/>
        <v>0.28845071833134917</v>
      </c>
      <c r="H22" s="11">
        <f t="shared" ca="1" si="4"/>
        <v>0.28845071833134917</v>
      </c>
      <c r="I22" s="11">
        <f t="shared" ca="1" si="5"/>
        <v>6.197563953794452</v>
      </c>
      <c r="J22" s="11">
        <f t="shared" ca="1" si="6"/>
        <v>0.37243604620554827</v>
      </c>
      <c r="K22" s="11">
        <f t="shared" ca="1" si="7"/>
        <v>0.37243604620554827</v>
      </c>
      <c r="L22" s="11">
        <f t="shared" ca="1" si="8"/>
        <v>1.4650018618982457</v>
      </c>
      <c r="M22" s="11">
        <f t="shared" ca="1" si="9"/>
        <v>1.4650018618982457</v>
      </c>
      <c r="N22" s="11">
        <f t="shared" ca="1" si="10"/>
        <v>-0.1586143441936487</v>
      </c>
      <c r="O22" s="11">
        <f t="shared" ca="1" si="11"/>
        <v>0.21382170201189957</v>
      </c>
      <c r="P22" s="144">
        <f t="shared" ca="1" si="12"/>
        <v>665.55381732077478</v>
      </c>
      <c r="Q22" s="144"/>
      <c r="S22" s="147" t="s">
        <v>919</v>
      </c>
      <c r="T22" s="148">
        <f ca="1">CORREL(INDIRECT($Z$4):INDIRECT($Z$5),INDIRECT($Z$2):INDIRECT($Z$3))</f>
        <v>-0.41357183339264481</v>
      </c>
      <c r="U22" s="147"/>
      <c r="AG22">
        <f t="shared" si="34"/>
        <v>1898</v>
      </c>
      <c r="AH22" s="144">
        <f t="shared" si="34"/>
        <v>518.5</v>
      </c>
      <c r="AI22" s="144">
        <f t="shared" si="34"/>
        <v>13.62</v>
      </c>
      <c r="AJ22" s="144">
        <f t="shared" si="34"/>
        <v>6.57</v>
      </c>
      <c r="AK22" s="144">
        <f t="shared" ca="1" si="17"/>
        <v>13.33154928166865</v>
      </c>
      <c r="AL22" s="144">
        <f t="shared" ca="1" si="18"/>
        <v>6.197563953794452</v>
      </c>
      <c r="AM22" s="11">
        <f t="shared" ca="1" si="19"/>
        <v>-0.1586143441936487</v>
      </c>
      <c r="AN22" s="144">
        <f t="shared" si="20"/>
        <v>10.094999999999999</v>
      </c>
      <c r="AO22" s="11">
        <f t="shared" ca="1" si="13"/>
        <v>-1.4650018618982457</v>
      </c>
      <c r="AP22" s="11">
        <f t="shared" ca="1" si="14"/>
        <v>0.73702702702702183</v>
      </c>
      <c r="AQ22" s="11">
        <f t="shared" ca="1" si="15"/>
        <v>0.67572727272727029</v>
      </c>
      <c r="AR22" s="11">
        <f t="shared" ca="1" si="15"/>
        <v>0.79709090909090996</v>
      </c>
      <c r="AS22" s="11">
        <f t="shared" ca="1" si="21"/>
        <v>0.39020275252296344</v>
      </c>
      <c r="AT22" s="11">
        <f t="shared" ca="1" si="22"/>
        <v>0.28552452020430685</v>
      </c>
      <c r="AU22" s="11">
        <f t="shared" ca="1" si="23"/>
        <v>0.42569814734614742</v>
      </c>
      <c r="AV22" s="11">
        <f>IF(AG22&lt;$V$11,0,AVERAGE(AT$2:AT22))</f>
        <v>0</v>
      </c>
      <c r="AW22" s="224">
        <f t="shared" ca="1" si="24"/>
        <v>0.55082813585420198</v>
      </c>
      <c r="AX22" s="11">
        <f>IF(AG22&lt;$V$11,0,-AVERAGE(AO$2:AO22)*AH$142*T$36)</f>
        <v>0</v>
      </c>
      <c r="AY22" s="11">
        <v>-0.41399999999999998</v>
      </c>
      <c r="AZ22" s="11">
        <f t="shared" si="25"/>
        <v>-0.41399999999999998</v>
      </c>
      <c r="BA22" s="11">
        <f t="shared" ca="1" si="26"/>
        <v>7.4738739896602091</v>
      </c>
      <c r="BB22" s="11">
        <f t="shared" ca="1" si="27"/>
        <v>-1.9271551706461665E-2</v>
      </c>
      <c r="BC22" s="11"/>
      <c r="BN22">
        <v>1898</v>
      </c>
      <c r="BO22" s="11">
        <v>0.28678945789834209</v>
      </c>
      <c r="BP22" s="11">
        <v>0.55521894900325031</v>
      </c>
      <c r="BQ22" s="11">
        <f t="shared" si="29"/>
        <v>-0.3418181818181818</v>
      </c>
      <c r="BR22" s="11">
        <f t="shared" si="32"/>
        <v>-7.2209109807587393E-2</v>
      </c>
      <c r="BS22" s="11">
        <f t="shared" ca="1" si="30"/>
        <v>-6.7781903126629572E-2</v>
      </c>
      <c r="BT22" s="11">
        <f t="shared" si="33"/>
        <v>-3.6364229899274632E-2</v>
      </c>
      <c r="BU22" s="11">
        <f t="shared" ca="1" si="31"/>
        <v>-3.6270390640133349E-2</v>
      </c>
      <c r="BV22" s="11">
        <f t="shared" ca="1" si="16"/>
        <v>0.41817632802925442</v>
      </c>
    </row>
    <row r="23" spans="1:74">
      <c r="A23" s="141">
        <f t="shared" si="28"/>
        <v>1899</v>
      </c>
      <c r="B23">
        <v>584.4</v>
      </c>
      <c r="C23" s="169">
        <v>13.63</v>
      </c>
      <c r="D23" s="169">
        <v>5.8</v>
      </c>
      <c r="E23" s="170">
        <f t="shared" si="1"/>
        <v>7.830000000000001</v>
      </c>
      <c r="F23" s="144">
        <f t="shared" ca="1" si="2"/>
        <v>13.136429233376958</v>
      </c>
      <c r="G23" s="11">
        <f t="shared" ca="1" si="3"/>
        <v>0.49357076662304245</v>
      </c>
      <c r="H23" s="11">
        <f t="shared" ca="1" si="4"/>
        <v>0.49357076662304245</v>
      </c>
      <c r="I23" s="11">
        <f t="shared" ca="1" si="5"/>
        <v>6.2038483658645998</v>
      </c>
      <c r="J23" s="11">
        <f t="shared" ca="1" si="6"/>
        <v>-0.40384836586459993</v>
      </c>
      <c r="K23" s="11">
        <f t="shared" ca="1" si="7"/>
        <v>-0.40384836586459993</v>
      </c>
      <c r="L23" s="11">
        <f t="shared" ca="1" si="8"/>
        <v>0.72689564091391912</v>
      </c>
      <c r="M23" s="11">
        <f t="shared" ca="1" si="9"/>
        <v>0.72689564091391912</v>
      </c>
      <c r="N23" s="11">
        <f t="shared" ca="1" si="10"/>
        <v>-7.8700292729586965E-2</v>
      </c>
      <c r="O23" s="11">
        <f t="shared" ca="1" si="11"/>
        <v>-0.48254865859418689</v>
      </c>
      <c r="P23" s="144">
        <f t="shared" ca="1" si="12"/>
        <v>561.08523858500985</v>
      </c>
      <c r="Q23" s="144"/>
      <c r="S23" s="147" t="s">
        <v>920</v>
      </c>
      <c r="T23" s="148">
        <f ca="1">INDEX(LINEST(INDIRECT($Z$4):INDIRECT($Z$5),INDIRECT($Z$2):INDIRECT($Z$3),1,1),3,1)</f>
        <v>0.171041661375753</v>
      </c>
      <c r="AG23">
        <f t="shared" si="34"/>
        <v>1899</v>
      </c>
      <c r="AH23" s="144">
        <f t="shared" si="34"/>
        <v>584.4</v>
      </c>
      <c r="AI23" s="144">
        <f t="shared" si="34"/>
        <v>13.63</v>
      </c>
      <c r="AJ23" s="144">
        <f t="shared" si="34"/>
        <v>5.8</v>
      </c>
      <c r="AK23" s="144">
        <f t="shared" ca="1" si="17"/>
        <v>13.136429233376958</v>
      </c>
      <c r="AL23" s="144">
        <f t="shared" ca="1" si="18"/>
        <v>6.2038483658645998</v>
      </c>
      <c r="AM23" s="11">
        <f t="shared" ca="1" si="19"/>
        <v>-7.8700292729586965E-2</v>
      </c>
      <c r="AN23" s="144">
        <f t="shared" si="20"/>
        <v>9.7149999999999999</v>
      </c>
      <c r="AO23" s="11">
        <f t="shared" ca="1" si="13"/>
        <v>-0.72689564091391912</v>
      </c>
      <c r="AP23" s="11">
        <f t="shared" ca="1" si="14"/>
        <v>0.35702702702702283</v>
      </c>
      <c r="AQ23" s="11">
        <f t="shared" ca="1" si="15"/>
        <v>0.68572727272727185</v>
      </c>
      <c r="AR23" s="11">
        <f t="shared" ca="1" si="15"/>
        <v>2.7090909090909499E-2</v>
      </c>
      <c r="AS23" s="11">
        <f t="shared" ca="1" si="21"/>
        <v>0.19508270423127172</v>
      </c>
      <c r="AT23" s="11">
        <f t="shared" ca="1" si="22"/>
        <v>0.49064456849600013</v>
      </c>
      <c r="AU23" s="11">
        <f t="shared" ca="1" si="23"/>
        <v>0.43198255941629515</v>
      </c>
      <c r="AV23" s="11">
        <f>IF(AG23&lt;$V$11,0,AVERAGE(AT$2:AT23))</f>
        <v>0</v>
      </c>
      <c r="AW23" s="224">
        <f t="shared" ca="1" si="24"/>
        <v>-9.6550385484635737E-2</v>
      </c>
      <c r="AX23" s="11">
        <f>IF(AG23&lt;$V$11,0,-AVERAGE(AO$2:AO23)*AH$142*T$36)</f>
        <v>0</v>
      </c>
      <c r="AY23" s="11">
        <v>-0.29299999999999998</v>
      </c>
      <c r="AZ23" s="11">
        <f t="shared" si="25"/>
        <v>-0.29299999999999998</v>
      </c>
      <c r="BA23" s="11">
        <f t="shared" ca="1" si="26"/>
        <v>7.3214613685656191</v>
      </c>
      <c r="BB23" s="11">
        <f t="shared" ca="1" si="27"/>
        <v>0.33826111767982159</v>
      </c>
      <c r="BC23" s="11"/>
      <c r="BD23" s="146" t="s">
        <v>915</v>
      </c>
      <c r="BE23" s="146"/>
      <c r="BN23">
        <v>1899</v>
      </c>
      <c r="BO23" s="11">
        <v>0.48755188082576062</v>
      </c>
      <c r="BP23" s="11">
        <v>-9.5592801325654619E-2</v>
      </c>
      <c r="BQ23" s="11">
        <f t="shared" si="29"/>
        <v>-0.34654545454545455</v>
      </c>
      <c r="BR23" s="11">
        <f t="shared" si="32"/>
        <v>-0.21442682562769055</v>
      </c>
      <c r="BS23" s="11">
        <f t="shared" ca="1" si="30"/>
        <v>-0.20992567937992265</v>
      </c>
      <c r="BT23" s="11">
        <f t="shared" si="33"/>
        <v>-6.616004246520861E-2</v>
      </c>
      <c r="BU23" s="11">
        <f t="shared" ca="1" si="31"/>
        <v>-6.6007948665333632E-2</v>
      </c>
      <c r="BV23" s="11">
        <f t="shared" ca="1" si="16"/>
        <v>0.1970470915056822</v>
      </c>
    </row>
    <row r="24" spans="1:74">
      <c r="A24" s="141">
        <f t="shared" si="28"/>
        <v>1900</v>
      </c>
      <c r="B24">
        <v>676.2</v>
      </c>
      <c r="C24" s="169">
        <v>13.14</v>
      </c>
      <c r="D24" s="169">
        <v>6.06</v>
      </c>
      <c r="E24" s="170">
        <f t="shared" si="1"/>
        <v>7.080000000000001</v>
      </c>
      <c r="F24" s="144">
        <f t="shared" ca="1" si="2"/>
        <v>12.864623157000974</v>
      </c>
      <c r="G24" s="11">
        <f t="shared" ca="1" si="3"/>
        <v>0.27537684299902665</v>
      </c>
      <c r="H24" s="11">
        <f t="shared" ca="1" si="4"/>
        <v>0.27537684299902665</v>
      </c>
      <c r="I24" s="11">
        <f t="shared" ca="1" si="5"/>
        <v>5.8959121744274778</v>
      </c>
      <c r="J24" s="11">
        <f t="shared" ca="1" si="6"/>
        <v>0.16408782557252177</v>
      </c>
      <c r="K24" s="11">
        <f t="shared" ca="1" si="7"/>
        <v>0.16408782557252177</v>
      </c>
      <c r="L24" s="11">
        <f t="shared" ca="1" si="8"/>
        <v>-0.30130088543450656</v>
      </c>
      <c r="M24" s="11">
        <f t="shared" ca="1" si="9"/>
        <v>-0.30130088543450656</v>
      </c>
      <c r="N24" s="11">
        <f t="shared" ca="1" si="10"/>
        <v>3.2621557413066694E-2</v>
      </c>
      <c r="O24" s="11">
        <f t="shared" ca="1" si="11"/>
        <v>0.19670938298558846</v>
      </c>
      <c r="P24" s="144">
        <f t="shared" ca="1" si="12"/>
        <v>661.53579506170661</v>
      </c>
      <c r="Q24" s="144"/>
      <c r="S24" s="147" t="s">
        <v>923</v>
      </c>
      <c r="T24" s="148">
        <f ca="1">1-(1-T23)*(T26-1)/(T26-1-1)</f>
        <v>0.16329438718300304</v>
      </c>
      <c r="AG24">
        <f t="shared" si="34"/>
        <v>1900</v>
      </c>
      <c r="AH24" s="144">
        <f t="shared" si="34"/>
        <v>676.2</v>
      </c>
      <c r="AI24" s="144">
        <f t="shared" si="34"/>
        <v>13.14</v>
      </c>
      <c r="AJ24" s="144">
        <f t="shared" si="34"/>
        <v>6.06</v>
      </c>
      <c r="AK24" s="144">
        <f t="shared" ca="1" si="17"/>
        <v>12.864623157000974</v>
      </c>
      <c r="AL24" s="144">
        <f t="shared" ca="1" si="18"/>
        <v>5.8959121744274778</v>
      </c>
      <c r="AM24" s="11">
        <f t="shared" ca="1" si="19"/>
        <v>3.2621557413066694E-2</v>
      </c>
      <c r="AN24" s="144">
        <f t="shared" si="20"/>
        <v>9.6</v>
      </c>
      <c r="AO24" s="11">
        <f t="shared" ca="1" si="13"/>
        <v>0.30130088543450656</v>
      </c>
      <c r="AP24" s="11">
        <f t="shared" ca="1" si="14"/>
        <v>0.24202702702702261</v>
      </c>
      <c r="AQ24" s="11">
        <f t="shared" ca="1" si="15"/>
        <v>0.19572727272727164</v>
      </c>
      <c r="AR24" s="11">
        <f t="shared" ca="1" si="15"/>
        <v>0.28709090909090929</v>
      </c>
      <c r="AS24" s="11">
        <f t="shared" ca="1" si="21"/>
        <v>-7.6723372144712698E-2</v>
      </c>
      <c r="AT24" s="11">
        <f t="shared" ca="1" si="22"/>
        <v>0.27245064487198434</v>
      </c>
      <c r="AU24" s="11">
        <f t="shared" ca="1" si="23"/>
        <v>0.12404636797917323</v>
      </c>
      <c r="AV24" s="11">
        <f>IF(AG24&lt;$V$11,0,AVERAGE(AT$2:AT24))</f>
        <v>0</v>
      </c>
      <c r="AW24" s="224">
        <f t="shared" ca="1" si="24"/>
        <v>0.33426375322697316</v>
      </c>
      <c r="AX24" s="11">
        <f>IF(AG24&lt;$V$11,0,-AVERAGE(AO$2:AO24)*AH$142*T$36)</f>
        <v>0</v>
      </c>
      <c r="AY24" s="11">
        <v>-0.20100000000000001</v>
      </c>
      <c r="AZ24" s="11">
        <f t="shared" si="25"/>
        <v>-0.20100000000000001</v>
      </c>
      <c r="BA24" s="11">
        <f t="shared" ca="1" si="26"/>
        <v>7.109147580758588</v>
      </c>
      <c r="BB24" s="11">
        <f t="shared" ca="1" si="27"/>
        <v>0.33238098186283693</v>
      </c>
      <c r="BC24" s="11"/>
      <c r="BD24" s="147" t="s">
        <v>919</v>
      </c>
      <c r="BE24" s="148">
        <f ca="1">CORREL($AQ$2:$AQ$111,$AZ$2:$AZ$111)</f>
        <v>0.24232434671587119</v>
      </c>
      <c r="BF24" s="147"/>
      <c r="BN24">
        <v>1900</v>
      </c>
      <c r="BO24" s="11">
        <v>0.26328769910704786</v>
      </c>
      <c r="BP24" s="11">
        <v>0.33043878167596086</v>
      </c>
      <c r="BQ24" s="11">
        <f t="shared" si="29"/>
        <v>-0.34399999999999997</v>
      </c>
      <c r="BR24" s="11">
        <f t="shared" si="32"/>
        <v>-0.25246499161198604</v>
      </c>
      <c r="BS24" s="11">
        <f t="shared" ca="1" si="30"/>
        <v>-0.24862509352268186</v>
      </c>
      <c r="BT24" s="11">
        <f t="shared" si="33"/>
        <v>-0.10424627155035195</v>
      </c>
      <c r="BU24" s="11">
        <f t="shared" ca="1" si="31"/>
        <v>-0.10461515331801427</v>
      </c>
      <c r="BV24" s="11">
        <f t="shared" ca="1" si="16"/>
        <v>0.30335719904947878</v>
      </c>
    </row>
    <row r="25" spans="1:74">
      <c r="A25" s="141">
        <f t="shared" si="28"/>
        <v>1901</v>
      </c>
      <c r="B25">
        <v>567</v>
      </c>
      <c r="C25" s="169">
        <v>12.89</v>
      </c>
      <c r="D25" s="169">
        <v>5.41</v>
      </c>
      <c r="E25" s="170">
        <f t="shared" si="1"/>
        <v>7.48</v>
      </c>
      <c r="F25" s="144">
        <f t="shared" ca="1" si="2"/>
        <v>13.187948032167176</v>
      </c>
      <c r="G25" s="11">
        <f t="shared" ca="1" si="3"/>
        <v>-0.29794803216717547</v>
      </c>
      <c r="H25" s="11">
        <f t="shared" ca="1" si="4"/>
        <v>-0.29794803216717547</v>
      </c>
      <c r="I25" s="11">
        <f t="shared" ca="1" si="5"/>
        <v>5.7388018726738466</v>
      </c>
      <c r="J25" s="11">
        <f t="shared" ca="1" si="6"/>
        <v>-0.32880187267384642</v>
      </c>
      <c r="K25" s="11">
        <f t="shared" ca="1" si="7"/>
        <v>-0.32880187267384642</v>
      </c>
      <c r="L25" s="11">
        <f t="shared" ca="1" si="8"/>
        <v>0.9217825642087184</v>
      </c>
      <c r="M25" s="11">
        <f t="shared" ca="1" si="9"/>
        <v>0.9217825642087184</v>
      </c>
      <c r="N25" s="11">
        <f t="shared" ca="1" si="10"/>
        <v>-9.9800512691266371E-2</v>
      </c>
      <c r="O25" s="11">
        <f t="shared" ca="1" si="11"/>
        <v>-0.4286023853651128</v>
      </c>
      <c r="P25" s="144">
        <f t="shared" ca="1" si="12"/>
        <v>607.9621649408017</v>
      </c>
      <c r="Q25" s="144"/>
      <c r="S25" s="147" t="s">
        <v>924</v>
      </c>
      <c r="T25" s="148">
        <f ca="1">INDEX(LINEST(INDIRECT($Z$4):INDIRECT($Z$5),INDIRECT($Z$2):INDIRECT($Z$3),1,1),3,2)</f>
        <v>0.5846551767374093</v>
      </c>
      <c r="AG25">
        <f t="shared" si="34"/>
        <v>1901</v>
      </c>
      <c r="AH25" s="144">
        <f t="shared" si="34"/>
        <v>567</v>
      </c>
      <c r="AI25" s="144">
        <f t="shared" si="34"/>
        <v>12.89</v>
      </c>
      <c r="AJ25" s="144">
        <f t="shared" si="34"/>
        <v>5.41</v>
      </c>
      <c r="AK25" s="144">
        <f t="shared" ca="1" si="17"/>
        <v>13.187948032167176</v>
      </c>
      <c r="AL25" s="144">
        <f t="shared" ca="1" si="18"/>
        <v>5.7388018726738466</v>
      </c>
      <c r="AM25" s="11">
        <f t="shared" ca="1" si="19"/>
        <v>-9.9800512691266371E-2</v>
      </c>
      <c r="AN25" s="144">
        <f t="shared" si="20"/>
        <v>9.15</v>
      </c>
      <c r="AO25" s="11">
        <f t="shared" ca="1" si="13"/>
        <v>-0.9217825642087184</v>
      </c>
      <c r="AP25" s="11">
        <f t="shared" ca="1" si="14"/>
        <v>-0.20797297297297668</v>
      </c>
      <c r="AQ25" s="11">
        <f t="shared" ca="1" si="15"/>
        <v>-5.4272727272728361E-2</v>
      </c>
      <c r="AR25" s="11">
        <f t="shared" ca="1" si="15"/>
        <v>-0.36290909090909018</v>
      </c>
      <c r="AS25" s="11">
        <f t="shared" ca="1" si="21"/>
        <v>0.24660150302148942</v>
      </c>
      <c r="AT25" s="11">
        <f t="shared" ca="1" si="22"/>
        <v>-0.30087423029421778</v>
      </c>
      <c r="AU25" s="11">
        <f t="shared" ca="1" si="23"/>
        <v>-3.3063933774458043E-2</v>
      </c>
      <c r="AV25" s="11">
        <f>IF(AG25&lt;$V$11,0,AVERAGE(AT$2:AT25))</f>
        <v>0</v>
      </c>
      <c r="AW25" s="224">
        <f t="shared" ca="1" si="24"/>
        <v>-0.51892692158029829</v>
      </c>
      <c r="AX25" s="11">
        <f>IF(AG25&lt;$V$11,0,-AVERAGE(AO$2:AO25)*AH$142*T$36)</f>
        <v>0</v>
      </c>
      <c r="AY25" s="11">
        <v>-0.26800000000000002</v>
      </c>
      <c r="AZ25" s="11">
        <f t="shared" si="25"/>
        <v>-0.26800000000000002</v>
      </c>
      <c r="BA25" s="11">
        <f t="shared" ca="1" si="26"/>
        <v>7.3617038512218542</v>
      </c>
      <c r="BB25" s="11">
        <f t="shared" ca="1" si="27"/>
        <v>-0.49350016376663142</v>
      </c>
      <c r="BC25" s="11"/>
      <c r="BD25" s="147" t="s">
        <v>920</v>
      </c>
      <c r="BE25" s="148">
        <f ca="1">INDEX(LINEST($AQ$2:$AQ$111,$AZ$2:$AZ$111,0,1),3,1)</f>
        <v>3.2089142229088596E-2</v>
      </c>
      <c r="BN25">
        <v>1901</v>
      </c>
      <c r="BO25" s="11">
        <v>-0.30281634616873099</v>
      </c>
      <c r="BP25" s="11">
        <v>-0.51706283993380298</v>
      </c>
      <c r="BQ25" s="11">
        <f t="shared" si="29"/>
        <v>-0.33463636363636362</v>
      </c>
      <c r="BR25" s="11">
        <f t="shared" si="32"/>
        <v>-0.16469234332112412</v>
      </c>
      <c r="BS25" s="11">
        <f t="shared" ca="1" si="30"/>
        <v>-0.16038416130868977</v>
      </c>
      <c r="BT25" s="11">
        <f t="shared" si="33"/>
        <v>-1.9619751134600499E-2</v>
      </c>
      <c r="BU25" s="11">
        <f t="shared" ca="1" si="31"/>
        <v>-1.9619687477615957E-2</v>
      </c>
      <c r="BV25" s="11">
        <f t="shared" ca="1" si="16"/>
        <v>-0.40990057593725804</v>
      </c>
    </row>
    <row r="26" spans="1:74" ht="14.65" thickBot="1">
      <c r="A26" s="141">
        <f t="shared" si="28"/>
        <v>1902</v>
      </c>
      <c r="B26">
        <v>554.6</v>
      </c>
      <c r="C26" s="169">
        <v>12.23</v>
      </c>
      <c r="D26" s="169">
        <v>5.53</v>
      </c>
      <c r="E26" s="170">
        <f t="shared" si="1"/>
        <v>6.7</v>
      </c>
      <c r="F26" s="144">
        <f t="shared" ca="1" si="2"/>
        <v>13.22466257843147</v>
      </c>
      <c r="G26" s="11">
        <f t="shared" ca="1" si="3"/>
        <v>-0.99466257843146977</v>
      </c>
      <c r="H26" s="11">
        <f t="shared" ca="1" si="4"/>
        <v>-0.99466257843146977</v>
      </c>
      <c r="I26" s="11">
        <f t="shared" ca="1" si="5"/>
        <v>5.3240306760442557</v>
      </c>
      <c r="J26" s="11">
        <f t="shared" ca="1" si="6"/>
        <v>0.20596932395574452</v>
      </c>
      <c r="K26" s="11">
        <f t="shared" ca="1" si="7"/>
        <v>0.20596932395574452</v>
      </c>
      <c r="L26" s="11">
        <f t="shared" ca="1" si="8"/>
        <v>1.0606674980509889</v>
      </c>
      <c r="M26" s="11">
        <f t="shared" ca="1" si="9"/>
        <v>1.0606674980509889</v>
      </c>
      <c r="N26" s="11">
        <f t="shared" ca="1" si="10"/>
        <v>-0.11483745105476202</v>
      </c>
      <c r="O26" s="11">
        <f t="shared" ca="1" si="11"/>
        <v>9.11318729009825E-2</v>
      </c>
      <c r="P26" s="144">
        <f t="shared" ca="1" si="12"/>
        <v>712.43074367656641</v>
      </c>
      <c r="Q26" s="144"/>
      <c r="S26" s="155" t="s">
        <v>925</v>
      </c>
      <c r="T26" s="156">
        <f>V$11-V$10</f>
        <v>109</v>
      </c>
      <c r="AG26">
        <f t="shared" si="34"/>
        <v>1902</v>
      </c>
      <c r="AH26" s="144">
        <f t="shared" si="34"/>
        <v>554.6</v>
      </c>
      <c r="AI26" s="144">
        <f t="shared" si="34"/>
        <v>12.23</v>
      </c>
      <c r="AJ26" s="144">
        <f t="shared" si="34"/>
        <v>5.53</v>
      </c>
      <c r="AK26" s="144">
        <f t="shared" ca="1" si="17"/>
        <v>13.22466257843147</v>
      </c>
      <c r="AL26" s="144">
        <f t="shared" ca="1" si="18"/>
        <v>5.3240306760442557</v>
      </c>
      <c r="AM26" s="11">
        <f t="shared" ca="1" si="19"/>
        <v>-0.11483745105476202</v>
      </c>
      <c r="AN26" s="144">
        <f t="shared" si="20"/>
        <v>8.8800000000000008</v>
      </c>
      <c r="AO26" s="11">
        <f t="shared" ca="1" si="13"/>
        <v>-1.0606674980509889</v>
      </c>
      <c r="AP26" s="11">
        <f t="shared" ca="1" si="14"/>
        <v>-0.47797297297297625</v>
      </c>
      <c r="AQ26" s="11">
        <f t="shared" ca="1" si="15"/>
        <v>-0.7142727272727285</v>
      </c>
      <c r="AR26" s="11">
        <f t="shared" ca="1" si="15"/>
        <v>-0.24290909090909008</v>
      </c>
      <c r="AS26" s="11">
        <f t="shared" ca="1" si="21"/>
        <v>0.28331604928578358</v>
      </c>
      <c r="AT26" s="11">
        <f t="shared" ca="1" si="22"/>
        <v>-0.99758877655851208</v>
      </c>
      <c r="AU26" s="11">
        <f t="shared" ca="1" si="23"/>
        <v>-0.44783513040404888</v>
      </c>
      <c r="AV26" s="11">
        <f>IF(AG26&lt;$V$11,0,AVERAGE(AT$2:AT26))</f>
        <v>0</v>
      </c>
      <c r="AW26" s="224">
        <f t="shared" ca="1" si="24"/>
        <v>-0.42199985534962159</v>
      </c>
      <c r="AX26" s="11">
        <f>IF(AG26&lt;$V$11,0,-AVERAGE(AO$2:AO26)*AH$142*T$36)</f>
        <v>0</v>
      </c>
      <c r="AY26" s="11">
        <v>-0.41199999999999998</v>
      </c>
      <c r="AZ26" s="11">
        <f t="shared" si="25"/>
        <v>-0.41199999999999998</v>
      </c>
      <c r="BA26" s="11">
        <f t="shared" ca="1" si="26"/>
        <v>7.3903824020803199</v>
      </c>
      <c r="BB26" s="11">
        <f t="shared" ca="1" si="27"/>
        <v>-1.2188932608893914</v>
      </c>
      <c r="BC26" s="11"/>
      <c r="BD26" s="147" t="s">
        <v>923</v>
      </c>
      <c r="BE26" s="148">
        <f ca="1">1-(1-BE25)*(BE28-1)/(BE28-1-1)</f>
        <v>2.3127004657135575E-2</v>
      </c>
      <c r="BN26">
        <v>1902</v>
      </c>
      <c r="BO26" s="11">
        <v>-0.99871094471653166</v>
      </c>
      <c r="BP26" s="11">
        <v>-0.4194897639993822</v>
      </c>
      <c r="BQ26" s="11">
        <f t="shared" si="29"/>
        <v>-0.36009090909090913</v>
      </c>
      <c r="BR26" s="11">
        <f t="shared" si="32"/>
        <v>-0.20051534693659742</v>
      </c>
      <c r="BS26" s="11">
        <f t="shared" ca="1" si="30"/>
        <v>-0.19598714962780148</v>
      </c>
      <c r="BT26" s="11">
        <f t="shared" si="33"/>
        <v>-5.1783787638998338E-2</v>
      </c>
      <c r="BU26" s="11">
        <f t="shared" ca="1" si="31"/>
        <v>-5.1610381202269469E-2</v>
      </c>
      <c r="BV26" s="11">
        <f t="shared" ca="1" si="16"/>
        <v>-0.70979431595406683</v>
      </c>
    </row>
    <row r="27" spans="1:74">
      <c r="A27" s="141">
        <f t="shared" si="28"/>
        <v>1903</v>
      </c>
      <c r="B27">
        <v>796.4</v>
      </c>
      <c r="C27" s="169">
        <v>12.53</v>
      </c>
      <c r="D27" s="169">
        <v>6.13</v>
      </c>
      <c r="E27" s="170">
        <f t="shared" si="1"/>
        <v>6.3999999999999995</v>
      </c>
      <c r="F27" s="144">
        <f t="shared" ca="1" si="2"/>
        <v>12.508728926277735</v>
      </c>
      <c r="G27" s="11">
        <f t="shared" ca="1" si="3"/>
        <v>2.1271073722264333E-2</v>
      </c>
      <c r="H27" s="11">
        <f t="shared" ca="1" si="4"/>
        <v>2.1271073722264333E-2</v>
      </c>
      <c r="I27" s="11">
        <f t="shared" ca="1" si="5"/>
        <v>5.5125630381486141</v>
      </c>
      <c r="J27" s="11">
        <f t="shared" ca="1" si="6"/>
        <v>0.61743696185138575</v>
      </c>
      <c r="K27" s="11">
        <f t="shared" ca="1" si="7"/>
        <v>0.61743696185138575</v>
      </c>
      <c r="L27" s="11">
        <f t="shared" ca="1" si="8"/>
        <v>-1.647588711873293</v>
      </c>
      <c r="M27" s="11">
        <f t="shared" ca="1" si="9"/>
        <v>-1.647588711873293</v>
      </c>
      <c r="N27" s="11">
        <f t="shared" ca="1" si="10"/>
        <v>0.17838284703340385</v>
      </c>
      <c r="O27" s="11">
        <f t="shared" ca="1" si="11"/>
        <v>0.79581980888478965</v>
      </c>
      <c r="P27" s="144">
        <f t="shared" ca="1" si="12"/>
        <v>752.6109662672452</v>
      </c>
      <c r="Q27" s="144"/>
      <c r="AG27">
        <f t="shared" si="34"/>
        <v>1903</v>
      </c>
      <c r="AH27" s="144">
        <f t="shared" si="34"/>
        <v>796.4</v>
      </c>
      <c r="AI27" s="144">
        <f t="shared" si="34"/>
        <v>12.53</v>
      </c>
      <c r="AJ27" s="144">
        <f t="shared" si="34"/>
        <v>6.13</v>
      </c>
      <c r="AK27" s="144">
        <f t="shared" ca="1" si="17"/>
        <v>12.508728926277735</v>
      </c>
      <c r="AL27" s="144">
        <f t="shared" ca="1" si="18"/>
        <v>5.5125630381486141</v>
      </c>
      <c r="AM27" s="11">
        <f t="shared" ca="1" si="19"/>
        <v>0.17838284703340385</v>
      </c>
      <c r="AN27" s="144">
        <f t="shared" si="20"/>
        <v>9.33</v>
      </c>
      <c r="AO27" s="11">
        <f t="shared" ca="1" si="13"/>
        <v>1.647588711873293</v>
      </c>
      <c r="AP27" s="11">
        <f t="shared" ca="1" si="14"/>
        <v>-2.7972972972976962E-2</v>
      </c>
      <c r="AQ27" s="11">
        <f t="shared" ca="1" si="15"/>
        <v>-0.41427272727272957</v>
      </c>
      <c r="AR27" s="11">
        <f t="shared" ca="1" si="15"/>
        <v>0.35709090909090957</v>
      </c>
      <c r="AS27" s="11">
        <f t="shared" ca="1" si="21"/>
        <v>-0.43261760286795159</v>
      </c>
      <c r="AT27" s="11">
        <f t="shared" ca="1" si="22"/>
        <v>1.8344875595222021E-2</v>
      </c>
      <c r="AU27" s="11">
        <f t="shared" ca="1" si="23"/>
        <v>-0.25930276829969046</v>
      </c>
      <c r="AV27" s="11">
        <f>IF(AG27&lt;$V$11,0,AVERAGE(AT$2:AT27))</f>
        <v>0</v>
      </c>
      <c r="AW27" s="224">
        <f t="shared" ca="1" si="24"/>
        <v>0.6279223531521928</v>
      </c>
      <c r="AX27" s="11">
        <f>IF(AG27&lt;$V$11,0,-AVERAGE(AO$2:AO27)*AH$142*T$36)</f>
        <v>0</v>
      </c>
      <c r="AY27" s="11">
        <v>-0.48099999999999998</v>
      </c>
      <c r="AZ27" s="11">
        <f t="shared" si="25"/>
        <v>-0.48099999999999998</v>
      </c>
      <c r="BA27" s="11">
        <f t="shared" ca="1" si="26"/>
        <v>6.8311506603402332</v>
      </c>
      <c r="BB27" s="11">
        <f t="shared" ca="1" si="27"/>
        <v>0.35627213300442939</v>
      </c>
      <c r="BC27" s="11"/>
      <c r="BD27" s="147" t="s">
        <v>924</v>
      </c>
      <c r="BE27" s="148">
        <f ca="1">INDEX(LINEST($AQ$2:$AQ$111,$AZ$2:$AZ$111,0,1),3,2)</f>
        <v>0.62819986712352183</v>
      </c>
      <c r="BN27">
        <v>1903</v>
      </c>
      <c r="BO27" s="11">
        <v>1.2337269655517957E-3</v>
      </c>
      <c r="BP27" s="11">
        <v>0.61783525527938332</v>
      </c>
      <c r="BQ27" s="11">
        <f t="shared" si="29"/>
        <v>-0.3880909090909091</v>
      </c>
      <c r="BR27" s="11">
        <f t="shared" si="32"/>
        <v>-0.21912057694035864</v>
      </c>
      <c r="BS27" s="11">
        <f t="shared" ca="1" si="30"/>
        <v>-0.21478895067503326</v>
      </c>
      <c r="BT27" s="11">
        <f t="shared" si="33"/>
        <v>-7.7160330285218223E-2</v>
      </c>
      <c r="BU27" s="11">
        <f t="shared" ca="1" si="31"/>
        <v>-7.7141795676293631E-2</v>
      </c>
      <c r="BV27" s="11">
        <f t="shared" ca="1" si="16"/>
        <v>0.32313361437370741</v>
      </c>
    </row>
    <row r="28" spans="1:74" ht="14.65" thickBot="1">
      <c r="A28" s="141">
        <f t="shared" si="28"/>
        <v>1904</v>
      </c>
      <c r="B28">
        <v>543.79999999999995</v>
      </c>
      <c r="C28" s="169">
        <v>12.51</v>
      </c>
      <c r="D28" s="169">
        <v>5.54</v>
      </c>
      <c r="E28" s="170">
        <f t="shared" si="1"/>
        <v>6.97</v>
      </c>
      <c r="F28" s="144">
        <f t="shared" ca="1" si="2"/>
        <v>13.256639763887469</v>
      </c>
      <c r="G28" s="11">
        <f t="shared" ca="1" si="3"/>
        <v>-0.74663976388746889</v>
      </c>
      <c r="H28" s="11">
        <f t="shared" ca="1" si="4"/>
        <v>-0.74663976388746889</v>
      </c>
      <c r="I28" s="11">
        <f t="shared" ca="1" si="5"/>
        <v>5.499994214008324</v>
      </c>
      <c r="J28" s="11">
        <f t="shared" ca="1" si="6"/>
        <v>4.0005785991676035E-2</v>
      </c>
      <c r="K28" s="11">
        <f t="shared" ca="1" si="7"/>
        <v>4.0005785991676035E-2</v>
      </c>
      <c r="L28" s="11">
        <f t="shared" ca="1" si="8"/>
        <v>1.1816317952684516</v>
      </c>
      <c r="M28" s="11">
        <f t="shared" ca="1" si="9"/>
        <v>1.1816317952684516</v>
      </c>
      <c r="N28" s="11">
        <f t="shared" ca="1" si="10"/>
        <v>-0.12793413930683903</v>
      </c>
      <c r="O28" s="11">
        <f t="shared" ca="1" si="11"/>
        <v>-8.7928353315162994E-2</v>
      </c>
      <c r="P28" s="144">
        <f t="shared" ca="1" si="12"/>
        <v>676.26854334495567</v>
      </c>
      <c r="Q28" s="144"/>
      <c r="S28" t="s">
        <v>930</v>
      </c>
      <c r="AG28">
        <f t="shared" si="34"/>
        <v>1904</v>
      </c>
      <c r="AH28" s="144">
        <f t="shared" si="34"/>
        <v>543.79999999999995</v>
      </c>
      <c r="AI28" s="144">
        <f t="shared" si="34"/>
        <v>12.51</v>
      </c>
      <c r="AJ28" s="144">
        <f t="shared" si="34"/>
        <v>5.54</v>
      </c>
      <c r="AK28" s="144">
        <f t="shared" ca="1" si="17"/>
        <v>13.256639763887469</v>
      </c>
      <c r="AL28" s="144">
        <f t="shared" ca="1" si="18"/>
        <v>5.499994214008324</v>
      </c>
      <c r="AM28" s="11">
        <f t="shared" ca="1" si="19"/>
        <v>-0.12793413930683903</v>
      </c>
      <c r="AN28" s="144">
        <f t="shared" si="20"/>
        <v>9.0250000000000004</v>
      </c>
      <c r="AO28" s="11">
        <f t="shared" ca="1" si="13"/>
        <v>-1.1816317952684516</v>
      </c>
      <c r="AP28" s="11">
        <f t="shared" ca="1" si="14"/>
        <v>-0.33297297297297668</v>
      </c>
      <c r="AQ28" s="11">
        <f t="shared" ca="1" si="15"/>
        <v>-0.43427272727272914</v>
      </c>
      <c r="AR28" s="11">
        <f t="shared" ca="1" si="15"/>
        <v>-0.23290909090909029</v>
      </c>
      <c r="AS28" s="11">
        <f t="shared" ca="1" si="21"/>
        <v>0.31529323474178206</v>
      </c>
      <c r="AT28" s="11">
        <f t="shared" ca="1" si="22"/>
        <v>-0.7495659620145112</v>
      </c>
      <c r="AU28" s="11">
        <f t="shared" ca="1" si="23"/>
        <v>-0.2718715924399806</v>
      </c>
      <c r="AV28" s="11">
        <f>IF(AG28&lt;$V$11,0,AVERAGE(AT$2:AT28))</f>
        <v>0</v>
      </c>
      <c r="AW28" s="224">
        <f t="shared" ca="1" si="24"/>
        <v>-0.43209563637451703</v>
      </c>
      <c r="AX28" s="11">
        <f>IF(AG28&lt;$V$11,0,-AVERAGE(AO$2:AO28)*AH$142*T$36)</f>
        <v>0</v>
      </c>
      <c r="AY28" s="11">
        <v>-0.52800000000000002</v>
      </c>
      <c r="AZ28" s="11">
        <f t="shared" si="25"/>
        <v>-0.52800000000000002</v>
      </c>
      <c r="BA28" s="11">
        <f t="shared" ca="1" si="26"/>
        <v>7.4153604947635001</v>
      </c>
      <c r="BB28" s="11">
        <f t="shared" ca="1" si="27"/>
        <v>-0.99584853902857073</v>
      </c>
      <c r="BC28" s="11"/>
      <c r="BD28" s="155" t="s">
        <v>925</v>
      </c>
      <c r="BE28" s="156">
        <f>COUNT(AG$2:AG$111)</f>
        <v>110</v>
      </c>
      <c r="BN28">
        <v>1904</v>
      </c>
      <c r="BO28" s="11">
        <v>-0.74997398216138933</v>
      </c>
      <c r="BP28" s="11">
        <v>-0.42902289141133731</v>
      </c>
      <c r="BQ28" s="11">
        <f t="shared" si="29"/>
        <v>-0.39927272727272728</v>
      </c>
      <c r="BR28" s="11">
        <f t="shared" si="32"/>
        <v>-0.302527451515887</v>
      </c>
      <c r="BS28" s="11">
        <f t="shared" ca="1" si="30"/>
        <v>-0.29715225542956797</v>
      </c>
      <c r="BT28" s="11">
        <f t="shared" si="33"/>
        <v>-0.19498060874721029</v>
      </c>
      <c r="BU28" s="11">
        <f t="shared" ca="1" si="31"/>
        <v>-0.19413987996988152</v>
      </c>
      <c r="BV28" s="11">
        <f t="shared" ca="1" si="16"/>
        <v>-0.59083079919451409</v>
      </c>
    </row>
    <row r="29" spans="1:74">
      <c r="A29" s="141">
        <f t="shared" si="28"/>
        <v>1905</v>
      </c>
      <c r="B29">
        <v>534.5</v>
      </c>
      <c r="C29" s="169">
        <v>12.6</v>
      </c>
      <c r="D29" s="169">
        <v>5.72</v>
      </c>
      <c r="E29" s="170">
        <f t="shared" si="1"/>
        <v>6.88</v>
      </c>
      <c r="F29" s="144">
        <f t="shared" ca="1" si="2"/>
        <v>13.28417567358569</v>
      </c>
      <c r="G29" s="11">
        <f t="shared" ca="1" si="3"/>
        <v>-0.68417567358569009</v>
      </c>
      <c r="H29" s="11">
        <f t="shared" ca="1" si="4"/>
        <v>-0.68417567358569009</v>
      </c>
      <c r="I29" s="11">
        <f t="shared" ca="1" si="5"/>
        <v>5.5565539226396314</v>
      </c>
      <c r="J29" s="11">
        <f t="shared" ca="1" si="6"/>
        <v>0.16344607736036831</v>
      </c>
      <c r="K29" s="11">
        <f t="shared" ca="1" si="7"/>
        <v>0.16344607736036831</v>
      </c>
      <c r="L29" s="11">
        <f t="shared" ca="1" si="8"/>
        <v>1.2857954956501543</v>
      </c>
      <c r="M29" s="11">
        <f t="shared" ca="1" si="9"/>
        <v>1.2857954956501543</v>
      </c>
      <c r="N29" s="11">
        <f t="shared" ca="1" si="10"/>
        <v>-0.13921184307946072</v>
      </c>
      <c r="O29" s="11">
        <f t="shared" ca="1" si="11"/>
        <v>2.4234234280907596E-2</v>
      </c>
      <c r="P29" s="144">
        <f t="shared" ca="1" si="12"/>
        <v>688.32261012215918</v>
      </c>
      <c r="Q29" s="144"/>
      <c r="S29" s="162"/>
      <c r="T29" s="162" t="s">
        <v>932</v>
      </c>
      <c r="U29" s="162" t="s">
        <v>933</v>
      </c>
      <c r="V29" s="162" t="s">
        <v>934</v>
      </c>
      <c r="W29" s="162" t="s">
        <v>935</v>
      </c>
      <c r="X29" s="162" t="s">
        <v>936</v>
      </c>
      <c r="AG29">
        <f t="shared" si="34"/>
        <v>1905</v>
      </c>
      <c r="AH29" s="144">
        <f t="shared" si="34"/>
        <v>534.5</v>
      </c>
      <c r="AI29" s="144">
        <f t="shared" si="34"/>
        <v>12.6</v>
      </c>
      <c r="AJ29" s="144">
        <f t="shared" si="34"/>
        <v>5.72</v>
      </c>
      <c r="AK29" s="144">
        <f t="shared" ca="1" si="17"/>
        <v>13.28417567358569</v>
      </c>
      <c r="AL29" s="144">
        <f t="shared" ca="1" si="18"/>
        <v>5.5565539226396314</v>
      </c>
      <c r="AM29" s="11">
        <f t="shared" ca="1" si="19"/>
        <v>-0.13921184307946072</v>
      </c>
      <c r="AN29" s="144">
        <f t="shared" si="20"/>
        <v>9.16</v>
      </c>
      <c r="AO29" s="11">
        <f t="shared" ca="1" si="13"/>
        <v>-1.2857954956501543</v>
      </c>
      <c r="AP29" s="11">
        <f t="shared" ca="1" si="14"/>
        <v>-0.19797297297297689</v>
      </c>
      <c r="AQ29" s="11">
        <f t="shared" ca="1" si="15"/>
        <v>-0.34427272727272928</v>
      </c>
      <c r="AR29" s="11">
        <f t="shared" ca="1" si="15"/>
        <v>-5.2909090909090573E-2</v>
      </c>
      <c r="AS29" s="11">
        <f t="shared" ca="1" si="21"/>
        <v>0.34282914444000312</v>
      </c>
      <c r="AT29" s="11">
        <f t="shared" ca="1" si="22"/>
        <v>-0.6871018717127324</v>
      </c>
      <c r="AU29" s="11">
        <f t="shared" ca="1" si="23"/>
        <v>-0.21531188380867317</v>
      </c>
      <c r="AV29" s="11">
        <f>IF(AG29&lt;$V$11,0,AVERAGE(AT$2:AT29))</f>
        <v>0</v>
      </c>
      <c r="AW29" s="224">
        <f t="shared" ca="1" si="24"/>
        <v>-0.26940033670151026</v>
      </c>
      <c r="AX29" s="11">
        <f>IF(AG29&lt;$V$11,0,-AVERAGE(AO$2:AO29)*AH$142*T$36)</f>
        <v>0</v>
      </c>
      <c r="AY29" s="11">
        <v>-0.38300000000000001</v>
      </c>
      <c r="AZ29" s="11">
        <f t="shared" si="25"/>
        <v>-0.38300000000000001</v>
      </c>
      <c r="BA29" s="11">
        <f t="shared" ca="1" si="26"/>
        <v>7.4368694079073494</v>
      </c>
      <c r="BB29" s="11">
        <f t="shared" ca="1" si="27"/>
        <v>-0.95489336187064122</v>
      </c>
      <c r="BC29" s="11"/>
      <c r="BN29">
        <v>1905</v>
      </c>
      <c r="BO29" s="11">
        <v>-0.68689493107223853</v>
      </c>
      <c r="BP29" s="11">
        <v>-0.26584308446052007</v>
      </c>
      <c r="BQ29" s="11">
        <f t="shared" si="29"/>
        <v>-0.41781818181818181</v>
      </c>
      <c r="BR29" s="11">
        <f t="shared" si="32"/>
        <v>-0.36711129550652477</v>
      </c>
      <c r="BS29" s="11">
        <f t="shared" ca="1" si="30"/>
        <v>-0.36107244672298383</v>
      </c>
      <c r="BT29" s="11">
        <f t="shared" si="33"/>
        <v>-0.17773770246539378</v>
      </c>
      <c r="BU29" s="11">
        <f t="shared" ca="1" si="31"/>
        <v>-0.17637410366391834</v>
      </c>
      <c r="BV29" s="11">
        <f t="shared" ca="1" si="16"/>
        <v>-0.47825110420712136</v>
      </c>
    </row>
    <row r="30" spans="1:74" ht="14.65" thickBot="1">
      <c r="A30" s="141">
        <f t="shared" si="28"/>
        <v>1906</v>
      </c>
      <c r="B30">
        <v>662.6</v>
      </c>
      <c r="C30" s="169">
        <v>13.21</v>
      </c>
      <c r="D30" s="169">
        <v>5.74</v>
      </c>
      <c r="E30" s="170">
        <f t="shared" si="1"/>
        <v>7.4700000000000006</v>
      </c>
      <c r="F30" s="144">
        <f t="shared" ca="1" si="2"/>
        <v>12.904890723871489</v>
      </c>
      <c r="G30" s="11">
        <f t="shared" ca="1" si="3"/>
        <v>0.30510927612851191</v>
      </c>
      <c r="H30" s="11">
        <f t="shared" ca="1" si="4"/>
        <v>0.30510927612851191</v>
      </c>
      <c r="I30" s="11">
        <f t="shared" ca="1" si="5"/>
        <v>5.939903058918496</v>
      </c>
      <c r="J30" s="11">
        <f t="shared" ca="1" si="6"/>
        <v>-0.1999030589184958</v>
      </c>
      <c r="K30" s="11">
        <f t="shared" ca="1" si="7"/>
        <v>-0.1999030589184958</v>
      </c>
      <c r="L30" s="11">
        <f t="shared" ca="1" si="8"/>
        <v>-0.14897547412362855</v>
      </c>
      <c r="M30" s="11">
        <f t="shared" ca="1" si="9"/>
        <v>-0.14897547412362855</v>
      </c>
      <c r="N30" s="11">
        <f t="shared" ca="1" si="10"/>
        <v>1.6129431466006875E-2</v>
      </c>
      <c r="O30" s="11">
        <f t="shared" ca="1" si="11"/>
        <v>-0.18377362745248893</v>
      </c>
      <c r="P30" s="144">
        <f t="shared" ca="1" si="12"/>
        <v>609.30150569382431</v>
      </c>
      <c r="Q30" s="144"/>
      <c r="S30" s="147" t="s">
        <v>937</v>
      </c>
      <c r="T30" s="147">
        <v>1</v>
      </c>
      <c r="U30" s="148">
        <f ca="1">INDEX(LINEST(INDIRECT($Z$4):INDIRECT($Z$5),INDIRECT($Z$2):INDIRECT($Z$3),1,1),5,1)</f>
        <v>7.6171508441098723</v>
      </c>
      <c r="V30" s="148">
        <f ca="1">U30/T30</f>
        <v>7.6171508441098723</v>
      </c>
      <c r="W30" s="163">
        <f ca="1">INDEX(LINEST(INDIRECT($Z$4):INDIRECT($Z$5),INDIRECT($Z$2):INDIRECT($Z$3),1,1),4,1)</f>
        <v>22.283990120949372</v>
      </c>
      <c r="X30" s="148">
        <f ca="1">FDIST(W30,1,T31)</f>
        <v>7.096255965081363E-6</v>
      </c>
      <c r="AG30">
        <f t="shared" si="34"/>
        <v>1906</v>
      </c>
      <c r="AH30" s="144">
        <f t="shared" si="34"/>
        <v>662.6</v>
      </c>
      <c r="AI30" s="144">
        <f t="shared" si="34"/>
        <v>13.21</v>
      </c>
      <c r="AJ30" s="144">
        <f t="shared" si="34"/>
        <v>5.74</v>
      </c>
      <c r="AK30" s="144">
        <f t="shared" ca="1" si="17"/>
        <v>12.904890723871489</v>
      </c>
      <c r="AL30" s="144">
        <f t="shared" ca="1" si="18"/>
        <v>5.939903058918496</v>
      </c>
      <c r="AM30" s="11">
        <f t="shared" ca="1" si="19"/>
        <v>1.6129431466006875E-2</v>
      </c>
      <c r="AN30" s="144">
        <f t="shared" si="20"/>
        <v>9.4750000000000014</v>
      </c>
      <c r="AO30" s="11">
        <f t="shared" ca="1" si="13"/>
        <v>0.14897547412362855</v>
      </c>
      <c r="AP30" s="11">
        <f t="shared" ca="1" si="14"/>
        <v>0.11702702702702439</v>
      </c>
      <c r="AQ30" s="11">
        <f t="shared" ca="1" si="15"/>
        <v>0.26572727272727192</v>
      </c>
      <c r="AR30" s="11">
        <f t="shared" ca="1" si="15"/>
        <v>-3.2909090909090111E-2</v>
      </c>
      <c r="AS30" s="11">
        <f t="shared" ca="1" si="21"/>
        <v>-3.6455805274197672E-2</v>
      </c>
      <c r="AT30" s="11">
        <f t="shared" ca="1" si="22"/>
        <v>0.3021830780014696</v>
      </c>
      <c r="AU30" s="11">
        <f t="shared" ca="1" si="23"/>
        <v>0.16803725247019141</v>
      </c>
      <c r="AV30" s="11">
        <f>IF(AG30&lt;$V$11,0,AVERAGE(AT$2:AT30))</f>
        <v>0</v>
      </c>
      <c r="AW30" s="224">
        <f t="shared" ca="1" si="24"/>
        <v>-1.104204510067186E-2</v>
      </c>
      <c r="AX30" s="11">
        <f>IF(AG30&lt;$V$11,0,-AVERAGE(AO$2:AO30)*AH$142*T$36)</f>
        <v>0</v>
      </c>
      <c r="AY30" s="11">
        <v>-0.29299999999999998</v>
      </c>
      <c r="AZ30" s="11">
        <f t="shared" si="25"/>
        <v>-0.29299999999999998</v>
      </c>
      <c r="BA30" s="11">
        <f t="shared" ca="1" si="26"/>
        <v>7.140601475248519</v>
      </c>
      <c r="BB30" s="11">
        <f t="shared" ca="1" si="27"/>
        <v>0.33065952050239122</v>
      </c>
      <c r="BC30" s="11"/>
      <c r="BD30" t="s">
        <v>930</v>
      </c>
      <c r="BN30">
        <v>1906</v>
      </c>
      <c r="BO30" s="11">
        <v>0.29391942973204266</v>
      </c>
      <c r="BP30" s="11">
        <v>-1.4158489879834785E-2</v>
      </c>
      <c r="BQ30" s="11">
        <f t="shared" si="29"/>
        <v>-0.44981818181818184</v>
      </c>
      <c r="BR30" s="11">
        <f t="shared" si="32"/>
        <v>-0.33057529191695695</v>
      </c>
      <c r="BS30" s="11">
        <f t="shared" ca="1" si="30"/>
        <v>-0.32523856845076649</v>
      </c>
      <c r="BT30" s="11">
        <f t="shared" si="33"/>
        <v>-0.17421471662125509</v>
      </c>
      <c r="BU30" s="11">
        <f t="shared" ca="1" si="31"/>
        <v>-0.17340429914967367</v>
      </c>
      <c r="BV30" s="11">
        <f t="shared" ca="1" si="16"/>
        <v>0.14557051645039887</v>
      </c>
    </row>
    <row r="31" spans="1:74">
      <c r="A31" s="141">
        <f t="shared" si="28"/>
        <v>1907</v>
      </c>
      <c r="B31">
        <v>630.9</v>
      </c>
      <c r="C31" s="169">
        <v>12.41</v>
      </c>
      <c r="D31" s="169">
        <v>5.36</v>
      </c>
      <c r="E31" s="170">
        <f t="shared" si="1"/>
        <v>7.05</v>
      </c>
      <c r="F31" s="144">
        <f t="shared" ca="1" si="2"/>
        <v>12.998749684885855</v>
      </c>
      <c r="G31" s="11">
        <f t="shared" ca="1" si="3"/>
        <v>-0.58874968488585466</v>
      </c>
      <c r="H31" s="11">
        <f t="shared" ca="1" si="4"/>
        <v>-0.58874968488585466</v>
      </c>
      <c r="I31" s="11">
        <f t="shared" ca="1" si="5"/>
        <v>5.4371500933068706</v>
      </c>
      <c r="J31" s="11">
        <f t="shared" ca="1" si="6"/>
        <v>-7.7150093306870282E-2</v>
      </c>
      <c r="K31" s="11">
        <f t="shared" ca="1" si="7"/>
        <v>-7.7150093306870282E-2</v>
      </c>
      <c r="L31" s="11">
        <f t="shared" ca="1" si="8"/>
        <v>0.20607713900540323</v>
      </c>
      <c r="M31" s="11">
        <f t="shared" ca="1" si="9"/>
        <v>0.20607713900540323</v>
      </c>
      <c r="N31" s="11">
        <f t="shared" ca="1" si="10"/>
        <v>-2.2311773866478129E-2</v>
      </c>
      <c r="O31" s="11">
        <f t="shared" ca="1" si="11"/>
        <v>-9.9461867173348414E-2</v>
      </c>
      <c r="P31" s="144">
        <f t="shared" ca="1" si="12"/>
        <v>665.55381732077467</v>
      </c>
      <c r="Q31" s="144"/>
      <c r="S31" s="147" t="s">
        <v>939</v>
      </c>
      <c r="T31" s="147">
        <f ca="1">INDEX(LINEST(INDIRECT($Z$4):INDIRECT($Z$5),INDIRECT($Z$2):INDIRECT($Z$3),1,1),4,2)</f>
        <v>108</v>
      </c>
      <c r="U31" s="148">
        <f ca="1">INDEX(LINEST(INDIRECT($Z$4):INDIRECT($Z$5),INDIRECT($Z$2):INDIRECT($Z$3),1,1),5,2)</f>
        <v>36.916740974071949</v>
      </c>
      <c r="V31" s="148">
        <f ca="1">U31/T31</f>
        <v>0.34182167568585137</v>
      </c>
      <c r="W31" s="147"/>
      <c r="X31" s="147"/>
      <c r="AG31">
        <f t="shared" si="34"/>
        <v>1907</v>
      </c>
      <c r="AH31" s="144">
        <f t="shared" si="34"/>
        <v>630.9</v>
      </c>
      <c r="AI31" s="144">
        <f t="shared" si="34"/>
        <v>12.41</v>
      </c>
      <c r="AJ31" s="144">
        <f t="shared" si="34"/>
        <v>5.36</v>
      </c>
      <c r="AK31" s="144">
        <f t="shared" ca="1" si="17"/>
        <v>12.998749684885855</v>
      </c>
      <c r="AL31" s="144">
        <f t="shared" ca="1" si="18"/>
        <v>5.4371500933068706</v>
      </c>
      <c r="AM31" s="11">
        <f t="shared" ca="1" si="19"/>
        <v>-2.2311773866478129E-2</v>
      </c>
      <c r="AN31" s="144">
        <f t="shared" si="20"/>
        <v>8.8849999999999998</v>
      </c>
      <c r="AO31" s="11">
        <f t="shared" ca="1" si="13"/>
        <v>-0.20607713900540323</v>
      </c>
      <c r="AP31" s="11">
        <f t="shared" ca="1" si="14"/>
        <v>-0.47297297297297725</v>
      </c>
      <c r="AQ31" s="11">
        <f t="shared" ca="1" si="15"/>
        <v>-0.53427272727272879</v>
      </c>
      <c r="AR31" s="11">
        <f t="shared" ca="1" si="15"/>
        <v>-0.41290909090909</v>
      </c>
      <c r="AS31" s="11">
        <f t="shared" ca="1" si="21"/>
        <v>5.7403155740168188E-2</v>
      </c>
      <c r="AT31" s="11">
        <f t="shared" ca="1" si="22"/>
        <v>-0.59167588301289697</v>
      </c>
      <c r="AU31" s="11">
        <f t="shared" ca="1" si="23"/>
        <v>-0.334715713141434</v>
      </c>
      <c r="AV31" s="11">
        <f>IF(AG31&lt;$V$11,0,AVERAGE(AT$2:AT31))</f>
        <v>0</v>
      </c>
      <c r="AW31" s="224">
        <f t="shared" ca="1" si="24"/>
        <v>-0.45002688384966927</v>
      </c>
      <c r="AX31" s="11">
        <f>IF(AG31&lt;$V$11,0,-AVERAGE(AO$2:AO31)*AH$142*T$36)</f>
        <v>0</v>
      </c>
      <c r="AY31" s="11">
        <v>-0.47399999999999998</v>
      </c>
      <c r="AZ31" s="11">
        <f t="shared" si="25"/>
        <v>-0.47399999999999998</v>
      </c>
      <c r="BA31" s="11">
        <f t="shared" ca="1" si="26"/>
        <v>7.2139168028463718</v>
      </c>
      <c r="BB31" s="11">
        <f t="shared" ca="1" si="27"/>
        <v>-0.63651476810982821</v>
      </c>
      <c r="BC31" s="11"/>
      <c r="BD31" s="162"/>
      <c r="BE31" s="162" t="s">
        <v>932</v>
      </c>
      <c r="BF31" s="162" t="s">
        <v>933</v>
      </c>
      <c r="BG31" s="162" t="s">
        <v>934</v>
      </c>
      <c r="BH31" s="162" t="s">
        <v>935</v>
      </c>
      <c r="BI31" s="162" t="s">
        <v>936</v>
      </c>
      <c r="BN31">
        <v>1907</v>
      </c>
      <c r="BO31" s="11">
        <v>-0.59784337461999293</v>
      </c>
      <c r="BP31" s="11">
        <v>-0.45149183607973875</v>
      </c>
      <c r="BQ31" s="11">
        <f t="shared" si="29"/>
        <v>-0.4661818181818182</v>
      </c>
      <c r="BR31" s="11">
        <f t="shared" si="32"/>
        <v>-0.26793919412199424</v>
      </c>
      <c r="BS31" s="11">
        <f t="shared" ca="1" si="30"/>
        <v>-0.26102629549990203</v>
      </c>
      <c r="BT31" s="11">
        <f t="shared" si="33"/>
        <v>-8.4740086929213629E-2</v>
      </c>
      <c r="BU31" s="11">
        <f t="shared" ca="1" si="31"/>
        <v>-8.2687853150284277E-2</v>
      </c>
      <c r="BV31" s="11">
        <f t="shared" ca="1" si="16"/>
        <v>-0.52085138343128312</v>
      </c>
    </row>
    <row r="32" spans="1:74" ht="14.65" thickBot="1">
      <c r="A32" s="141">
        <f t="shared" si="28"/>
        <v>1908</v>
      </c>
      <c r="B32">
        <v>565.6</v>
      </c>
      <c r="C32" s="169">
        <v>12.79</v>
      </c>
      <c r="D32" s="169">
        <v>5.77</v>
      </c>
      <c r="E32" s="170">
        <f t="shared" si="1"/>
        <v>7.02</v>
      </c>
      <c r="F32" s="144">
        <f t="shared" ca="1" si="2"/>
        <v>13.192093222874435</v>
      </c>
      <c r="G32" s="11">
        <f t="shared" ca="1" si="3"/>
        <v>-0.40209322287443605</v>
      </c>
      <c r="H32" s="11">
        <f t="shared" ca="1" si="4"/>
        <v>-0.40209322287443605</v>
      </c>
      <c r="I32" s="11">
        <f t="shared" ca="1" si="5"/>
        <v>5.6759577519723923</v>
      </c>
      <c r="J32" s="11">
        <f t="shared" ca="1" si="6"/>
        <v>9.40422480276073E-2</v>
      </c>
      <c r="K32" s="11">
        <f t="shared" ca="1" si="7"/>
        <v>9.40422480276073E-2</v>
      </c>
      <c r="L32" s="11">
        <f t="shared" ca="1" si="8"/>
        <v>0.93746312125542608</v>
      </c>
      <c r="M32" s="11">
        <f t="shared" ca="1" si="9"/>
        <v>0.93746312125542608</v>
      </c>
      <c r="N32" s="11">
        <f t="shared" ca="1" si="10"/>
        <v>-0.10149823153875778</v>
      </c>
      <c r="O32" s="11">
        <f t="shared" ca="1" si="11"/>
        <v>-7.4559835111504824E-3</v>
      </c>
      <c r="P32" s="144">
        <f t="shared" ca="1" si="12"/>
        <v>669.5718395798425</v>
      </c>
      <c r="Q32" s="144"/>
      <c r="S32" s="155" t="s">
        <v>940</v>
      </c>
      <c r="T32" s="155">
        <f ca="1">SUM(T30:T31)</f>
        <v>109</v>
      </c>
      <c r="U32" s="166">
        <f ca="1">SUM(U30:U31)</f>
        <v>44.533891818181822</v>
      </c>
      <c r="V32" s="155"/>
      <c r="W32" s="155"/>
      <c r="X32" s="155"/>
      <c r="AG32">
        <f t="shared" si="34"/>
        <v>1908</v>
      </c>
      <c r="AH32" s="144">
        <f t="shared" si="34"/>
        <v>565.6</v>
      </c>
      <c r="AI32" s="144">
        <f t="shared" si="34"/>
        <v>12.79</v>
      </c>
      <c r="AJ32" s="144">
        <f t="shared" si="34"/>
        <v>5.77</v>
      </c>
      <c r="AK32" s="144">
        <f t="shared" ca="1" si="17"/>
        <v>13.192093222874435</v>
      </c>
      <c r="AL32" s="144">
        <f t="shared" ca="1" si="18"/>
        <v>5.6759577519723923</v>
      </c>
      <c r="AM32" s="11">
        <f t="shared" ca="1" si="19"/>
        <v>-0.10149823153875778</v>
      </c>
      <c r="AN32" s="144">
        <f t="shared" si="20"/>
        <v>9.2799999999999994</v>
      </c>
      <c r="AO32" s="11">
        <f t="shared" ca="1" si="13"/>
        <v>-0.93746312125542608</v>
      </c>
      <c r="AP32" s="11">
        <f t="shared" ca="1" si="14"/>
        <v>-7.7972972972977672E-2</v>
      </c>
      <c r="AQ32" s="11">
        <f t="shared" ca="1" si="15"/>
        <v>-0.15427272727272978</v>
      </c>
      <c r="AR32" s="11">
        <f t="shared" ca="1" si="15"/>
        <v>-2.9090909090907502E-3</v>
      </c>
      <c r="AS32" s="11">
        <f t="shared" ca="1" si="21"/>
        <v>0.25074669372874858</v>
      </c>
      <c r="AT32" s="11">
        <f t="shared" ca="1" si="22"/>
        <v>-0.40501942100147836</v>
      </c>
      <c r="AU32" s="11">
        <f t="shared" ca="1" si="23"/>
        <v>-9.590805447591233E-2</v>
      </c>
      <c r="AV32" s="11">
        <f>IF(AG32&lt;$V$11,0,AVERAGE(AT$2:AT32))</f>
        <v>0</v>
      </c>
      <c r="AW32" s="224">
        <f t="shared" ca="1" si="24"/>
        <v>-0.16153193023167389</v>
      </c>
      <c r="AX32" s="11">
        <f>IF(AG32&lt;$V$11,0,-AVERAGE(AO$2:AO32)*AH$142*T$36)</f>
        <v>0</v>
      </c>
      <c r="AY32" s="11">
        <v>-0.52200000000000002</v>
      </c>
      <c r="AZ32" s="11">
        <f t="shared" si="25"/>
        <v>-0.52200000000000002</v>
      </c>
      <c r="BA32" s="11">
        <f t="shared" ca="1" si="26"/>
        <v>7.3649417521252287</v>
      </c>
      <c r="BB32" s="11">
        <f t="shared" ca="1" si="27"/>
        <v>-0.6008832553772665</v>
      </c>
      <c r="BC32" s="11"/>
      <c r="BD32" s="147" t="s">
        <v>937</v>
      </c>
      <c r="BE32" s="147">
        <v>1</v>
      </c>
      <c r="BF32" s="148">
        <f ca="1">INDEX(LINEST($AQ$2:$AQ$111,$AZ$2:$AZ$111,0,1),5,1)</f>
        <v>1.4260834007492278</v>
      </c>
      <c r="BG32" s="148">
        <f ca="1">BF32/BE32</f>
        <v>1.4260834007492278</v>
      </c>
      <c r="BH32" s="163">
        <f ca="1">INDEX(LINEST($AQ$2:$AQ$111,$AZ$2:$AZ$111,0,1),4,1)</f>
        <v>3.6136762749266618</v>
      </c>
      <c r="BI32" s="148">
        <f ca="1">FDIST(BH32,1,BE33)</f>
        <v>5.9947360526141268E-2</v>
      </c>
      <c r="BN32">
        <v>1908</v>
      </c>
      <c r="BO32" s="11">
        <v>-0.40686896213380663</v>
      </c>
      <c r="BP32" s="11">
        <v>-0.15959491200572418</v>
      </c>
      <c r="BQ32" s="11">
        <f t="shared" si="29"/>
        <v>-0.46854545454545454</v>
      </c>
      <c r="BR32" s="11">
        <f t="shared" si="32"/>
        <v>-0.15991530859642467</v>
      </c>
      <c r="BS32" s="11">
        <f t="shared" ca="1" si="30"/>
        <v>-0.15277758560045482</v>
      </c>
      <c r="BT32" s="11">
        <f t="shared" si="33"/>
        <v>-4.0453144948103311E-3</v>
      </c>
      <c r="BU32" s="11">
        <f t="shared" ca="1" si="31"/>
        <v>-1.8159490229184181E-3</v>
      </c>
      <c r="BV32" s="11">
        <f t="shared" ca="1" si="16"/>
        <v>-0.28327567561657613</v>
      </c>
    </row>
    <row r="33" spans="1:74" ht="14.65" thickBot="1">
      <c r="A33" s="141">
        <f t="shared" si="28"/>
        <v>1909</v>
      </c>
      <c r="B33">
        <v>692.1</v>
      </c>
      <c r="C33" s="169">
        <v>12.2</v>
      </c>
      <c r="D33" s="169">
        <v>4.96</v>
      </c>
      <c r="E33" s="170">
        <f t="shared" si="1"/>
        <v>7.2399999999999993</v>
      </c>
      <c r="F33" s="144">
        <f t="shared" ca="1" si="2"/>
        <v>12.817545633968532</v>
      </c>
      <c r="G33" s="11">
        <f t="shared" ca="1" si="3"/>
        <v>-0.61754563396853257</v>
      </c>
      <c r="H33" s="11">
        <f t="shared" ca="1" si="4"/>
        <v>-0.61754563396853257</v>
      </c>
      <c r="I33" s="11">
        <f t="shared" ca="1" si="5"/>
        <v>5.3051774398338187</v>
      </c>
      <c r="J33" s="11">
        <f t="shared" ca="1" si="6"/>
        <v>-0.34517743983381877</v>
      </c>
      <c r="K33" s="11">
        <f t="shared" ca="1" si="7"/>
        <v>-0.34517743983381877</v>
      </c>
      <c r="L33" s="11">
        <f t="shared" ca="1" si="8"/>
        <v>-0.47938721189354722</v>
      </c>
      <c r="M33" s="11">
        <f t="shared" ca="1" si="9"/>
        <v>-0.47938721189354722</v>
      </c>
      <c r="N33" s="11">
        <f t="shared" ca="1" si="10"/>
        <v>5.1902792895290976E-2</v>
      </c>
      <c r="O33" s="11">
        <f t="shared" ca="1" si="11"/>
        <v>-0.29327464693852778</v>
      </c>
      <c r="P33" s="144">
        <f t="shared" ca="1" si="12"/>
        <v>640.10634301334483</v>
      </c>
      <c r="Q33" s="144"/>
      <c r="AG33">
        <f t="shared" si="34"/>
        <v>1909</v>
      </c>
      <c r="AH33" s="144">
        <f t="shared" si="34"/>
        <v>692.1</v>
      </c>
      <c r="AI33" s="144">
        <f t="shared" si="34"/>
        <v>12.2</v>
      </c>
      <c r="AJ33" s="144">
        <f t="shared" si="34"/>
        <v>4.96</v>
      </c>
      <c r="AK33" s="144">
        <f t="shared" ca="1" si="17"/>
        <v>12.817545633968532</v>
      </c>
      <c r="AL33" s="144">
        <f t="shared" ca="1" si="18"/>
        <v>5.3051774398338187</v>
      </c>
      <c r="AM33" s="11">
        <f t="shared" ca="1" si="19"/>
        <v>5.1902792895290976E-2</v>
      </c>
      <c r="AN33" s="144">
        <f t="shared" si="20"/>
        <v>8.58</v>
      </c>
      <c r="AO33" s="11">
        <f t="shared" ca="1" si="13"/>
        <v>0.47938721189354722</v>
      </c>
      <c r="AP33" s="11">
        <f t="shared" ca="1" si="14"/>
        <v>-0.77797297297297696</v>
      </c>
      <c r="AQ33" s="11">
        <f t="shared" ca="1" si="15"/>
        <v>-0.74427272727272964</v>
      </c>
      <c r="AR33" s="11">
        <f t="shared" ca="1" si="15"/>
        <v>-0.81290909090909036</v>
      </c>
      <c r="AS33" s="11">
        <f t="shared" ca="1" si="21"/>
        <v>-0.12380089517715476</v>
      </c>
      <c r="AT33" s="11">
        <f t="shared" ca="1" si="22"/>
        <v>-0.62047183209557488</v>
      </c>
      <c r="AU33" s="11">
        <f t="shared" ca="1" si="23"/>
        <v>-0.46668836661448587</v>
      </c>
      <c r="AV33" s="11">
        <f>IF(AG33&lt;$V$11,0,AVERAGE(AT$2:AT33))</f>
        <v>0</v>
      </c>
      <c r="AW33" s="224">
        <f t="shared" ca="1" si="24"/>
        <v>-0.73615079137526485</v>
      </c>
      <c r="AX33" s="11">
        <f>IF(AG33&lt;$V$11,0,-AVERAGE(AO$2:AO33)*AH$142*T$36)</f>
        <v>0</v>
      </c>
      <c r="AY33" s="11">
        <v>-0.53700000000000003</v>
      </c>
      <c r="AZ33" s="11">
        <f t="shared" si="25"/>
        <v>-0.53700000000000003</v>
      </c>
      <c r="BA33" s="11">
        <f t="shared" ca="1" si="26"/>
        <v>7.0723742776416847</v>
      </c>
      <c r="BB33" s="11">
        <f t="shared" ca="1" si="27"/>
        <v>-0.52376819198781899</v>
      </c>
      <c r="BC33" s="11"/>
      <c r="BD33" s="147" t="s">
        <v>939</v>
      </c>
      <c r="BE33" s="147">
        <f ca="1">INDEX(LINEST($AQ$2:$AQ$111,$AZ$2:$AZ$111,0,1),4,2)</f>
        <v>109</v>
      </c>
      <c r="BF33" s="148">
        <f ca="1">INDEX(LINEST($AQ$2:$AQ$111,$AZ$2:$AZ$111,0,1),5,2)</f>
        <v>43.015222962887144</v>
      </c>
      <c r="BG33" s="148">
        <f ca="1">BF33/BE33</f>
        <v>0.39463507305401052</v>
      </c>
      <c r="BH33" s="147"/>
      <c r="BI33" s="147"/>
      <c r="BN33">
        <v>1909</v>
      </c>
      <c r="BO33" s="11">
        <v>-0.63068616243247</v>
      </c>
      <c r="BP33" s="11">
        <v>-0.7408041140786622</v>
      </c>
      <c r="BQ33" s="11">
        <f t="shared" si="29"/>
        <v>-0.4480909090909091</v>
      </c>
      <c r="BR33" s="11">
        <f t="shared" si="32"/>
        <v>-9.0577845368238125E-2</v>
      </c>
      <c r="BS33" s="11">
        <f t="shared" ca="1" si="30"/>
        <v>-8.4285918880412231E-2</v>
      </c>
      <c r="BT33" s="11">
        <f t="shared" si="33"/>
        <v>-2.990651842462554E-2</v>
      </c>
      <c r="BU33" s="11">
        <f t="shared" ca="1" si="31"/>
        <v>-2.8343528065028826E-2</v>
      </c>
      <c r="BV33" s="11">
        <f t="shared" ca="1" si="16"/>
        <v>-0.67831131173541981</v>
      </c>
    </row>
    <row r="34" spans="1:74" ht="14.65" thickBot="1">
      <c r="A34" s="141">
        <f t="shared" si="28"/>
        <v>1910</v>
      </c>
      <c r="B34">
        <v>694.8</v>
      </c>
      <c r="C34" s="169">
        <v>12.6</v>
      </c>
      <c r="D34" s="169">
        <v>5.79</v>
      </c>
      <c r="E34" s="170">
        <f t="shared" si="1"/>
        <v>6.81</v>
      </c>
      <c r="F34" s="144">
        <f t="shared" ca="1" si="2"/>
        <v>12.809551337604532</v>
      </c>
      <c r="G34" s="11">
        <f t="shared" ca="1" si="3"/>
        <v>-0.20955133760453215</v>
      </c>
      <c r="H34" s="11">
        <f t="shared" ca="1" si="4"/>
        <v>-0.20955133760453215</v>
      </c>
      <c r="I34" s="11">
        <f t="shared" ca="1" si="5"/>
        <v>5.5565539226396314</v>
      </c>
      <c r="J34" s="11">
        <f t="shared" ca="1" si="6"/>
        <v>0.2334460773603686</v>
      </c>
      <c r="K34" s="11">
        <f t="shared" ca="1" si="7"/>
        <v>0.2334460773603686</v>
      </c>
      <c r="L34" s="11">
        <f t="shared" ca="1" si="8"/>
        <v>-0.50962828619791189</v>
      </c>
      <c r="M34" s="11">
        <f t="shared" ca="1" si="9"/>
        <v>-0.50962828619791189</v>
      </c>
      <c r="N34" s="11">
        <f t="shared" ca="1" si="10"/>
        <v>5.5176964958310114E-2</v>
      </c>
      <c r="O34" s="11">
        <f t="shared" ca="1" si="11"/>
        <v>0.28862304231867869</v>
      </c>
      <c r="P34" s="144">
        <f t="shared" ca="1" si="12"/>
        <v>697.69799539331768</v>
      </c>
      <c r="Q34" s="144"/>
      <c r="S34" s="162"/>
      <c r="T34" s="162" t="s">
        <v>945</v>
      </c>
      <c r="U34" s="162" t="s">
        <v>924</v>
      </c>
      <c r="V34" s="162" t="s">
        <v>946</v>
      </c>
      <c r="W34" s="162" t="s">
        <v>947</v>
      </c>
      <c r="X34" s="162" t="s">
        <v>948</v>
      </c>
      <c r="Y34" s="162" t="s">
        <v>949</v>
      </c>
      <c r="AG34">
        <f t="shared" si="34"/>
        <v>1910</v>
      </c>
      <c r="AH34" s="144">
        <f t="shared" si="34"/>
        <v>694.8</v>
      </c>
      <c r="AI34" s="144">
        <f t="shared" si="34"/>
        <v>12.6</v>
      </c>
      <c r="AJ34" s="144">
        <f t="shared" si="34"/>
        <v>5.79</v>
      </c>
      <c r="AK34" s="144">
        <f t="shared" ca="1" si="17"/>
        <v>12.809551337604532</v>
      </c>
      <c r="AL34" s="144">
        <f t="shared" ca="1" si="18"/>
        <v>5.5565539226396314</v>
      </c>
      <c r="AM34" s="11">
        <f t="shared" ca="1" si="19"/>
        <v>5.5176964958310114E-2</v>
      </c>
      <c r="AN34" s="144">
        <f t="shared" si="20"/>
        <v>9.1950000000000003</v>
      </c>
      <c r="AO34" s="11">
        <f t="shared" ca="1" si="13"/>
        <v>0.50962828619791189</v>
      </c>
      <c r="AP34" s="11">
        <f t="shared" ca="1" si="14"/>
        <v>-0.16297297297297675</v>
      </c>
      <c r="AQ34" s="11">
        <f t="shared" ref="AQ34:AR65" ca="1" si="35">(AI34-AI$142)</f>
        <v>-0.34427272727272928</v>
      </c>
      <c r="AR34" s="11">
        <f t="shared" ca="1" si="35"/>
        <v>1.7090909090909712E-2</v>
      </c>
      <c r="AS34" s="11">
        <f t="shared" ca="1" si="21"/>
        <v>-0.13179519154115482</v>
      </c>
      <c r="AT34" s="11">
        <f t="shared" ca="1" si="22"/>
        <v>-0.21247753573157446</v>
      </c>
      <c r="AU34" s="11">
        <f t="shared" ca="1" si="23"/>
        <v>-0.21531188380867317</v>
      </c>
      <c r="AV34" s="11">
        <f>IF(AG34&lt;$V$11,0,AVERAGE(AT$2:AT34))</f>
        <v>0</v>
      </c>
      <c r="AW34" s="224">
        <f t="shared" ca="1" si="24"/>
        <v>9.887315388095913E-2</v>
      </c>
      <c r="AX34" s="11">
        <f>IF(AG34&lt;$V$11,0,-AVERAGE(AO$2:AO34)*AH$142*T$36)</f>
        <v>0</v>
      </c>
      <c r="AY34" s="11">
        <v>-0.497</v>
      </c>
      <c r="AZ34" s="11">
        <f t="shared" si="25"/>
        <v>-0.497</v>
      </c>
      <c r="BA34" s="11">
        <f t="shared" ca="1" si="26"/>
        <v>7.0661297544708894</v>
      </c>
      <c r="BB34" s="11">
        <f t="shared" ca="1" si="27"/>
        <v>-0.1095293724530233</v>
      </c>
      <c r="BC34" s="11"/>
      <c r="BD34" s="155" t="s">
        <v>940</v>
      </c>
      <c r="BE34" s="155">
        <f ca="1">SUM(BE32:BE33)</f>
        <v>110</v>
      </c>
      <c r="BF34" s="166">
        <f ca="1">SUM(BF32:BF33)</f>
        <v>44.441306363636372</v>
      </c>
      <c r="BG34" s="155"/>
      <c r="BH34" s="155"/>
      <c r="BI34" s="155"/>
      <c r="BN34">
        <v>1910</v>
      </c>
      <c r="BO34" s="11">
        <v>-0.22287040307125494</v>
      </c>
      <c r="BP34" s="11">
        <v>9.4079167774327149E-2</v>
      </c>
      <c r="BQ34" s="11">
        <f t="shared" si="29"/>
        <v>-0.41490909090909089</v>
      </c>
      <c r="BR34" s="11">
        <f t="shared" si="32"/>
        <v>-3.0434462864889964E-2</v>
      </c>
      <c r="BS34" s="11">
        <f t="shared" ca="1" si="30"/>
        <v>-2.3204766261424838E-2</v>
      </c>
      <c r="BT34" s="11">
        <f t="shared" si="33"/>
        <v>-3.5166048085694929E-2</v>
      </c>
      <c r="BU34" s="11">
        <f t="shared" ca="1" si="31"/>
        <v>-3.2864219648500156E-2</v>
      </c>
      <c r="BV34" s="11">
        <f t="shared" ref="BV34:BV65" ca="1" si="36">AVERAGE(AT34,AW34)</f>
        <v>-5.6802190925307666E-2</v>
      </c>
    </row>
    <row r="35" spans="1:74" ht="14.65" thickBot="1">
      <c r="A35" s="141">
        <f t="shared" si="28"/>
        <v>1911</v>
      </c>
      <c r="B35">
        <v>559.4</v>
      </c>
      <c r="C35" s="169">
        <v>13.88</v>
      </c>
      <c r="D35" s="169">
        <v>6.31</v>
      </c>
      <c r="E35" s="170">
        <f t="shared" si="1"/>
        <v>7.5700000000000012</v>
      </c>
      <c r="F35" s="144">
        <f t="shared" ca="1" si="2"/>
        <v>13.210450496006583</v>
      </c>
      <c r="G35" s="11">
        <f t="shared" ca="1" si="3"/>
        <v>0.66954950399341762</v>
      </c>
      <c r="H35" s="11">
        <f t="shared" ca="1" si="4"/>
        <v>0.66954950399341762</v>
      </c>
      <c r="I35" s="11">
        <f t="shared" ca="1" si="5"/>
        <v>6.360958667618231</v>
      </c>
      <c r="J35" s="11">
        <f t="shared" ca="1" si="6"/>
        <v>-5.0958667618231424E-2</v>
      </c>
      <c r="K35" s="11">
        <f t="shared" ca="1" si="7"/>
        <v>-5.0958667618231424E-2</v>
      </c>
      <c r="L35" s="11">
        <f t="shared" ca="1" si="8"/>
        <v>1.0069055881765621</v>
      </c>
      <c r="M35" s="11">
        <f t="shared" ca="1" si="9"/>
        <v>1.0069055881765621</v>
      </c>
      <c r="N35" s="11">
        <f t="shared" ca="1" si="10"/>
        <v>-0.10901670072050569</v>
      </c>
      <c r="O35" s="11">
        <f t="shared" ca="1" si="11"/>
        <v>-0.1599753683387371</v>
      </c>
      <c r="P35" s="144">
        <f t="shared" ca="1" si="12"/>
        <v>595.90809816359797</v>
      </c>
      <c r="Q35" s="144"/>
      <c r="S35" s="147" t="s">
        <v>950</v>
      </c>
      <c r="T35" s="148">
        <f ca="1">INDEX(LINEST(INDIRECT($Z$4):INDIRECT($Z$5),INDIRECT($Z$2):INDIRECT($Z$3),1,1),1,2)</f>
        <v>14.866750268607078</v>
      </c>
      <c r="U35" s="148">
        <f ca="1">INDEX(LINEST(INDIRECT($Z$4):INDIRECT($Z$5),INDIRECT($Z$2):INDIRECT($Z$3),1,1),2,2)</f>
        <v>0.41105092249741831</v>
      </c>
      <c r="V35" s="148">
        <f ca="1">T35/U35</f>
        <v>36.167660635040789</v>
      </c>
      <c r="W35" s="148">
        <f ca="1">TDIST(ABS(V35),T32,2)</f>
        <v>1.5406624677313112E-62</v>
      </c>
      <c r="X35" s="148">
        <f ca="1">T35-(TINV(0.5,T31)*U35)</f>
        <v>14.588564083674113</v>
      </c>
      <c r="Y35" s="148">
        <f ca="1">T35+TINV(0.5,T31)*U35</f>
        <v>15.144936453540042</v>
      </c>
      <c r="AG35">
        <f t="shared" si="34"/>
        <v>1911</v>
      </c>
      <c r="AH35" s="144">
        <f t="shared" si="34"/>
        <v>559.4</v>
      </c>
      <c r="AI35" s="144">
        <f t="shared" si="34"/>
        <v>13.88</v>
      </c>
      <c r="AJ35" s="144">
        <f t="shared" si="34"/>
        <v>6.31</v>
      </c>
      <c r="AK35" s="144">
        <f t="shared" ca="1" si="17"/>
        <v>13.210450496006583</v>
      </c>
      <c r="AL35" s="144">
        <f t="shared" ca="1" si="18"/>
        <v>6.360958667618231</v>
      </c>
      <c r="AM35" s="11">
        <f t="shared" ca="1" si="19"/>
        <v>-0.10901670072050569</v>
      </c>
      <c r="AN35" s="144">
        <f t="shared" si="20"/>
        <v>10.095000000000001</v>
      </c>
      <c r="AO35" s="11">
        <f t="shared" ca="1" si="13"/>
        <v>-1.0069055881765621</v>
      </c>
      <c r="AP35" s="11">
        <f t="shared" ca="1" si="14"/>
        <v>0.73702702702702361</v>
      </c>
      <c r="AQ35" s="11">
        <f t="shared" ca="1" si="35"/>
        <v>0.93572727272727185</v>
      </c>
      <c r="AR35" s="11">
        <f t="shared" ca="1" si="35"/>
        <v>0.53709090909090929</v>
      </c>
      <c r="AS35" s="11">
        <f t="shared" ca="1" si="21"/>
        <v>0.26910396686089655</v>
      </c>
      <c r="AT35" s="11">
        <f t="shared" ca="1" si="22"/>
        <v>0.6666233058663753</v>
      </c>
      <c r="AU35" s="11">
        <f t="shared" ca="1" si="23"/>
        <v>0.58909286116992643</v>
      </c>
      <c r="AV35" s="11">
        <f>IF(AG35&lt;$V$11,0,AVERAGE(AT$2:AT35))</f>
        <v>0</v>
      </c>
      <c r="AW35" s="224">
        <f t="shared" ca="1" si="24"/>
        <v>0.3669316028836645</v>
      </c>
      <c r="AX35" s="11">
        <f>IF(AG35&lt;$V$11,0,-AVERAGE(AO$2:AO35)*AH$142*T$36)</f>
        <v>0</v>
      </c>
      <c r="AY35" s="11">
        <v>-0.55300000000000005</v>
      </c>
      <c r="AZ35" s="11">
        <f t="shared" si="25"/>
        <v>-0.55300000000000005</v>
      </c>
      <c r="BA35" s="11">
        <f t="shared" ca="1" si="26"/>
        <v>7.3792810275544625</v>
      </c>
      <c r="BB35" s="11">
        <f t="shared" ca="1" si="27"/>
        <v>0.45642019606135342</v>
      </c>
      <c r="BC35" s="11"/>
      <c r="BN35">
        <v>1911</v>
      </c>
      <c r="BO35" s="11">
        <v>0.66518373859229385</v>
      </c>
      <c r="BP35" s="11">
        <v>0.3691916259614863</v>
      </c>
      <c r="BQ35" s="11">
        <f t="shared" si="29"/>
        <v>-0.41618181818181821</v>
      </c>
      <c r="BR35" s="11">
        <f t="shared" si="32"/>
        <v>3.0369172653165289E-2</v>
      </c>
      <c r="BS35" s="11">
        <f t="shared" ca="1" si="30"/>
        <v>3.8738620627946023E-2</v>
      </c>
      <c r="BT35" s="11">
        <f t="shared" si="33"/>
        <v>-7.6283295898479202E-3</v>
      </c>
      <c r="BU35" s="11">
        <f t="shared" ca="1" si="31"/>
        <v>-4.4285287198799041E-3</v>
      </c>
      <c r="BV35" s="11">
        <f t="shared" ca="1" si="36"/>
        <v>0.51677745437501987</v>
      </c>
    </row>
    <row r="36" spans="1:74" ht="14.65" thickBot="1">
      <c r="A36" s="141">
        <f t="shared" si="28"/>
        <v>1912</v>
      </c>
      <c r="B36">
        <v>829.2</v>
      </c>
      <c r="C36" s="169">
        <v>12.82</v>
      </c>
      <c r="D36" s="169">
        <v>5.92</v>
      </c>
      <c r="E36" s="170">
        <f t="shared" si="1"/>
        <v>6.9</v>
      </c>
      <c r="F36" s="144">
        <f t="shared" ca="1" si="2"/>
        <v>12.411613029707667</v>
      </c>
      <c r="G36" s="11">
        <f t="shared" ca="1" si="3"/>
        <v>0.40838697029233373</v>
      </c>
      <c r="H36" s="11">
        <f t="shared" ca="1" si="4"/>
        <v>0.40838697029233373</v>
      </c>
      <c r="I36" s="11">
        <f t="shared" ca="1" si="5"/>
        <v>5.6948109881828284</v>
      </c>
      <c r="J36" s="11">
        <f t="shared" ca="1" si="6"/>
        <v>0.22518901181717155</v>
      </c>
      <c r="K36" s="11">
        <f t="shared" ca="1" si="7"/>
        <v>0.22518901181717155</v>
      </c>
      <c r="L36" s="11">
        <f t="shared" ca="1" si="8"/>
        <v>-2.0149617626818817</v>
      </c>
      <c r="M36" s="11">
        <f t="shared" ca="1" si="9"/>
        <v>-2.0149617626818817</v>
      </c>
      <c r="N36" s="11">
        <f t="shared" ca="1" si="10"/>
        <v>0.21815797431748934</v>
      </c>
      <c r="O36" s="11">
        <f t="shared" ca="1" si="11"/>
        <v>0.44334698613466089</v>
      </c>
      <c r="P36" s="144">
        <f t="shared" ca="1" si="12"/>
        <v>685.64392861611395</v>
      </c>
      <c r="Q36" s="144"/>
      <c r="S36" s="155" t="s">
        <v>877</v>
      </c>
      <c r="T36" s="226">
        <f ca="1">INDEX(LINEST(INDIRECT($Z$4):INDIRECT($Z$5),INDIRECT($Z$2):INDIRECT($Z$3),1,1),1,1)</f>
        <v>-2.9608505051850103E-3</v>
      </c>
      <c r="U36" s="166">
        <f ca="1">INDEX(LINEST(INDIRECT($Z$4):INDIRECT($Z$5),INDIRECT($Z$2):INDIRECT($Z$3),1,1),2,1)</f>
        <v>6.272201493906439E-4</v>
      </c>
      <c r="V36" s="166">
        <f ca="1">T36/U36</f>
        <v>-4.7205921366868262</v>
      </c>
      <c r="W36" s="166">
        <f ca="1">TDIST(ABS(V36),T32,2)</f>
        <v>7.032857518538875E-6</v>
      </c>
      <c r="X36" s="166">
        <f ca="1">T36-TINV(0.05,T31)*U36</f>
        <v>-4.2041096535034564E-3</v>
      </c>
      <c r="Y36" s="166">
        <f ca="1">T36+TINV(0.05,T32)*U36</f>
        <v>-1.7177205601850922E-3</v>
      </c>
      <c r="Z36" s="167"/>
      <c r="AA36" s="167"/>
      <c r="AB36" s="167"/>
      <c r="AC36" s="167"/>
      <c r="AD36" s="167"/>
      <c r="AG36">
        <f t="shared" si="34"/>
        <v>1912</v>
      </c>
      <c r="AH36" s="144">
        <f t="shared" si="34"/>
        <v>829.2</v>
      </c>
      <c r="AI36" s="144">
        <f t="shared" si="34"/>
        <v>12.82</v>
      </c>
      <c r="AJ36" s="144">
        <f t="shared" si="34"/>
        <v>5.92</v>
      </c>
      <c r="AK36" s="144">
        <f t="shared" ca="1" si="17"/>
        <v>12.411613029707667</v>
      </c>
      <c r="AL36" s="144">
        <f t="shared" ca="1" si="18"/>
        <v>5.6948109881828284</v>
      </c>
      <c r="AM36" s="11">
        <f t="shared" ca="1" si="19"/>
        <v>0.21815797431748934</v>
      </c>
      <c r="AN36" s="144">
        <f t="shared" si="20"/>
        <v>9.370000000000001</v>
      </c>
      <c r="AO36" s="11">
        <f t="shared" ca="1" si="13"/>
        <v>2.0149617626818817</v>
      </c>
      <c r="AP36" s="11">
        <f t="shared" ca="1" si="14"/>
        <v>1.2027027027023962E-2</v>
      </c>
      <c r="AQ36" s="11">
        <f t="shared" ca="1" si="35"/>
        <v>-0.12427272727272864</v>
      </c>
      <c r="AR36" s="11">
        <f t="shared" ca="1" si="35"/>
        <v>0.14709090909090961</v>
      </c>
      <c r="AS36" s="11">
        <f t="shared" ca="1" si="21"/>
        <v>-0.52973349943802006</v>
      </c>
      <c r="AT36" s="11">
        <f t="shared" ca="1" si="22"/>
        <v>0.40546077216529142</v>
      </c>
      <c r="AU36" s="11">
        <f t="shared" ca="1" si="23"/>
        <v>-7.7054818265476221E-2</v>
      </c>
      <c r="AV36" s="11">
        <f>IF(AG36&lt;$V$11,0,AVERAGE(AT$2:AT36))</f>
        <v>0</v>
      </c>
      <c r="AW36" s="224">
        <f t="shared" ca="1" si="24"/>
        <v>0.4789539844129852</v>
      </c>
      <c r="AX36" s="11">
        <f>IF(AG36&lt;$V$11,0,-AVERAGE(AO$2:AO36)*AH$142*T$36)</f>
        <v>0</v>
      </c>
      <c r="AY36" s="11">
        <v>-0.44800000000000001</v>
      </c>
      <c r="AZ36" s="11">
        <f t="shared" si="25"/>
        <v>-0.44800000000000001</v>
      </c>
      <c r="BA36" s="11">
        <f t="shared" ca="1" si="26"/>
        <v>6.7552912677468706</v>
      </c>
      <c r="BB36" s="11">
        <f t="shared" ca="1" si="27"/>
        <v>0.81924742216786139</v>
      </c>
      <c r="BC36" s="11"/>
      <c r="BD36" s="162"/>
      <c r="BE36" s="162" t="s">
        <v>945</v>
      </c>
      <c r="BF36" s="162" t="s">
        <v>924</v>
      </c>
      <c r="BG36" s="162" t="s">
        <v>946</v>
      </c>
      <c r="BH36" s="162" t="s">
        <v>947</v>
      </c>
      <c r="BI36" s="162" t="s">
        <v>948</v>
      </c>
      <c r="BJ36" s="162" t="s">
        <v>949</v>
      </c>
      <c r="BK36" s="167"/>
      <c r="BL36" s="167"/>
      <c r="BN36">
        <v>1912</v>
      </c>
      <c r="BO36" s="11">
        <v>0.38618072957585881</v>
      </c>
      <c r="BP36" s="11">
        <v>0.46715808667865311</v>
      </c>
      <c r="BQ36" s="11">
        <f t="shared" si="29"/>
        <v>-0.43290909090909085</v>
      </c>
      <c r="BR36" s="11">
        <f t="shared" si="32"/>
        <v>-8.3511153141455866E-2</v>
      </c>
      <c r="BS36" s="11">
        <f t="shared" ca="1" si="30"/>
        <v>-7.5479542862181337E-2</v>
      </c>
      <c r="BT36" s="11">
        <f t="shared" si="33"/>
        <v>-8.5959657540621015E-2</v>
      </c>
      <c r="BU36" s="11">
        <f t="shared" ca="1" si="31"/>
        <v>-8.302602782424949E-2</v>
      </c>
      <c r="BV36" s="11">
        <f t="shared" ca="1" si="36"/>
        <v>0.44220737828913831</v>
      </c>
    </row>
    <row r="37" spans="1:74">
      <c r="A37" s="141">
        <f t="shared" si="28"/>
        <v>1913</v>
      </c>
      <c r="B37">
        <v>592</v>
      </c>
      <c r="C37" s="169">
        <v>13.31</v>
      </c>
      <c r="D37" s="169">
        <v>6.35</v>
      </c>
      <c r="E37" s="170">
        <f t="shared" si="1"/>
        <v>6.9600000000000009</v>
      </c>
      <c r="F37" s="144">
        <f t="shared" ca="1" si="2"/>
        <v>13.113926769537551</v>
      </c>
      <c r="G37" s="11">
        <f t="shared" ca="1" si="3"/>
        <v>0.19607323046244929</v>
      </c>
      <c r="H37" s="11">
        <f t="shared" ca="1" si="4"/>
        <v>0.19607323046244929</v>
      </c>
      <c r="I37" s="11">
        <f t="shared" ca="1" si="5"/>
        <v>6.0027471796199485</v>
      </c>
      <c r="J37" s="11">
        <f t="shared" ca="1" si="6"/>
        <v>0.34725282038005112</v>
      </c>
      <c r="K37" s="11">
        <f t="shared" ca="1" si="7"/>
        <v>0.34725282038005112</v>
      </c>
      <c r="L37" s="11">
        <f t="shared" ca="1" si="8"/>
        <v>0.64177261694607546</v>
      </c>
      <c r="M37" s="11">
        <f t="shared" ca="1" si="9"/>
        <v>0.64177261694607546</v>
      </c>
      <c r="N37" s="11">
        <f t="shared" ca="1" si="10"/>
        <v>-6.9484104700347646E-2</v>
      </c>
      <c r="O37" s="11">
        <f t="shared" ca="1" si="11"/>
        <v>0.27776871567970346</v>
      </c>
      <c r="P37" s="144">
        <f t="shared" ca="1" si="12"/>
        <v>677.60788409797806</v>
      </c>
      <c r="Q37" s="144"/>
      <c r="Z37" s="147"/>
      <c r="AA37" s="147"/>
      <c r="AB37" s="147"/>
      <c r="AC37" s="147"/>
      <c r="AD37" s="147"/>
      <c r="AG37">
        <f t="shared" si="34"/>
        <v>1913</v>
      </c>
      <c r="AH37" s="144">
        <f t="shared" si="34"/>
        <v>592</v>
      </c>
      <c r="AI37" s="144">
        <f t="shared" si="34"/>
        <v>13.31</v>
      </c>
      <c r="AJ37" s="144">
        <f t="shared" si="34"/>
        <v>6.35</v>
      </c>
      <c r="AK37" s="144">
        <f t="shared" ca="1" si="17"/>
        <v>13.113926769537551</v>
      </c>
      <c r="AL37" s="144">
        <f t="shared" ca="1" si="18"/>
        <v>6.0027471796199485</v>
      </c>
      <c r="AM37" s="11">
        <f t="shared" ca="1" si="19"/>
        <v>-6.9484104700347646E-2</v>
      </c>
      <c r="AN37" s="144">
        <f t="shared" si="20"/>
        <v>9.83</v>
      </c>
      <c r="AO37" s="11">
        <f t="shared" ca="1" si="13"/>
        <v>-0.64177261694607546</v>
      </c>
      <c r="AP37" s="11">
        <f t="shared" ca="1" si="14"/>
        <v>0.47202702702702304</v>
      </c>
      <c r="AQ37" s="11">
        <f t="shared" ca="1" si="35"/>
        <v>0.36572727272727157</v>
      </c>
      <c r="AR37" s="11">
        <f t="shared" ca="1" si="35"/>
        <v>0.57709090909090932</v>
      </c>
      <c r="AS37" s="11">
        <f t="shared" ca="1" si="21"/>
        <v>0.17258024039186459</v>
      </c>
      <c r="AT37" s="11">
        <f t="shared" ca="1" si="22"/>
        <v>0.19314703233540698</v>
      </c>
      <c r="AU37" s="11">
        <f t="shared" ca="1" si="23"/>
        <v>0.23088137317164392</v>
      </c>
      <c r="AV37" s="11">
        <f>IF(AG37&lt;$V$11,0,AVERAGE(AT$2:AT37))</f>
        <v>0</v>
      </c>
      <c r="AW37" s="224">
        <f t="shared" ca="1" si="24"/>
        <v>0.46759109005140315</v>
      </c>
      <c r="AX37" s="11">
        <f>IF(AG37&lt;$V$11,0,-AVERAGE(AO$2:AO37)*AH$142*T$36)</f>
        <v>0</v>
      </c>
      <c r="AY37" s="11">
        <v>-0.438</v>
      </c>
      <c r="AZ37" s="11">
        <f t="shared" si="25"/>
        <v>-0.438</v>
      </c>
      <c r="BA37" s="11">
        <f t="shared" ca="1" si="26"/>
        <v>7.3038841922330109</v>
      </c>
      <c r="BB37" s="11">
        <f t="shared" ca="1" si="27"/>
        <v>5.8340757851836678E-2</v>
      </c>
      <c r="BC37" s="11"/>
      <c r="BD37" s="147" t="s">
        <v>950</v>
      </c>
      <c r="BE37" s="148">
        <f ca="1">INDEX(LINEST($AQ$2:$AQ$111,$AZ$2:$AZ$111,0,1),1,2)</f>
        <v>0</v>
      </c>
      <c r="BF37" s="148">
        <f ca="1">INDEX(LINEST($AQ$2:$AQ$111,$AZ$2:$AZ$111,1,1),2,2)</f>
        <v>8.2753834725926512E-2</v>
      </c>
      <c r="BG37" s="148">
        <f ca="1">BE37/BF37</f>
        <v>0</v>
      </c>
      <c r="BH37" s="148">
        <f ca="1">TDIST(ABS(BG37),BE34,2)</f>
        <v>1</v>
      </c>
      <c r="BI37" s="148">
        <f ca="1">BE37-(TINV(0.5,BE33)*BF37)</f>
        <v>-5.600342723523917E-2</v>
      </c>
      <c r="BJ37" s="148">
        <f ca="1">BE37+TINV(0.5,BE33)*BF37</f>
        <v>5.600342723523917E-2</v>
      </c>
      <c r="BK37" s="147"/>
      <c r="BL37" s="147"/>
      <c r="BN37">
        <v>1913</v>
      </c>
      <c r="BO37" s="11">
        <v>0.18955179606473394</v>
      </c>
      <c r="BP37" s="11">
        <v>0.46815273277905378</v>
      </c>
      <c r="BQ37" s="11">
        <f t="shared" si="29"/>
        <v>-0.4209090909090909</v>
      </c>
      <c r="BR37" s="11">
        <f t="shared" si="32"/>
        <v>-4.2193159071634316E-3</v>
      </c>
      <c r="BS37" s="11">
        <f t="shared" ca="1" si="30"/>
        <v>3.9830166239326233E-3</v>
      </c>
      <c r="BT37" s="11">
        <f t="shared" si="33"/>
        <v>-3.4926485667729407E-2</v>
      </c>
      <c r="BU37" s="11">
        <f t="shared" ca="1" si="31"/>
        <v>-3.1858349532102939E-2</v>
      </c>
      <c r="BV37" s="11">
        <f t="shared" ca="1" si="36"/>
        <v>0.33036906119340503</v>
      </c>
    </row>
    <row r="38" spans="1:74" ht="14.65" thickBot="1">
      <c r="A38" s="141">
        <f t="shared" si="28"/>
        <v>1914</v>
      </c>
      <c r="B38">
        <v>655.7</v>
      </c>
      <c r="C38" s="169">
        <v>13.7</v>
      </c>
      <c r="D38" s="169">
        <v>6.1</v>
      </c>
      <c r="E38" s="170">
        <f t="shared" si="1"/>
        <v>7.6</v>
      </c>
      <c r="F38" s="144">
        <f t="shared" ca="1" si="2"/>
        <v>12.925320592357266</v>
      </c>
      <c r="G38" s="11">
        <f t="shared" ca="1" si="3"/>
        <v>0.7746794076427328</v>
      </c>
      <c r="H38" s="11">
        <f t="shared" ca="1" si="4"/>
        <v>0.7746794076427328</v>
      </c>
      <c r="I38" s="11">
        <f t="shared" ca="1" si="5"/>
        <v>6.2478392503556144</v>
      </c>
      <c r="J38" s="11">
        <f t="shared" ca="1" si="6"/>
        <v>-0.14783925035561474</v>
      </c>
      <c r="K38" s="11">
        <f t="shared" ca="1" si="7"/>
        <v>-0.14783925035561474</v>
      </c>
      <c r="L38" s="11">
        <f t="shared" ca="1" si="8"/>
        <v>-7.1692728679139339E-2</v>
      </c>
      <c r="M38" s="11">
        <f t="shared" ca="1" si="9"/>
        <v>-7.1692728679139339E-2</v>
      </c>
      <c r="N38" s="11">
        <f t="shared" ca="1" si="10"/>
        <v>7.7621028605133324E-3</v>
      </c>
      <c r="O38" s="11">
        <f t="shared" ca="1" si="11"/>
        <v>-0.14007714749510142</v>
      </c>
      <c r="P38" s="144">
        <f t="shared" ca="1" si="12"/>
        <v>591.89007590453036</v>
      </c>
      <c r="Q38" s="144"/>
      <c r="Z38" s="147"/>
      <c r="AA38" s="147"/>
      <c r="AB38" s="147"/>
      <c r="AC38" s="147"/>
      <c r="AD38" s="147"/>
      <c r="AG38">
        <f t="shared" si="34"/>
        <v>1914</v>
      </c>
      <c r="AH38" s="144">
        <f t="shared" si="34"/>
        <v>655.7</v>
      </c>
      <c r="AI38" s="144">
        <f t="shared" si="34"/>
        <v>13.7</v>
      </c>
      <c r="AJ38" s="144">
        <f t="shared" si="34"/>
        <v>6.1</v>
      </c>
      <c r="AK38" s="144">
        <f t="shared" ca="1" si="17"/>
        <v>12.925320592357266</v>
      </c>
      <c r="AL38" s="144">
        <f t="shared" ca="1" si="18"/>
        <v>6.2478392503556144</v>
      </c>
      <c r="AM38" s="11">
        <f t="shared" ca="1" si="19"/>
        <v>7.7621028605133324E-3</v>
      </c>
      <c r="AN38" s="144">
        <f t="shared" si="20"/>
        <v>9.8999999999999986</v>
      </c>
      <c r="AO38" s="11">
        <f t="shared" ca="1" si="13"/>
        <v>7.1692728679139339E-2</v>
      </c>
      <c r="AP38" s="11">
        <f t="shared" ca="1" si="14"/>
        <v>0.54202702702702155</v>
      </c>
      <c r="AQ38" s="11">
        <f t="shared" ca="1" si="35"/>
        <v>0.75572727272727036</v>
      </c>
      <c r="AR38" s="11">
        <f t="shared" ca="1" si="35"/>
        <v>0.32709090909090932</v>
      </c>
      <c r="AS38" s="11">
        <f t="shared" ca="1" si="21"/>
        <v>-1.6025936788420125E-2</v>
      </c>
      <c r="AT38" s="11">
        <f t="shared" ca="1" si="22"/>
        <v>0.77175320951569049</v>
      </c>
      <c r="AU38" s="11">
        <f t="shared" ca="1" si="23"/>
        <v>0.47597344390730978</v>
      </c>
      <c r="AV38" s="11">
        <f>IF(AG38&lt;$V$11,0,AVERAGE(AT$2:AT38))</f>
        <v>0</v>
      </c>
      <c r="AW38" s="224">
        <f t="shared" ca="1" si="24"/>
        <v>0.33611898368897813</v>
      </c>
      <c r="AX38" s="11">
        <f>IF(AG38&lt;$V$11,0,-AVERAGE(AO$2:AO38)*AH$142*T$36)</f>
        <v>0</v>
      </c>
      <c r="AY38" s="11">
        <v>-0.25600000000000001</v>
      </c>
      <c r="AZ38" s="11">
        <f t="shared" si="25"/>
        <v>-0.25600000000000001</v>
      </c>
      <c r="BA38" s="11">
        <f t="shared" ca="1" si="26"/>
        <v>7.1565597011294395</v>
      </c>
      <c r="BB38" s="11">
        <f t="shared" ca="1" si="27"/>
        <v>0.78427142613569156</v>
      </c>
      <c r="BC38" s="11"/>
      <c r="BD38" s="155" t="s">
        <v>878</v>
      </c>
      <c r="BE38" s="166">
        <f ca="1">INDEX(LINEST($AQ$2:$AQ$111,$AZ$2:$AZ$111,0,1),1,1)</f>
        <v>0.44284005996938075</v>
      </c>
      <c r="BF38" s="166">
        <f ca="1">INDEX(LINEST($AQ$2:$AQ$111,$AZ$2:$AZ$111,0,1),2,1)</f>
        <v>0.2329551300140697</v>
      </c>
      <c r="BG38" s="166">
        <f ca="1">BE38/BF38</f>
        <v>1.900967194595091</v>
      </c>
      <c r="BH38" s="166">
        <f ca="1">TDIST(ABS(BG38),BE34,2)</f>
        <v>5.9923298544302353E-2</v>
      </c>
      <c r="BI38" s="166">
        <f ca="1">BE38-TINV(0.05,BE33)*BF38</f>
        <v>-1.8869434285841646E-2</v>
      </c>
      <c r="BJ38" s="166">
        <f ca="1">BE38+TINV(0.05,BE34)*BF38</f>
        <v>0.90450244892589726</v>
      </c>
      <c r="BK38" s="147"/>
      <c r="BL38" s="147"/>
      <c r="BN38">
        <v>1914</v>
      </c>
      <c r="BO38" s="11">
        <v>0.76394582247560372</v>
      </c>
      <c r="BP38" s="11">
        <v>0.33336201205141602</v>
      </c>
      <c r="BQ38" s="11">
        <f t="shared" si="29"/>
        <v>-0.39909090909090905</v>
      </c>
      <c r="BR38" s="11">
        <f t="shared" si="32"/>
        <v>-1.9645300444257042E-2</v>
      </c>
      <c r="BS38" s="11">
        <f t="shared" ca="1" si="30"/>
        <v>-1.0570120343988843E-2</v>
      </c>
      <c r="BT38" s="11">
        <f t="shared" si="33"/>
        <v>-9.4689026911703902E-2</v>
      </c>
      <c r="BU38" s="11">
        <f t="shared" ca="1" si="31"/>
        <v>-9.0933203026928228E-2</v>
      </c>
      <c r="BV38" s="11">
        <f t="shared" ca="1" si="36"/>
        <v>0.55393609660233434</v>
      </c>
    </row>
    <row r="39" spans="1:74">
      <c r="A39" s="141">
        <f t="shared" si="28"/>
        <v>1915</v>
      </c>
      <c r="B39">
        <v>699.8</v>
      </c>
      <c r="C39" s="169">
        <v>12.72</v>
      </c>
      <c r="D39" s="169">
        <v>5.2</v>
      </c>
      <c r="E39" s="170">
        <f>C39-D39</f>
        <v>7.5200000000000005</v>
      </c>
      <c r="F39" s="144">
        <f ca="1">$T$35+$T$36*B39</f>
        <v>12.794747085078608</v>
      </c>
      <c r="G39" s="11">
        <f ca="1">C39-F39</f>
        <v>-7.4747085078607611E-2</v>
      </c>
      <c r="H39" s="11">
        <f ca="1">G39</f>
        <v>-7.4747085078607611E-2</v>
      </c>
      <c r="I39" s="11">
        <f ca="1">$T$55+$T$56*C39</f>
        <v>5.6319668674813759</v>
      </c>
      <c r="J39" s="11">
        <f ca="1">D39-I39</f>
        <v>-0.43196686748137569</v>
      </c>
      <c r="K39" s="11">
        <f ca="1">J39</f>
        <v>-0.43196686748137569</v>
      </c>
      <c r="L39" s="11">
        <f t="shared" ca="1" si="8"/>
        <v>-0.56563027565044044</v>
      </c>
      <c r="M39" s="11">
        <f ca="1">L39</f>
        <v>-0.56563027565044044</v>
      </c>
      <c r="N39" s="11">
        <f ca="1">$T$75+$T$76*L39</f>
        <v>6.1240246556493856E-2</v>
      </c>
      <c r="O39" s="11">
        <f ca="1">J39+N39</f>
        <v>-0.37072662092488184</v>
      </c>
      <c r="P39" s="144">
        <f t="shared" ca="1" si="12"/>
        <v>602.60480192871125</v>
      </c>
      <c r="Q39" s="144"/>
      <c r="R39" t="s">
        <v>954</v>
      </c>
      <c r="S39" t="s">
        <v>906</v>
      </c>
      <c r="AG39">
        <f t="shared" si="34"/>
        <v>1915</v>
      </c>
      <c r="AH39" s="144">
        <f t="shared" si="34"/>
        <v>699.8</v>
      </c>
      <c r="AI39" s="144">
        <f t="shared" si="34"/>
        <v>12.72</v>
      </c>
      <c r="AJ39" s="144">
        <f t="shared" si="34"/>
        <v>5.2</v>
      </c>
      <c r="AK39" s="144">
        <f t="shared" ca="1" si="17"/>
        <v>12.794747085078608</v>
      </c>
      <c r="AL39" s="144">
        <f t="shared" ca="1" si="18"/>
        <v>5.6319668674813759</v>
      </c>
      <c r="AM39" s="11">
        <f t="shared" ca="1" si="19"/>
        <v>6.1240246556493856E-2</v>
      </c>
      <c r="AN39" s="144">
        <f t="shared" si="20"/>
        <v>8.9600000000000009</v>
      </c>
      <c r="AO39" s="11">
        <f t="shared" ca="1" si="13"/>
        <v>0.56563027565044044</v>
      </c>
      <c r="AP39" s="11">
        <f t="shared" ca="1" si="14"/>
        <v>-0.39797297297297618</v>
      </c>
      <c r="AQ39" s="11">
        <f t="shared" ca="1" si="35"/>
        <v>-0.22427272727272829</v>
      </c>
      <c r="AR39" s="11">
        <f t="shared" ca="1" si="35"/>
        <v>-0.57290909090909015</v>
      </c>
      <c r="AS39" s="11">
        <f t="shared" ca="1" si="21"/>
        <v>-0.14659944406707837</v>
      </c>
      <c r="AT39" s="11">
        <f t="shared" ca="1" si="22"/>
        <v>-7.7673283205649923E-2</v>
      </c>
      <c r="AU39" s="11">
        <f t="shared" ca="1" si="23"/>
        <v>-0.13989893896692873</v>
      </c>
      <c r="AV39" s="11">
        <f>IF(AG39&lt;$V$11,0,AVERAGE(AT$2:AT39))</f>
        <v>0</v>
      </c>
      <c r="AW39" s="224">
        <f t="shared" ca="1" si="24"/>
        <v>-0.48182324379270153</v>
      </c>
      <c r="AX39" s="11">
        <f>IF(AG39&lt;$V$11,0,-AVERAGE(AO$2:AO39)*AH$142*T$36)</f>
        <v>0</v>
      </c>
      <c r="AY39" s="11">
        <v>-0.16300000000000001</v>
      </c>
      <c r="AZ39" s="11">
        <f t="shared" si="25"/>
        <v>-0.16300000000000001</v>
      </c>
      <c r="BA39" s="11">
        <f t="shared" ca="1" si="26"/>
        <v>7.0545658226731209</v>
      </c>
      <c r="BB39" s="11">
        <f t="shared" ca="1" si="27"/>
        <v>3.683881187066973E-2</v>
      </c>
      <c r="BC39" s="11"/>
      <c r="BN39">
        <v>1915</v>
      </c>
      <c r="BO39" s="11">
        <v>-8.8396774624559527E-2</v>
      </c>
      <c r="BP39" s="11">
        <v>-0.48687771768310051</v>
      </c>
      <c r="BQ39" s="11">
        <f t="shared" ref="BQ39:BQ70" si="37">AVERAGE(AZ34:AZ44)</f>
        <v>-0.373</v>
      </c>
      <c r="BR39" s="11">
        <f t="shared" si="32"/>
        <v>4.9278155684586267E-2</v>
      </c>
      <c r="BS39" s="11">
        <f t="shared" ref="BS39:BS70" ca="1" si="38">AVERAGE(AT34:AT44)</f>
        <v>5.828721096900806E-2</v>
      </c>
      <c r="BT39" s="11">
        <f t="shared" si="33"/>
        <v>1.4411441088872701E-2</v>
      </c>
      <c r="BU39" s="11">
        <f t="shared" ref="BU39:BU70" ca="1" si="39">AVERAGE(AW34:AW44)</f>
        <v>1.8115167416894562E-2</v>
      </c>
      <c r="BV39" s="11">
        <f t="shared" ca="1" si="36"/>
        <v>-0.2797482634991757</v>
      </c>
    </row>
    <row r="40" spans="1:74" ht="14.65" thickBot="1">
      <c r="A40" s="141">
        <f t="shared" si="28"/>
        <v>1916</v>
      </c>
      <c r="B40">
        <v>724.1</v>
      </c>
      <c r="C40" s="169">
        <v>12.72</v>
      </c>
      <c r="D40" s="169">
        <v>5.68</v>
      </c>
      <c r="E40" s="170">
        <f t="shared" ref="E40:E103" si="40">C40-D40</f>
        <v>7.0400000000000009</v>
      </c>
      <c r="F40" s="144">
        <f t="shared" ref="F40:F103" ca="1" si="41">$T$35+$T$36*B40</f>
        <v>12.722798417802611</v>
      </c>
      <c r="G40" s="11">
        <f t="shared" ref="G40:G103" ca="1" si="42">C40-F40</f>
        <v>-2.7984178026105866E-3</v>
      </c>
      <c r="H40" s="11">
        <f ca="1">G40+H39</f>
        <v>-7.7545502881218198E-2</v>
      </c>
      <c r="I40" s="11">
        <f ca="1">$T$55+$T$56*C40</f>
        <v>5.6319668674813759</v>
      </c>
      <c r="J40" s="11">
        <f ca="1">D40-I40</f>
        <v>4.8033132518623844E-2</v>
      </c>
      <c r="K40" s="11">
        <f ca="1">J40+K39</f>
        <v>-0.38393373496275185</v>
      </c>
      <c r="L40" s="11">
        <f t="shared" ca="1" si="8"/>
        <v>-0.83779994438973027</v>
      </c>
      <c r="M40" s="11">
        <f ca="1">L40+M39</f>
        <v>-1.4034302200401707</v>
      </c>
      <c r="N40" s="11">
        <f t="shared" ref="N40:N103" ca="1" si="43">$T$75+$T$76*L40</f>
        <v>9.0707795123666959E-2</v>
      </c>
      <c r="O40" s="11">
        <f t="shared" ref="O40:O103" ca="1" si="44">J40+N40</f>
        <v>0.13874092764229079</v>
      </c>
      <c r="P40" s="144">
        <f t="shared" ca="1" si="12"/>
        <v>666.89315807379705</v>
      </c>
      <c r="Q40" s="144"/>
      <c r="R40" t="s">
        <v>955</v>
      </c>
      <c r="AG40">
        <f t="shared" si="34"/>
        <v>1916</v>
      </c>
      <c r="AH40" s="144">
        <f t="shared" si="34"/>
        <v>724.1</v>
      </c>
      <c r="AI40" s="144">
        <f t="shared" si="34"/>
        <v>12.72</v>
      </c>
      <c r="AJ40" s="144">
        <f t="shared" si="34"/>
        <v>5.68</v>
      </c>
      <c r="AK40" s="144">
        <f t="shared" ca="1" si="17"/>
        <v>12.722798417802611</v>
      </c>
      <c r="AL40" s="144">
        <f t="shared" ca="1" si="18"/>
        <v>5.6319668674813759</v>
      </c>
      <c r="AM40" s="11">
        <f t="shared" ca="1" si="19"/>
        <v>9.0707795123666959E-2</v>
      </c>
      <c r="AN40" s="144">
        <f t="shared" si="20"/>
        <v>9.1999999999999993</v>
      </c>
      <c r="AO40" s="11">
        <f t="shared" ca="1" si="13"/>
        <v>0.83779994438973027</v>
      </c>
      <c r="AP40" s="11">
        <f t="shared" ca="1" si="14"/>
        <v>-0.15797297297297774</v>
      </c>
      <c r="AQ40" s="11">
        <f t="shared" ca="1" si="35"/>
        <v>-0.22427272727272829</v>
      </c>
      <c r="AR40" s="11">
        <f t="shared" ca="1" si="35"/>
        <v>-9.2909090909090608E-2</v>
      </c>
      <c r="AS40" s="11">
        <f t="shared" ca="1" si="21"/>
        <v>-0.21854811134307539</v>
      </c>
      <c r="AT40" s="11">
        <f t="shared" ca="1" si="22"/>
        <v>-5.7246159296528987E-3</v>
      </c>
      <c r="AU40" s="11">
        <f t="shared" ca="1" si="23"/>
        <v>-0.13989893896692873</v>
      </c>
      <c r="AV40" s="11">
        <f>IF(AG40&lt;$V$11,0,AVERAGE(AT$2:AT40))</f>
        <v>0</v>
      </c>
      <c r="AW40" s="224">
        <f t="shared" ca="1" si="24"/>
        <v>4.3392263513312448E-2</v>
      </c>
      <c r="AX40" s="11">
        <f>IF(AG40&lt;$V$11,0,-AVERAGE(AO$2:AO40)*AH$142*T$36)</f>
        <v>0</v>
      </c>
      <c r="AY40" s="11">
        <v>-0.39700000000000002</v>
      </c>
      <c r="AZ40" s="11">
        <f t="shared" si="25"/>
        <v>-0.39700000000000002</v>
      </c>
      <c r="BA40" s="11">
        <f t="shared" ca="1" si="26"/>
        <v>6.9983651141359662</v>
      </c>
      <c r="BB40" s="11">
        <f t="shared" ca="1" si="27"/>
        <v>0.16498818768382151</v>
      </c>
      <c r="BC40" s="11"/>
      <c r="BN40">
        <v>1916</v>
      </c>
      <c r="BO40" s="11">
        <v>-1.8054940373630757E-2</v>
      </c>
      <c r="BP40" s="11">
        <v>3.7071818993797155E-2</v>
      </c>
      <c r="BQ40" s="11">
        <f t="shared" si="37"/>
        <v>-0.34527272727272729</v>
      </c>
      <c r="BR40" s="11">
        <f t="shared" si="32"/>
        <v>0.14388370932135722</v>
      </c>
      <c r="BS40" s="11">
        <f t="shared" ca="1" si="38"/>
        <v>0.15117051372032575</v>
      </c>
      <c r="BT40" s="11">
        <f t="shared" si="33"/>
        <v>3.9123217153476664E-2</v>
      </c>
      <c r="BU40" s="11">
        <f t="shared" ca="1" si="39"/>
        <v>4.1470038935140188E-2</v>
      </c>
      <c r="BV40" s="11">
        <f t="shared" ca="1" si="36"/>
        <v>1.8833823791829775E-2</v>
      </c>
    </row>
    <row r="41" spans="1:74">
      <c r="A41" s="141">
        <f t="shared" si="28"/>
        <v>1917</v>
      </c>
      <c r="B41">
        <v>606.4</v>
      </c>
      <c r="C41" s="169">
        <v>12.12</v>
      </c>
      <c r="D41" s="169">
        <v>4.9800000000000004</v>
      </c>
      <c r="E41" s="170">
        <f t="shared" si="40"/>
        <v>7.1399999999999988</v>
      </c>
      <c r="F41" s="144">
        <f t="shared" ca="1" si="41"/>
        <v>13.071290522262888</v>
      </c>
      <c r="G41" s="11">
        <f t="shared" ca="1" si="42"/>
        <v>-0.95129052226288913</v>
      </c>
      <c r="H41" s="11">
        <f t="shared" ref="H41:H104" ca="1" si="45">G41+H40</f>
        <v>-1.0288360251441073</v>
      </c>
      <c r="I41" s="11">
        <f t="shared" ref="I41:I104" ca="1" si="46">$T$55+$T$56*C41</f>
        <v>5.2549021432726564</v>
      </c>
      <c r="J41" s="11">
        <f t="shared" ref="J41:J104" ca="1" si="47">D41-I41</f>
        <v>-0.27490214327265594</v>
      </c>
      <c r="K41" s="11">
        <f t="shared" ref="K41:K104" ca="1" si="48">J41+K40</f>
        <v>-0.65883587823540779</v>
      </c>
      <c r="L41" s="11">
        <f t="shared" ca="1" si="8"/>
        <v>0.48048688732279332</v>
      </c>
      <c r="M41" s="11">
        <f t="shared" ref="M41:M104" ca="1" si="49">L41+M40</f>
        <v>-0.92294333271737738</v>
      </c>
      <c r="N41" s="11">
        <f t="shared" ca="1" si="43"/>
        <v>-5.2021853697578481E-2</v>
      </c>
      <c r="O41" s="11">
        <f t="shared" ca="1" si="44"/>
        <v>-0.32692399697023444</v>
      </c>
      <c r="P41" s="144">
        <f t="shared" ca="1" si="12"/>
        <v>653.49975054357117</v>
      </c>
      <c r="Q41" s="144"/>
      <c r="S41" s="146" t="s">
        <v>915</v>
      </c>
      <c r="T41" s="146"/>
      <c r="AG41">
        <f t="shared" si="34"/>
        <v>1917</v>
      </c>
      <c r="AH41" s="144">
        <f t="shared" si="34"/>
        <v>606.4</v>
      </c>
      <c r="AI41" s="144">
        <f t="shared" si="34"/>
        <v>12.12</v>
      </c>
      <c r="AJ41" s="144">
        <f t="shared" si="34"/>
        <v>4.9800000000000004</v>
      </c>
      <c r="AK41" s="144">
        <f t="shared" ca="1" si="17"/>
        <v>13.071290522262888</v>
      </c>
      <c r="AL41" s="144">
        <f t="shared" ca="1" si="18"/>
        <v>5.2549021432726564</v>
      </c>
      <c r="AM41" s="11">
        <f t="shared" ca="1" si="19"/>
        <v>-5.2021853697578481E-2</v>
      </c>
      <c r="AN41" s="144">
        <f t="shared" si="20"/>
        <v>8.5500000000000007</v>
      </c>
      <c r="AO41" s="11">
        <f t="shared" ca="1" si="13"/>
        <v>-0.48048688732279332</v>
      </c>
      <c r="AP41" s="11">
        <f t="shared" ca="1" si="14"/>
        <v>-0.80797297297297632</v>
      </c>
      <c r="AQ41" s="11">
        <f t="shared" ca="1" si="35"/>
        <v>-0.82427272727272971</v>
      </c>
      <c r="AR41" s="11">
        <f t="shared" ca="1" si="35"/>
        <v>-0.7929090909090899</v>
      </c>
      <c r="AS41" s="11">
        <f t="shared" ca="1" si="21"/>
        <v>0.12994399311720173</v>
      </c>
      <c r="AT41" s="11">
        <f t="shared" ca="1" si="22"/>
        <v>-0.95421672038993144</v>
      </c>
      <c r="AU41" s="11">
        <f t="shared" ca="1" si="23"/>
        <v>-0.51696366317564824</v>
      </c>
      <c r="AV41" s="11">
        <f>IF(AG41&lt;$V$11,0,AVERAGE(AT$2:AT41))</f>
        <v>0</v>
      </c>
      <c r="AW41" s="224">
        <f t="shared" ca="1" si="24"/>
        <v>-0.87561453524873722</v>
      </c>
      <c r="AX41" s="11">
        <f>IF(AG41&lt;$V$11,0,-AVERAGE(AO$2:AO41)*AH$142*T$36)</f>
        <v>0</v>
      </c>
      <c r="AY41" s="11">
        <v>-0.47699999999999998</v>
      </c>
      <c r="AZ41" s="11">
        <f t="shared" si="25"/>
        <v>-0.47699999999999998</v>
      </c>
      <c r="BA41" s="11">
        <f t="shared" ca="1" si="26"/>
        <v>7.2705800686554376</v>
      </c>
      <c r="BB41" s="11">
        <f t="shared" ca="1" si="27"/>
        <v>-1.0557188712959285</v>
      </c>
      <c r="BC41" s="11" t="s">
        <v>956</v>
      </c>
      <c r="BD41" t="s">
        <v>906</v>
      </c>
      <c r="BN41">
        <v>1917</v>
      </c>
      <c r="BO41" s="11">
        <v>-0.95876415400879011</v>
      </c>
      <c r="BP41" s="11">
        <v>-0.87580309733833905</v>
      </c>
      <c r="BQ41" s="11">
        <f t="shared" si="37"/>
        <v>-0.3230909090909091</v>
      </c>
      <c r="BR41" s="11">
        <f t="shared" si="32"/>
        <v>3.1603649180570639E-2</v>
      </c>
      <c r="BS41" s="11">
        <f t="shared" ca="1" si="38"/>
        <v>3.9814397597319869E-2</v>
      </c>
      <c r="BT41" s="11">
        <f t="shared" si="33"/>
        <v>-3.6514479115736707E-2</v>
      </c>
      <c r="BU41" s="11">
        <f t="shared" ca="1" si="39"/>
        <v>-3.343971238197796E-2</v>
      </c>
      <c r="BV41" s="11">
        <f t="shared" ca="1" si="36"/>
        <v>-0.91491562781933433</v>
      </c>
    </row>
    <row r="42" spans="1:74" ht="14.65" thickBot="1">
      <c r="A42" s="141">
        <f t="shared" si="28"/>
        <v>1918</v>
      </c>
      <c r="B42">
        <v>659.3</v>
      </c>
      <c r="C42" s="169">
        <v>13.2</v>
      </c>
      <c r="D42" s="169">
        <v>5.87</v>
      </c>
      <c r="E42" s="170">
        <f t="shared" si="40"/>
        <v>7.3299999999999992</v>
      </c>
      <c r="F42" s="144">
        <f t="shared" ca="1" si="41"/>
        <v>12.9146615305386</v>
      </c>
      <c r="G42" s="11">
        <f t="shared" ca="1" si="42"/>
        <v>0.28533846946139896</v>
      </c>
      <c r="H42" s="11">
        <f t="shared" ca="1" si="45"/>
        <v>-0.74349755568270837</v>
      </c>
      <c r="I42" s="11">
        <f t="shared" ca="1" si="46"/>
        <v>5.9336186468483501</v>
      </c>
      <c r="J42" s="11">
        <f t="shared" ca="1" si="47"/>
        <v>-6.3618646848349947E-2</v>
      </c>
      <c r="K42" s="11">
        <f t="shared" ca="1" si="48"/>
        <v>-0.72245452508375774</v>
      </c>
      <c r="L42" s="11">
        <f t="shared" ca="1" si="8"/>
        <v>-0.1120141610849589</v>
      </c>
      <c r="M42" s="11">
        <f t="shared" ca="1" si="49"/>
        <v>-1.0349574938023363</v>
      </c>
      <c r="N42" s="11">
        <f t="shared" ca="1" si="43"/>
        <v>1.212766561120552E-2</v>
      </c>
      <c r="O42" s="11">
        <f t="shared" ca="1" si="44"/>
        <v>-5.1490981237144427E-2</v>
      </c>
      <c r="P42" s="144">
        <f t="shared" ca="1" si="12"/>
        <v>628.05227623614121</v>
      </c>
      <c r="Q42" s="144"/>
      <c r="S42" s="147" t="s">
        <v>919</v>
      </c>
      <c r="T42" s="148">
        <f ca="1">CORREL(INDIRECT($Z$6):INDIRECT($Z$7),INDIRECT($Z$4):INDIRECT($Z$5))</f>
        <v>0.81554415541861591</v>
      </c>
      <c r="U42" s="147"/>
      <c r="AG42">
        <f t="shared" si="34"/>
        <v>1918</v>
      </c>
      <c r="AH42" s="144">
        <f t="shared" si="34"/>
        <v>659.3</v>
      </c>
      <c r="AI42" s="144">
        <f t="shared" si="34"/>
        <v>13.2</v>
      </c>
      <c r="AJ42" s="144">
        <f t="shared" si="34"/>
        <v>5.87</v>
      </c>
      <c r="AK42" s="144">
        <f t="shared" ca="1" si="17"/>
        <v>12.9146615305386</v>
      </c>
      <c r="AL42" s="144">
        <f t="shared" ca="1" si="18"/>
        <v>5.9336186468483501</v>
      </c>
      <c r="AM42" s="11">
        <f t="shared" ca="1" si="19"/>
        <v>1.212766561120552E-2</v>
      </c>
      <c r="AN42" s="144">
        <f t="shared" si="20"/>
        <v>9.5350000000000001</v>
      </c>
      <c r="AO42" s="11">
        <f t="shared" ca="1" si="13"/>
        <v>0.1120141610849589</v>
      </c>
      <c r="AP42" s="11">
        <f t="shared" ca="1" si="14"/>
        <v>0.17702702702702311</v>
      </c>
      <c r="AQ42" s="11">
        <f t="shared" ca="1" si="35"/>
        <v>0.25572727272727036</v>
      </c>
      <c r="AR42" s="11">
        <f t="shared" ca="1" si="35"/>
        <v>9.7090909090909783E-2</v>
      </c>
      <c r="AS42" s="11">
        <f t="shared" ca="1" si="21"/>
        <v>-2.6684998607086285E-2</v>
      </c>
      <c r="AT42" s="11">
        <f t="shared" ca="1" si="22"/>
        <v>0.28241227133435665</v>
      </c>
      <c r="AU42" s="11">
        <f t="shared" ca="1" si="23"/>
        <v>0.16175284040004545</v>
      </c>
      <c r="AV42" s="11">
        <f>IF(AG42&lt;$V$11,0,AVERAGE(AT$2:AT42))</f>
        <v>0</v>
      </c>
      <c r="AW42" s="224">
        <f t="shared" ca="1" si="24"/>
        <v>0.1128175773639426</v>
      </c>
      <c r="AX42" s="11">
        <f>IF(AG42&lt;$V$11,0,-AVERAGE(AO$2:AO42)*AH$142*T$36)</f>
        <v>0</v>
      </c>
      <c r="AY42" s="11">
        <v>-0.34200000000000003</v>
      </c>
      <c r="AZ42" s="11">
        <f t="shared" si="25"/>
        <v>-0.34200000000000003</v>
      </c>
      <c r="BA42" s="11">
        <f t="shared" ca="1" si="26"/>
        <v>7.1482336702350464</v>
      </c>
      <c r="BB42" s="11">
        <f t="shared" ca="1" si="27"/>
        <v>0.30325651884875082</v>
      </c>
      <c r="BC42" s="11"/>
      <c r="BN42">
        <v>1918</v>
      </c>
      <c r="BO42" s="11">
        <v>0.27436683495722392</v>
      </c>
      <c r="BP42" s="11">
        <v>0.10987305452206905</v>
      </c>
      <c r="BQ42" s="11">
        <f t="shared" si="37"/>
        <v>-0.30736363636363639</v>
      </c>
      <c r="BR42" s="11">
        <f t="shared" si="32"/>
        <v>-2.7396239088985554E-2</v>
      </c>
      <c r="BS42" s="11">
        <f t="shared" ca="1" si="38"/>
        <v>-1.9847941100079067E-2</v>
      </c>
      <c r="BT42" s="11">
        <f t="shared" si="33"/>
        <v>-7.190631952648939E-2</v>
      </c>
      <c r="BU42" s="11">
        <f t="shared" ca="1" si="39"/>
        <v>-6.9353475588572466E-2</v>
      </c>
      <c r="BV42" s="11">
        <f t="shared" ca="1" si="36"/>
        <v>0.19761492434914962</v>
      </c>
    </row>
    <row r="43" spans="1:74">
      <c r="A43" s="141">
        <f t="shared" si="28"/>
        <v>1919</v>
      </c>
      <c r="B43">
        <v>710.8</v>
      </c>
      <c r="C43" s="169">
        <v>12.2</v>
      </c>
      <c r="D43" s="169">
        <v>4.8499999999999996</v>
      </c>
      <c r="E43" s="170">
        <f t="shared" si="40"/>
        <v>7.35</v>
      </c>
      <c r="F43" s="144">
        <f t="shared" ca="1" si="41"/>
        <v>12.762177729521571</v>
      </c>
      <c r="G43" s="11">
        <f t="shared" ca="1" si="42"/>
        <v>-0.56217772952157219</v>
      </c>
      <c r="H43" s="11">
        <f t="shared" ca="1" si="45"/>
        <v>-1.3056752852042806</v>
      </c>
      <c r="I43" s="11">
        <f t="shared" ca="1" si="46"/>
        <v>5.3051774398338187</v>
      </c>
      <c r="J43" s="11">
        <f t="shared" ca="1" si="47"/>
        <v>-0.45517743983381909</v>
      </c>
      <c r="K43" s="11">
        <f t="shared" ca="1" si="48"/>
        <v>-1.1776319649175768</v>
      </c>
      <c r="L43" s="11">
        <f t="shared" ca="1" si="8"/>
        <v>-0.68883465244600339</v>
      </c>
      <c r="M43" s="11">
        <f t="shared" ca="1" si="49"/>
        <v>-1.7237921462483397</v>
      </c>
      <c r="N43" s="11">
        <f t="shared" ca="1" si="43"/>
        <v>7.4579466072498102E-2</v>
      </c>
      <c r="O43" s="11">
        <f t="shared" ca="1" si="44"/>
        <v>-0.38059797376132098</v>
      </c>
      <c r="P43" s="144">
        <f t="shared" ca="1" si="12"/>
        <v>625.37359473009599</v>
      </c>
      <c r="Q43" s="144"/>
      <c r="S43" s="147" t="s">
        <v>920</v>
      </c>
      <c r="T43" s="148">
        <f ca="1">INDEX(LINEST(INDIRECT($Z$6):INDIRECT($Z$7),INDIRECT($Z$4):INDIRECT($Z$5),1,1),3,1)</f>
        <v>0.66511226943746415</v>
      </c>
      <c r="AG43">
        <f t="shared" si="34"/>
        <v>1919</v>
      </c>
      <c r="AH43" s="144">
        <f t="shared" si="34"/>
        <v>710.8</v>
      </c>
      <c r="AI43" s="144">
        <f t="shared" si="34"/>
        <v>12.2</v>
      </c>
      <c r="AJ43" s="144">
        <f t="shared" si="34"/>
        <v>4.8499999999999996</v>
      </c>
      <c r="AK43" s="144">
        <f t="shared" ca="1" si="17"/>
        <v>12.762177729521571</v>
      </c>
      <c r="AL43" s="144">
        <f t="shared" ca="1" si="18"/>
        <v>5.3051774398338187</v>
      </c>
      <c r="AM43" s="11">
        <f t="shared" ca="1" si="19"/>
        <v>7.4579466072498102E-2</v>
      </c>
      <c r="AN43" s="144">
        <f t="shared" si="20"/>
        <v>8.5249999999999986</v>
      </c>
      <c r="AO43" s="11">
        <f t="shared" ca="1" si="13"/>
        <v>0.68883465244600339</v>
      </c>
      <c r="AP43" s="11">
        <f t="shared" ca="1" si="14"/>
        <v>-0.83297297297297845</v>
      </c>
      <c r="AQ43" s="11">
        <f t="shared" ca="1" si="35"/>
        <v>-0.74427272727272964</v>
      </c>
      <c r="AR43" s="11">
        <f t="shared" ca="1" si="35"/>
        <v>-0.92290909090909068</v>
      </c>
      <c r="AS43" s="11">
        <f t="shared" ca="1" si="21"/>
        <v>-0.17916879962411514</v>
      </c>
      <c r="AT43" s="11">
        <f t="shared" ca="1" si="22"/>
        <v>-0.5651039276486145</v>
      </c>
      <c r="AU43" s="11">
        <f t="shared" ca="1" si="23"/>
        <v>-0.46668836661448587</v>
      </c>
      <c r="AV43" s="11">
        <f>IF(AG43&lt;$V$11,0,AVERAGE(AT$2:AT43))</f>
        <v>0</v>
      </c>
      <c r="AW43" s="224">
        <f t="shared" ca="1" si="24"/>
        <v>-0.81135531867475219</v>
      </c>
      <c r="AX43" s="11">
        <f>IF(AG43&lt;$V$11,0,-AVERAGE(AO$2:AO43)*AH$142*T$36)</f>
        <v>0</v>
      </c>
      <c r="AY43" s="11">
        <v>-0.28199999999999997</v>
      </c>
      <c r="AZ43" s="11">
        <f t="shared" si="25"/>
        <v>-0.28199999999999997</v>
      </c>
      <c r="BA43" s="11">
        <f t="shared" ca="1" si="26"/>
        <v>7.0291251727180306</v>
      </c>
      <c r="BB43" s="11">
        <f t="shared" ca="1" si="27"/>
        <v>-0.42515118261720453</v>
      </c>
      <c r="BC43" s="11"/>
      <c r="BD43" s="146" t="s">
        <v>915</v>
      </c>
      <c r="BE43" s="146"/>
      <c r="BN43">
        <v>1919</v>
      </c>
      <c r="BO43" s="11">
        <v>-0.57655479204183635</v>
      </c>
      <c r="BP43" s="11">
        <v>-0.81698286568944378</v>
      </c>
      <c r="BQ43" s="11">
        <f t="shared" si="37"/>
        <v>-0.29481818181818187</v>
      </c>
      <c r="BR43" s="11">
        <f t="shared" si="32"/>
        <v>-5.543467476745563E-2</v>
      </c>
      <c r="BS43" s="11">
        <f t="shared" ca="1" si="38"/>
        <v>-4.6948606662909918E-2</v>
      </c>
      <c r="BT43" s="11">
        <f t="shared" si="33"/>
        <v>-7.5347667369376981E-2</v>
      </c>
      <c r="BU43" s="11">
        <f t="shared" ca="1" si="39"/>
        <v>-7.2055985353862026E-2</v>
      </c>
      <c r="BV43" s="11">
        <f t="shared" ca="1" si="36"/>
        <v>-0.68822962316168335</v>
      </c>
    </row>
    <row r="44" spans="1:74">
      <c r="A44" s="141">
        <f t="shared" si="28"/>
        <v>1920</v>
      </c>
      <c r="B44">
        <v>681.1</v>
      </c>
      <c r="C44" s="169">
        <v>12.99</v>
      </c>
      <c r="D44" s="169">
        <v>6.18</v>
      </c>
      <c r="E44" s="170">
        <f t="shared" si="40"/>
        <v>6.8100000000000005</v>
      </c>
      <c r="F44" s="144">
        <f t="shared" ca="1" si="41"/>
        <v>12.850114989525567</v>
      </c>
      <c r="G44" s="11">
        <f t="shared" ca="1" si="42"/>
        <v>0.13988501047443336</v>
      </c>
      <c r="H44" s="11">
        <f t="shared" ca="1" si="45"/>
        <v>-1.1657902747298472</v>
      </c>
      <c r="I44" s="11">
        <f t="shared" ca="1" si="46"/>
        <v>5.8016459933752991</v>
      </c>
      <c r="J44" s="11">
        <f t="shared" ca="1" si="47"/>
        <v>0.37835400662470065</v>
      </c>
      <c r="K44" s="11">
        <f t="shared" ca="1" si="48"/>
        <v>-0.79927795829287618</v>
      </c>
      <c r="L44" s="11">
        <f t="shared" ca="1" si="8"/>
        <v>-0.35618283509798432</v>
      </c>
      <c r="M44" s="11">
        <f t="shared" ca="1" si="49"/>
        <v>-2.0799749813463242</v>
      </c>
      <c r="N44" s="11">
        <f t="shared" ca="1" si="43"/>
        <v>3.8563573379286738E-2</v>
      </c>
      <c r="O44" s="11">
        <f t="shared" ca="1" si="44"/>
        <v>0.41691758000398738</v>
      </c>
      <c r="P44" s="144">
        <f t="shared" ca="1" si="12"/>
        <v>697.69799539331757</v>
      </c>
      <c r="Q44" s="144"/>
      <c r="S44" s="147" t="s">
        <v>923</v>
      </c>
      <c r="T44" s="148">
        <f ca="1">1-(1-T43)*(T46-1)/(T46-1-1)</f>
        <v>0.66198247756304784</v>
      </c>
      <c r="AG44">
        <f t="shared" si="34"/>
        <v>1920</v>
      </c>
      <c r="AH44" s="144">
        <f t="shared" si="34"/>
        <v>681.1</v>
      </c>
      <c r="AI44" s="144">
        <f t="shared" si="34"/>
        <v>12.99</v>
      </c>
      <c r="AJ44" s="144">
        <f t="shared" si="34"/>
        <v>6.18</v>
      </c>
      <c r="AK44" s="144">
        <f t="shared" ca="1" si="17"/>
        <v>12.850114989525567</v>
      </c>
      <c r="AL44" s="144">
        <f t="shared" ca="1" si="18"/>
        <v>5.8016459933752991</v>
      </c>
      <c r="AM44" s="11">
        <f t="shared" ca="1" si="19"/>
        <v>3.8563573379286738E-2</v>
      </c>
      <c r="AN44" s="144">
        <f t="shared" si="20"/>
        <v>9.5850000000000009</v>
      </c>
      <c r="AO44" s="11">
        <f t="shared" ca="1" si="13"/>
        <v>0.35618283509798432</v>
      </c>
      <c r="AP44" s="11">
        <f t="shared" ca="1" si="14"/>
        <v>0.22702702702702382</v>
      </c>
      <c r="AQ44" s="11">
        <f t="shared" ca="1" si="35"/>
        <v>4.5727272727271284E-2</v>
      </c>
      <c r="AR44" s="11">
        <f t="shared" ca="1" si="35"/>
        <v>0.40709090909090939</v>
      </c>
      <c r="AS44" s="11">
        <f t="shared" ca="1" si="21"/>
        <v>-9.1231539620119761E-2</v>
      </c>
      <c r="AT44" s="11">
        <f t="shared" ca="1" si="22"/>
        <v>0.13695881234739105</v>
      </c>
      <c r="AU44" s="11">
        <f t="shared" ca="1" si="23"/>
        <v>2.9780186926994467E-2</v>
      </c>
      <c r="AV44" s="11">
        <f>IF(AG44&lt;$V$11,0,AVERAGE(AT$2:AT44))</f>
        <v>0</v>
      </c>
      <c r="AW44" s="224">
        <f t="shared" ca="1" si="24"/>
        <v>0.46338128350678598</v>
      </c>
      <c r="AX44" s="11">
        <f>IF(AG44&lt;$V$11,0,-AVERAGE(AO$2:AO44)*AH$142*T$36)</f>
        <v>0</v>
      </c>
      <c r="AY44" s="11">
        <v>-0.25</v>
      </c>
      <c r="AZ44" s="11">
        <f t="shared" si="25"/>
        <v>-0.25</v>
      </c>
      <c r="BA44" s="11">
        <f t="shared" ca="1" si="26"/>
        <v>7.0978149275967759</v>
      </c>
      <c r="BB44" s="11">
        <f t="shared" ca="1" si="27"/>
        <v>0.20822180250005573</v>
      </c>
      <c r="BC44" s="11"/>
      <c r="BD44" s="147" t="s">
        <v>919</v>
      </c>
      <c r="BE44" s="148">
        <f ca="1">CORREL($AW$2:$AW$111,$AZ$2:$AZ$111)</f>
        <v>0.32847079646159244</v>
      </c>
      <c r="BF44" s="147"/>
      <c r="BN44">
        <v>1920</v>
      </c>
      <c r="BO44" s="11">
        <v>0.1274718549848064</v>
      </c>
      <c r="BP44" s="11">
        <v>0.4593010339276804</v>
      </c>
      <c r="BQ44" s="11">
        <f t="shared" si="37"/>
        <v>-0.29145454545454547</v>
      </c>
      <c r="BR44" s="11">
        <f t="shared" si="32"/>
        <v>-0.15573606698253056</v>
      </c>
      <c r="BS44" s="11">
        <f t="shared" ca="1" si="38"/>
        <v>-0.14750608225571715</v>
      </c>
      <c r="BT44" s="11">
        <f t="shared" si="33"/>
        <v>-0.1223519706332597</v>
      </c>
      <c r="BU44" s="11">
        <f t="shared" ca="1" si="39"/>
        <v>-0.11926204824662738</v>
      </c>
      <c r="BV44" s="11">
        <f t="shared" ca="1" si="36"/>
        <v>0.30017004792708851</v>
      </c>
    </row>
    <row r="45" spans="1:74">
      <c r="A45" s="141">
        <f t="shared" si="28"/>
        <v>1921</v>
      </c>
      <c r="B45">
        <v>408.3</v>
      </c>
      <c r="C45" s="169">
        <v>14.47</v>
      </c>
      <c r="D45" s="169">
        <v>6.58</v>
      </c>
      <c r="E45" s="170">
        <f t="shared" si="40"/>
        <v>7.8900000000000006</v>
      </c>
      <c r="F45" s="144">
        <f t="shared" ca="1" si="41"/>
        <v>13.657835007340038</v>
      </c>
      <c r="G45" s="11">
        <f t="shared" ca="1" si="42"/>
        <v>0.81216499265996234</v>
      </c>
      <c r="H45" s="11">
        <f t="shared" ca="1" si="45"/>
        <v>-0.35362528206988486</v>
      </c>
      <c r="I45" s="11">
        <f t="shared" ca="1" si="46"/>
        <v>6.7317389797568055</v>
      </c>
      <c r="J45" s="11">
        <f t="shared" ca="1" si="47"/>
        <v>-0.15173897975680539</v>
      </c>
      <c r="K45" s="11">
        <f t="shared" ca="1" si="48"/>
        <v>-0.95101693804968157</v>
      </c>
      <c r="L45" s="11">
        <f t="shared" ca="1" si="8"/>
        <v>2.6992857094319755</v>
      </c>
      <c r="M45" s="11">
        <f t="shared" ca="1" si="49"/>
        <v>0.61931072808565135</v>
      </c>
      <c r="N45" s="11">
        <f t="shared" ca="1" si="43"/>
        <v>-0.29224907061761846</v>
      </c>
      <c r="O45" s="11">
        <f t="shared" ca="1" si="44"/>
        <v>-0.44398805037442385</v>
      </c>
      <c r="P45" s="144">
        <f t="shared" ca="1" si="12"/>
        <v>553.04919406687418</v>
      </c>
      <c r="Q45" s="144"/>
      <c r="S45" s="147" t="s">
        <v>924</v>
      </c>
      <c r="T45" s="148">
        <f ca="1">INDEX(LINEST(INDIRECT($Z$6):INDIRECT($Z$7),INDIRECT($Z$4):INDIRECT($Z$5),1,1),3,2)</f>
        <v>0.28635201250589992</v>
      </c>
      <c r="AG45">
        <f t="shared" si="34"/>
        <v>1921</v>
      </c>
      <c r="AH45" s="144">
        <f t="shared" si="34"/>
        <v>408.3</v>
      </c>
      <c r="AI45" s="144">
        <f t="shared" si="34"/>
        <v>14.47</v>
      </c>
      <c r="AJ45" s="144">
        <f t="shared" si="34"/>
        <v>6.58</v>
      </c>
      <c r="AK45" s="144">
        <f t="shared" ca="1" si="17"/>
        <v>13.657835007340038</v>
      </c>
      <c r="AL45" s="144">
        <f t="shared" ca="1" si="18"/>
        <v>6.7317389797568055</v>
      </c>
      <c r="AM45" s="11">
        <f t="shared" ca="1" si="19"/>
        <v>-0.29224907061761846</v>
      </c>
      <c r="AN45" s="144">
        <f t="shared" si="20"/>
        <v>10.525</v>
      </c>
      <c r="AO45" s="11">
        <f t="shared" ca="1" si="13"/>
        <v>-2.6992857094319755</v>
      </c>
      <c r="AP45" s="11">
        <f t="shared" ca="1" si="14"/>
        <v>1.1670270270270233</v>
      </c>
      <c r="AQ45" s="11">
        <f t="shared" ca="1" si="35"/>
        <v>1.5257272727272717</v>
      </c>
      <c r="AR45" s="11">
        <f t="shared" ca="1" si="35"/>
        <v>0.80709090909090975</v>
      </c>
      <c r="AS45" s="11">
        <f t="shared" ca="1" si="21"/>
        <v>0.71648847819435169</v>
      </c>
      <c r="AT45" s="11">
        <f t="shared" ca="1" si="22"/>
        <v>0.80923879453292002</v>
      </c>
      <c r="AU45" s="11">
        <f t="shared" ca="1" si="23"/>
        <v>0.95987317330850086</v>
      </c>
      <c r="AV45" s="11">
        <f>IF(AG45&lt;$V$11,0,AVERAGE(AT$2:AT45))</f>
        <v>0</v>
      </c>
      <c r="AW45" s="224">
        <f t="shared" ca="1" si="24"/>
        <v>0.35577674058166098</v>
      </c>
      <c r="AX45" s="11">
        <f>IF(AG45&lt;$V$11,0,-AVERAGE(AO$2:AO45)*AH$142*T$36)</f>
        <v>0</v>
      </c>
      <c r="AY45" s="11">
        <v>-0.192</v>
      </c>
      <c r="AZ45" s="11">
        <f t="shared" si="25"/>
        <v>-0.192</v>
      </c>
      <c r="BA45" s="11">
        <f t="shared" ca="1" si="26"/>
        <v>7.7287430464830278</v>
      </c>
      <c r="BB45" s="11">
        <f t="shared" ca="1" si="27"/>
        <v>0.24957366579933282</v>
      </c>
      <c r="BC45" s="11"/>
      <c r="BD45" s="147" t="s">
        <v>920</v>
      </c>
      <c r="BE45" s="148">
        <f ca="1">INDEX(LINEST($AW$2:$AW$111,$AZ$2:$AZ$111,0,1),3,1)</f>
        <v>5.90049653145574E-2</v>
      </c>
      <c r="BN45">
        <v>1921</v>
      </c>
      <c r="BO45" s="11">
        <v>0.81779068693322543</v>
      </c>
      <c r="BP45" s="11">
        <v>0.36590870448497093</v>
      </c>
      <c r="BQ45" s="11">
        <f t="shared" si="37"/>
        <v>-0.28681818181818181</v>
      </c>
      <c r="BR45" s="11">
        <f t="shared" si="32"/>
        <v>-0.14367376889513442</v>
      </c>
      <c r="BS45" s="11">
        <f t="shared" ca="1" si="38"/>
        <v>-0.13601967120087383</v>
      </c>
      <c r="BT45" s="11">
        <f t="shared" si="33"/>
        <v>-3.4467068327411893E-2</v>
      </c>
      <c r="BU45" s="11">
        <f t="shared" ca="1" si="39"/>
        <v>-3.1830868298689113E-2</v>
      </c>
      <c r="BV45" s="11">
        <f t="shared" ca="1" si="36"/>
        <v>0.5825077675572905</v>
      </c>
    </row>
    <row r="46" spans="1:74" ht="14.65" thickBot="1">
      <c r="A46" s="141">
        <f t="shared" si="28"/>
        <v>1922</v>
      </c>
      <c r="B46">
        <v>713.1</v>
      </c>
      <c r="C46" s="169">
        <v>12.2</v>
      </c>
      <c r="D46" s="169">
        <v>5.2</v>
      </c>
      <c r="E46" s="170">
        <f t="shared" si="40"/>
        <v>6.9999999999999991</v>
      </c>
      <c r="F46" s="144">
        <f t="shared" ca="1" si="41"/>
        <v>12.755367773359646</v>
      </c>
      <c r="G46" s="11">
        <f t="shared" ca="1" si="42"/>
        <v>-0.55536777335964693</v>
      </c>
      <c r="H46" s="11">
        <f t="shared" ca="1" si="45"/>
        <v>-0.90899305542953179</v>
      </c>
      <c r="I46" s="11">
        <f t="shared" ca="1" si="46"/>
        <v>5.3051774398338187</v>
      </c>
      <c r="J46" s="11">
        <f t="shared" ca="1" si="47"/>
        <v>-0.10517743983381855</v>
      </c>
      <c r="K46" s="11">
        <f t="shared" ca="1" si="48"/>
        <v>-1.0561943778835001</v>
      </c>
      <c r="L46" s="11">
        <f t="shared" ca="1" si="8"/>
        <v>-0.71459556759416731</v>
      </c>
      <c r="M46" s="11">
        <f t="shared" ca="1" si="49"/>
        <v>-9.5284839508515962E-2</v>
      </c>
      <c r="N46" s="11">
        <f t="shared" ca="1" si="43"/>
        <v>7.7368575607662707E-2</v>
      </c>
      <c r="O46" s="11">
        <f t="shared" ca="1" si="44"/>
        <v>-2.7808864226155847E-2</v>
      </c>
      <c r="P46" s="144">
        <f t="shared" ca="1" si="12"/>
        <v>672.25052108588784</v>
      </c>
      <c r="Q46" s="144"/>
      <c r="S46" s="155" t="s">
        <v>925</v>
      </c>
      <c r="T46" s="156">
        <f>V$11-V$10</f>
        <v>109</v>
      </c>
      <c r="AG46">
        <f t="shared" si="34"/>
        <v>1922</v>
      </c>
      <c r="AH46" s="144">
        <f t="shared" si="34"/>
        <v>713.1</v>
      </c>
      <c r="AI46" s="144">
        <f t="shared" si="34"/>
        <v>12.2</v>
      </c>
      <c r="AJ46" s="144">
        <f t="shared" si="34"/>
        <v>5.2</v>
      </c>
      <c r="AK46" s="144">
        <f t="shared" ca="1" si="17"/>
        <v>12.755367773359646</v>
      </c>
      <c r="AL46" s="144">
        <f t="shared" ca="1" si="18"/>
        <v>5.3051774398338187</v>
      </c>
      <c r="AM46" s="11">
        <f t="shared" ca="1" si="19"/>
        <v>7.7368575607662707E-2</v>
      </c>
      <c r="AN46" s="144">
        <f t="shared" si="20"/>
        <v>8.6999999999999993</v>
      </c>
      <c r="AO46" s="11">
        <f t="shared" ca="1" si="13"/>
        <v>0.71459556759416731</v>
      </c>
      <c r="AP46" s="11">
        <f t="shared" ca="1" si="14"/>
        <v>-0.65797297297297774</v>
      </c>
      <c r="AQ46" s="11">
        <f t="shared" ca="1" si="35"/>
        <v>-0.74427272727272964</v>
      </c>
      <c r="AR46" s="11">
        <f t="shared" ca="1" si="35"/>
        <v>-0.57290909090909015</v>
      </c>
      <c r="AS46" s="11">
        <f t="shared" ca="1" si="21"/>
        <v>-0.1859787557860404</v>
      </c>
      <c r="AT46" s="11">
        <f t="shared" ca="1" si="22"/>
        <v>-0.55829397148668924</v>
      </c>
      <c r="AU46" s="11">
        <f t="shared" ca="1" si="23"/>
        <v>-0.46668836661448587</v>
      </c>
      <c r="AV46" s="11">
        <f>IF(AG46&lt;$V$11,0,AVERAGE(AT$2:AT46))</f>
        <v>0</v>
      </c>
      <c r="AW46" s="224">
        <f t="shared" ca="1" si="24"/>
        <v>-0.45707566160463531</v>
      </c>
      <c r="AX46" s="11">
        <f>IF(AG46&lt;$V$11,0,-AVERAGE(AO$2:AO46)*AH$142*T$36)</f>
        <v>0</v>
      </c>
      <c r="AY46" s="11">
        <v>-0.309</v>
      </c>
      <c r="AZ46" s="11">
        <f t="shared" si="25"/>
        <v>-0.309</v>
      </c>
      <c r="BA46" s="11">
        <f t="shared" ca="1" si="26"/>
        <v>7.0238057640910565</v>
      </c>
      <c r="BB46" s="11">
        <f t="shared" ca="1" si="27"/>
        <v>-0.41302181782830516</v>
      </c>
      <c r="BC46" s="11"/>
      <c r="BD46" s="147" t="s">
        <v>923</v>
      </c>
      <c r="BE46" s="148">
        <f ca="1">1-(1-BE45)*(BE48-1)/(BE48-1-1)</f>
        <v>5.0292048326729177E-2</v>
      </c>
      <c r="BN46">
        <v>1922</v>
      </c>
      <c r="BO46" s="11">
        <v>-0.56989692295635841</v>
      </c>
      <c r="BP46" s="11">
        <v>-0.46282303299986094</v>
      </c>
      <c r="BQ46" s="11">
        <f t="shared" si="37"/>
        <v>-0.27009090909090905</v>
      </c>
      <c r="BR46" s="11">
        <f t="shared" si="32"/>
        <v>-0.14716427363234771</v>
      </c>
      <c r="BS46" s="11">
        <f t="shared" ca="1" si="38"/>
        <v>-0.13907074648005346</v>
      </c>
      <c r="BT46" s="11">
        <f t="shared" si="33"/>
        <v>7.5520530009878439E-3</v>
      </c>
      <c r="BU46" s="11">
        <f t="shared" ca="1" si="39"/>
        <v>1.0534464975046747E-2</v>
      </c>
      <c r="BV46" s="11">
        <f t="shared" ca="1" si="36"/>
        <v>-0.50768481654566222</v>
      </c>
    </row>
    <row r="47" spans="1:74">
      <c r="A47" s="141">
        <f t="shared" si="28"/>
        <v>1923</v>
      </c>
      <c r="B47">
        <v>719</v>
      </c>
      <c r="C47" s="169">
        <v>12.49</v>
      </c>
      <c r="D47" s="169">
        <v>5.73</v>
      </c>
      <c r="E47" s="170">
        <f t="shared" si="40"/>
        <v>6.76</v>
      </c>
      <c r="F47" s="144">
        <f t="shared" ca="1" si="41"/>
        <v>12.737898755379055</v>
      </c>
      <c r="G47" s="11">
        <f t="shared" ca="1" si="42"/>
        <v>-0.24789875537905459</v>
      </c>
      <c r="H47" s="11">
        <f t="shared" ca="1" si="45"/>
        <v>-1.1568918108085864</v>
      </c>
      <c r="I47" s="11">
        <f t="shared" ca="1" si="46"/>
        <v>5.4874253898680339</v>
      </c>
      <c r="J47" s="11">
        <f t="shared" ca="1" si="47"/>
        <v>0.24257461013196657</v>
      </c>
      <c r="K47" s="11">
        <f t="shared" ca="1" si="48"/>
        <v>-0.81361976775153355</v>
      </c>
      <c r="L47" s="11">
        <f t="shared" ca="1" si="8"/>
        <v>-0.78067791514815077</v>
      </c>
      <c r="M47" s="11">
        <f t="shared" ca="1" si="49"/>
        <v>-0.87596275465666673</v>
      </c>
      <c r="N47" s="11">
        <f t="shared" ca="1" si="43"/>
        <v>8.4523247893519504E-2</v>
      </c>
      <c r="O47" s="11">
        <f t="shared" ca="1" si="44"/>
        <v>0.32709785802548608</v>
      </c>
      <c r="P47" s="144">
        <f t="shared" ca="1" si="12"/>
        <v>704.39469915843074</v>
      </c>
      <c r="Q47" s="144"/>
      <c r="AG47">
        <f t="shared" si="34"/>
        <v>1923</v>
      </c>
      <c r="AH47" s="144">
        <f t="shared" si="34"/>
        <v>719</v>
      </c>
      <c r="AI47" s="144">
        <f t="shared" si="34"/>
        <v>12.49</v>
      </c>
      <c r="AJ47" s="144">
        <f t="shared" si="34"/>
        <v>5.73</v>
      </c>
      <c r="AK47" s="144">
        <f t="shared" ca="1" si="17"/>
        <v>12.737898755379055</v>
      </c>
      <c r="AL47" s="144">
        <f t="shared" ca="1" si="18"/>
        <v>5.4874253898680339</v>
      </c>
      <c r="AM47" s="11">
        <f t="shared" ca="1" si="19"/>
        <v>8.4523247893519504E-2</v>
      </c>
      <c r="AN47" s="144">
        <f t="shared" si="20"/>
        <v>9.11</v>
      </c>
      <c r="AO47" s="11">
        <f t="shared" ca="1" si="13"/>
        <v>0.78067791514815077</v>
      </c>
      <c r="AP47" s="11">
        <f t="shared" ca="1" si="14"/>
        <v>-0.2479729729729776</v>
      </c>
      <c r="AQ47" s="11">
        <f t="shared" ca="1" si="35"/>
        <v>-0.45427272727272872</v>
      </c>
      <c r="AR47" s="11">
        <f t="shared" ca="1" si="35"/>
        <v>-4.2909090909089898E-2</v>
      </c>
      <c r="AS47" s="11">
        <f t="shared" ca="1" si="21"/>
        <v>-0.20344777376663181</v>
      </c>
      <c r="AT47" s="11">
        <f t="shared" ca="1" si="22"/>
        <v>-0.2508249535060969</v>
      </c>
      <c r="AU47" s="11">
        <f t="shared" ca="1" si="23"/>
        <v>-0.28444041658027075</v>
      </c>
      <c r="AV47" s="11">
        <f>IF(AG47&lt;$V$11,0,AVERAGE(AT$2:AT47))</f>
        <v>0</v>
      </c>
      <c r="AW47" s="224">
        <f t="shared" ca="1" si="24"/>
        <v>8.3902589140445766E-2</v>
      </c>
      <c r="AX47" s="11">
        <f>IF(AG47&lt;$V$11,0,-AVERAGE(AO$2:AO47)*AH$142*T$36)</f>
        <v>0</v>
      </c>
      <c r="AY47" s="11">
        <v>-0.27500000000000002</v>
      </c>
      <c r="AZ47" s="11">
        <f t="shared" si="25"/>
        <v>-0.27500000000000002</v>
      </c>
      <c r="BA47" s="11">
        <f t="shared" ca="1" si="26"/>
        <v>7.0101603245696902</v>
      </c>
      <c r="BB47" s="11">
        <f t="shared" ca="1" si="27"/>
        <v>-9.1907360326346499E-2</v>
      </c>
      <c r="BC47" s="11"/>
      <c r="BD47" s="147" t="s">
        <v>924</v>
      </c>
      <c r="BE47" s="148">
        <f ca="1">INDEX(LINEST($AW$2:$AW$111,$AZ$2:$AZ$111,0,1),3,2)</f>
        <v>0.48420407975094887</v>
      </c>
      <c r="BN47">
        <v>1923</v>
      </c>
      <c r="BO47" s="11">
        <v>-0.26281804138925935</v>
      </c>
      <c r="BP47" s="11">
        <v>7.784784216037352E-2</v>
      </c>
      <c r="BQ47" s="11">
        <f t="shared" si="37"/>
        <v>-0.24609090909090911</v>
      </c>
      <c r="BR47" s="11">
        <f t="shared" si="32"/>
        <v>-2.8609314192171519E-2</v>
      </c>
      <c r="BS47" s="11">
        <f t="shared" ca="1" si="38"/>
        <v>-2.013346537734716E-2</v>
      </c>
      <c r="BT47" s="11">
        <f t="shared" si="33"/>
        <v>0.10528190909021616</v>
      </c>
      <c r="BU47" s="11">
        <f t="shared" ca="1" si="39"/>
        <v>0.10856553966514206</v>
      </c>
      <c r="BV47" s="11">
        <f t="shared" ca="1" si="36"/>
        <v>-8.3461182182825569E-2</v>
      </c>
    </row>
    <row r="48" spans="1:74" ht="14.65" thickBot="1">
      <c r="A48" s="141">
        <f t="shared" si="28"/>
        <v>1924</v>
      </c>
      <c r="B48">
        <v>748</v>
      </c>
      <c r="C48" s="169">
        <v>12.55</v>
      </c>
      <c r="D48" s="169">
        <v>6.03</v>
      </c>
      <c r="E48" s="170">
        <f t="shared" si="40"/>
        <v>6.5200000000000005</v>
      </c>
      <c r="F48" s="144">
        <f t="shared" ca="1" si="41"/>
        <v>12.652034090728691</v>
      </c>
      <c r="G48" s="11">
        <f t="shared" ca="1" si="42"/>
        <v>-0.10203409072869007</v>
      </c>
      <c r="H48" s="11">
        <f t="shared" ca="1" si="45"/>
        <v>-1.2589259015372765</v>
      </c>
      <c r="I48" s="11">
        <f t="shared" ca="1" si="46"/>
        <v>5.5251318622889061</v>
      </c>
      <c r="J48" s="11">
        <f t="shared" ca="1" si="47"/>
        <v>0.50486813771109418</v>
      </c>
      <c r="K48" s="11">
        <f t="shared" ca="1" si="48"/>
        <v>-0.30875163004043937</v>
      </c>
      <c r="L48" s="11">
        <f t="shared" ca="1" si="8"/>
        <v>-1.1054894539728166</v>
      </c>
      <c r="M48" s="11">
        <f t="shared" ca="1" si="49"/>
        <v>-1.9814522086294835</v>
      </c>
      <c r="N48" s="11">
        <f t="shared" ca="1" si="43"/>
        <v>0.11969028116298523</v>
      </c>
      <c r="O48" s="11">
        <f t="shared" ca="1" si="44"/>
        <v>0.62455841887407937</v>
      </c>
      <c r="P48" s="144">
        <f t="shared" ca="1" si="12"/>
        <v>736.53887723097364</v>
      </c>
      <c r="Q48" s="144"/>
      <c r="S48" t="s">
        <v>930</v>
      </c>
      <c r="AG48">
        <f t="shared" si="34"/>
        <v>1924</v>
      </c>
      <c r="AH48" s="144">
        <f t="shared" si="34"/>
        <v>748</v>
      </c>
      <c r="AI48" s="144">
        <f t="shared" si="34"/>
        <v>12.55</v>
      </c>
      <c r="AJ48" s="144">
        <f t="shared" si="34"/>
        <v>6.03</v>
      </c>
      <c r="AK48" s="144">
        <f t="shared" ca="1" si="17"/>
        <v>12.652034090728691</v>
      </c>
      <c r="AL48" s="144">
        <f t="shared" ca="1" si="18"/>
        <v>5.5251318622889061</v>
      </c>
      <c r="AM48" s="11">
        <f t="shared" ca="1" si="19"/>
        <v>0.11969028116298523</v>
      </c>
      <c r="AN48" s="144">
        <f t="shared" si="20"/>
        <v>9.2900000000000009</v>
      </c>
      <c r="AO48" s="11">
        <f t="shared" ca="1" si="13"/>
        <v>1.1054894539728166</v>
      </c>
      <c r="AP48" s="11">
        <f t="shared" ca="1" si="14"/>
        <v>-6.7972972972976109E-2</v>
      </c>
      <c r="AQ48" s="11">
        <f t="shared" ca="1" si="35"/>
        <v>-0.39427272727272822</v>
      </c>
      <c r="AR48" s="11">
        <f t="shared" ca="1" si="35"/>
        <v>0.25709090909090992</v>
      </c>
      <c r="AS48" s="11">
        <f t="shared" ca="1" si="21"/>
        <v>-0.28931243841699583</v>
      </c>
      <c r="AT48" s="11">
        <f t="shared" ca="1" si="22"/>
        <v>-0.10496028885573239</v>
      </c>
      <c r="AU48" s="11">
        <f t="shared" ca="1" si="23"/>
        <v>-0.24673394415939853</v>
      </c>
      <c r="AV48" s="11">
        <f>IF(AG48&lt;$V$11,0,AVERAGE(AT$2:AT48))</f>
        <v>0</v>
      </c>
      <c r="AW48" s="224">
        <f t="shared" ca="1" si="24"/>
        <v>0.43786348263321817</v>
      </c>
      <c r="AX48" s="11">
        <f>IF(AG48&lt;$V$11,0,-AVERAGE(AO$2:AO48)*AH$142*T$36)</f>
        <v>0</v>
      </c>
      <c r="AY48" s="11">
        <v>-0.3</v>
      </c>
      <c r="AZ48" s="11">
        <f t="shared" si="25"/>
        <v>-0.3</v>
      </c>
      <c r="BA48" s="11">
        <f t="shared" ca="1" si="26"/>
        <v>6.9430895201426326</v>
      </c>
      <c r="BB48" s="11">
        <f t="shared" ca="1" si="27"/>
        <v>0.12102810875107561</v>
      </c>
      <c r="BC48" s="11"/>
      <c r="BD48" s="155" t="s">
        <v>925</v>
      </c>
      <c r="BE48" s="156">
        <f>COUNT(AG$2:AG$111)</f>
        <v>110</v>
      </c>
      <c r="BN48">
        <v>1924</v>
      </c>
      <c r="BO48" s="11">
        <v>-0.1188709963984369</v>
      </c>
      <c r="BP48" s="11">
        <v>0.43029790650729061</v>
      </c>
      <c r="BQ48" s="11">
        <f t="shared" si="37"/>
        <v>-0.24709090909090908</v>
      </c>
      <c r="BR48" s="11">
        <f t="shared" si="32"/>
        <v>-6.7425031172872671E-2</v>
      </c>
      <c r="BS48" s="11">
        <f t="shared" ca="1" si="38"/>
        <v>-5.9378993661049637E-2</v>
      </c>
      <c r="BT48" s="11">
        <f t="shared" si="33"/>
        <v>2.8980405639418425E-2</v>
      </c>
      <c r="BU48" s="11">
        <f t="shared" ca="1" si="39"/>
        <v>3.1925402095445254E-2</v>
      </c>
      <c r="BV48" s="11">
        <f t="shared" ca="1" si="36"/>
        <v>0.16645159688874289</v>
      </c>
    </row>
    <row r="49" spans="1:74">
      <c r="A49" s="141">
        <f t="shared" si="28"/>
        <v>1925</v>
      </c>
      <c r="B49">
        <v>613.1</v>
      </c>
      <c r="C49" s="169">
        <v>12.72</v>
      </c>
      <c r="D49" s="169">
        <v>5.66</v>
      </c>
      <c r="E49" s="170">
        <f t="shared" si="40"/>
        <v>7.0600000000000005</v>
      </c>
      <c r="F49" s="144">
        <f t="shared" ca="1" si="41"/>
        <v>13.051452823878147</v>
      </c>
      <c r="G49" s="11">
        <f t="shared" ca="1" si="42"/>
        <v>-0.33145282387814667</v>
      </c>
      <c r="H49" s="11">
        <f t="shared" ca="1" si="45"/>
        <v>-1.5903787254154231</v>
      </c>
      <c r="I49" s="11">
        <f t="shared" ca="1" si="46"/>
        <v>5.6319668674813759</v>
      </c>
      <c r="J49" s="11">
        <f t="shared" ca="1" si="47"/>
        <v>2.8033132518624271E-2</v>
      </c>
      <c r="K49" s="11">
        <f t="shared" ca="1" si="48"/>
        <v>-0.2807184975218151</v>
      </c>
      <c r="L49" s="11">
        <f t="shared" ca="1" si="8"/>
        <v>0.40544422145640452</v>
      </c>
      <c r="M49" s="11">
        <f t="shared" ca="1" si="49"/>
        <v>-1.576007987173079</v>
      </c>
      <c r="N49" s="11">
        <f t="shared" ca="1" si="43"/>
        <v>-4.389705635601221E-2</v>
      </c>
      <c r="O49" s="11">
        <f t="shared" ca="1" si="44"/>
        <v>-1.5863923837387939E-2</v>
      </c>
      <c r="P49" s="144">
        <f ca="1">$T$95+$T$96*E49</f>
        <v>664.21447656775194</v>
      </c>
      <c r="Q49" s="144"/>
      <c r="S49" s="162"/>
      <c r="T49" s="162" t="s">
        <v>932</v>
      </c>
      <c r="U49" s="162" t="s">
        <v>933</v>
      </c>
      <c r="V49" s="162" t="s">
        <v>934</v>
      </c>
      <c r="W49" s="162" t="s">
        <v>935</v>
      </c>
      <c r="X49" s="162" t="s">
        <v>936</v>
      </c>
      <c r="AG49">
        <f t="shared" si="34"/>
        <v>1925</v>
      </c>
      <c r="AH49" s="144">
        <f t="shared" si="34"/>
        <v>613.1</v>
      </c>
      <c r="AI49" s="144">
        <f t="shared" si="34"/>
        <v>12.72</v>
      </c>
      <c r="AJ49" s="144">
        <f t="shared" si="34"/>
        <v>5.66</v>
      </c>
      <c r="AK49" s="144">
        <f t="shared" ca="1" si="17"/>
        <v>13.051452823878147</v>
      </c>
      <c r="AL49" s="144">
        <f t="shared" ca="1" si="18"/>
        <v>5.6319668674813759</v>
      </c>
      <c r="AM49" s="11">
        <f t="shared" ca="1" si="19"/>
        <v>-4.389705635601221E-2</v>
      </c>
      <c r="AN49" s="144">
        <f t="shared" si="20"/>
        <v>9.1900000000000013</v>
      </c>
      <c r="AO49" s="11">
        <f t="shared" ca="1" si="13"/>
        <v>-0.40544422145640452</v>
      </c>
      <c r="AP49" s="11">
        <f t="shared" ca="1" si="14"/>
        <v>-0.16797297297297575</v>
      </c>
      <c r="AQ49" s="11">
        <f t="shared" ca="1" si="35"/>
        <v>-0.22427272727272829</v>
      </c>
      <c r="AR49" s="11">
        <f t="shared" ca="1" si="35"/>
        <v>-0.11290909090909018</v>
      </c>
      <c r="AS49" s="11">
        <f t="shared" ca="1" si="21"/>
        <v>0.1101062947324607</v>
      </c>
      <c r="AT49" s="11">
        <f t="shared" ca="1" si="22"/>
        <v>-0.33437902200518899</v>
      </c>
      <c r="AU49" s="11">
        <f t="shared" ca="1" si="23"/>
        <v>-0.13989893896692873</v>
      </c>
      <c r="AV49" s="11">
        <f>IF(AG49&lt;$V$11,0,AVERAGE(AT$2:AT49))</f>
        <v>0</v>
      </c>
      <c r="AW49" s="224">
        <f t="shared" ca="1" si="24"/>
        <v>-0.18314770813144077</v>
      </c>
      <c r="AX49" s="11">
        <f>IF(AG49&lt;$V$11,0,-AVERAGE(AO$2:AO49)*AH$142*T$36)</f>
        <v>0</v>
      </c>
      <c r="AY49" s="11">
        <v>-0.219</v>
      </c>
      <c r="AZ49" s="11">
        <f t="shared" si="25"/>
        <v>-0.219</v>
      </c>
      <c r="BA49" s="11">
        <f t="shared" ca="1" si="26"/>
        <v>7.2550844000464281</v>
      </c>
      <c r="BB49" s="11">
        <f t="shared" ca="1" si="27"/>
        <v>-0.42038550430217647</v>
      </c>
      <c r="BC49" s="11"/>
      <c r="BN49">
        <v>1925</v>
      </c>
      <c r="BO49" s="11">
        <v>-0.33936949189022059</v>
      </c>
      <c r="BP49" s="11">
        <v>-0.18368532385129363</v>
      </c>
      <c r="BQ49" s="11">
        <f t="shared" si="37"/>
        <v>-0.23427272727272727</v>
      </c>
      <c r="BR49" s="11">
        <f t="shared" si="32"/>
        <v>-7.3532821295896741E-3</v>
      </c>
      <c r="BS49" s="11">
        <f t="shared" ca="1" si="38"/>
        <v>8.189936670308449E-4</v>
      </c>
      <c r="BT49" s="11">
        <f t="shared" si="33"/>
        <v>0.15061504937385495</v>
      </c>
      <c r="BU49" s="11">
        <f t="shared" ca="1" si="39"/>
        <v>0.15365950480186605</v>
      </c>
      <c r="BV49" s="11">
        <f t="shared" ca="1" si="36"/>
        <v>-0.25876336506831488</v>
      </c>
    </row>
    <row r="50" spans="1:74" ht="14.65" thickBot="1">
      <c r="A50" s="141">
        <f t="shared" si="28"/>
        <v>1926</v>
      </c>
      <c r="B50">
        <v>604</v>
      </c>
      <c r="C50" s="169">
        <v>13.13</v>
      </c>
      <c r="D50" s="169">
        <v>6.34</v>
      </c>
      <c r="E50" s="170">
        <f t="shared" si="40"/>
        <v>6.7900000000000009</v>
      </c>
      <c r="F50" s="144">
        <f t="shared" ca="1" si="41"/>
        <v>13.078396563475332</v>
      </c>
      <c r="G50" s="11">
        <f t="shared" ca="1" si="42"/>
        <v>5.1603436524668922E-2</v>
      </c>
      <c r="H50" s="11">
        <f t="shared" ca="1" si="45"/>
        <v>-1.5387752888907542</v>
      </c>
      <c r="I50" s="11">
        <f t="shared" ca="1" si="46"/>
        <v>5.8896277623573337</v>
      </c>
      <c r="J50" s="11">
        <f t="shared" ca="1" si="47"/>
        <v>0.45037223764266621</v>
      </c>
      <c r="K50" s="11">
        <f t="shared" ca="1" si="48"/>
        <v>0.1696537401208511</v>
      </c>
      <c r="L50" s="11">
        <f t="shared" ca="1" si="8"/>
        <v>0.50736784226000675</v>
      </c>
      <c r="M50" s="11">
        <f t="shared" ca="1" si="49"/>
        <v>-1.0686401449130722</v>
      </c>
      <c r="N50" s="11">
        <f t="shared" ca="1" si="43"/>
        <v>-5.4932228864706646E-2</v>
      </c>
      <c r="O50" s="11">
        <f t="shared" ca="1" si="44"/>
        <v>0.39544000877795954</v>
      </c>
      <c r="P50" s="144">
        <f t="shared" ref="P50:P113" ca="1" si="50">$T$95+$T$96*E50</f>
        <v>700.37667689936268</v>
      </c>
      <c r="Q50" s="144"/>
      <c r="S50" s="147" t="s">
        <v>937</v>
      </c>
      <c r="T50" s="147">
        <v>1</v>
      </c>
      <c r="U50" s="148">
        <f ca="1">INDEX(LINEST(INDIRECT($Z$6):INDIRECT($Z$7),INDIRECT($Z$4):INDIRECT($Z$5),1,1),5,1)</f>
        <v>17.588141783761763</v>
      </c>
      <c r="V50" s="148">
        <f ca="1">U50/T50</f>
        <v>17.588141783761763</v>
      </c>
      <c r="W50" s="163">
        <f ca="1">INDEX(LINEST(INDIRECT($Z$6):INDIRECT($Z$7),INDIRECT($Z$4):INDIRECT($Z$5),1,1),4,1)</f>
        <v>214.49613868679018</v>
      </c>
      <c r="X50" s="148">
        <f ca="1">FDIST(W50,1,T51)</f>
        <v>2.0671312733803612E-27</v>
      </c>
      <c r="AG50">
        <f t="shared" si="34"/>
        <v>1926</v>
      </c>
      <c r="AH50" s="144">
        <f t="shared" si="34"/>
        <v>604</v>
      </c>
      <c r="AI50" s="144">
        <f t="shared" si="34"/>
        <v>13.13</v>
      </c>
      <c r="AJ50" s="144">
        <f t="shared" si="34"/>
        <v>6.34</v>
      </c>
      <c r="AK50" s="144">
        <f t="shared" ca="1" si="17"/>
        <v>13.078396563475332</v>
      </c>
      <c r="AL50" s="144">
        <f t="shared" ca="1" si="18"/>
        <v>5.8896277623573337</v>
      </c>
      <c r="AM50" s="11">
        <f t="shared" ca="1" si="19"/>
        <v>-5.4932228864706646E-2</v>
      </c>
      <c r="AN50" s="144">
        <f t="shared" si="20"/>
        <v>9.7349999999999994</v>
      </c>
      <c r="AO50" s="11">
        <f t="shared" ca="1" si="13"/>
        <v>-0.50736784226000675</v>
      </c>
      <c r="AP50" s="11">
        <f t="shared" ca="1" si="14"/>
        <v>0.3770270270270224</v>
      </c>
      <c r="AQ50" s="11">
        <f t="shared" ca="1" si="35"/>
        <v>0.18572727272727185</v>
      </c>
      <c r="AR50" s="11">
        <f t="shared" ca="1" si="35"/>
        <v>0.56709090909090953</v>
      </c>
      <c r="AS50" s="11">
        <f t="shared" ca="1" si="21"/>
        <v>0.13705003432964524</v>
      </c>
      <c r="AT50" s="11">
        <f t="shared" ca="1" si="22"/>
        <v>4.867723839762661E-2</v>
      </c>
      <c r="AU50" s="11">
        <f t="shared" ca="1" si="23"/>
        <v>0.11776195590902905</v>
      </c>
      <c r="AV50" s="11">
        <f>IF(AG50&lt;$V$11,0,AVERAGE(AT$2:AT50))</f>
        <v>0</v>
      </c>
      <c r="AW50" s="224">
        <f t="shared" ca="1" si="24"/>
        <v>0.47991973563461904</v>
      </c>
      <c r="AX50" s="11">
        <f>IF(AG50&lt;$V$11,0,-AVERAGE(AO$2:AO50)*AH$142*T$36)</f>
        <v>0</v>
      </c>
      <c r="AY50" s="11">
        <v>-0.112</v>
      </c>
      <c r="AZ50" s="11">
        <f t="shared" si="25"/>
        <v>-0.112</v>
      </c>
      <c r="BA50" s="11">
        <f t="shared" ca="1" si="26"/>
        <v>7.2761307559183663</v>
      </c>
      <c r="BB50" s="11">
        <f t="shared" ca="1" si="27"/>
        <v>-5.8375599771299136E-2</v>
      </c>
      <c r="BC50" s="11"/>
      <c r="BD50" t="s">
        <v>930</v>
      </c>
      <c r="BN50">
        <v>1926</v>
      </c>
      <c r="BO50" s="11">
        <v>4.4288504336797985E-2</v>
      </c>
      <c r="BP50" s="11">
        <v>0.47985620768122483</v>
      </c>
      <c r="BQ50" s="11">
        <f t="shared" si="37"/>
        <v>-0.21963636363636366</v>
      </c>
      <c r="BR50" s="11">
        <f t="shared" si="32"/>
        <v>-5.2649971983364872E-2</v>
      </c>
      <c r="BS50" s="11">
        <f t="shared" ca="1" si="38"/>
        <v>-4.424565819659259E-2</v>
      </c>
      <c r="BT50" s="11">
        <f t="shared" si="33"/>
        <v>0.11150712612555071</v>
      </c>
      <c r="BU50" s="11">
        <f t="shared" ca="1" si="39"/>
        <v>0.11473439661635215</v>
      </c>
      <c r="BV50" s="11">
        <f t="shared" ca="1" si="36"/>
        <v>0.2642984870161228</v>
      </c>
    </row>
    <row r="51" spans="1:74">
      <c r="A51" s="141">
        <f t="shared" si="28"/>
        <v>1927</v>
      </c>
      <c r="B51">
        <v>797.2</v>
      </c>
      <c r="C51" s="169">
        <v>12.47</v>
      </c>
      <c r="D51" s="169">
        <v>6.01</v>
      </c>
      <c r="E51" s="170">
        <f t="shared" si="40"/>
        <v>6.4600000000000009</v>
      </c>
      <c r="F51" s="144">
        <f t="shared" ca="1" si="41"/>
        <v>12.506360245873587</v>
      </c>
      <c r="G51" s="11">
        <f t="shared" ca="1" si="42"/>
        <v>-3.636024587358655E-2</v>
      </c>
      <c r="H51" s="11">
        <f t="shared" ca="1" si="45"/>
        <v>-1.5751355347643408</v>
      </c>
      <c r="I51" s="11">
        <f t="shared" ca="1" si="46"/>
        <v>5.4748565657277428</v>
      </c>
      <c r="J51" s="11">
        <f t="shared" ca="1" si="47"/>
        <v>0.53514343427225697</v>
      </c>
      <c r="K51" s="11">
        <f t="shared" ca="1" si="48"/>
        <v>0.70479717439310807</v>
      </c>
      <c r="L51" s="11">
        <f t="shared" ca="1" si="8"/>
        <v>-1.6565490301856984</v>
      </c>
      <c r="M51" s="11">
        <f t="shared" ca="1" si="49"/>
        <v>-2.7251891750987705</v>
      </c>
      <c r="N51" s="11">
        <f t="shared" ca="1" si="43"/>
        <v>0.17935297208911333</v>
      </c>
      <c r="O51" s="11">
        <f t="shared" ca="1" si="44"/>
        <v>0.71449640636137035</v>
      </c>
      <c r="P51" s="144">
        <f t="shared" ca="1" si="50"/>
        <v>744.57492174910931</v>
      </c>
      <c r="Q51" s="144"/>
      <c r="S51" s="147" t="s">
        <v>939</v>
      </c>
      <c r="T51" s="147">
        <f ca="1">INDEX(LINEST(INDIRECT($Z$4):INDIRECT($Z$5),INDIRECT($Z$6):INDIRECT($Z$7),1,1),4,2)</f>
        <v>108</v>
      </c>
      <c r="U51" s="148">
        <f ca="1">INDEX(LINEST(INDIRECT($Z$6):INDIRECT($Z$7),INDIRECT($Z$4):INDIRECT($Z$5),1,1),5,2)</f>
        <v>8.8557273071473386</v>
      </c>
      <c r="V51" s="148">
        <f ca="1">U51/T51</f>
        <v>8.1997475066179062E-2</v>
      </c>
      <c r="W51" s="147"/>
      <c r="X51" s="147"/>
      <c r="AG51">
        <f t="shared" si="34"/>
        <v>1927</v>
      </c>
      <c r="AH51" s="144">
        <f t="shared" si="34"/>
        <v>797.2</v>
      </c>
      <c r="AI51" s="144">
        <f t="shared" si="34"/>
        <v>12.47</v>
      </c>
      <c r="AJ51" s="144">
        <f t="shared" si="34"/>
        <v>6.01</v>
      </c>
      <c r="AK51" s="144">
        <f t="shared" ca="1" si="17"/>
        <v>12.506360245873587</v>
      </c>
      <c r="AL51" s="144">
        <f t="shared" ca="1" si="18"/>
        <v>5.4748565657277428</v>
      </c>
      <c r="AM51" s="11">
        <f t="shared" ca="1" si="19"/>
        <v>0.17935297208911333</v>
      </c>
      <c r="AN51" s="144">
        <f t="shared" si="20"/>
        <v>9.24</v>
      </c>
      <c r="AO51" s="11">
        <f t="shared" ca="1" si="13"/>
        <v>1.6565490301856984</v>
      </c>
      <c r="AP51" s="11">
        <f t="shared" ca="1" si="14"/>
        <v>-0.11797297297297682</v>
      </c>
      <c r="AQ51" s="11">
        <f t="shared" ca="1" si="35"/>
        <v>-0.47427272727272829</v>
      </c>
      <c r="AR51" s="11">
        <f t="shared" ca="1" si="35"/>
        <v>0.23709090909090946</v>
      </c>
      <c r="AS51" s="11">
        <f t="shared" ca="1" si="21"/>
        <v>-0.43498628327209943</v>
      </c>
      <c r="AT51" s="11">
        <f t="shared" ca="1" si="22"/>
        <v>-3.9286444000628862E-2</v>
      </c>
      <c r="AU51" s="11">
        <f t="shared" ca="1" si="23"/>
        <v>-0.29700924072056178</v>
      </c>
      <c r="AV51" s="11">
        <f>IF(AG51&lt;$V$11,0,AVERAGE(AT$2:AT51))</f>
        <v>0</v>
      </c>
      <c r="AW51" s="224">
        <f t="shared" ca="1" si="24"/>
        <v>0.50941092952440725</v>
      </c>
      <c r="AX51" s="11">
        <f>IF(AG51&lt;$V$11,0,-AVERAGE(AO$2:AO51)*AH$142*T$36)</f>
        <v>0</v>
      </c>
      <c r="AY51" s="11">
        <v>-0.21299999999999999</v>
      </c>
      <c r="AZ51" s="11">
        <f t="shared" si="25"/>
        <v>-0.21299999999999999</v>
      </c>
      <c r="BA51" s="11">
        <f t="shared" ca="1" si="26"/>
        <v>6.8293004312525891</v>
      </c>
      <c r="BB51" s="11">
        <f t="shared" ca="1" si="27"/>
        <v>0.3004910424962226</v>
      </c>
      <c r="BC51" s="11"/>
      <c r="BD51" s="162"/>
      <c r="BE51" s="162" t="s">
        <v>932</v>
      </c>
      <c r="BF51" s="162" t="s">
        <v>933</v>
      </c>
      <c r="BG51" s="162" t="s">
        <v>934</v>
      </c>
      <c r="BH51" s="162" t="s">
        <v>935</v>
      </c>
      <c r="BI51" s="162" t="s">
        <v>936</v>
      </c>
      <c r="BN51">
        <v>1927</v>
      </c>
      <c r="BO51" s="11">
        <v>-5.6450492482976955E-2</v>
      </c>
      <c r="BP51" s="11">
        <v>0.49928215360619443</v>
      </c>
      <c r="BQ51" s="11">
        <f t="shared" si="37"/>
        <v>-0.21463636363636365</v>
      </c>
      <c r="BR51" s="11">
        <f t="shared" si="32"/>
        <v>-0.13879135583487712</v>
      </c>
      <c r="BS51" s="11">
        <f t="shared" ca="1" si="38"/>
        <v>-0.12899060616436744</v>
      </c>
      <c r="BT51" s="11">
        <f t="shared" si="33"/>
        <v>9.5156499002630582E-2</v>
      </c>
      <c r="BU51" s="11">
        <f t="shared" ca="1" si="39"/>
        <v>9.9483975169240277E-2</v>
      </c>
      <c r="BV51" s="11">
        <f t="shared" ca="1" si="36"/>
        <v>0.2350622427618892</v>
      </c>
    </row>
    <row r="52" spans="1:74" ht="14.65" thickBot="1">
      <c r="A52" s="141">
        <f t="shared" si="28"/>
        <v>1928</v>
      </c>
      <c r="B52">
        <v>670</v>
      </c>
      <c r="C52" s="169">
        <v>13.24</v>
      </c>
      <c r="D52" s="169">
        <v>5.94</v>
      </c>
      <c r="E52" s="170">
        <f t="shared" si="40"/>
        <v>7.3</v>
      </c>
      <c r="F52" s="144">
        <f t="shared" ca="1" si="41"/>
        <v>12.88298043013312</v>
      </c>
      <c r="G52" s="11">
        <f t="shared" ca="1" si="42"/>
        <v>0.3570195698668801</v>
      </c>
      <c r="H52" s="11">
        <f t="shared" ca="1" si="45"/>
        <v>-1.2181159648974607</v>
      </c>
      <c r="I52" s="11">
        <f t="shared" ca="1" si="46"/>
        <v>5.9587562951289321</v>
      </c>
      <c r="J52" s="11">
        <f t="shared" ca="1" si="47"/>
        <v>-1.8756295128931733E-2</v>
      </c>
      <c r="K52" s="11">
        <f t="shared" ca="1" si="48"/>
        <v>0.68604087926417634</v>
      </c>
      <c r="L52" s="11">
        <f t="shared" ca="1" si="8"/>
        <v>-0.23185841851337061</v>
      </c>
      <c r="M52" s="11">
        <f t="shared" ca="1" si="49"/>
        <v>-2.957047593612141</v>
      </c>
      <c r="N52" s="11">
        <f t="shared" ca="1" si="43"/>
        <v>2.510308823131879E-2</v>
      </c>
      <c r="O52" s="11">
        <f t="shared" ca="1" si="44"/>
        <v>6.346793102387057E-3</v>
      </c>
      <c r="P52" s="144">
        <f t="shared" ca="1" si="50"/>
        <v>632.07029849520904</v>
      </c>
      <c r="Q52" s="144"/>
      <c r="S52" s="155" t="s">
        <v>940</v>
      </c>
      <c r="T52" s="155">
        <f ca="1">SUM(T50:T51)</f>
        <v>109</v>
      </c>
      <c r="U52" s="166">
        <f ca="1">SUM(U50:U51)</f>
        <v>26.443869090909104</v>
      </c>
      <c r="V52" s="155"/>
      <c r="W52" s="155"/>
      <c r="X52" s="155"/>
      <c r="AG52">
        <f t="shared" si="34"/>
        <v>1928</v>
      </c>
      <c r="AH52" s="144">
        <f t="shared" si="34"/>
        <v>670</v>
      </c>
      <c r="AI52" s="144">
        <f t="shared" si="34"/>
        <v>13.24</v>
      </c>
      <c r="AJ52" s="144">
        <f t="shared" si="34"/>
        <v>5.94</v>
      </c>
      <c r="AK52" s="144">
        <f t="shared" ca="1" si="17"/>
        <v>12.88298043013312</v>
      </c>
      <c r="AL52" s="144">
        <f t="shared" ca="1" si="18"/>
        <v>5.9587562951289321</v>
      </c>
      <c r="AM52" s="11">
        <f t="shared" ca="1" si="19"/>
        <v>2.510308823131879E-2</v>
      </c>
      <c r="AN52" s="144">
        <f t="shared" si="20"/>
        <v>9.59</v>
      </c>
      <c r="AO52" s="11">
        <f t="shared" ca="1" si="13"/>
        <v>0.23185841851337061</v>
      </c>
      <c r="AP52" s="11">
        <f t="shared" ca="1" si="14"/>
        <v>0.23202702702702283</v>
      </c>
      <c r="AQ52" s="11">
        <f t="shared" ca="1" si="35"/>
        <v>0.29572727272727128</v>
      </c>
      <c r="AR52" s="11">
        <f t="shared" ca="1" si="35"/>
        <v>0.16709090909091007</v>
      </c>
      <c r="AS52" s="11">
        <f t="shared" ca="1" si="21"/>
        <v>-5.8366099012566508E-2</v>
      </c>
      <c r="AT52" s="11">
        <f t="shared" ca="1" si="22"/>
        <v>0.35409337173983779</v>
      </c>
      <c r="AU52" s="11">
        <f t="shared" ca="1" si="23"/>
        <v>0.18689048868062752</v>
      </c>
      <c r="AV52" s="11">
        <f>IF(AG52&lt;$V$11,0,AVERAGE(AT$2:AT52))</f>
        <v>0</v>
      </c>
      <c r="AW52" s="224">
        <f t="shared" ca="1" si="24"/>
        <v>0.20272728634231116</v>
      </c>
      <c r="AX52" s="11">
        <f>IF(AG52&lt;$V$11,0,-AVERAGE(AO$2:AO52)*AH$142*T$36)</f>
        <v>0</v>
      </c>
      <c r="AY52" s="11">
        <v>-0.21299999999999999</v>
      </c>
      <c r="AZ52" s="11">
        <f t="shared" si="25"/>
        <v>-0.21299999999999999</v>
      </c>
      <c r="BA52" s="11">
        <f t="shared" ca="1" si="26"/>
        <v>7.1234868561878217</v>
      </c>
      <c r="BB52" s="11">
        <f t="shared" ca="1" si="27"/>
        <v>0.39968443330145664</v>
      </c>
      <c r="BC52" s="11"/>
      <c r="BD52" s="147" t="s">
        <v>937</v>
      </c>
      <c r="BE52" s="147">
        <v>1</v>
      </c>
      <c r="BF52" s="148">
        <f ca="1">INDEX(LINEST($AW$2:$AW$111,$AZ$2:$AZ$111,0,1),5,1)</f>
        <v>1.6024504678170963</v>
      </c>
      <c r="BG52" s="148">
        <f ca="1">BF52/BE52</f>
        <v>1.6024504678170963</v>
      </c>
      <c r="BH52" s="163">
        <f ca="1">INDEX(LINEST($AW$2:$AW$111,$AZ$2:$AZ$111,0,1),4,1)</f>
        <v>6.8348301342915194</v>
      </c>
      <c r="BI52" s="148">
        <f ca="1">FDIST(BH52,1,BE53)</f>
        <v>1.0204099931022375E-2</v>
      </c>
      <c r="BN52">
        <v>1928</v>
      </c>
      <c r="BO52" s="11">
        <v>0.34534039983314813</v>
      </c>
      <c r="BP52" s="11">
        <v>0.19922531964317228</v>
      </c>
      <c r="BQ52" s="11">
        <f t="shared" si="37"/>
        <v>-0.21145454545454545</v>
      </c>
      <c r="BR52" s="11">
        <f t="shared" si="32"/>
        <v>-5.1676330051962822E-2</v>
      </c>
      <c r="BS52" s="11">
        <f t="shared" ca="1" si="38"/>
        <v>-4.3021343099663927E-2</v>
      </c>
      <c r="BT52" s="11">
        <f t="shared" si="33"/>
        <v>0.13836345115146417</v>
      </c>
      <c r="BU52" s="11">
        <f t="shared" ca="1" si="39"/>
        <v>0.14178821874377737</v>
      </c>
      <c r="BV52" s="11">
        <f t="shared" ca="1" si="36"/>
        <v>0.27841032904107449</v>
      </c>
    </row>
    <row r="53" spans="1:74" ht="14.65" thickBot="1">
      <c r="A53" s="141">
        <f t="shared" si="28"/>
        <v>1929</v>
      </c>
      <c r="B53">
        <v>587.79999999999995</v>
      </c>
      <c r="C53" s="169">
        <v>12.98</v>
      </c>
      <c r="D53" s="169">
        <v>5.16</v>
      </c>
      <c r="E53" s="170">
        <f t="shared" si="40"/>
        <v>7.82</v>
      </c>
      <c r="F53" s="144">
        <f t="shared" ca="1" si="41"/>
        <v>13.126362341659329</v>
      </c>
      <c r="G53" s="11">
        <f t="shared" ca="1" si="42"/>
        <v>-0.14636234165932827</v>
      </c>
      <c r="H53" s="11">
        <f t="shared" ca="1" si="45"/>
        <v>-1.3644783065567889</v>
      </c>
      <c r="I53" s="11">
        <f t="shared" ca="1" si="46"/>
        <v>5.7953615813051531</v>
      </c>
      <c r="J53" s="11">
        <f t="shared" ca="1" si="47"/>
        <v>-0.63536158130515297</v>
      </c>
      <c r="K53" s="11">
        <f t="shared" ca="1" si="48"/>
        <v>5.0679297959023373E-2</v>
      </c>
      <c r="L53" s="11">
        <f t="shared" ca="1" si="8"/>
        <v>0.68881428808619993</v>
      </c>
      <c r="M53" s="11">
        <f t="shared" ca="1" si="49"/>
        <v>-2.2682333055259409</v>
      </c>
      <c r="N53" s="11">
        <f t="shared" ca="1" si="43"/>
        <v>-7.4577261242822046E-2</v>
      </c>
      <c r="O53" s="11">
        <f t="shared" ca="1" si="44"/>
        <v>-0.70993884254797501</v>
      </c>
      <c r="P53" s="144">
        <f t="shared" ca="1" si="50"/>
        <v>562.42457933803257</v>
      </c>
      <c r="Q53" s="144"/>
      <c r="AG53">
        <f t="shared" si="34"/>
        <v>1929</v>
      </c>
      <c r="AH53" s="144">
        <f t="shared" si="34"/>
        <v>587.79999999999995</v>
      </c>
      <c r="AI53" s="144">
        <f t="shared" si="34"/>
        <v>12.98</v>
      </c>
      <c r="AJ53" s="144">
        <f t="shared" si="34"/>
        <v>5.16</v>
      </c>
      <c r="AK53" s="144">
        <f t="shared" ca="1" si="17"/>
        <v>13.126362341659329</v>
      </c>
      <c r="AL53" s="144">
        <f t="shared" ca="1" si="18"/>
        <v>5.7953615813051531</v>
      </c>
      <c r="AM53" s="11">
        <f t="shared" ca="1" si="19"/>
        <v>-7.4577261242822046E-2</v>
      </c>
      <c r="AN53" s="144">
        <f t="shared" si="20"/>
        <v>9.07</v>
      </c>
      <c r="AO53" s="11">
        <f t="shared" ca="1" si="13"/>
        <v>-0.68881428808619993</v>
      </c>
      <c r="AP53" s="11">
        <f t="shared" ca="1" si="14"/>
        <v>-0.28797297297297675</v>
      </c>
      <c r="AQ53" s="11">
        <f t="shared" ca="1" si="35"/>
        <v>3.5727272727271497E-2</v>
      </c>
      <c r="AR53" s="11">
        <f t="shared" ca="1" si="35"/>
        <v>-0.61290909090909018</v>
      </c>
      <c r="AS53" s="11">
        <f t="shared" ca="1" si="21"/>
        <v>0.18501581251364208</v>
      </c>
      <c r="AT53" s="11">
        <f t="shared" ca="1" si="22"/>
        <v>-0.14928853978637058</v>
      </c>
      <c r="AU53" s="11">
        <f t="shared" ca="1" si="23"/>
        <v>2.3495774856848506E-2</v>
      </c>
      <c r="AV53" s="11">
        <f>IF(AG53&lt;$V$11,0,AVERAGE(AT$2:AT53))</f>
        <v>0</v>
      </c>
      <c r="AW53" s="224">
        <f t="shared" ca="1" si="24"/>
        <v>-0.73022393590272217</v>
      </c>
      <c r="AX53" s="11">
        <f>IF(AG53&lt;$V$11,0,-AVERAGE(AO$2:AO53)*AH$142*T$36)</f>
        <v>0</v>
      </c>
      <c r="AY53" s="11">
        <v>-0.35299999999999998</v>
      </c>
      <c r="AZ53" s="11">
        <f t="shared" si="25"/>
        <v>-0.35299999999999998</v>
      </c>
      <c r="BA53" s="11">
        <f t="shared" ca="1" si="26"/>
        <v>7.3135978949431362</v>
      </c>
      <c r="BB53" s="11">
        <f t="shared" ca="1" si="27"/>
        <v>-0.29380851698006616</v>
      </c>
      <c r="BC53" s="11"/>
      <c r="BD53" s="147" t="s">
        <v>939</v>
      </c>
      <c r="BE53" s="147">
        <f ca="1">INDEX(LINEST($AW$2:$AW$111,$AZ$2:$AZ$111,0,1),4,2)</f>
        <v>109</v>
      </c>
      <c r="BF53" s="148">
        <f ca="1">INDEX(LINEST($AW$2:$AW$111,$AZ$2:$AZ$111,0,1),5,2)</f>
        <v>25.555441402373496</v>
      </c>
      <c r="BG53" s="148">
        <f ca="1">BF53/BE53</f>
        <v>0.23445359084746326</v>
      </c>
      <c r="BH53" s="147"/>
      <c r="BI53" s="147"/>
      <c r="BN53">
        <v>1929</v>
      </c>
      <c r="BO53" s="11">
        <v>-0.15260605183048881</v>
      </c>
      <c r="BP53" s="11">
        <v>-0.72944348343670606</v>
      </c>
      <c r="BQ53" s="11">
        <f t="shared" si="37"/>
        <v>-0.19827272727272727</v>
      </c>
      <c r="BR53" s="11">
        <f t="shared" si="32"/>
        <v>2.1941070028244847E-2</v>
      </c>
      <c r="BS53" s="11">
        <f t="shared" ca="1" si="38"/>
        <v>2.9557296237066086E-2</v>
      </c>
      <c r="BT53" s="11">
        <f t="shared" si="33"/>
        <v>0.15813344764316639</v>
      </c>
      <c r="BU53" s="11">
        <f t="shared" ca="1" si="39"/>
        <v>0.16073980998029375</v>
      </c>
      <c r="BV53" s="11">
        <f t="shared" ca="1" si="36"/>
        <v>-0.43975623784454637</v>
      </c>
    </row>
    <row r="54" spans="1:74" ht="14.65" thickBot="1">
      <c r="A54" s="141">
        <f t="shared" si="28"/>
        <v>1930</v>
      </c>
      <c r="B54">
        <v>731.8</v>
      </c>
      <c r="C54" s="169">
        <v>12.8</v>
      </c>
      <c r="D54" s="169">
        <v>6.15</v>
      </c>
      <c r="E54" s="170">
        <f t="shared" si="40"/>
        <v>6.65</v>
      </c>
      <c r="F54" s="144">
        <f t="shared" ca="1" si="41"/>
        <v>12.699999868912688</v>
      </c>
      <c r="G54" s="11">
        <f t="shared" ca="1" si="42"/>
        <v>0.10000013108731309</v>
      </c>
      <c r="H54" s="11">
        <f t="shared" ca="1" si="45"/>
        <v>-1.2644781754694758</v>
      </c>
      <c r="I54" s="11">
        <f t="shared" ca="1" si="46"/>
        <v>5.6822421640425382</v>
      </c>
      <c r="J54" s="11">
        <f t="shared" ca="1" si="47"/>
        <v>0.46775783595746212</v>
      </c>
      <c r="K54" s="11">
        <f t="shared" ca="1" si="48"/>
        <v>0.51843713391648549</v>
      </c>
      <c r="L54" s="11">
        <f t="shared" ca="1" si="8"/>
        <v>-0.92404300814662343</v>
      </c>
      <c r="M54" s="11">
        <f t="shared" ca="1" si="49"/>
        <v>-3.1922763136725645</v>
      </c>
      <c r="N54" s="11">
        <f t="shared" ca="1" si="43"/>
        <v>0.10004524878486983</v>
      </c>
      <c r="O54" s="11">
        <f t="shared" ca="1" si="44"/>
        <v>0.56780308474233199</v>
      </c>
      <c r="P54" s="144">
        <f t="shared" ca="1" si="50"/>
        <v>719.12744744167946</v>
      </c>
      <c r="Q54" s="144"/>
      <c r="S54" s="162"/>
      <c r="T54" s="162" t="s">
        <v>945</v>
      </c>
      <c r="U54" s="162" t="s">
        <v>924</v>
      </c>
      <c r="V54" s="162" t="s">
        <v>946</v>
      </c>
      <c r="W54" s="162" t="s">
        <v>947</v>
      </c>
      <c r="X54" s="162" t="s">
        <v>948</v>
      </c>
      <c r="Y54" s="162" t="s">
        <v>949</v>
      </c>
      <c r="AG54">
        <f t="shared" si="34"/>
        <v>1930</v>
      </c>
      <c r="AH54" s="144">
        <f t="shared" si="34"/>
        <v>731.8</v>
      </c>
      <c r="AI54" s="144">
        <f t="shared" si="34"/>
        <v>12.8</v>
      </c>
      <c r="AJ54" s="144">
        <f t="shared" si="34"/>
        <v>6.15</v>
      </c>
      <c r="AK54" s="144">
        <f t="shared" ca="1" si="17"/>
        <v>12.699999868912688</v>
      </c>
      <c r="AL54" s="144">
        <f t="shared" ca="1" si="18"/>
        <v>5.6822421640425382</v>
      </c>
      <c r="AM54" s="11">
        <f t="shared" ca="1" si="19"/>
        <v>0.10004524878486983</v>
      </c>
      <c r="AN54" s="144">
        <f t="shared" si="20"/>
        <v>9.4750000000000014</v>
      </c>
      <c r="AO54" s="11">
        <f t="shared" ca="1" si="13"/>
        <v>0.92404300814662343</v>
      </c>
      <c r="AP54" s="11">
        <f t="shared" ca="1" si="14"/>
        <v>0.11702702702702439</v>
      </c>
      <c r="AQ54" s="11">
        <f t="shared" ca="1" si="35"/>
        <v>-0.14427272727272822</v>
      </c>
      <c r="AR54" s="11">
        <f t="shared" ca="1" si="35"/>
        <v>0.37709090909091003</v>
      </c>
      <c r="AS54" s="11">
        <f t="shared" ca="1" si="21"/>
        <v>-0.241346660232999</v>
      </c>
      <c r="AT54" s="11">
        <f t="shared" ca="1" si="22"/>
        <v>9.7073932960270781E-2</v>
      </c>
      <c r="AU54" s="11">
        <f t="shared" ca="1" si="23"/>
        <v>-8.9623642405766368E-2</v>
      </c>
      <c r="AV54" s="11">
        <f>IF(AG54&lt;$V$11,0,AVERAGE(AT$2:AT54))</f>
        <v>0</v>
      </c>
      <c r="AW54" s="224">
        <f t="shared" ca="1" si="24"/>
        <v>0.52771981109587662</v>
      </c>
      <c r="AX54" s="11">
        <f>IF(AG54&lt;$V$11,0,-AVERAGE(AO$2:AO54)*AH$142*T$36)</f>
        <v>0</v>
      </c>
      <c r="AY54" s="11">
        <v>-0.14099999999999999</v>
      </c>
      <c r="AZ54" s="11">
        <f t="shared" si="25"/>
        <v>-0.14099999999999999</v>
      </c>
      <c r="BA54" s="11">
        <f t="shared" ca="1" si="26"/>
        <v>6.9805566591674024</v>
      </c>
      <c r="BB54" s="11">
        <f t="shared" ca="1" si="27"/>
        <v>0.28559519154230895</v>
      </c>
      <c r="BC54" s="11"/>
      <c r="BD54" s="155" t="s">
        <v>940</v>
      </c>
      <c r="BE54" s="155">
        <f ca="1">SUM(BE52:BE53)</f>
        <v>110</v>
      </c>
      <c r="BF54" s="166">
        <f ca="1">SUM(BF52:BF53)</f>
        <v>27.157891870190593</v>
      </c>
      <c r="BG54" s="155"/>
      <c r="BH54" s="155"/>
      <c r="BI54" s="155"/>
      <c r="BN54">
        <v>1930</v>
      </c>
      <c r="BO54" s="11">
        <v>8.423444743427666E-2</v>
      </c>
      <c r="BP54" s="11">
        <v>0.52099821538935809</v>
      </c>
      <c r="BQ54" s="11">
        <f t="shared" si="37"/>
        <v>-0.187</v>
      </c>
      <c r="BR54" s="11">
        <f t="shared" si="32"/>
        <v>7.6823906893633484E-2</v>
      </c>
      <c r="BS54" s="11">
        <f t="shared" ca="1" si="38"/>
        <v>8.4074042076541802E-2</v>
      </c>
      <c r="BT54" s="11">
        <f t="shared" si="33"/>
        <v>0.15812025354057321</v>
      </c>
      <c r="BU54" s="11">
        <f t="shared" ca="1" si="39"/>
        <v>0.1604381848589462</v>
      </c>
      <c r="BV54" s="11">
        <f t="shared" ca="1" si="36"/>
        <v>0.3123968720280737</v>
      </c>
    </row>
    <row r="55" spans="1:74" ht="14.65" thickBot="1">
      <c r="A55" s="141">
        <f t="shared" si="28"/>
        <v>1931</v>
      </c>
      <c r="B55">
        <v>719.7</v>
      </c>
      <c r="C55" s="169">
        <v>12.38</v>
      </c>
      <c r="D55" s="169">
        <v>5.68</v>
      </c>
      <c r="E55" s="170">
        <f t="shared" si="40"/>
        <v>6.7000000000000011</v>
      </c>
      <c r="F55" s="144">
        <f t="shared" ca="1" si="41"/>
        <v>12.735826160025425</v>
      </c>
      <c r="G55" s="11">
        <f t="shared" ca="1" si="42"/>
        <v>-0.35582616002542444</v>
      </c>
      <c r="H55" s="11">
        <f t="shared" ca="1" si="45"/>
        <v>-1.6203043354949003</v>
      </c>
      <c r="I55" s="11">
        <f t="shared" ca="1" si="46"/>
        <v>5.4182968570964354</v>
      </c>
      <c r="J55" s="11">
        <f t="shared" ca="1" si="47"/>
        <v>0.26170314290356433</v>
      </c>
      <c r="K55" s="11">
        <f t="shared" ca="1" si="48"/>
        <v>0.78014027682004983</v>
      </c>
      <c r="L55" s="11">
        <f t="shared" ca="1" si="8"/>
        <v>-0.78851819367150533</v>
      </c>
      <c r="M55" s="11">
        <f t="shared" ca="1" si="49"/>
        <v>-3.9807945073440698</v>
      </c>
      <c r="N55" s="11">
        <f t="shared" ca="1" si="43"/>
        <v>8.5372107317265286E-2</v>
      </c>
      <c r="O55" s="11">
        <f t="shared" ca="1" si="44"/>
        <v>0.34707525022082963</v>
      </c>
      <c r="P55" s="144">
        <f t="shared" ca="1" si="50"/>
        <v>712.43074367656629</v>
      </c>
      <c r="Q55" s="144"/>
      <c r="S55" s="147" t="s">
        <v>950</v>
      </c>
      <c r="T55" s="148">
        <f ca="1">INDEX(LINEST(INDIRECT($Z$6):INDIRECT($Z$7),INDIRECT($Z$4):INDIRECT($Z$5),1,1),1,2)</f>
        <v>-2.3618052857434559</v>
      </c>
      <c r="U55" s="148">
        <f ca="1">INDEX(LINEST(INDIRECT($Z$6):INDIRECT($Z$7),INDIRECT($Z$4):INDIRECT($Z$5),1,1),2,2)</f>
        <v>0.5561047691389357</v>
      </c>
      <c r="V55" s="148">
        <f ca="1">T55/U55</f>
        <v>-4.2470509458144727</v>
      </c>
      <c r="W55" s="148">
        <f ca="1">TDIST(ABS(V55),T52,2)</f>
        <v>4.5758747050010067E-5</v>
      </c>
      <c r="X55" s="148">
        <f ca="1">T55-(TINV(0.5,T51)*U55)</f>
        <v>-2.7381592985501286</v>
      </c>
      <c r="Y55" s="148">
        <f ca="1">T55+TINV(0.5,T51)*U55</f>
        <v>-1.9854512729367833</v>
      </c>
      <c r="AG55">
        <f t="shared" si="34"/>
        <v>1931</v>
      </c>
      <c r="AH55" s="144">
        <f t="shared" si="34"/>
        <v>719.7</v>
      </c>
      <c r="AI55" s="144">
        <f t="shared" si="34"/>
        <v>12.38</v>
      </c>
      <c r="AJ55" s="144">
        <f t="shared" si="34"/>
        <v>5.68</v>
      </c>
      <c r="AK55" s="144">
        <f t="shared" ca="1" si="17"/>
        <v>12.735826160025425</v>
      </c>
      <c r="AL55" s="144">
        <f t="shared" ca="1" si="18"/>
        <v>5.4182968570964354</v>
      </c>
      <c r="AM55" s="11">
        <f t="shared" ca="1" si="19"/>
        <v>8.5372107317265286E-2</v>
      </c>
      <c r="AN55" s="144">
        <f t="shared" si="20"/>
        <v>9.0300000000000011</v>
      </c>
      <c r="AO55" s="11">
        <f t="shared" ca="1" si="13"/>
        <v>0.78851819367150533</v>
      </c>
      <c r="AP55" s="11">
        <f t="shared" ca="1" si="14"/>
        <v>-0.3279729729729759</v>
      </c>
      <c r="AQ55" s="11">
        <f t="shared" ca="1" si="35"/>
        <v>-0.56427272727272815</v>
      </c>
      <c r="AR55" s="11">
        <f t="shared" ca="1" si="35"/>
        <v>-9.2909090909090608E-2</v>
      </c>
      <c r="AS55" s="11">
        <f t="shared" ca="1" si="21"/>
        <v>-0.20552036912026139</v>
      </c>
      <c r="AT55" s="11">
        <f t="shared" ca="1" si="22"/>
        <v>-0.35875235815246675</v>
      </c>
      <c r="AU55" s="11">
        <f t="shared" ca="1" si="23"/>
        <v>-0.35356894935186922</v>
      </c>
      <c r="AV55" s="11">
        <f>IF(AG55&lt;$V$11,0,AVERAGE(AT$2:AT55))</f>
        <v>0</v>
      </c>
      <c r="AW55" s="224">
        <f t="shared" ca="1" si="24"/>
        <v>3.520509346613318E-2</v>
      </c>
      <c r="AX55" s="11">
        <f>IF(AG55&lt;$V$11,0,-AVERAGE(AO$2:AO55)*AH$142*T$36)</f>
        <v>0</v>
      </c>
      <c r="AY55" s="11">
        <v>-8.8999999999999996E-2</v>
      </c>
      <c r="AZ55" s="11">
        <f t="shared" si="25"/>
        <v>-8.8999999999999996E-2</v>
      </c>
      <c r="BA55" s="11">
        <f t="shared" ca="1" si="26"/>
        <v>7.0085413741180025</v>
      </c>
      <c r="BB55" s="11">
        <f t="shared" ca="1" si="27"/>
        <v>-0.19821581452102865</v>
      </c>
      <c r="BC55" s="11"/>
      <c r="BN55">
        <v>1931</v>
      </c>
      <c r="BO55" s="11">
        <v>-0.37079173340672078</v>
      </c>
      <c r="BP55" s="11">
        <v>2.9113878196333542E-2</v>
      </c>
      <c r="BQ55" s="11">
        <f t="shared" si="37"/>
        <v>-0.18027272727272725</v>
      </c>
      <c r="BR55" s="11">
        <f t="shared" si="32"/>
        <v>0.10788841553543142</v>
      </c>
      <c r="BS55" s="11">
        <f t="shared" ca="1" si="38"/>
        <v>0.11564049818408248</v>
      </c>
      <c r="BT55" s="11">
        <f t="shared" si="33"/>
        <v>0.19184934561884115</v>
      </c>
      <c r="BU55" s="11">
        <f t="shared" ca="1" si="39"/>
        <v>0.19456274475438998</v>
      </c>
      <c r="BV55" s="11">
        <f t="shared" ca="1" si="36"/>
        <v>-0.16177363234316677</v>
      </c>
    </row>
    <row r="56" spans="1:74" ht="14.65" thickBot="1">
      <c r="A56" s="141">
        <f t="shared" si="28"/>
        <v>1932</v>
      </c>
      <c r="B56">
        <v>640.6</v>
      </c>
      <c r="C56" s="169">
        <v>12.85</v>
      </c>
      <c r="D56" s="169">
        <v>5.98</v>
      </c>
      <c r="E56" s="170">
        <f t="shared" si="40"/>
        <v>6.8699999999999992</v>
      </c>
      <c r="F56" s="144">
        <f t="shared" ca="1" si="41"/>
        <v>12.970029434985561</v>
      </c>
      <c r="G56" s="11">
        <f t="shared" ca="1" si="42"/>
        <v>-0.12002943498556107</v>
      </c>
      <c r="H56" s="11">
        <f t="shared" ca="1" si="45"/>
        <v>-1.7403337704804613</v>
      </c>
      <c r="I56" s="11">
        <f t="shared" ca="1" si="46"/>
        <v>5.7136642243932645</v>
      </c>
      <c r="J56" s="11">
        <f t="shared" ca="1" si="47"/>
        <v>0.26633577560673594</v>
      </c>
      <c r="K56" s="11">
        <f t="shared" ca="1" si="48"/>
        <v>1.0464760524267858</v>
      </c>
      <c r="L56" s="11">
        <f t="shared" ca="1" si="8"/>
        <v>9.7433279467497261E-2</v>
      </c>
      <c r="M56" s="11">
        <f t="shared" ca="1" si="49"/>
        <v>-3.8833612278765726</v>
      </c>
      <c r="N56" s="11">
        <f t="shared" ca="1" si="43"/>
        <v>-1.0549007566001608E-2</v>
      </c>
      <c r="O56" s="11">
        <f t="shared" ca="1" si="44"/>
        <v>0.2557867680407343</v>
      </c>
      <c r="P56" s="144">
        <f t="shared" ca="1" si="50"/>
        <v>689.6619508751819</v>
      </c>
      <c r="Q56" s="144"/>
      <c r="S56" s="155" t="s">
        <v>877</v>
      </c>
      <c r="T56" s="166">
        <f ca="1">INDEX(LINEST(INDIRECT($Z$6):INDIRECT($Z$7),INDIRECT($Z$4):INDIRECT($Z$5),1,1),1,1)</f>
        <v>0.62844120701453077</v>
      </c>
      <c r="U56" s="166">
        <f ca="1">INDEX(LINEST(INDIRECT($Z$6):INDIRECT($Z$7),INDIRECT($Z$4):INDIRECT($Z$5),1,1),2,1)</f>
        <v>4.2909644335638562E-2</v>
      </c>
      <c r="V56" s="166">
        <f ca="1">T56/U56</f>
        <v>14.645686692224096</v>
      </c>
      <c r="W56" s="166">
        <f ca="1">TDIST(ABS(V56),T52,2)</f>
        <v>1.664819816093158E-27</v>
      </c>
      <c r="X56" s="166">
        <f ca="1">T56-TINV(0.05,T51)*U56</f>
        <v>0.54338684783426239</v>
      </c>
      <c r="Y56" s="166">
        <f ca="1">T56+TINV(0.05,T52)*U56</f>
        <v>0.7134867270839218</v>
      </c>
      <c r="Z56" s="167"/>
      <c r="AA56" s="167"/>
      <c r="AB56" s="167"/>
      <c r="AC56" s="167"/>
      <c r="AD56" s="167"/>
      <c r="AG56">
        <f t="shared" si="34"/>
        <v>1932</v>
      </c>
      <c r="AH56" s="144">
        <f t="shared" si="34"/>
        <v>640.6</v>
      </c>
      <c r="AI56" s="144">
        <f t="shared" si="34"/>
        <v>12.85</v>
      </c>
      <c r="AJ56" s="144">
        <f t="shared" si="34"/>
        <v>5.98</v>
      </c>
      <c r="AK56" s="144">
        <f t="shared" ca="1" si="17"/>
        <v>12.970029434985561</v>
      </c>
      <c r="AL56" s="144">
        <f t="shared" ca="1" si="18"/>
        <v>5.7136642243932645</v>
      </c>
      <c r="AM56" s="11">
        <f t="shared" ca="1" si="19"/>
        <v>-1.0549007566001608E-2</v>
      </c>
      <c r="AN56" s="144">
        <f t="shared" si="20"/>
        <v>9.4149999999999991</v>
      </c>
      <c r="AO56" s="11">
        <f t="shared" ca="1" si="13"/>
        <v>-9.7433279467497261E-2</v>
      </c>
      <c r="AP56" s="11">
        <f t="shared" ca="1" si="14"/>
        <v>5.7027027027022115E-2</v>
      </c>
      <c r="AQ56" s="11">
        <f t="shared" ca="1" si="35"/>
        <v>-9.4272727272729284E-2</v>
      </c>
      <c r="AR56" s="11">
        <f t="shared" ca="1" si="35"/>
        <v>0.2070909090909101</v>
      </c>
      <c r="AS56" s="11">
        <f t="shared" ca="1" si="21"/>
        <v>2.8682905839874095E-2</v>
      </c>
      <c r="AT56" s="11">
        <f t="shared" ca="1" si="22"/>
        <v>-0.12295563311260338</v>
      </c>
      <c r="AU56" s="11">
        <f t="shared" ca="1" si="23"/>
        <v>-5.8201582055040113E-2</v>
      </c>
      <c r="AV56" s="11">
        <f>IF(AG56&lt;$V$11,0,AVERAGE(AT$2:AT56))</f>
        <v>0</v>
      </c>
      <c r="AW56" s="224">
        <f t="shared" ca="1" si="24"/>
        <v>0.18802210466342995</v>
      </c>
      <c r="AX56" s="11">
        <f>IF(AG56&lt;$V$11,0,-AVERAGE(AO$2:AO56)*AH$142*T$36)</f>
        <v>0</v>
      </c>
      <c r="AY56" s="11">
        <v>-0.13700000000000001</v>
      </c>
      <c r="AZ56" s="11">
        <f t="shared" si="25"/>
        <v>-0.13700000000000001</v>
      </c>
      <c r="BA56" s="11">
        <f t="shared" ca="1" si="26"/>
        <v>7.1914827751587005</v>
      </c>
      <c r="BB56" s="11">
        <f t="shared" ca="1" si="27"/>
        <v>-0.14536049052186328</v>
      </c>
      <c r="BC56" s="11"/>
      <c r="BD56" s="162"/>
      <c r="BE56" s="162" t="s">
        <v>945</v>
      </c>
      <c r="BF56" s="162" t="s">
        <v>924</v>
      </c>
      <c r="BG56" s="162" t="s">
        <v>946</v>
      </c>
      <c r="BH56" s="162" t="s">
        <v>947</v>
      </c>
      <c r="BI56" s="162" t="s">
        <v>948</v>
      </c>
      <c r="BJ56" s="162" t="s">
        <v>949</v>
      </c>
      <c r="BK56" s="167"/>
      <c r="BL56" s="167"/>
      <c r="BN56">
        <v>1932</v>
      </c>
      <c r="BO56" s="11">
        <v>-0.12976453543340938</v>
      </c>
      <c r="BP56" s="11">
        <v>0.18605180613284972</v>
      </c>
      <c r="BQ56" s="11">
        <f t="shared" si="37"/>
        <v>-0.17263636363636362</v>
      </c>
      <c r="BR56" s="11">
        <f t="shared" si="32"/>
        <v>0.13748876595029233</v>
      </c>
      <c r="BS56" s="11">
        <f t="shared" ca="1" si="38"/>
        <v>0.14600008171179757</v>
      </c>
      <c r="BT56" s="11">
        <f t="shared" si="33"/>
        <v>0.19079744319569211</v>
      </c>
      <c r="BU56" s="11">
        <f t="shared" ca="1" si="39"/>
        <v>0.1941090170056041</v>
      </c>
      <c r="BV56" s="11">
        <f t="shared" ca="1" si="36"/>
        <v>3.2533235775413283E-2</v>
      </c>
    </row>
    <row r="57" spans="1:74">
      <c r="A57" s="141">
        <f t="shared" si="28"/>
        <v>1933</v>
      </c>
      <c r="B57">
        <v>522.5</v>
      </c>
      <c r="C57" s="169">
        <v>13.71</v>
      </c>
      <c r="D57" s="169">
        <v>6.02</v>
      </c>
      <c r="E57" s="170">
        <f t="shared" si="40"/>
        <v>7.6900000000000013</v>
      </c>
      <c r="F57" s="144">
        <f t="shared" ca="1" si="41"/>
        <v>13.319705879647909</v>
      </c>
      <c r="G57" s="11">
        <f t="shared" ca="1" si="42"/>
        <v>0.39029412035209177</v>
      </c>
      <c r="H57" s="11">
        <f t="shared" ca="1" si="45"/>
        <v>-1.3500396501283696</v>
      </c>
      <c r="I57" s="11">
        <f t="shared" ca="1" si="46"/>
        <v>6.2541236624257621</v>
      </c>
      <c r="J57" s="11">
        <f t="shared" ca="1" si="47"/>
        <v>-0.23412366242576255</v>
      </c>
      <c r="K57" s="11">
        <f t="shared" ca="1" si="48"/>
        <v>0.81235239000102322</v>
      </c>
      <c r="L57" s="11">
        <f t="shared" ca="1" si="8"/>
        <v>1.4202002703362229</v>
      </c>
      <c r="M57" s="11">
        <f t="shared" ca="1" si="49"/>
        <v>-2.4631609575403495</v>
      </c>
      <c r="N57" s="11">
        <f t="shared" ca="1" si="43"/>
        <v>-0.15376371891510171</v>
      </c>
      <c r="O57" s="11">
        <f t="shared" ca="1" si="44"/>
        <v>-0.38788738134086426</v>
      </c>
      <c r="P57" s="144">
        <f t="shared" ca="1" si="50"/>
        <v>579.83600912732641</v>
      </c>
      <c r="Q57" s="144"/>
      <c r="Z57" s="147"/>
      <c r="AA57" s="147"/>
      <c r="AB57" s="147"/>
      <c r="AC57" s="147"/>
      <c r="AD57" s="147"/>
      <c r="AG57">
        <f t="shared" si="34"/>
        <v>1933</v>
      </c>
      <c r="AH57" s="144">
        <f t="shared" si="34"/>
        <v>522.5</v>
      </c>
      <c r="AI57" s="144">
        <f t="shared" si="34"/>
        <v>13.71</v>
      </c>
      <c r="AJ57" s="144">
        <f t="shared" si="34"/>
        <v>6.02</v>
      </c>
      <c r="AK57" s="144">
        <f t="shared" ca="1" si="17"/>
        <v>13.319705879647909</v>
      </c>
      <c r="AL57" s="144">
        <f t="shared" ca="1" si="18"/>
        <v>6.2541236624257621</v>
      </c>
      <c r="AM57" s="11">
        <f t="shared" ca="1" si="19"/>
        <v>-0.15376371891510171</v>
      </c>
      <c r="AN57" s="144">
        <f t="shared" si="20"/>
        <v>9.8650000000000002</v>
      </c>
      <c r="AO57" s="11">
        <f t="shared" ca="1" si="13"/>
        <v>-1.4202002703362229</v>
      </c>
      <c r="AP57" s="11">
        <f t="shared" ca="1" si="14"/>
        <v>0.50702702702702318</v>
      </c>
      <c r="AQ57" s="11">
        <f t="shared" ca="1" si="35"/>
        <v>0.76572727272727192</v>
      </c>
      <c r="AR57" s="11">
        <f t="shared" ca="1" si="35"/>
        <v>0.24709090909090925</v>
      </c>
      <c r="AS57" s="11">
        <f t="shared" ca="1" si="21"/>
        <v>0.37835935050222247</v>
      </c>
      <c r="AT57" s="11">
        <f t="shared" ca="1" si="22"/>
        <v>0.38736792222504945</v>
      </c>
      <c r="AU57" s="11">
        <f t="shared" ca="1" si="23"/>
        <v>0.48225785597745752</v>
      </c>
      <c r="AV57" s="11">
        <f>IF(AG57&lt;$V$11,0,AVERAGE(AT$2:AT57))</f>
        <v>0</v>
      </c>
      <c r="AW57" s="224">
        <f t="shared" ca="1" si="24"/>
        <v>8.2710177152726938E-3</v>
      </c>
      <c r="AX57" s="11">
        <f>IF(AG57&lt;$V$11,0,-AVERAGE(AO$2:AO57)*AH$142*T$36)</f>
        <v>0</v>
      </c>
      <c r="AY57" s="11">
        <v>-0.27400000000000002</v>
      </c>
      <c r="AZ57" s="11">
        <f t="shared" si="25"/>
        <v>-0.27400000000000002</v>
      </c>
      <c r="BA57" s="11">
        <f t="shared" ca="1" si="26"/>
        <v>7.464622844221994</v>
      </c>
      <c r="BB57" s="11">
        <f t="shared" ca="1" si="27"/>
        <v>9.1822995752496084E-2</v>
      </c>
      <c r="BC57" s="11"/>
      <c r="BD57" s="147" t="s">
        <v>950</v>
      </c>
      <c r="BE57" s="148">
        <f ca="1">INDEX(LINEST($AW$2:$AW$111,$AZ$2:$AZ$111,0,1),1,2)</f>
        <v>0</v>
      </c>
      <c r="BF57" s="148">
        <f ca="1">INDEX(LINEST($AW$2:$AW$111,$AZ$2:$AZ$111,1,1),2,2)</f>
        <v>6.2976793463029576E-2</v>
      </c>
      <c r="BG57" s="148">
        <f ca="1">BE57/BF57</f>
        <v>0</v>
      </c>
      <c r="BH57" s="148">
        <f ca="1">TDIST(ABS(BG57),BE54,2)</f>
        <v>1</v>
      </c>
      <c r="BI57" s="148">
        <f ca="1">BE57-(TINV(0.5,BE53)*BF57)</f>
        <v>-4.2619369626752668E-2</v>
      </c>
      <c r="BJ57" s="148">
        <f ca="1">BE57+TINV(0.5,BE53)*BF57</f>
        <v>4.2619369626752668E-2</v>
      </c>
      <c r="BK57" s="147"/>
      <c r="BL57" s="147"/>
      <c r="BN57">
        <v>1933</v>
      </c>
      <c r="BO57" s="11">
        <v>0.38836836065569891</v>
      </c>
      <c r="BP57" s="11">
        <v>1.2453440637308161E-2</v>
      </c>
      <c r="BQ57" s="11">
        <f t="shared" si="37"/>
        <v>-0.1538181818181818</v>
      </c>
      <c r="BR57" s="11">
        <f t="shared" si="32"/>
        <v>0.20818516318081556</v>
      </c>
      <c r="BS57" s="11">
        <f t="shared" ca="1" si="38"/>
        <v>0.21536256106629265</v>
      </c>
      <c r="BT57" s="11">
        <f t="shared" si="33"/>
        <v>0.20158531379575303</v>
      </c>
      <c r="BU57" s="11">
        <f t="shared" ca="1" si="39"/>
        <v>0.20384593780169674</v>
      </c>
      <c r="BV57" s="11">
        <f t="shared" ca="1" si="36"/>
        <v>0.19781946997016109</v>
      </c>
    </row>
    <row r="58" spans="1:74" ht="14.65" thickBot="1">
      <c r="A58" s="141">
        <f t="shared" si="28"/>
        <v>1934</v>
      </c>
      <c r="B58">
        <v>546.20000000000005</v>
      </c>
      <c r="C58" s="169">
        <v>13.8</v>
      </c>
      <c r="D58" s="169">
        <v>6.26</v>
      </c>
      <c r="E58" s="170">
        <f>C58-D58</f>
        <v>7.5400000000000009</v>
      </c>
      <c r="F58" s="144">
        <f t="shared" ca="1" si="41"/>
        <v>13.249533722675025</v>
      </c>
      <c r="G58" s="11">
        <f t="shared" ca="1" si="42"/>
        <v>0.55046627732497555</v>
      </c>
      <c r="H58" s="11">
        <f t="shared" ca="1" si="45"/>
        <v>-0.79957337280339402</v>
      </c>
      <c r="I58" s="11">
        <f t="shared" ca="1" si="46"/>
        <v>6.3106833710570687</v>
      </c>
      <c r="J58" s="11">
        <f t="shared" ca="1" si="47"/>
        <v>-5.0683371057068882E-2</v>
      </c>
      <c r="K58" s="11">
        <f t="shared" ca="1" si="48"/>
        <v>0.76166901894395433</v>
      </c>
      <c r="L58" s="11">
        <f t="shared" ca="1" si="8"/>
        <v>1.1547508403312368</v>
      </c>
      <c r="M58" s="11">
        <f t="shared" ca="1" si="49"/>
        <v>-1.3084101172091127</v>
      </c>
      <c r="N58" s="11">
        <f t="shared" ca="1" si="43"/>
        <v>-0.1250237641397107</v>
      </c>
      <c r="O58" s="11">
        <f t="shared" ca="1" si="44"/>
        <v>-0.17570713519677958</v>
      </c>
      <c r="P58" s="144">
        <f t="shared" ca="1" si="50"/>
        <v>599.92612042266592</v>
      </c>
      <c r="Q58" s="144"/>
      <c r="Z58" s="147"/>
      <c r="AA58" s="147"/>
      <c r="AB58" s="147"/>
      <c r="AC58" s="147"/>
      <c r="AD58" s="147"/>
      <c r="AG58">
        <f t="shared" si="34"/>
        <v>1934</v>
      </c>
      <c r="AH58" s="144">
        <f t="shared" si="34"/>
        <v>546.20000000000005</v>
      </c>
      <c r="AI58" s="144">
        <f t="shared" si="34"/>
        <v>13.8</v>
      </c>
      <c r="AJ58" s="144">
        <f t="shared" si="34"/>
        <v>6.26</v>
      </c>
      <c r="AK58" s="144">
        <f t="shared" ca="1" si="17"/>
        <v>13.249533722675025</v>
      </c>
      <c r="AL58" s="144">
        <f t="shared" ca="1" si="18"/>
        <v>6.3106833710570687</v>
      </c>
      <c r="AM58" s="11">
        <f t="shared" ca="1" si="19"/>
        <v>-0.1250237641397107</v>
      </c>
      <c r="AN58" s="144">
        <f t="shared" si="20"/>
        <v>10.030000000000001</v>
      </c>
      <c r="AO58" s="11">
        <f t="shared" ca="1" si="13"/>
        <v>-1.1547508403312368</v>
      </c>
      <c r="AP58" s="11">
        <f t="shared" ca="1" si="14"/>
        <v>0.6720270270270241</v>
      </c>
      <c r="AQ58" s="11">
        <f t="shared" ca="1" si="35"/>
        <v>0.85572727272727178</v>
      </c>
      <c r="AR58" s="11">
        <f t="shared" ca="1" si="35"/>
        <v>0.48709090909090946</v>
      </c>
      <c r="AS58" s="11">
        <f t="shared" ca="1" si="21"/>
        <v>0.30818719352933854</v>
      </c>
      <c r="AT58" s="11">
        <f t="shared" ca="1" si="22"/>
        <v>0.54754007919793324</v>
      </c>
      <c r="AU58" s="11">
        <f t="shared" ca="1" si="23"/>
        <v>0.53881756460876407</v>
      </c>
      <c r="AV58" s="11">
        <f>IF(AG58&lt;$V$11,0,AVERAGE(AT$2:AT58))</f>
        <v>0</v>
      </c>
      <c r="AW58" s="224">
        <f t="shared" ca="1" si="24"/>
        <v>0.29237009274212633</v>
      </c>
      <c r="AX58" s="11">
        <f>IF(AG58&lt;$V$11,0,-AVERAGE(AO$2:AO58)*AH$142*T$36)</f>
        <v>0</v>
      </c>
      <c r="AY58" s="11">
        <v>-0.13</v>
      </c>
      <c r="AZ58" s="11">
        <f t="shared" si="25"/>
        <v>-0.13</v>
      </c>
      <c r="BA58" s="11">
        <f t="shared" ca="1" si="26"/>
        <v>7.4098098075005705</v>
      </c>
      <c r="BB58" s="11">
        <f t="shared" ca="1" si="27"/>
        <v>0.30680818944680333</v>
      </c>
      <c r="BC58" s="11"/>
      <c r="BD58" s="155" t="s">
        <v>909</v>
      </c>
      <c r="BE58" s="166">
        <f ca="1">INDEX(LINEST($AW$2:$AW$111,$AZ$2:$AZ$111,0,1),1,1)</f>
        <v>0.46942557359085135</v>
      </c>
      <c r="BF58" s="166">
        <f ca="1">INDEX(LINEST($AW$2:$AW$111,$AZ$2:$AZ$111,0,1),2,1)</f>
        <v>0.179557224149406</v>
      </c>
      <c r="BG58" s="166">
        <f ca="1">BE58/BF58</f>
        <v>2.6143508055139661</v>
      </c>
      <c r="BH58" s="166">
        <f ca="1">TDIST(ABS(BG58),BE54,2)</f>
        <v>1.0192295502012318E-2</v>
      </c>
      <c r="BI58" s="166">
        <f ca="1">BE58-TINV(0.05,BE53)*BF58</f>
        <v>0.11354899277940161</v>
      </c>
      <c r="BJ58" s="166">
        <f ca="1">BE58+TINV(0.05,BE54)*BF58</f>
        <v>0.82526584656620483</v>
      </c>
      <c r="BK58" s="147"/>
      <c r="BL58" s="147"/>
      <c r="BN58">
        <v>1934</v>
      </c>
      <c r="BO58" s="11">
        <v>0.54697335949302506</v>
      </c>
      <c r="BP58" s="11">
        <v>0.29531780356909809</v>
      </c>
      <c r="BQ58" s="11">
        <f t="shared" si="37"/>
        <v>-0.13954545454545456</v>
      </c>
      <c r="BR58" s="11">
        <f t="shared" si="32"/>
        <v>0.22734058476629651</v>
      </c>
      <c r="BS58" s="11">
        <f t="shared" ca="1" si="38"/>
        <v>0.23499708699931496</v>
      </c>
      <c r="BT58" s="11">
        <f t="shared" si="33"/>
        <v>0.23559869977835241</v>
      </c>
      <c r="BU58" s="11">
        <f t="shared" ca="1" si="39"/>
        <v>0.23823679426368427</v>
      </c>
      <c r="BV58" s="11">
        <f t="shared" ca="1" si="36"/>
        <v>0.41995508597002978</v>
      </c>
    </row>
    <row r="59" spans="1:74">
      <c r="A59" s="141">
        <f t="shared" si="28"/>
        <v>1935</v>
      </c>
      <c r="B59">
        <v>687.1</v>
      </c>
      <c r="C59" s="169">
        <v>13.33</v>
      </c>
      <c r="D59" s="169">
        <v>6.14</v>
      </c>
      <c r="E59" s="170">
        <f t="shared" si="40"/>
        <v>7.19</v>
      </c>
      <c r="F59" s="144">
        <f t="shared" ca="1" si="41"/>
        <v>12.832349886494457</v>
      </c>
      <c r="G59" s="11">
        <f t="shared" ca="1" si="42"/>
        <v>0.49765011350554289</v>
      </c>
      <c r="H59" s="11">
        <f t="shared" ca="1" si="45"/>
        <v>-0.30192325929785113</v>
      </c>
      <c r="I59" s="11">
        <f t="shared" ca="1" si="46"/>
        <v>6.0153160037602387</v>
      </c>
      <c r="J59" s="11">
        <f t="shared" ca="1" si="47"/>
        <v>0.12468399623976101</v>
      </c>
      <c r="K59" s="11">
        <f t="shared" ca="1" si="48"/>
        <v>0.88635301518371534</v>
      </c>
      <c r="L59" s="11">
        <f t="shared" ca="1" si="8"/>
        <v>-0.42338522244101862</v>
      </c>
      <c r="M59" s="11">
        <f t="shared" ca="1" si="49"/>
        <v>-1.7317953396501313</v>
      </c>
      <c r="N59" s="11">
        <f t="shared" ca="1" si="43"/>
        <v>4.5839511297107227E-2</v>
      </c>
      <c r="O59" s="11">
        <f t="shared" ca="1" si="44"/>
        <v>0.17052350753686824</v>
      </c>
      <c r="P59" s="144">
        <f t="shared" ca="1" si="50"/>
        <v>646.80304677845777</v>
      </c>
      <c r="Q59" s="144"/>
      <c r="R59" t="s">
        <v>957</v>
      </c>
      <c r="S59" t="s">
        <v>906</v>
      </c>
      <c r="AG59">
        <f t="shared" si="34"/>
        <v>1935</v>
      </c>
      <c r="AH59" s="144">
        <f t="shared" si="34"/>
        <v>687.1</v>
      </c>
      <c r="AI59" s="144">
        <f t="shared" si="34"/>
        <v>13.33</v>
      </c>
      <c r="AJ59" s="144">
        <f t="shared" si="34"/>
        <v>6.14</v>
      </c>
      <c r="AK59" s="144">
        <f t="shared" ca="1" si="17"/>
        <v>12.832349886494457</v>
      </c>
      <c r="AL59" s="144">
        <f t="shared" ca="1" si="18"/>
        <v>6.0153160037602387</v>
      </c>
      <c r="AM59" s="11">
        <f t="shared" ca="1" si="19"/>
        <v>4.5839511297107227E-2</v>
      </c>
      <c r="AN59" s="144">
        <f t="shared" si="20"/>
        <v>9.7349999999999994</v>
      </c>
      <c r="AO59" s="11">
        <f t="shared" ca="1" si="13"/>
        <v>0.42338522244101862</v>
      </c>
      <c r="AP59" s="11">
        <f t="shared" ca="1" si="14"/>
        <v>0.3770270270270224</v>
      </c>
      <c r="AQ59" s="11">
        <f t="shared" ca="1" si="35"/>
        <v>0.38572727272727114</v>
      </c>
      <c r="AR59" s="11">
        <f t="shared" ca="1" si="35"/>
        <v>0.36709090909090936</v>
      </c>
      <c r="AS59" s="11">
        <f t="shared" ca="1" si="21"/>
        <v>-0.10899664265122944</v>
      </c>
      <c r="AT59" s="11">
        <f t="shared" ca="1" si="22"/>
        <v>0.49472391537850058</v>
      </c>
      <c r="AU59" s="11">
        <f t="shared" ca="1" si="23"/>
        <v>0.24345019731193407</v>
      </c>
      <c r="AV59" s="11">
        <f>IF(AG59&lt;$V$11,0,AVERAGE(AT$2:AT59))</f>
        <v>0</v>
      </c>
      <c r="AW59" s="224">
        <f t="shared" ca="1" si="24"/>
        <v>0.43454560629839478</v>
      </c>
      <c r="AX59" s="11">
        <f>IF(AG59&lt;$V$11,0,-AVERAGE(AO$2:AO59)*AH$142*T$36)</f>
        <v>0</v>
      </c>
      <c r="AY59" s="11">
        <v>-0.17599999999999999</v>
      </c>
      <c r="AZ59" s="11">
        <f t="shared" si="25"/>
        <v>-0.17599999999999999</v>
      </c>
      <c r="BA59" s="11">
        <f t="shared" ca="1" si="26"/>
        <v>7.0839382094394532</v>
      </c>
      <c r="BB59" s="11">
        <f t="shared" ca="1" si="27"/>
        <v>0.57986362368848798</v>
      </c>
      <c r="BC59" s="11"/>
      <c r="BN59">
        <v>1935</v>
      </c>
      <c r="BO59" s="11">
        <v>0.48484020912083814</v>
      </c>
      <c r="BP59" s="11">
        <v>0.43015277137876595</v>
      </c>
      <c r="BQ59" s="11">
        <f t="shared" si="37"/>
        <v>-0.10590909090909094</v>
      </c>
      <c r="BR59" s="11">
        <f t="shared" si="32"/>
        <v>0.24275917864372218</v>
      </c>
      <c r="BS59" s="11">
        <f t="shared" ca="1" si="38"/>
        <v>0.25080942409837126</v>
      </c>
      <c r="BT59" s="11">
        <f t="shared" si="33"/>
        <v>0.24818640891541496</v>
      </c>
      <c r="BU59" s="11">
        <f t="shared" ca="1" si="39"/>
        <v>0.25113472067050768</v>
      </c>
      <c r="BV59" s="11">
        <f t="shared" ca="1" si="36"/>
        <v>0.46463476083844768</v>
      </c>
    </row>
    <row r="60" spans="1:74" ht="14.65" thickBot="1">
      <c r="A60" s="141">
        <f t="shared" si="28"/>
        <v>1936</v>
      </c>
      <c r="B60">
        <v>696.6</v>
      </c>
      <c r="C60" s="169">
        <v>12.82</v>
      </c>
      <c r="D60" s="169">
        <v>5.88</v>
      </c>
      <c r="E60" s="170">
        <f t="shared" si="40"/>
        <v>6.94</v>
      </c>
      <c r="F60" s="144">
        <f t="shared" ca="1" si="41"/>
        <v>12.8042218066952</v>
      </c>
      <c r="G60" s="11">
        <f t="shared" ca="1" si="42"/>
        <v>1.5778193304800681E-2</v>
      </c>
      <c r="H60" s="11">
        <f t="shared" ca="1" si="45"/>
        <v>-0.28614506599305045</v>
      </c>
      <c r="I60" s="11">
        <f t="shared" ca="1" si="46"/>
        <v>5.6948109881828284</v>
      </c>
      <c r="J60" s="11">
        <f t="shared" ca="1" si="47"/>
        <v>0.18518901181717151</v>
      </c>
      <c r="K60" s="11">
        <f t="shared" ca="1" si="48"/>
        <v>1.0715420270008869</v>
      </c>
      <c r="L60" s="11">
        <f t="shared" ca="1" si="8"/>
        <v>-0.52978900240082294</v>
      </c>
      <c r="M60" s="11">
        <f t="shared" ca="1" si="49"/>
        <v>-2.2615843420509543</v>
      </c>
      <c r="N60" s="11">
        <f t="shared" ca="1" si="43"/>
        <v>5.7359746333656349E-2</v>
      </c>
      <c r="O60" s="11">
        <f t="shared" ca="1" si="44"/>
        <v>0.24254875815082785</v>
      </c>
      <c r="P60" s="144">
        <f t="shared" ca="1" si="50"/>
        <v>680.28656560402339</v>
      </c>
      <c r="Q60" s="144"/>
      <c r="R60" t="s">
        <v>958</v>
      </c>
      <c r="AG60">
        <f t="shared" si="34"/>
        <v>1936</v>
      </c>
      <c r="AH60" s="144">
        <f t="shared" si="34"/>
        <v>696.6</v>
      </c>
      <c r="AI60" s="144">
        <f t="shared" si="34"/>
        <v>12.82</v>
      </c>
      <c r="AJ60" s="144">
        <f t="shared" si="34"/>
        <v>5.88</v>
      </c>
      <c r="AK60" s="144">
        <f t="shared" ca="1" si="17"/>
        <v>12.8042218066952</v>
      </c>
      <c r="AL60" s="144">
        <f t="shared" ca="1" si="18"/>
        <v>5.6948109881828284</v>
      </c>
      <c r="AM60" s="11">
        <f t="shared" ca="1" si="19"/>
        <v>5.7359746333656349E-2</v>
      </c>
      <c r="AN60" s="144">
        <f t="shared" si="20"/>
        <v>9.35</v>
      </c>
      <c r="AO60" s="11">
        <f t="shared" ca="1" si="13"/>
        <v>0.52978900240082294</v>
      </c>
      <c r="AP60" s="11">
        <f t="shared" ca="1" si="14"/>
        <v>-7.9729729729773879E-3</v>
      </c>
      <c r="AQ60" s="11">
        <f t="shared" ca="1" si="35"/>
        <v>-0.12427272727272864</v>
      </c>
      <c r="AR60" s="11">
        <f t="shared" ca="1" si="35"/>
        <v>0.10709090909090957</v>
      </c>
      <c r="AS60" s="11">
        <f t="shared" ca="1" si="21"/>
        <v>-0.13712472245048701</v>
      </c>
      <c r="AT60" s="11">
        <f t="shared" ca="1" si="22"/>
        <v>1.2851995177758369E-2</v>
      </c>
      <c r="AU60" s="11">
        <f t="shared" ca="1" si="23"/>
        <v>-7.7054818265476221E-2</v>
      </c>
      <c r="AV60" s="11">
        <f>IF(AG60&lt;$V$11,0,AVERAGE(AT$2:AT60))</f>
        <v>0</v>
      </c>
      <c r="AW60" s="224">
        <f t="shared" ca="1" si="24"/>
        <v>0.19222245071844118</v>
      </c>
      <c r="AX60" s="11">
        <f>IF(AG60&lt;$V$11,0,-AVERAGE(AO$2:AO60)*AH$142*T$36)</f>
        <v>0</v>
      </c>
      <c r="AY60" s="11">
        <v>-0.14499999999999999</v>
      </c>
      <c r="AZ60" s="11">
        <f t="shared" si="25"/>
        <v>-0.14499999999999999</v>
      </c>
      <c r="BA60" s="11">
        <f t="shared" ca="1" si="26"/>
        <v>7.0619667390236929</v>
      </c>
      <c r="BB60" s="11">
        <f t="shared" ca="1" si="27"/>
        <v>0.11996317390350608</v>
      </c>
      <c r="BC60" s="11"/>
      <c r="BN60">
        <v>1936</v>
      </c>
      <c r="BO60" s="11">
        <v>2.3401031695566843E-3</v>
      </c>
      <c r="BP60" s="11">
        <v>0.18733468900965375</v>
      </c>
      <c r="BQ60" s="11">
        <f t="shared" si="37"/>
        <v>-9.1545454545454583E-2</v>
      </c>
      <c r="BR60" s="11">
        <f t="shared" si="32"/>
        <v>0.21201761775217565</v>
      </c>
      <c r="BS60" s="11">
        <f t="shared" ca="1" si="38"/>
        <v>0.21967712565864161</v>
      </c>
      <c r="BT60" s="11">
        <f t="shared" si="33"/>
        <v>0.18659000081964836</v>
      </c>
      <c r="BU60" s="11">
        <f t="shared" ca="1" si="39"/>
        <v>0.18923046337574184</v>
      </c>
      <c r="BV60" s="11">
        <f t="shared" ca="1" si="36"/>
        <v>0.10253722294809978</v>
      </c>
    </row>
    <row r="61" spans="1:74">
      <c r="A61" s="141">
        <f t="shared" si="28"/>
        <v>1937</v>
      </c>
      <c r="B61">
        <v>730.3</v>
      </c>
      <c r="C61" s="169">
        <v>13.09</v>
      </c>
      <c r="D61" s="169">
        <v>6.1</v>
      </c>
      <c r="E61" s="170">
        <f t="shared" si="40"/>
        <v>6.99</v>
      </c>
      <c r="F61" s="144">
        <f t="shared" ca="1" si="41"/>
        <v>12.704441144670465</v>
      </c>
      <c r="G61" s="11">
        <f t="shared" ca="1" si="42"/>
        <v>0.38555885532953482</v>
      </c>
      <c r="H61" s="11">
        <f t="shared" ca="1" si="45"/>
        <v>9.9413789336484371E-2</v>
      </c>
      <c r="I61" s="11">
        <f t="shared" ca="1" si="46"/>
        <v>5.8644901140767516</v>
      </c>
      <c r="J61" s="11">
        <f t="shared" ca="1" si="47"/>
        <v>0.23550988592324806</v>
      </c>
      <c r="K61" s="11">
        <f t="shared" ca="1" si="48"/>
        <v>1.3070519129241349</v>
      </c>
      <c r="L61" s="11">
        <f t="shared" ca="1" si="8"/>
        <v>-0.90724241131086492</v>
      </c>
      <c r="M61" s="11">
        <f t="shared" ca="1" si="49"/>
        <v>-3.1688267533618193</v>
      </c>
      <c r="N61" s="11">
        <f t="shared" ca="1" si="43"/>
        <v>9.8226264305414715E-2</v>
      </c>
      <c r="O61" s="11">
        <f t="shared" ca="1" si="44"/>
        <v>0.33373615022866276</v>
      </c>
      <c r="P61" s="144">
        <f t="shared" ca="1" si="50"/>
        <v>673.58986183891034</v>
      </c>
      <c r="Q61" s="144"/>
      <c r="S61" s="146" t="s">
        <v>915</v>
      </c>
      <c r="T61" s="146"/>
      <c r="AG61">
        <f t="shared" si="34"/>
        <v>1937</v>
      </c>
      <c r="AH61" s="144">
        <f t="shared" si="34"/>
        <v>730.3</v>
      </c>
      <c r="AI61" s="144">
        <f t="shared" si="34"/>
        <v>13.09</v>
      </c>
      <c r="AJ61" s="144">
        <f t="shared" si="34"/>
        <v>6.1</v>
      </c>
      <c r="AK61" s="144">
        <f t="shared" ca="1" si="17"/>
        <v>12.704441144670465</v>
      </c>
      <c r="AL61" s="144">
        <f t="shared" ca="1" si="18"/>
        <v>5.8644901140767516</v>
      </c>
      <c r="AM61" s="11">
        <f t="shared" ca="1" si="19"/>
        <v>9.8226264305414715E-2</v>
      </c>
      <c r="AN61" s="144">
        <f t="shared" si="20"/>
        <v>9.5949999999999989</v>
      </c>
      <c r="AO61" s="11">
        <f t="shared" ca="1" si="13"/>
        <v>0.90724241131086492</v>
      </c>
      <c r="AP61" s="11">
        <f t="shared" ca="1" si="14"/>
        <v>0.23702702702702183</v>
      </c>
      <c r="AQ61" s="11">
        <f t="shared" ca="1" si="35"/>
        <v>0.14572727272727093</v>
      </c>
      <c r="AR61" s="11">
        <f t="shared" ca="1" si="35"/>
        <v>0.32709090909090932</v>
      </c>
      <c r="AS61" s="11">
        <f t="shared" ca="1" si="21"/>
        <v>-0.23690538447522158</v>
      </c>
      <c r="AT61" s="11">
        <f t="shared" ca="1" si="22"/>
        <v>0.38263265720249251</v>
      </c>
      <c r="AU61" s="11">
        <f t="shared" ca="1" si="23"/>
        <v>9.2624307628446978E-2</v>
      </c>
      <c r="AV61" s="11">
        <f>IF(AG61&lt;$V$11,0,AVERAGE(AT$2:AT61))</f>
        <v>0</v>
      </c>
      <c r="AW61" s="224">
        <f t="shared" ca="1" si="24"/>
        <v>0.4749287303979739</v>
      </c>
      <c r="AX61" s="11">
        <f>IF(AG61&lt;$V$11,0,-AVERAGE(AO$2:AO61)*AH$142*T$36)</f>
        <v>0</v>
      </c>
      <c r="AY61" s="11">
        <v>-2.8000000000000001E-2</v>
      </c>
      <c r="AZ61" s="11">
        <f t="shared" si="25"/>
        <v>-2.8000000000000001E-2</v>
      </c>
      <c r="BA61" s="11">
        <f t="shared" ca="1" si="26"/>
        <v>6.9840258387067333</v>
      </c>
      <c r="BB61" s="11">
        <f t="shared" ca="1" si="27"/>
        <v>0.56768473624519977</v>
      </c>
      <c r="BC61" s="11" t="s">
        <v>959</v>
      </c>
      <c r="BD61" t="s">
        <v>906</v>
      </c>
      <c r="BN61">
        <v>1937</v>
      </c>
      <c r="BO61" s="11">
        <v>0.36989235890026784</v>
      </c>
      <c r="BP61" s="11">
        <v>0.46828528102658523</v>
      </c>
      <c r="BQ61" s="11">
        <f t="shared" si="37"/>
        <v>-8.5727272727272749E-2</v>
      </c>
      <c r="BR61" s="11">
        <f t="shared" si="32"/>
        <v>0.20491729623311902</v>
      </c>
      <c r="BS61" s="11">
        <f t="shared" ca="1" si="38"/>
        <v>0.21164624764021978</v>
      </c>
      <c r="BT61" s="11">
        <f t="shared" si="33"/>
        <v>0.14386501661619214</v>
      </c>
      <c r="BU61" s="11">
        <f t="shared" ca="1" si="39"/>
        <v>0.14577232446451507</v>
      </c>
      <c r="BV61" s="11">
        <f t="shared" ca="1" si="36"/>
        <v>0.4287806938002332</v>
      </c>
    </row>
    <row r="62" spans="1:74" ht="14.65" thickBot="1">
      <c r="A62" s="141">
        <f t="shared" si="28"/>
        <v>1938</v>
      </c>
      <c r="B62">
        <v>575.29999999999995</v>
      </c>
      <c r="C62" s="169">
        <v>13.89</v>
      </c>
      <c r="D62" s="169">
        <v>6.53</v>
      </c>
      <c r="E62" s="170">
        <f t="shared" si="40"/>
        <v>7.36</v>
      </c>
      <c r="F62" s="144">
        <f t="shared" ca="1" si="41"/>
        <v>13.163372972974141</v>
      </c>
      <c r="G62" s="11">
        <f t="shared" ca="1" si="42"/>
        <v>0.72662702702585946</v>
      </c>
      <c r="H62" s="11">
        <f t="shared" ca="1" si="45"/>
        <v>0.82604081636234383</v>
      </c>
      <c r="I62" s="11">
        <f t="shared" ca="1" si="46"/>
        <v>6.367243079688377</v>
      </c>
      <c r="J62" s="11">
        <f t="shared" ca="1" si="47"/>
        <v>0.16275692031162325</v>
      </c>
      <c r="K62" s="11">
        <f t="shared" ca="1" si="48"/>
        <v>1.4698088332357582</v>
      </c>
      <c r="L62" s="11">
        <f t="shared" ca="1" si="8"/>
        <v>0.8288192617175214</v>
      </c>
      <c r="M62" s="11">
        <f t="shared" ca="1" si="49"/>
        <v>-2.3400074916442977</v>
      </c>
      <c r="N62" s="11">
        <f t="shared" ca="1" si="43"/>
        <v>-8.9735465238281409E-2</v>
      </c>
      <c r="O62" s="11">
        <f t="shared" ca="1" si="44"/>
        <v>7.3021455073341845E-2</v>
      </c>
      <c r="P62" s="144">
        <f t="shared" ca="1" si="50"/>
        <v>624.03425397707326</v>
      </c>
      <c r="Q62" s="144"/>
      <c r="S62" s="147" t="s">
        <v>919</v>
      </c>
      <c r="T62" s="148">
        <f ca="1">CORREL(INDIRECT($Z$8):INDIRECT($Z$9),INDIRECT($Z$10):INDIRECT($Z$11))</f>
        <v>-0.37984412602321088</v>
      </c>
      <c r="U62" s="147"/>
      <c r="AG62">
        <f t="shared" si="34"/>
        <v>1938</v>
      </c>
      <c r="AH62" s="144">
        <f t="shared" si="34"/>
        <v>575.29999999999995</v>
      </c>
      <c r="AI62" s="144">
        <f t="shared" si="34"/>
        <v>13.89</v>
      </c>
      <c r="AJ62" s="144">
        <f t="shared" si="34"/>
        <v>6.53</v>
      </c>
      <c r="AK62" s="144">
        <f t="shared" ca="1" si="17"/>
        <v>13.163372972974141</v>
      </c>
      <c r="AL62" s="144">
        <f t="shared" ca="1" si="18"/>
        <v>6.367243079688377</v>
      </c>
      <c r="AM62" s="11">
        <f t="shared" ca="1" si="19"/>
        <v>-8.9735465238281409E-2</v>
      </c>
      <c r="AN62" s="144">
        <f t="shared" si="20"/>
        <v>10.210000000000001</v>
      </c>
      <c r="AO62" s="11">
        <f t="shared" ca="1" si="13"/>
        <v>-0.8288192617175214</v>
      </c>
      <c r="AP62" s="11">
        <f t="shared" ca="1" si="14"/>
        <v>0.85202702702702382</v>
      </c>
      <c r="AQ62" s="11">
        <f t="shared" ca="1" si="35"/>
        <v>0.94572727272727164</v>
      </c>
      <c r="AR62" s="11">
        <f t="shared" ca="1" si="35"/>
        <v>0.75709090909090992</v>
      </c>
      <c r="AS62" s="11">
        <f t="shared" ca="1" si="21"/>
        <v>0.22202644382845449</v>
      </c>
      <c r="AT62" s="11">
        <f t="shared" ca="1" si="22"/>
        <v>0.72370082889881715</v>
      </c>
      <c r="AU62" s="11">
        <f t="shared" ca="1" si="23"/>
        <v>0.59537727324007239</v>
      </c>
      <c r="AV62" s="11">
        <f>IF(AG62&lt;$V$11,0,AVERAGE(AT$2:AT62))</f>
        <v>0</v>
      </c>
      <c r="AW62" s="224">
        <f t="shared" ca="1" si="24"/>
        <v>0.61651705828142656</v>
      </c>
      <c r="AX62" s="11">
        <f>IF(AG62&lt;$V$11,0,-AVERAGE(AO$2:AO62)*AH$142*T$36)</f>
        <v>0</v>
      </c>
      <c r="AY62" s="11">
        <v>-6.0000000000000001E-3</v>
      </c>
      <c r="AZ62" s="11">
        <f t="shared" si="25"/>
        <v>-6.0000000000000001E-3</v>
      </c>
      <c r="BA62" s="11">
        <f t="shared" ca="1" si="26"/>
        <v>7.3425077244375583</v>
      </c>
      <c r="BB62" s="11">
        <f t="shared" ca="1" si="27"/>
        <v>0.55027102221069946</v>
      </c>
      <c r="BC62" s="11"/>
      <c r="BN62">
        <v>1938</v>
      </c>
      <c r="BO62" s="11">
        <v>0.72120987705277884</v>
      </c>
      <c r="BP62" s="11">
        <v>0.61794873020686492</v>
      </c>
      <c r="BQ62" s="11">
        <f t="shared" si="37"/>
        <v>-7.3454545454545467E-2</v>
      </c>
      <c r="BR62" s="11">
        <f t="shared" si="32"/>
        <v>0.26264230446715525</v>
      </c>
      <c r="BS62" s="11">
        <f t="shared" ca="1" si="38"/>
        <v>0.26861322503078083</v>
      </c>
      <c r="BT62" s="11">
        <f t="shared" si="33"/>
        <v>0.14858616672858707</v>
      </c>
      <c r="BU62" s="11">
        <f t="shared" ca="1" si="39"/>
        <v>0.14989624713085137</v>
      </c>
      <c r="BV62" s="11">
        <f t="shared" ca="1" si="36"/>
        <v>0.67010894359012185</v>
      </c>
    </row>
    <row r="63" spans="1:74">
      <c r="A63" s="141">
        <f t="shared" si="28"/>
        <v>1939</v>
      </c>
      <c r="B63">
        <v>749.7</v>
      </c>
      <c r="C63" s="169">
        <v>13.22</v>
      </c>
      <c r="D63" s="169">
        <v>6.17</v>
      </c>
      <c r="E63" s="170">
        <f t="shared" si="40"/>
        <v>7.0500000000000007</v>
      </c>
      <c r="F63" s="144">
        <f t="shared" ca="1" si="41"/>
        <v>12.647000644869875</v>
      </c>
      <c r="G63" s="11">
        <f t="shared" ca="1" si="42"/>
        <v>0.57299935513012556</v>
      </c>
      <c r="H63" s="11">
        <f t="shared" ca="1" si="45"/>
        <v>1.3990401714924694</v>
      </c>
      <c r="I63" s="11">
        <f t="shared" ca="1" si="46"/>
        <v>5.946187470988642</v>
      </c>
      <c r="J63" s="11">
        <f t="shared" ca="1" si="47"/>
        <v>0.22381252901135795</v>
      </c>
      <c r="K63" s="11">
        <f t="shared" ca="1" si="48"/>
        <v>1.6936213622471161</v>
      </c>
      <c r="L63" s="11">
        <f t="shared" ca="1" si="8"/>
        <v>-1.1245301303866768</v>
      </c>
      <c r="M63" s="11">
        <f t="shared" ca="1" si="49"/>
        <v>-3.4645376220309743</v>
      </c>
      <c r="N63" s="11">
        <f t="shared" ca="1" si="43"/>
        <v>0.12175179690636775</v>
      </c>
      <c r="O63" s="11">
        <f t="shared" ca="1" si="44"/>
        <v>0.34556432591772568</v>
      </c>
      <c r="P63" s="144">
        <f t="shared" ca="1" si="50"/>
        <v>665.55381732077456</v>
      </c>
      <c r="Q63" s="144"/>
      <c r="S63" s="147" t="s">
        <v>920</v>
      </c>
      <c r="T63" s="148">
        <f ca="1">INDEX(LINEST(INDIRECT($Z$8):INDIRECT($Z$9),INDIRECT($Z$10):INDIRECT($Z$11),1,1),3,1)</f>
        <v>0.14428156007433679</v>
      </c>
      <c r="AG63">
        <f t="shared" si="34"/>
        <v>1939</v>
      </c>
      <c r="AH63" s="144">
        <f t="shared" si="34"/>
        <v>749.7</v>
      </c>
      <c r="AI63" s="144">
        <f t="shared" si="34"/>
        <v>13.22</v>
      </c>
      <c r="AJ63" s="144">
        <f t="shared" si="34"/>
        <v>6.17</v>
      </c>
      <c r="AK63" s="144">
        <f t="shared" ca="1" si="17"/>
        <v>12.647000644869875</v>
      </c>
      <c r="AL63" s="144">
        <f t="shared" ca="1" si="18"/>
        <v>5.946187470988642</v>
      </c>
      <c r="AM63" s="11">
        <f t="shared" ca="1" si="19"/>
        <v>0.12175179690636775</v>
      </c>
      <c r="AN63" s="144">
        <f t="shared" si="20"/>
        <v>9.6950000000000003</v>
      </c>
      <c r="AO63" s="11">
        <f t="shared" ca="1" si="13"/>
        <v>1.1245301303866768</v>
      </c>
      <c r="AP63" s="11">
        <f t="shared" ca="1" si="14"/>
        <v>0.33702702702702325</v>
      </c>
      <c r="AQ63" s="11">
        <f t="shared" ca="1" si="35"/>
        <v>0.27572727272727171</v>
      </c>
      <c r="AR63" s="11">
        <f t="shared" ca="1" si="35"/>
        <v>0.39709090909090961</v>
      </c>
      <c r="AS63" s="11">
        <f t="shared" ca="1" si="21"/>
        <v>-0.29434588427581154</v>
      </c>
      <c r="AT63" s="11">
        <f t="shared" ca="1" si="22"/>
        <v>0.57007315700308325</v>
      </c>
      <c r="AU63" s="11">
        <f t="shared" ca="1" si="23"/>
        <v>0.17432166454033737</v>
      </c>
      <c r="AV63" s="11">
        <f>IF(AG63&lt;$V$11,0,AVERAGE(AT$2:AT63))</f>
        <v>0</v>
      </c>
      <c r="AW63" s="224">
        <f t="shared" ca="1" si="24"/>
        <v>0.58102670742417395</v>
      </c>
      <c r="AX63" s="11">
        <f>IF(AG63&lt;$V$11,0,-AVERAGE(AO$2:AO63)*AH$142*T$36)</f>
        <v>0</v>
      </c>
      <c r="AY63" s="11">
        <v>-5.6000000000000001E-2</v>
      </c>
      <c r="AZ63" s="11">
        <f t="shared" si="25"/>
        <v>-5.6000000000000001E-2</v>
      </c>
      <c r="BA63" s="11">
        <f t="shared" ca="1" si="26"/>
        <v>6.9391577833313907</v>
      </c>
      <c r="BB63" s="11">
        <f t="shared" ca="1" si="27"/>
        <v>0.79999329142113318</v>
      </c>
      <c r="BC63" s="11"/>
      <c r="BD63" s="146" t="s">
        <v>915</v>
      </c>
      <c r="BE63" s="146"/>
      <c r="BN63">
        <v>1939</v>
      </c>
      <c r="BO63" s="11">
        <v>0.55605003727343849</v>
      </c>
      <c r="BP63" s="11">
        <v>0.57337256545176496</v>
      </c>
      <c r="BQ63" s="11">
        <f t="shared" si="37"/>
        <v>-3.5181818181818182E-2</v>
      </c>
      <c r="BR63" s="11">
        <f t="shared" si="32"/>
        <v>0.24889816315491037</v>
      </c>
      <c r="BS63" s="11">
        <f t="shared" ca="1" si="38"/>
        <v>0.2555934510193984</v>
      </c>
      <c r="BT63" s="11">
        <f t="shared" si="33"/>
        <v>0.16476244495367584</v>
      </c>
      <c r="BU63" s="11">
        <f t="shared" ca="1" si="39"/>
        <v>0.16664323040946971</v>
      </c>
      <c r="BV63" s="11">
        <f t="shared" ca="1" si="36"/>
        <v>0.5755499322136286</v>
      </c>
    </row>
    <row r="64" spans="1:74">
      <c r="A64" s="141">
        <f t="shared" si="28"/>
        <v>1940</v>
      </c>
      <c r="B64">
        <v>653.29999999999995</v>
      </c>
      <c r="C64" s="169">
        <v>12.96</v>
      </c>
      <c r="D64" s="169">
        <v>5.18</v>
      </c>
      <c r="E64" s="170">
        <f t="shared" si="40"/>
        <v>7.7800000000000011</v>
      </c>
      <c r="F64" s="144">
        <f t="shared" ca="1" si="41"/>
        <v>12.93242663356971</v>
      </c>
      <c r="G64" s="11">
        <f t="shared" ca="1" si="42"/>
        <v>2.7573366430290847E-2</v>
      </c>
      <c r="H64" s="11">
        <f t="shared" ca="1" si="45"/>
        <v>1.4266135379227602</v>
      </c>
      <c r="I64" s="11">
        <f t="shared" ca="1" si="46"/>
        <v>5.782792757164863</v>
      </c>
      <c r="J64" s="11">
        <f t="shared" ca="1" si="47"/>
        <v>-0.60279275716486325</v>
      </c>
      <c r="K64" s="11">
        <f t="shared" ca="1" si="48"/>
        <v>1.0908286050822529</v>
      </c>
      <c r="L64" s="11">
        <f t="shared" ca="1" si="8"/>
        <v>-4.4811773741924597E-2</v>
      </c>
      <c r="M64" s="11">
        <f t="shared" ca="1" si="49"/>
        <v>-3.5093493957728987</v>
      </c>
      <c r="N64" s="11">
        <f t="shared" ca="1" si="43"/>
        <v>4.851727693385024E-3</v>
      </c>
      <c r="O64" s="11">
        <f t="shared" ca="1" si="44"/>
        <v>-0.5979410294714782</v>
      </c>
      <c r="P64" s="144">
        <f t="shared" ca="1" si="50"/>
        <v>567.78194235012302</v>
      </c>
      <c r="Q64" s="144"/>
      <c r="S64" s="147" t="s">
        <v>923</v>
      </c>
      <c r="T64" s="148">
        <f ca="1">1-(1-T63)*(T66-1)/(T66-1-1)</f>
        <v>0.13628419147690074</v>
      </c>
      <c r="AG64">
        <f t="shared" si="34"/>
        <v>1940</v>
      </c>
      <c r="AH64" s="144">
        <f t="shared" si="34"/>
        <v>653.29999999999995</v>
      </c>
      <c r="AI64" s="144">
        <f t="shared" si="34"/>
        <v>12.96</v>
      </c>
      <c r="AJ64" s="144">
        <f t="shared" si="34"/>
        <v>5.18</v>
      </c>
      <c r="AK64" s="144">
        <f t="shared" ca="1" si="17"/>
        <v>12.93242663356971</v>
      </c>
      <c r="AL64" s="144">
        <f t="shared" ca="1" si="18"/>
        <v>5.782792757164863</v>
      </c>
      <c r="AM64" s="11">
        <f t="shared" ca="1" si="19"/>
        <v>4.851727693385024E-3</v>
      </c>
      <c r="AN64" s="144">
        <f t="shared" si="20"/>
        <v>9.07</v>
      </c>
      <c r="AO64" s="11">
        <f t="shared" ca="1" si="13"/>
        <v>4.4811773741924597E-2</v>
      </c>
      <c r="AP64" s="11">
        <f t="shared" ca="1" si="14"/>
        <v>-0.28797297297297675</v>
      </c>
      <c r="AQ64" s="11">
        <f t="shared" ca="1" si="35"/>
        <v>1.5727272727271924E-2</v>
      </c>
      <c r="AR64" s="11">
        <f t="shared" ca="1" si="35"/>
        <v>-0.59290909090909061</v>
      </c>
      <c r="AS64" s="11">
        <f t="shared" ca="1" si="21"/>
        <v>-8.9198955759766108E-3</v>
      </c>
      <c r="AT64" s="11">
        <f t="shared" ca="1" si="22"/>
        <v>2.4647168303248534E-2</v>
      </c>
      <c r="AU64" s="11">
        <f t="shared" ca="1" si="23"/>
        <v>1.0926950716558359E-2</v>
      </c>
      <c r="AV64" s="11">
        <f>IF(AG64&lt;$V$11,0,AVERAGE(AT$2:AT64))</f>
        <v>0</v>
      </c>
      <c r="AW64" s="224">
        <f t="shared" ca="1" si="24"/>
        <v>-0.58834674542766519</v>
      </c>
      <c r="AX64" s="11">
        <f>IF(AG64&lt;$V$11,0,-AVERAGE(AO$2:AO64)*AH$142*T$36)</f>
        <v>0</v>
      </c>
      <c r="AY64" s="168">
        <v>1.7000000000000001E-2</v>
      </c>
      <c r="AZ64" s="11">
        <f t="shared" si="25"/>
        <v>1.7000000000000001E-2</v>
      </c>
      <c r="BA64" s="11">
        <f t="shared" ca="1" si="26"/>
        <v>7.1621103883923691</v>
      </c>
      <c r="BB64" s="11">
        <f t="shared" ca="1" si="27"/>
        <v>3.161469766031999E-2</v>
      </c>
      <c r="BC64" s="11"/>
      <c r="BD64" s="147" t="s">
        <v>919</v>
      </c>
      <c r="BE64" s="148">
        <f ca="1">CORREL($AR$2:$AR$111,$AZ$2:$AZ$111)</f>
        <v>0.30086014103251407</v>
      </c>
      <c r="BF64" s="147"/>
      <c r="BN64">
        <v>1940</v>
      </c>
      <c r="BO64" s="11">
        <v>1.6998480821193596E-2</v>
      </c>
      <c r="BP64" s="11">
        <v>-0.59097868292901823</v>
      </c>
      <c r="BQ64" s="11">
        <f t="shared" si="37"/>
        <v>-2.0363636363636365E-2</v>
      </c>
      <c r="BR64" s="11">
        <f t="shared" si="32"/>
        <v>0.26842444224164291</v>
      </c>
      <c r="BS64" s="11">
        <f t="shared" ca="1" si="38"/>
        <v>0.27533734086373457</v>
      </c>
      <c r="BT64" s="11">
        <f t="shared" si="33"/>
        <v>0.20798718579805928</v>
      </c>
      <c r="BU64" s="11">
        <f t="shared" ca="1" si="39"/>
        <v>0.21003941957698816</v>
      </c>
      <c r="BV64" s="11">
        <f t="shared" ca="1" si="36"/>
        <v>-0.28184978856220833</v>
      </c>
    </row>
    <row r="65" spans="1:74">
      <c r="A65" s="141">
        <f t="shared" si="28"/>
        <v>1941</v>
      </c>
      <c r="B65">
        <v>666.8</v>
      </c>
      <c r="C65" s="169">
        <v>12.65</v>
      </c>
      <c r="D65" s="169">
        <v>5.59</v>
      </c>
      <c r="E65" s="170">
        <f t="shared" si="40"/>
        <v>7.0600000000000005</v>
      </c>
      <c r="F65" s="144">
        <f t="shared" ca="1" si="41"/>
        <v>12.892455151749713</v>
      </c>
      <c r="G65" s="11">
        <f t="shared" ca="1" si="42"/>
        <v>-0.24245515174971288</v>
      </c>
      <c r="H65" s="11">
        <f t="shared" ca="1" si="45"/>
        <v>1.1841583861730474</v>
      </c>
      <c r="I65" s="11">
        <f t="shared" ca="1" si="46"/>
        <v>5.5879759829903586</v>
      </c>
      <c r="J65" s="11">
        <f t="shared" ca="1" si="47"/>
        <v>2.0240170096412768E-3</v>
      </c>
      <c r="K65" s="11">
        <f t="shared" ca="1" si="48"/>
        <v>1.0928526220918942</v>
      </c>
      <c r="L65" s="11">
        <f t="shared" ca="1" si="8"/>
        <v>-0.1960171452637518</v>
      </c>
      <c r="M65" s="11">
        <f t="shared" ca="1" si="49"/>
        <v>-3.7053665410366508</v>
      </c>
      <c r="N65" s="11">
        <f t="shared" ca="1" si="43"/>
        <v>2.1222588008481136E-2</v>
      </c>
      <c r="O65" s="11">
        <f t="shared" ca="1" si="44"/>
        <v>2.3246605018122413E-2</v>
      </c>
      <c r="P65" s="144">
        <f t="shared" ca="1" si="50"/>
        <v>664.21447656775194</v>
      </c>
      <c r="Q65" s="144"/>
      <c r="S65" s="147" t="s">
        <v>924</v>
      </c>
      <c r="T65" s="148">
        <f ca="1">INDEX(LINEST(INDIRECT($Z$8):INDIRECT($Z$9),INDIRECT($Z$10):INDIRECT($Z$11),1,1),3,2)</f>
        <v>0.26489007426001115</v>
      </c>
      <c r="AG65">
        <f t="shared" si="34"/>
        <v>1941</v>
      </c>
      <c r="AH65" s="144">
        <f t="shared" si="34"/>
        <v>666.8</v>
      </c>
      <c r="AI65" s="144">
        <f t="shared" si="34"/>
        <v>12.65</v>
      </c>
      <c r="AJ65" s="144">
        <f t="shared" si="34"/>
        <v>5.59</v>
      </c>
      <c r="AK65" s="144">
        <f t="shared" ca="1" si="17"/>
        <v>12.892455151749713</v>
      </c>
      <c r="AL65" s="144">
        <f t="shared" ca="1" si="18"/>
        <v>5.5879759829903586</v>
      </c>
      <c r="AM65" s="11">
        <f t="shared" ca="1" si="19"/>
        <v>2.1222588008481136E-2</v>
      </c>
      <c r="AN65" s="144">
        <f t="shared" si="20"/>
        <v>9.120000000000001</v>
      </c>
      <c r="AO65" s="11">
        <f t="shared" ca="1" si="13"/>
        <v>0.1960171452637518</v>
      </c>
      <c r="AP65" s="11">
        <f t="shared" ca="1" si="14"/>
        <v>-0.23797297297297604</v>
      </c>
      <c r="AQ65" s="11">
        <f t="shared" ca="1" si="35"/>
        <v>-0.29427272727272857</v>
      </c>
      <c r="AR65" s="11">
        <f t="shared" ca="1" si="35"/>
        <v>-0.18290909090909047</v>
      </c>
      <c r="AS65" s="11">
        <f t="shared" ca="1" si="21"/>
        <v>-4.8891377395973379E-2</v>
      </c>
      <c r="AT65" s="11">
        <f t="shared" ca="1" si="22"/>
        <v>-0.24538134987675519</v>
      </c>
      <c r="AU65" s="11">
        <f t="shared" ca="1" si="23"/>
        <v>-0.18388982345794602</v>
      </c>
      <c r="AV65" s="11">
        <f>IF(AG65&lt;$V$11,0,AVERAGE(AT$2:AT65))</f>
        <v>0</v>
      </c>
      <c r="AW65" s="224">
        <f t="shared" ca="1" si="24"/>
        <v>-0.15322701914654735</v>
      </c>
      <c r="AX65" s="11">
        <f>IF(AG65&lt;$V$11,0,-AVERAGE(AO$2:AO65)*AH$142*T$36)</f>
        <v>0</v>
      </c>
      <c r="AY65" s="168">
        <v>1.7000000000000001E-2</v>
      </c>
      <c r="AZ65" s="11">
        <f t="shared" si="25"/>
        <v>1.7000000000000001E-2</v>
      </c>
      <c r="BA65" s="11">
        <f t="shared" ca="1" si="26"/>
        <v>7.1308877725383937</v>
      </c>
      <c r="BB65" s="11">
        <f t="shared" ca="1" si="27"/>
        <v>-0.20719120466570828</v>
      </c>
      <c r="BC65" s="11"/>
      <c r="BD65" s="147" t="s">
        <v>920</v>
      </c>
      <c r="BE65" s="148">
        <f ca="1">INDEX(LINEST($AR$2:$AR$111,$AZ$2:$AZ$111,0,1),3,1)</f>
        <v>4.920648586199141E-2</v>
      </c>
      <c r="BN65">
        <v>1941</v>
      </c>
      <c r="BO65" s="11">
        <v>-0.25392272237273517</v>
      </c>
      <c r="BP65" s="11">
        <v>-0.1565622736640743</v>
      </c>
      <c r="BQ65" s="11">
        <f t="shared" si="37"/>
        <v>-1.0636363636363633E-2</v>
      </c>
      <c r="BR65" s="11">
        <f t="shared" si="32"/>
        <v>0.25547940746098002</v>
      </c>
      <c r="BS65" s="11">
        <f t="shared" ca="1" si="38"/>
        <v>0.26274036306829918</v>
      </c>
      <c r="BT65" s="11">
        <f t="shared" si="33"/>
        <v>0.19477984638014834</v>
      </c>
      <c r="BU65" s="11">
        <f t="shared" ca="1" si="39"/>
        <v>0.19710630275326257</v>
      </c>
      <c r="BV65" s="11">
        <f t="shared" ca="1" si="36"/>
        <v>-0.19930418451165127</v>
      </c>
    </row>
    <row r="66" spans="1:74" ht="14.65" thickBot="1">
      <c r="A66" s="141">
        <f t="shared" si="28"/>
        <v>1942</v>
      </c>
      <c r="B66">
        <v>564.9</v>
      </c>
      <c r="C66" s="169">
        <v>12.75</v>
      </c>
      <c r="D66" s="169">
        <v>5.49</v>
      </c>
      <c r="E66" s="170">
        <f t="shared" si="40"/>
        <v>7.26</v>
      </c>
      <c r="F66" s="144">
        <f t="shared" ca="1" si="41"/>
        <v>13.194165818228065</v>
      </c>
      <c r="G66" s="11">
        <f t="shared" ca="1" si="42"/>
        <v>-0.44416581822806478</v>
      </c>
      <c r="H66" s="11">
        <f t="shared" ca="1" si="45"/>
        <v>0.73999256794498258</v>
      </c>
      <c r="I66" s="11">
        <f t="shared" ca="1" si="46"/>
        <v>5.650820103691812</v>
      </c>
      <c r="J66" s="11">
        <f t="shared" ca="1" si="47"/>
        <v>-0.16082010369181177</v>
      </c>
      <c r="K66" s="11">
        <f t="shared" ca="1" si="48"/>
        <v>0.93203251840008239</v>
      </c>
      <c r="L66" s="11">
        <f t="shared" ref="L66:L129" ca="1" si="51">(B$139-B66)/B$140</f>
        <v>0.94530339977878064</v>
      </c>
      <c r="M66" s="11">
        <f t="shared" ca="1" si="49"/>
        <v>-2.76006314125787</v>
      </c>
      <c r="N66" s="11">
        <f t="shared" ca="1" si="43"/>
        <v>-0.10234709096250356</v>
      </c>
      <c r="O66" s="11">
        <f t="shared" ca="1" si="44"/>
        <v>-0.26316719465431532</v>
      </c>
      <c r="P66" s="144">
        <f t="shared" ca="1" si="50"/>
        <v>637.42766150729949</v>
      </c>
      <c r="Q66" s="144"/>
      <c r="S66" s="155" t="s">
        <v>925</v>
      </c>
      <c r="T66" s="156">
        <f>V$11-V$10</f>
        <v>109</v>
      </c>
      <c r="AG66">
        <f t="shared" si="34"/>
        <v>1942</v>
      </c>
      <c r="AH66" s="144">
        <f t="shared" si="34"/>
        <v>564.9</v>
      </c>
      <c r="AI66" s="144">
        <f t="shared" si="34"/>
        <v>12.75</v>
      </c>
      <c r="AJ66" s="144">
        <f t="shared" si="34"/>
        <v>5.49</v>
      </c>
      <c r="AK66" s="144">
        <f t="shared" ca="1" si="17"/>
        <v>13.194165818228065</v>
      </c>
      <c r="AL66" s="144">
        <f t="shared" ca="1" si="18"/>
        <v>5.650820103691812</v>
      </c>
      <c r="AM66" s="11">
        <f t="shared" ca="1" si="19"/>
        <v>-0.10234709096250356</v>
      </c>
      <c r="AN66" s="144">
        <f t="shared" si="20"/>
        <v>9.120000000000001</v>
      </c>
      <c r="AO66" s="11">
        <f t="shared" ref="AO66:AO129" ca="1" si="52">(AH66-AH$142)/AH$143</f>
        <v>-0.94530339977878064</v>
      </c>
      <c r="AP66" s="11">
        <f t="shared" ref="AP66:AP129" ca="1" si="53">AN66-AN$142</f>
        <v>-0.23797297297297604</v>
      </c>
      <c r="AQ66" s="11">
        <f t="shared" ref="AQ66:AR97" ca="1" si="54">(AI66-AI$142)</f>
        <v>-0.19427272727272893</v>
      </c>
      <c r="AR66" s="11">
        <f t="shared" ca="1" si="54"/>
        <v>-0.28290909090909011</v>
      </c>
      <c r="AS66" s="11">
        <f t="shared" ca="1" si="21"/>
        <v>0.25281928908237816</v>
      </c>
      <c r="AT66" s="11">
        <f t="shared" ca="1" si="22"/>
        <v>-0.44709201635510709</v>
      </c>
      <c r="AU66" s="11">
        <f t="shared" ca="1" si="23"/>
        <v>-0.12104570275649262</v>
      </c>
      <c r="AV66" s="11">
        <f>IF(AG66&lt;$V$11,0,AVERAGE(AT$2:AT66))</f>
        <v>0</v>
      </c>
      <c r="AW66" s="224">
        <f t="shared" ca="1" si="24"/>
        <v>-0.44283443455736132</v>
      </c>
      <c r="AX66" s="11">
        <f>IF(AG66&lt;$V$11,0,-AVERAGE(AO$2:AO66)*AH$142*T$36)</f>
        <v>0</v>
      </c>
      <c r="AY66" s="168">
        <v>-2.5000000000000001E-2</v>
      </c>
      <c r="AZ66" s="11">
        <f t="shared" si="25"/>
        <v>-2.5000000000000001E-2</v>
      </c>
      <c r="BA66" s="11">
        <f t="shared" ca="1" si="26"/>
        <v>7.3665607025769164</v>
      </c>
      <c r="BB66" s="11">
        <f t="shared" ca="1" si="27"/>
        <v>-0.64457480118258292</v>
      </c>
      <c r="BC66" s="11"/>
      <c r="BD66" s="147" t="s">
        <v>923</v>
      </c>
      <c r="BE66" s="148">
        <f ca="1">1-(1-BE65)*(BE68-1)/(BE68-1-1)</f>
        <v>4.0402842212565404E-2</v>
      </c>
      <c r="BN66">
        <v>1942</v>
      </c>
      <c r="BO66" s="11">
        <v>-0.44889527011634378</v>
      </c>
      <c r="BP66" s="11">
        <v>-0.44086094804168452</v>
      </c>
      <c r="BQ66" s="11">
        <f t="shared" si="37"/>
        <v>-1.2727272727272732E-3</v>
      </c>
      <c r="BR66" s="11">
        <f t="shared" si="32"/>
        <v>0.25755374077773507</v>
      </c>
      <c r="BS66" s="11">
        <f t="shared" ca="1" si="38"/>
        <v>0.26380298670260499</v>
      </c>
      <c r="BT66" s="11">
        <f t="shared" si="33"/>
        <v>0.17619882497078812</v>
      </c>
      <c r="BU66" s="11">
        <f t="shared" ca="1" si="39"/>
        <v>0.17772818872557064</v>
      </c>
      <c r="BV66" s="11">
        <f t="shared" ref="BV66:BV97" ca="1" si="55">AVERAGE(AT66,AW66)</f>
        <v>-0.44496322545623423</v>
      </c>
    </row>
    <row r="67" spans="1:74">
      <c r="A67" s="141">
        <f t="shared" si="28"/>
        <v>1943</v>
      </c>
      <c r="B67">
        <v>514.5</v>
      </c>
      <c r="C67" s="169">
        <v>13.85</v>
      </c>
      <c r="D67" s="169">
        <v>6.26</v>
      </c>
      <c r="E67" s="170">
        <f t="shared" si="40"/>
        <v>7.59</v>
      </c>
      <c r="F67" s="144">
        <f t="shared" ca="1" si="41"/>
        <v>13.343392683689389</v>
      </c>
      <c r="G67" s="11">
        <f t="shared" ca="1" si="42"/>
        <v>0.5066073163106104</v>
      </c>
      <c r="H67" s="11">
        <f t="shared" ca="1" si="45"/>
        <v>1.246599884255593</v>
      </c>
      <c r="I67" s="11">
        <f t="shared" ca="1" si="46"/>
        <v>6.3421054314077949</v>
      </c>
      <c r="J67" s="11">
        <f t="shared" ca="1" si="47"/>
        <v>-8.2105431407795137E-2</v>
      </c>
      <c r="K67" s="11">
        <f t="shared" ca="1" si="48"/>
        <v>0.84992708699228725</v>
      </c>
      <c r="L67" s="11">
        <f t="shared" ca="1" si="51"/>
        <v>1.5098034534602687</v>
      </c>
      <c r="M67" s="11">
        <f t="shared" ca="1" si="49"/>
        <v>-1.2502596877976013</v>
      </c>
      <c r="N67" s="11">
        <f t="shared" ca="1" si="43"/>
        <v>-0.16346496947219571</v>
      </c>
      <c r="O67" s="11">
        <f t="shared" ca="1" si="44"/>
        <v>-0.24557040087999085</v>
      </c>
      <c r="P67" s="144">
        <f t="shared" ca="1" si="50"/>
        <v>593.22941665755297</v>
      </c>
      <c r="Q67" s="144"/>
      <c r="AG67">
        <f t="shared" si="34"/>
        <v>1943</v>
      </c>
      <c r="AH67" s="144">
        <f t="shared" si="34"/>
        <v>514.5</v>
      </c>
      <c r="AI67" s="144">
        <f t="shared" si="34"/>
        <v>13.85</v>
      </c>
      <c r="AJ67" s="144">
        <f t="shared" si="34"/>
        <v>6.26</v>
      </c>
      <c r="AK67" s="144">
        <f t="shared" ref="AK67:AK130" ca="1" si="56">F67</f>
        <v>13.343392683689389</v>
      </c>
      <c r="AL67" s="144">
        <f t="shared" ref="AL67:AL130" ca="1" si="57">I67</f>
        <v>6.3421054314077949</v>
      </c>
      <c r="AM67" s="11">
        <f t="shared" ref="AM67:AM130" ca="1" si="58">N67</f>
        <v>-0.16346496947219571</v>
      </c>
      <c r="AN67" s="144">
        <f t="shared" ref="AN67:AN101" si="59">AVERAGE(AI67:AJ67)</f>
        <v>10.055</v>
      </c>
      <c r="AO67" s="11">
        <f t="shared" ca="1" si="52"/>
        <v>-1.5098034534602687</v>
      </c>
      <c r="AP67" s="11">
        <f t="shared" ca="1" si="53"/>
        <v>0.69702702702702268</v>
      </c>
      <c r="AQ67" s="11">
        <f t="shared" ca="1" si="54"/>
        <v>0.90572727272727072</v>
      </c>
      <c r="AR67" s="11">
        <f t="shared" ca="1" si="54"/>
        <v>0.48709090909090946</v>
      </c>
      <c r="AS67" s="11">
        <f t="shared" ref="AS67:AS130" ca="1" si="60">AK67-AK$142</f>
        <v>0.40204615454370263</v>
      </c>
      <c r="AT67" s="11">
        <f t="shared" ref="AT67:AT102" ca="1" si="61">AQ67-AS67</f>
        <v>0.50368111818356809</v>
      </c>
      <c r="AU67" s="11">
        <f t="shared" ref="AU67:AU129" ca="1" si="62">AL67-AL$142</f>
        <v>0.57023962495949032</v>
      </c>
      <c r="AV67" s="11">
        <f>IF(AG67&lt;$V$11,0,AVERAGE(AT$2:AT67))</f>
        <v>0</v>
      </c>
      <c r="AW67" s="224">
        <f t="shared" ref="AW67:AW130" ca="1" si="63">AR67-AU67-AV67+T$56*AT67</f>
        <v>0.2333852539931292</v>
      </c>
      <c r="AX67" s="11">
        <f>IF(AG67&lt;$V$11,0,-AVERAGE(AO$2:AO67)*AH$142*T$36)</f>
        <v>0</v>
      </c>
      <c r="AY67" s="168">
        <v>-2E-3</v>
      </c>
      <c r="AZ67" s="11">
        <f t="shared" ref="AZ67:AZ130" si="64">AY67</f>
        <v>-2E-3</v>
      </c>
      <c r="BA67" s="11">
        <f t="shared" ref="BA67:BA130" ca="1" si="65">AH67*T$116+T$115</f>
        <v>7.4831251350984234</v>
      </c>
      <c r="BB67" s="11">
        <f t="shared" ref="BB67:BB130" ca="1" si="66">AT67-(BA67-BA$142)</f>
        <v>0.18963390083458531</v>
      </c>
      <c r="BC67" s="11"/>
      <c r="BD67" s="147" t="s">
        <v>924</v>
      </c>
      <c r="BE67" s="148">
        <f ca="1">INDEX(LINEST($AR$2:$AR$111,$AZ$2:$AZ$111,0,1),3,2)</f>
        <v>0.4778635714291713</v>
      </c>
      <c r="BN67">
        <v>1943</v>
      </c>
      <c r="BO67" s="11">
        <v>0.50521055514098911</v>
      </c>
      <c r="BP67" s="11">
        <v>0.23798445736919382</v>
      </c>
      <c r="BQ67" s="11">
        <f t="shared" si="37"/>
        <v>-2.0909090909090916E-3</v>
      </c>
      <c r="BR67" s="11">
        <f t="shared" si="32"/>
        <v>0.29951313692537646</v>
      </c>
      <c r="BS67" s="11">
        <f t="shared" ca="1" si="38"/>
        <v>0.30537104416737376</v>
      </c>
      <c r="BT67" s="11">
        <f t="shared" si="33"/>
        <v>0.18549506575767161</v>
      </c>
      <c r="BU67" s="11">
        <f t="shared" ca="1" si="39"/>
        <v>0.18671610669930255</v>
      </c>
      <c r="BV67" s="11">
        <f t="shared" ca="1" si="55"/>
        <v>0.36853318608834862</v>
      </c>
    </row>
    <row r="68" spans="1:74" ht="14.65" thickBot="1">
      <c r="A68" s="141">
        <f t="shared" ref="A68:A131" si="67">A67+1</f>
        <v>1944</v>
      </c>
      <c r="B68">
        <v>643</v>
      </c>
      <c r="C68" s="169">
        <v>13.21</v>
      </c>
      <c r="D68" s="169">
        <v>5.98</v>
      </c>
      <c r="E68" s="170">
        <f t="shared" si="40"/>
        <v>7.23</v>
      </c>
      <c r="F68" s="144">
        <f t="shared" ca="1" si="41"/>
        <v>12.962923393773115</v>
      </c>
      <c r="G68" s="11">
        <f t="shared" ca="1" si="42"/>
        <v>0.24707660622688543</v>
      </c>
      <c r="H68" s="11">
        <f t="shared" ca="1" si="45"/>
        <v>1.4936764904824784</v>
      </c>
      <c r="I68" s="11">
        <f t="shared" ca="1" si="46"/>
        <v>5.939903058918496</v>
      </c>
      <c r="J68" s="11">
        <f t="shared" ca="1" si="47"/>
        <v>4.0096941081504411E-2</v>
      </c>
      <c r="K68" s="11">
        <f t="shared" ca="1" si="48"/>
        <v>0.89002402807379166</v>
      </c>
      <c r="L68" s="11">
        <f t="shared" ca="1" si="51"/>
        <v>7.0552324530283789E-2</v>
      </c>
      <c r="M68" s="11">
        <f t="shared" ca="1" si="49"/>
        <v>-1.1797073632673176</v>
      </c>
      <c r="N68" s="11">
        <f t="shared" ca="1" si="43"/>
        <v>-7.6386323988734371E-3</v>
      </c>
      <c r="O68" s="11">
        <f t="shared" ca="1" si="44"/>
        <v>3.2458308682630971E-2</v>
      </c>
      <c r="P68" s="144">
        <f t="shared" ca="1" si="50"/>
        <v>641.44568376636732</v>
      </c>
      <c r="Q68" s="144"/>
      <c r="S68" t="s">
        <v>930</v>
      </c>
      <c r="AG68">
        <f t="shared" si="34"/>
        <v>1944</v>
      </c>
      <c r="AH68" s="144">
        <f t="shared" si="34"/>
        <v>643</v>
      </c>
      <c r="AI68" s="144">
        <f t="shared" si="34"/>
        <v>13.21</v>
      </c>
      <c r="AJ68" s="144">
        <f t="shared" si="34"/>
        <v>5.98</v>
      </c>
      <c r="AK68" s="144">
        <f t="shared" ca="1" si="56"/>
        <v>12.962923393773115</v>
      </c>
      <c r="AL68" s="144">
        <f t="shared" ca="1" si="57"/>
        <v>5.939903058918496</v>
      </c>
      <c r="AM68" s="11">
        <f t="shared" ca="1" si="58"/>
        <v>-7.6386323988734371E-3</v>
      </c>
      <c r="AN68" s="144">
        <f t="shared" si="59"/>
        <v>9.5950000000000006</v>
      </c>
      <c r="AO68" s="11">
        <f t="shared" ca="1" si="52"/>
        <v>-7.0552324530283789E-2</v>
      </c>
      <c r="AP68" s="11">
        <f t="shared" ca="1" si="53"/>
        <v>0.23702702702702361</v>
      </c>
      <c r="AQ68" s="11">
        <f t="shared" ca="1" si="54"/>
        <v>0.26572727272727192</v>
      </c>
      <c r="AR68" s="11">
        <f t="shared" ca="1" si="54"/>
        <v>0.2070909090909101</v>
      </c>
      <c r="AS68" s="11">
        <f t="shared" ca="1" si="60"/>
        <v>2.1576864627428805E-2</v>
      </c>
      <c r="AT68" s="11">
        <f t="shared" ca="1" si="61"/>
        <v>0.24415040809984312</v>
      </c>
      <c r="AU68" s="11">
        <f t="shared" ca="1" si="62"/>
        <v>0.16803725247019141</v>
      </c>
      <c r="AV68" s="11">
        <f>IF(AG68&lt;$V$11,0,AVERAGE(AT$2:AT68))</f>
        <v>0</v>
      </c>
      <c r="AW68" s="224">
        <f t="shared" ca="1" si="63"/>
        <v>0.19248783378007436</v>
      </c>
      <c r="AX68" s="11">
        <f>IF(AG68&lt;$V$11,0,-AVERAGE(AO$2:AO68)*AH$142*T$36)</f>
        <v>0</v>
      </c>
      <c r="AY68" s="168">
        <v>0.14699999999999999</v>
      </c>
      <c r="AZ68" s="11">
        <f t="shared" si="64"/>
        <v>0.14699999999999999</v>
      </c>
      <c r="BA68" s="11">
        <f t="shared" ca="1" si="65"/>
        <v>7.1859320878957718</v>
      </c>
      <c r="BB68" s="11">
        <f t="shared" ca="1" si="66"/>
        <v>0.22729623795351195</v>
      </c>
      <c r="BC68" s="11"/>
      <c r="BD68" s="155" t="s">
        <v>925</v>
      </c>
      <c r="BE68" s="156">
        <f>COUNT(AG$2:AG$111)</f>
        <v>110</v>
      </c>
      <c r="BN68">
        <v>1944</v>
      </c>
      <c r="BO68" s="11">
        <v>0.23718280622100529</v>
      </c>
      <c r="BP68" s="11">
        <v>0.19039250111328454</v>
      </c>
      <c r="BQ68" s="11">
        <f t="shared" si="37"/>
        <v>-8.363636363636363E-3</v>
      </c>
      <c r="BR68" s="11">
        <f t="shared" si="32"/>
        <v>0.35728590079945605</v>
      </c>
      <c r="BS68" s="11">
        <f t="shared" ca="1" si="38"/>
        <v>0.36292679841853936</v>
      </c>
      <c r="BT68" s="11">
        <f t="shared" si="33"/>
        <v>0.18955949421245633</v>
      </c>
      <c r="BU68" s="11">
        <f t="shared" ca="1" si="39"/>
        <v>0.19060956044510463</v>
      </c>
      <c r="BV68" s="11">
        <f t="shared" ca="1" si="55"/>
        <v>0.21831912093995876</v>
      </c>
    </row>
    <row r="69" spans="1:74">
      <c r="A69" s="141">
        <f t="shared" si="67"/>
        <v>1945</v>
      </c>
      <c r="B69">
        <v>582.4</v>
      </c>
      <c r="C69" s="169">
        <v>13.91</v>
      </c>
      <c r="D69" s="169">
        <v>6.67</v>
      </c>
      <c r="E69" s="170">
        <f t="shared" si="40"/>
        <v>7.24</v>
      </c>
      <c r="F69" s="144">
        <f t="shared" ca="1" si="41"/>
        <v>13.142350934387327</v>
      </c>
      <c r="G69" s="11">
        <f t="shared" ca="1" si="42"/>
        <v>0.7676490656126731</v>
      </c>
      <c r="H69" s="11">
        <f t="shared" ca="1" si="45"/>
        <v>2.2613255560951515</v>
      </c>
      <c r="I69" s="11">
        <f t="shared" ca="1" si="46"/>
        <v>6.3798119038286671</v>
      </c>
      <c r="J69" s="11">
        <f t="shared" ca="1" si="47"/>
        <v>0.29018809617133279</v>
      </c>
      <c r="K69" s="11">
        <f t="shared" ca="1" si="48"/>
        <v>1.1802121242451244</v>
      </c>
      <c r="L69" s="11">
        <f t="shared" ca="1" si="51"/>
        <v>0.74929643669493062</v>
      </c>
      <c r="M69" s="11">
        <f t="shared" ca="1" si="49"/>
        <v>-0.430410926572387</v>
      </c>
      <c r="N69" s="11">
        <f t="shared" ca="1" si="43"/>
        <v>-8.1125605368860473E-2</v>
      </c>
      <c r="O69" s="11">
        <f t="shared" ca="1" si="44"/>
        <v>0.2090624908024723</v>
      </c>
      <c r="P69" s="144">
        <f t="shared" ca="1" si="50"/>
        <v>640.10634301334471</v>
      </c>
      <c r="Q69" s="144"/>
      <c r="S69" s="162"/>
      <c r="T69" s="162" t="s">
        <v>932</v>
      </c>
      <c r="U69" s="162" t="s">
        <v>933</v>
      </c>
      <c r="V69" s="162" t="s">
        <v>934</v>
      </c>
      <c r="W69" s="162" t="s">
        <v>935</v>
      </c>
      <c r="X69" s="162" t="s">
        <v>936</v>
      </c>
      <c r="AG69">
        <f t="shared" si="34"/>
        <v>1945</v>
      </c>
      <c r="AH69" s="144">
        <f t="shared" si="34"/>
        <v>582.4</v>
      </c>
      <c r="AI69" s="144">
        <f t="shared" si="34"/>
        <v>13.91</v>
      </c>
      <c r="AJ69" s="144">
        <f t="shared" si="34"/>
        <v>6.67</v>
      </c>
      <c r="AK69" s="144">
        <f t="shared" ca="1" si="56"/>
        <v>13.142350934387327</v>
      </c>
      <c r="AL69" s="144">
        <f t="shared" ca="1" si="57"/>
        <v>6.3798119038286671</v>
      </c>
      <c r="AM69" s="11">
        <f t="shared" ca="1" si="58"/>
        <v>-8.1125605368860473E-2</v>
      </c>
      <c r="AN69" s="144">
        <f t="shared" si="59"/>
        <v>10.29</v>
      </c>
      <c r="AO69" s="11">
        <f t="shared" ca="1" si="52"/>
        <v>-0.74929643669493062</v>
      </c>
      <c r="AP69" s="11">
        <f t="shared" ca="1" si="53"/>
        <v>0.93202702702702211</v>
      </c>
      <c r="AQ69" s="11">
        <f t="shared" ca="1" si="54"/>
        <v>0.96572727272727121</v>
      </c>
      <c r="AR69" s="11">
        <f t="shared" ca="1" si="54"/>
        <v>0.89709090909090961</v>
      </c>
      <c r="AS69" s="11">
        <f t="shared" ca="1" si="60"/>
        <v>0.20100440524164043</v>
      </c>
      <c r="AT69" s="11">
        <f t="shared" ca="1" si="61"/>
        <v>0.76472286748563079</v>
      </c>
      <c r="AU69" s="11">
        <f t="shared" ca="1" si="62"/>
        <v>0.60794609738036254</v>
      </c>
      <c r="AV69" s="11">
        <f>IF(AG69&lt;$V$11,0,AVERAGE(AT$2:AT69))</f>
        <v>0</v>
      </c>
      <c r="AW69" s="224">
        <f t="shared" ca="1" si="63"/>
        <v>0.76972817358482992</v>
      </c>
      <c r="AX69" s="11">
        <f>IF(AG69&lt;$V$11,0,-AVERAGE(AO$2:AO69)*AH$142*T$36)</f>
        <v>0</v>
      </c>
      <c r="AY69" s="168">
        <v>3.3000000000000002E-2</v>
      </c>
      <c r="AZ69" s="11">
        <f t="shared" si="64"/>
        <v>3.3000000000000002E-2</v>
      </c>
      <c r="BA69" s="11">
        <f t="shared" ca="1" si="65"/>
        <v>7.3260869412847267</v>
      </c>
      <c r="BB69" s="11">
        <f t="shared" ca="1" si="66"/>
        <v>0.60771384395034467</v>
      </c>
      <c r="BC69" s="11"/>
      <c r="BN69">
        <v>1945</v>
      </c>
      <c r="BO69" s="11">
        <v>0.76176242944708328</v>
      </c>
      <c r="BP69" s="11">
        <v>0.770789952857316</v>
      </c>
      <c r="BQ69" s="11">
        <f t="shared" si="37"/>
        <v>-1.9181818181818182E-2</v>
      </c>
      <c r="BR69" s="11">
        <f t="shared" si="32"/>
        <v>0.31575962941827124</v>
      </c>
      <c r="BS69" s="11">
        <f t="shared" ca="1" si="38"/>
        <v>0.32113723004334815</v>
      </c>
      <c r="BT69" s="11">
        <f t="shared" si="33"/>
        <v>0.16417606844946289</v>
      </c>
      <c r="BU69" s="11">
        <f t="shared" ca="1" si="39"/>
        <v>0.16501869168340094</v>
      </c>
      <c r="BV69" s="11">
        <f t="shared" ca="1" si="55"/>
        <v>0.7672255205352303</v>
      </c>
    </row>
    <row r="70" spans="1:74" ht="14.65" thickBot="1">
      <c r="A70" s="141">
        <f t="shared" si="67"/>
        <v>1946</v>
      </c>
      <c r="B70">
        <v>745</v>
      </c>
      <c r="C70" s="169">
        <v>13.02</v>
      </c>
      <c r="D70" s="169">
        <v>5.89</v>
      </c>
      <c r="E70" s="170">
        <f t="shared" si="40"/>
        <v>7.13</v>
      </c>
      <c r="F70" s="144">
        <f t="shared" ca="1" si="41"/>
        <v>12.660916642244246</v>
      </c>
      <c r="G70" s="11">
        <f t="shared" ca="1" si="42"/>
        <v>0.35908335775575395</v>
      </c>
      <c r="H70" s="11">
        <f t="shared" ca="1" si="45"/>
        <v>2.6204089138509055</v>
      </c>
      <c r="I70" s="11">
        <f t="shared" ca="1" si="46"/>
        <v>5.8204992295857352</v>
      </c>
      <c r="J70" s="11">
        <f t="shared" ca="1" si="47"/>
        <v>6.9500770414264501E-2</v>
      </c>
      <c r="K70" s="11">
        <f t="shared" ca="1" si="48"/>
        <v>1.249712894659389</v>
      </c>
      <c r="L70" s="11">
        <f t="shared" ca="1" si="51"/>
        <v>-1.0718882603012996</v>
      </c>
      <c r="M70" s="11">
        <f t="shared" ca="1" si="49"/>
        <v>-1.5022991868736866</v>
      </c>
      <c r="N70" s="11">
        <f t="shared" ca="1" si="43"/>
        <v>0.116052312204075</v>
      </c>
      <c r="O70" s="11">
        <f t="shared" ca="1" si="44"/>
        <v>0.1855530826183395</v>
      </c>
      <c r="P70" s="144">
        <f t="shared" ca="1" si="50"/>
        <v>654.83909129659366</v>
      </c>
      <c r="Q70" s="144"/>
      <c r="S70" s="147" t="s">
        <v>937</v>
      </c>
      <c r="T70" s="147">
        <v>1</v>
      </c>
      <c r="U70" s="148">
        <f ca="1">INDEX(LINEST(INDIRECT($Z$8):INDIRECT($Z$9),INDIRECT($Z$10):INDIRECT($Z$11),1,1),5,1)</f>
        <v>1.2777181514681235</v>
      </c>
      <c r="V70" s="148">
        <f ca="1">U70/T70</f>
        <v>1.2777181514681235</v>
      </c>
      <c r="W70" s="163">
        <f ca="1">INDEX(LINEST(INDIRECT($Z$8):INDIRECT($Z$9),INDIRECT($Z$10):INDIRECT($Z$11),1,1),4,1)</f>
        <v>18.209737877545358</v>
      </c>
      <c r="X70" s="148">
        <f ca="1">FDIST(W70,1,T71)</f>
        <v>4.2615646266373713E-5</v>
      </c>
      <c r="AG70">
        <f t="shared" si="34"/>
        <v>1946</v>
      </c>
      <c r="AH70" s="144">
        <f t="shared" si="34"/>
        <v>745</v>
      </c>
      <c r="AI70" s="144">
        <f t="shared" si="34"/>
        <v>13.02</v>
      </c>
      <c r="AJ70" s="144">
        <f t="shared" si="34"/>
        <v>5.89</v>
      </c>
      <c r="AK70" s="144">
        <f t="shared" ca="1" si="56"/>
        <v>12.660916642244246</v>
      </c>
      <c r="AL70" s="144">
        <f t="shared" ca="1" si="57"/>
        <v>5.8204992295857352</v>
      </c>
      <c r="AM70" s="11">
        <f t="shared" ca="1" si="58"/>
        <v>0.116052312204075</v>
      </c>
      <c r="AN70" s="144">
        <f t="shared" si="59"/>
        <v>9.4550000000000001</v>
      </c>
      <c r="AO70" s="11">
        <f t="shared" ca="1" si="52"/>
        <v>1.0718882603012996</v>
      </c>
      <c r="AP70" s="11">
        <f t="shared" ca="1" si="53"/>
        <v>9.7027027027023038E-2</v>
      </c>
      <c r="AQ70" s="11">
        <f t="shared" ca="1" si="54"/>
        <v>7.5727272727270645E-2</v>
      </c>
      <c r="AR70" s="11">
        <f t="shared" ca="1" si="54"/>
        <v>0.11709090909090936</v>
      </c>
      <c r="AS70" s="11">
        <f t="shared" ca="1" si="60"/>
        <v>-0.28042988690144099</v>
      </c>
      <c r="AT70" s="11">
        <f t="shared" ca="1" si="61"/>
        <v>0.35615715962871164</v>
      </c>
      <c r="AU70" s="11">
        <f t="shared" ca="1" si="62"/>
        <v>4.8633423137430576E-2</v>
      </c>
      <c r="AV70" s="11">
        <f>IF(AG70&lt;$V$11,0,AVERAGE(AT$2:AT70))</f>
        <v>0</v>
      </c>
      <c r="AW70" s="224">
        <f t="shared" ca="1" si="63"/>
        <v>0.29228132123741324</v>
      </c>
      <c r="AX70" s="11">
        <f>IF(AG70&lt;$V$11,0,-AVERAGE(AO$2:AO70)*AH$142*T$36)</f>
        <v>0</v>
      </c>
      <c r="AY70" s="168">
        <v>-6.9000000000000006E-2</v>
      </c>
      <c r="AZ70" s="11">
        <f t="shared" si="64"/>
        <v>-6.9000000000000006E-2</v>
      </c>
      <c r="BA70" s="11">
        <f t="shared" ca="1" si="65"/>
        <v>6.9500278792212935</v>
      </c>
      <c r="BB70" s="11">
        <f t="shared" ca="1" si="66"/>
        <v>0.57520719815685872</v>
      </c>
      <c r="BC70" s="11"/>
      <c r="BD70" t="s">
        <v>930</v>
      </c>
      <c r="BN70">
        <v>1946</v>
      </c>
      <c r="BO70" s="11">
        <v>0.34244482653354602</v>
      </c>
      <c r="BP70" s="11">
        <v>0.2848720377817458</v>
      </c>
      <c r="BQ70" s="11">
        <f t="shared" si="37"/>
        <v>-2.5181818181818184E-2</v>
      </c>
      <c r="BR70" s="11">
        <f t="shared" si="32"/>
        <v>0.32897722580238259</v>
      </c>
      <c r="BS70" s="11">
        <f t="shared" ca="1" si="38"/>
        <v>0.33498902352489518</v>
      </c>
      <c r="BT70" s="11">
        <f t="shared" si="33"/>
        <v>0.23788604270839578</v>
      </c>
      <c r="BU70" s="11">
        <f t="shared" ca="1" si="39"/>
        <v>0.2392283288730172</v>
      </c>
      <c r="BV70" s="11">
        <f t="shared" ca="1" si="55"/>
        <v>0.32421924043306244</v>
      </c>
    </row>
    <row r="71" spans="1:74">
      <c r="A71" s="141">
        <f t="shared" si="67"/>
        <v>1947</v>
      </c>
      <c r="B71">
        <v>528.29999999999995</v>
      </c>
      <c r="C71" s="169">
        <v>13.33</v>
      </c>
      <c r="D71" s="169">
        <v>5.98</v>
      </c>
      <c r="E71" s="170">
        <f t="shared" si="40"/>
        <v>7.35</v>
      </c>
      <c r="F71" s="144">
        <f t="shared" ca="1" si="41"/>
        <v>13.302532946717836</v>
      </c>
      <c r="G71" s="11">
        <f t="shared" ca="1" si="42"/>
        <v>2.7467053282164144E-2</v>
      </c>
      <c r="H71" s="11">
        <f t="shared" ca="1" si="45"/>
        <v>2.6478759671330696</v>
      </c>
      <c r="I71" s="11">
        <f t="shared" ca="1" si="46"/>
        <v>6.0153160037602387</v>
      </c>
      <c r="J71" s="11">
        <f t="shared" ca="1" si="47"/>
        <v>-3.5316003760238246E-2</v>
      </c>
      <c r="K71" s="11">
        <f t="shared" ca="1" si="48"/>
        <v>1.2143968908991507</v>
      </c>
      <c r="L71" s="11">
        <f t="shared" ca="1" si="51"/>
        <v>1.3552379625712903</v>
      </c>
      <c r="M71" s="11">
        <f t="shared" ca="1" si="49"/>
        <v>-0.14706122430239632</v>
      </c>
      <c r="N71" s="11">
        <f t="shared" ca="1" si="43"/>
        <v>-0.14673031226120864</v>
      </c>
      <c r="O71" s="11">
        <f t="shared" ca="1" si="44"/>
        <v>-0.18204631602144689</v>
      </c>
      <c r="P71" s="144">
        <f t="shared" ca="1" si="50"/>
        <v>625.37359473009599</v>
      </c>
      <c r="Q71" s="144"/>
      <c r="S71" s="147" t="s">
        <v>939</v>
      </c>
      <c r="T71" s="147">
        <f ca="1">INDEX(LINEST(INDIRECT($Z$8):INDIRECT($Z$9),INDIRECT($Z$10):INDIRECT($Z$11),1,1),4,2)</f>
        <v>108</v>
      </c>
      <c r="U71" s="148">
        <f ca="1">INDEX(LINEST(INDIRECT($Z$8):INDIRECT($Z$9),INDIRECT($Z$10):INDIRECT($Z$11),1,1),5,2)</f>
        <v>7.5780091556792151</v>
      </c>
      <c r="V71" s="148">
        <f ca="1">U71/T71</f>
        <v>7.0166751441474218E-2</v>
      </c>
      <c r="W71" s="147"/>
      <c r="X71" s="147"/>
      <c r="AG71">
        <f t="shared" si="34"/>
        <v>1947</v>
      </c>
      <c r="AH71" s="144">
        <f t="shared" si="34"/>
        <v>528.29999999999995</v>
      </c>
      <c r="AI71" s="144">
        <f t="shared" si="34"/>
        <v>13.33</v>
      </c>
      <c r="AJ71" s="144">
        <f t="shared" si="34"/>
        <v>5.98</v>
      </c>
      <c r="AK71" s="144">
        <f t="shared" ca="1" si="56"/>
        <v>13.302532946717836</v>
      </c>
      <c r="AL71" s="144">
        <f t="shared" ca="1" si="57"/>
        <v>6.0153160037602387</v>
      </c>
      <c r="AM71" s="11">
        <f t="shared" ca="1" si="58"/>
        <v>-0.14673031226120864</v>
      </c>
      <c r="AN71" s="144">
        <f t="shared" si="59"/>
        <v>9.6550000000000011</v>
      </c>
      <c r="AO71" s="11">
        <f t="shared" ca="1" si="52"/>
        <v>-1.3552379625712903</v>
      </c>
      <c r="AP71" s="11">
        <f t="shared" ca="1" si="53"/>
        <v>0.2970270270270241</v>
      </c>
      <c r="AQ71" s="11">
        <f t="shared" ca="1" si="54"/>
        <v>0.38572727272727114</v>
      </c>
      <c r="AR71" s="11">
        <f t="shared" ca="1" si="54"/>
        <v>0.2070909090909101</v>
      </c>
      <c r="AS71" s="11">
        <f t="shared" ca="1" si="60"/>
        <v>0.36118641757214931</v>
      </c>
      <c r="AT71" s="11">
        <f t="shared" ca="1" si="61"/>
        <v>2.4540855155121832E-2</v>
      </c>
      <c r="AU71" s="11">
        <f t="shared" ca="1" si="62"/>
        <v>0.24345019731193407</v>
      </c>
      <c r="AV71" s="11">
        <f>IF(AG71&lt;$V$11,0,AVERAGE(AT$2:AT71))</f>
        <v>0</v>
      </c>
      <c r="AW71" s="224">
        <f t="shared" ca="1" si="63"/>
        <v>-2.0936803586170432E-2</v>
      </c>
      <c r="AX71" s="11">
        <f>IF(AG71&lt;$V$11,0,-AVERAGE(AO$2:AO71)*AH$142*T$36)</f>
        <v>0</v>
      </c>
      <c r="AY71" s="168">
        <v>-4.2000000000000003E-2</v>
      </c>
      <c r="AZ71" s="11">
        <f t="shared" si="64"/>
        <v>-4.2000000000000003E-2</v>
      </c>
      <c r="BA71" s="11">
        <f t="shared" ca="1" si="65"/>
        <v>7.4512086833365823</v>
      </c>
      <c r="BB71" s="11">
        <f t="shared" ca="1" si="66"/>
        <v>-0.25758991043201984</v>
      </c>
      <c r="BC71" s="11"/>
      <c r="BD71" s="162"/>
      <c r="BE71" s="162" t="s">
        <v>932</v>
      </c>
      <c r="BF71" s="162" t="s">
        <v>933</v>
      </c>
      <c r="BG71" s="162" t="s">
        <v>934</v>
      </c>
      <c r="BH71" s="162" t="s">
        <v>935</v>
      </c>
      <c r="BI71" s="162" t="s">
        <v>936</v>
      </c>
      <c r="BN71">
        <v>1947</v>
      </c>
      <c r="BO71" s="11">
        <v>2.5157769653862516E-2</v>
      </c>
      <c r="BP71" s="11">
        <v>-1.7056546493308747E-2</v>
      </c>
      <c r="BQ71" s="11">
        <f t="shared" ref="BQ71:BQ102" si="68">AVERAGE(AZ66:AZ76)</f>
        <v>-2.3909090909090911E-2</v>
      </c>
      <c r="BR71" s="11">
        <f t="shared" si="32"/>
        <v>0.32202512399506117</v>
      </c>
      <c r="BS71" s="11">
        <f t="shared" ref="BS71:BS102" ca="1" si="69">AVERAGE(AT66:AT76)</f>
        <v>0.32773274756468057</v>
      </c>
      <c r="BT71" s="11">
        <f t="shared" si="33"/>
        <v>0.22502092278377536</v>
      </c>
      <c r="BU71" s="11">
        <f t="shared" ref="BU71:BU102" ca="1" si="70">AVERAGE(AW66:AW76)</f>
        <v>0.22612356018732968</v>
      </c>
      <c r="BV71" s="11">
        <f t="shared" ca="1" si="55"/>
        <v>1.8020257844757002E-3</v>
      </c>
    </row>
    <row r="72" spans="1:74" ht="14.65" thickBot="1">
      <c r="A72" s="141">
        <f t="shared" si="67"/>
        <v>1948</v>
      </c>
      <c r="B72">
        <v>665.2</v>
      </c>
      <c r="C72" s="169">
        <v>13.74</v>
      </c>
      <c r="D72" s="169">
        <v>6.32</v>
      </c>
      <c r="E72" s="170">
        <f t="shared" si="40"/>
        <v>7.42</v>
      </c>
      <c r="F72" s="144">
        <f t="shared" ca="1" si="41"/>
        <v>12.897192512558009</v>
      </c>
      <c r="G72" s="11">
        <f t="shared" ca="1" si="42"/>
        <v>0.8428074874419913</v>
      </c>
      <c r="H72" s="11">
        <f t="shared" ca="1" si="45"/>
        <v>3.4906834545750609</v>
      </c>
      <c r="I72" s="11">
        <f t="shared" ca="1" si="46"/>
        <v>6.2729768986361965</v>
      </c>
      <c r="J72" s="11">
        <f t="shared" ca="1" si="47"/>
        <v>4.7023101363803832E-2</v>
      </c>
      <c r="K72" s="11">
        <f t="shared" ca="1" si="48"/>
        <v>1.2614199922629545</v>
      </c>
      <c r="L72" s="11">
        <f t="shared" ca="1" si="51"/>
        <v>-0.17809650863894366</v>
      </c>
      <c r="M72" s="11">
        <f t="shared" ca="1" si="49"/>
        <v>-0.32515773294133998</v>
      </c>
      <c r="N72" s="11">
        <f t="shared" ca="1" si="43"/>
        <v>1.9282337897062449E-2</v>
      </c>
      <c r="O72" s="11">
        <f t="shared" ca="1" si="44"/>
        <v>6.6305439260866281E-2</v>
      </c>
      <c r="P72" s="144">
        <f t="shared" ca="1" si="50"/>
        <v>615.99820945893748</v>
      </c>
      <c r="Q72" s="144"/>
      <c r="S72" s="155" t="s">
        <v>940</v>
      </c>
      <c r="T72" s="155">
        <f ca="1">SUM(T70:T71)</f>
        <v>109</v>
      </c>
      <c r="U72" s="166">
        <f ca="1">SUM(U70:U71)</f>
        <v>8.8557273071473386</v>
      </c>
      <c r="V72" s="155"/>
      <c r="W72" s="155"/>
      <c r="X72" s="155"/>
      <c r="AG72">
        <f t="shared" si="34"/>
        <v>1948</v>
      </c>
      <c r="AH72" s="144">
        <f t="shared" si="34"/>
        <v>665.2</v>
      </c>
      <c r="AI72" s="144">
        <f t="shared" si="34"/>
        <v>13.74</v>
      </c>
      <c r="AJ72" s="144">
        <f t="shared" si="34"/>
        <v>6.32</v>
      </c>
      <c r="AK72" s="144">
        <f t="shared" ca="1" si="56"/>
        <v>12.897192512558009</v>
      </c>
      <c r="AL72" s="144">
        <f t="shared" ca="1" si="57"/>
        <v>6.2729768986361965</v>
      </c>
      <c r="AM72" s="11">
        <f t="shared" ca="1" si="58"/>
        <v>1.9282337897062449E-2</v>
      </c>
      <c r="AN72" s="144">
        <f t="shared" si="59"/>
        <v>10.030000000000001</v>
      </c>
      <c r="AO72" s="11">
        <f t="shared" ca="1" si="52"/>
        <v>0.17809650863894366</v>
      </c>
      <c r="AP72" s="11">
        <f t="shared" ca="1" si="53"/>
        <v>0.6720270270270241</v>
      </c>
      <c r="AQ72" s="11">
        <f t="shared" ca="1" si="54"/>
        <v>0.79572727272727128</v>
      </c>
      <c r="AR72" s="11">
        <f t="shared" ca="1" si="54"/>
        <v>0.54709090909090996</v>
      </c>
      <c r="AS72" s="11">
        <f t="shared" ca="1" si="60"/>
        <v>-4.4154016587677702E-2</v>
      </c>
      <c r="AT72" s="11">
        <f t="shared" ca="1" si="61"/>
        <v>0.83988128931494899</v>
      </c>
      <c r="AU72" s="11">
        <f t="shared" ca="1" si="62"/>
        <v>0.50111109218789185</v>
      </c>
      <c r="AV72" s="11">
        <f>IF(AG72&lt;$V$11,0,AVERAGE(AT$2:AT72))</f>
        <v>0</v>
      </c>
      <c r="AW72" s="224">
        <f t="shared" ca="1" si="63"/>
        <v>0.57379582810902496</v>
      </c>
      <c r="AX72" s="11">
        <f>IF(AG72&lt;$V$11,0,-AVERAGE(AO$2:AO72)*AH$142*T$36)</f>
        <v>0</v>
      </c>
      <c r="AY72" s="168">
        <v>-3.6999999999999998E-2</v>
      </c>
      <c r="AZ72" s="11">
        <f t="shared" si="64"/>
        <v>-3.6999999999999998E-2</v>
      </c>
      <c r="BA72" s="11">
        <f t="shared" ca="1" si="65"/>
        <v>7.1345882307136792</v>
      </c>
      <c r="BB72" s="11">
        <f t="shared" ca="1" si="66"/>
        <v>0.87437097635071037</v>
      </c>
      <c r="BC72" s="11"/>
      <c r="BD72" s="147" t="s">
        <v>937</v>
      </c>
      <c r="BE72" s="147">
        <v>1</v>
      </c>
      <c r="BF72" s="148">
        <f ca="1">INDEX(LINEST($AR$2:$AR$111,$AZ$2:$AZ$111,0,1),5,1)</f>
        <v>1.2881620103679907</v>
      </c>
      <c r="BG72" s="148">
        <f ca="1">BF72/BE72</f>
        <v>1.2881620103679907</v>
      </c>
      <c r="BH72" s="163">
        <f ca="1">INDEX(LINEST($AR$2:$AR$111,$AZ$2:$AZ$111,0,1),4,1)</f>
        <v>5.6410849245428754</v>
      </c>
      <c r="BI72" s="148">
        <f ca="1">FDIST(BH72,1,BE73)</f>
        <v>1.9291499633275019E-2</v>
      </c>
      <c r="BN72">
        <v>1948</v>
      </c>
      <c r="BO72" s="11">
        <v>0.83144571652432298</v>
      </c>
      <c r="BP72" s="11">
        <v>0.57054392968230327</v>
      </c>
      <c r="BQ72" s="11">
        <f t="shared" si="68"/>
        <v>-1.2545454545454547E-2</v>
      </c>
      <c r="BR72" s="11">
        <f t="shared" ref="BR72:BR133" si="71">AVERAGE(BO67:BO77)</f>
        <v>0.38916151267445542</v>
      </c>
      <c r="BS72" s="11">
        <f t="shared" ca="1" si="69"/>
        <v>0.39472065597576517</v>
      </c>
      <c r="BT72" s="11">
        <f t="shared" ref="BT72:BT133" si="72">AVERAGE(BP67:BP77)</f>
        <v>0.28641428770738409</v>
      </c>
      <c r="BU72" s="11">
        <f t="shared" ca="1" si="70"/>
        <v>0.28739994241531869</v>
      </c>
      <c r="BV72" s="11">
        <f t="shared" ca="1" si="55"/>
        <v>0.70683855871198698</v>
      </c>
    </row>
    <row r="73" spans="1:74" ht="14.65" thickBot="1">
      <c r="A73" s="141">
        <f t="shared" si="67"/>
        <v>1949</v>
      </c>
      <c r="B73">
        <v>539.20000000000005</v>
      </c>
      <c r="C73" s="169">
        <v>14.63</v>
      </c>
      <c r="D73" s="169">
        <v>6.64</v>
      </c>
      <c r="E73" s="170">
        <f t="shared" si="40"/>
        <v>7.9900000000000011</v>
      </c>
      <c r="F73" s="144">
        <f t="shared" ca="1" si="41"/>
        <v>13.270259676211319</v>
      </c>
      <c r="G73" s="11">
        <f t="shared" ca="1" si="42"/>
        <v>1.3597403237886816</v>
      </c>
      <c r="H73" s="11">
        <f t="shared" ca="1" si="45"/>
        <v>4.8504237783637425</v>
      </c>
      <c r="I73" s="11">
        <f t="shared" ca="1" si="46"/>
        <v>6.8322895728791302</v>
      </c>
      <c r="J73" s="11">
        <f t="shared" ca="1" si="47"/>
        <v>-0.19228957287913051</v>
      </c>
      <c r="K73" s="11">
        <f t="shared" ca="1" si="48"/>
        <v>1.069130419383824</v>
      </c>
      <c r="L73" s="11">
        <f t="shared" ca="1" si="51"/>
        <v>1.2331536255647768</v>
      </c>
      <c r="M73" s="11">
        <f t="shared" ca="1" si="49"/>
        <v>0.90799589262343683</v>
      </c>
      <c r="N73" s="11">
        <f t="shared" ca="1" si="43"/>
        <v>-0.13351235837716793</v>
      </c>
      <c r="O73" s="11">
        <f t="shared" ca="1" si="44"/>
        <v>-0.32580193125629842</v>
      </c>
      <c r="P73" s="144">
        <f t="shared" ca="1" si="50"/>
        <v>539.65578653664784</v>
      </c>
      <c r="Q73" s="144"/>
      <c r="AG73">
        <f t="shared" si="34"/>
        <v>1949</v>
      </c>
      <c r="AH73" s="144">
        <f t="shared" si="34"/>
        <v>539.20000000000005</v>
      </c>
      <c r="AI73" s="144">
        <f t="shared" si="34"/>
        <v>14.63</v>
      </c>
      <c r="AJ73" s="144">
        <f t="shared" si="34"/>
        <v>6.64</v>
      </c>
      <c r="AK73" s="144">
        <f t="shared" ca="1" si="56"/>
        <v>13.270259676211319</v>
      </c>
      <c r="AL73" s="144">
        <f t="shared" ca="1" si="57"/>
        <v>6.8322895728791302</v>
      </c>
      <c r="AM73" s="11">
        <f t="shared" ca="1" si="58"/>
        <v>-0.13351235837716793</v>
      </c>
      <c r="AN73" s="144">
        <f t="shared" si="59"/>
        <v>10.635</v>
      </c>
      <c r="AO73" s="11">
        <f t="shared" ca="1" si="52"/>
        <v>-1.2331536255647768</v>
      </c>
      <c r="AP73" s="11">
        <f t="shared" ca="1" si="53"/>
        <v>1.2770270270270228</v>
      </c>
      <c r="AQ73" s="11">
        <f t="shared" ca="1" si="54"/>
        <v>1.6857272727272719</v>
      </c>
      <c r="AR73" s="11">
        <f t="shared" ca="1" si="54"/>
        <v>0.86709090909090936</v>
      </c>
      <c r="AS73" s="11">
        <f t="shared" ca="1" si="60"/>
        <v>0.32891314706563257</v>
      </c>
      <c r="AT73" s="11">
        <f t="shared" ca="1" si="61"/>
        <v>1.3568141256616393</v>
      </c>
      <c r="AU73" s="11">
        <f t="shared" ca="1" si="62"/>
        <v>1.0604237664308256</v>
      </c>
      <c r="AV73" s="11">
        <f>IF(AG73&lt;$V$11,0,AVERAGE(AT$2:AT73))</f>
        <v>0</v>
      </c>
      <c r="AW73" s="224">
        <f t="shared" ca="1" si="63"/>
        <v>0.65934504948524963</v>
      </c>
      <c r="AX73" s="11">
        <f>IF(AG73&lt;$V$11,0,-AVERAGE(AO$2:AO73)*AH$142*T$36)</f>
        <v>0</v>
      </c>
      <c r="AY73" s="168">
        <v>-7.4999999999999997E-2</v>
      </c>
      <c r="AZ73" s="11">
        <f t="shared" si="64"/>
        <v>-7.4999999999999997E-2</v>
      </c>
      <c r="BA73" s="11">
        <f t="shared" ca="1" si="65"/>
        <v>7.4259993120174466</v>
      </c>
      <c r="BB73" s="11">
        <f t="shared" ca="1" si="66"/>
        <v>1.0998927313936333</v>
      </c>
      <c r="BC73" s="11"/>
      <c r="BD73" s="147" t="s">
        <v>939</v>
      </c>
      <c r="BE73" s="147">
        <f ca="1">INDEX(LINEST($AR$2:$AR$111,$AZ$2:$AZ$111,0,1),4,2)</f>
        <v>109</v>
      </c>
      <c r="BF73" s="148">
        <f ca="1">INDEX(LINEST($AR$2:$AR$111,$AZ$2:$AZ$111,0,1),5,2)</f>
        <v>24.890541625995652</v>
      </c>
      <c r="BG73" s="148">
        <f ca="1">BF73/BE73</f>
        <v>0.2283535928990427</v>
      </c>
      <c r="BH73" s="147"/>
      <c r="BI73" s="147"/>
      <c r="BN73">
        <v>1949</v>
      </c>
      <c r="BO73" s="11">
        <v>1.356710279667654</v>
      </c>
      <c r="BP73" s="11">
        <v>0.66265744320949693</v>
      </c>
      <c r="BQ73" s="11">
        <f t="shared" si="68"/>
        <v>-2.4181818181818183E-2</v>
      </c>
      <c r="BR73" s="11">
        <f t="shared" si="71"/>
        <v>0.34034788681216421</v>
      </c>
      <c r="BS73" s="11">
        <f t="shared" ca="1" si="69"/>
        <v>0.34726318997301414</v>
      </c>
      <c r="BT73" s="11">
        <f t="shared" si="72"/>
        <v>0.28805295390382341</v>
      </c>
      <c r="BU73" s="11">
        <f t="shared" ca="1" si="70"/>
        <v>0.29010708213936165</v>
      </c>
      <c r="BV73" s="11">
        <f t="shared" ca="1" si="55"/>
        <v>1.0080795875734445</v>
      </c>
    </row>
    <row r="74" spans="1:74" ht="14.65" thickBot="1">
      <c r="A74" s="141">
        <f t="shared" si="67"/>
        <v>1950</v>
      </c>
      <c r="B74">
        <v>705.9</v>
      </c>
      <c r="C74" s="169">
        <v>12.89</v>
      </c>
      <c r="D74" s="169">
        <v>5.97</v>
      </c>
      <c r="E74" s="170">
        <f t="shared" si="40"/>
        <v>6.9200000000000008</v>
      </c>
      <c r="F74" s="144">
        <f t="shared" ca="1" si="41"/>
        <v>12.776685896996979</v>
      </c>
      <c r="G74" s="11">
        <f t="shared" ca="1" si="42"/>
        <v>0.11331410300302203</v>
      </c>
      <c r="H74" s="11">
        <f t="shared" ca="1" si="45"/>
        <v>4.9637378813667645</v>
      </c>
      <c r="I74" s="11">
        <f t="shared" ca="1" si="46"/>
        <v>5.7388018726738466</v>
      </c>
      <c r="J74" s="11">
        <f t="shared" ca="1" si="47"/>
        <v>0.23119812732615319</v>
      </c>
      <c r="K74" s="11">
        <f t="shared" ca="1" si="48"/>
        <v>1.3003285467099772</v>
      </c>
      <c r="L74" s="11">
        <f t="shared" ca="1" si="51"/>
        <v>-0.63395270278252558</v>
      </c>
      <c r="M74" s="11">
        <f t="shared" ca="1" si="49"/>
        <v>0.27404318984091125</v>
      </c>
      <c r="N74" s="11">
        <f t="shared" ca="1" si="43"/>
        <v>6.8637450106278058E-2</v>
      </c>
      <c r="O74" s="11">
        <f t="shared" ca="1" si="44"/>
        <v>0.29983557743243128</v>
      </c>
      <c r="P74" s="144">
        <f t="shared" ca="1" si="50"/>
        <v>682.96524711006862</v>
      </c>
      <c r="Q74" s="144"/>
      <c r="S74" s="162"/>
      <c r="T74" s="162" t="s">
        <v>945</v>
      </c>
      <c r="U74" s="162" t="s">
        <v>924</v>
      </c>
      <c r="V74" s="162" t="s">
        <v>946</v>
      </c>
      <c r="W74" s="162" t="s">
        <v>947</v>
      </c>
      <c r="X74" s="162" t="s">
        <v>948</v>
      </c>
      <c r="Y74" s="162" t="s">
        <v>949</v>
      </c>
      <c r="AG74">
        <f t="shared" si="34"/>
        <v>1950</v>
      </c>
      <c r="AH74" s="144">
        <f t="shared" si="34"/>
        <v>705.9</v>
      </c>
      <c r="AI74" s="144">
        <f t="shared" si="34"/>
        <v>12.89</v>
      </c>
      <c r="AJ74" s="144">
        <f t="shared" si="34"/>
        <v>5.97</v>
      </c>
      <c r="AK74" s="144">
        <f t="shared" ca="1" si="56"/>
        <v>12.776685896996979</v>
      </c>
      <c r="AL74" s="144">
        <f t="shared" ca="1" si="57"/>
        <v>5.7388018726738466</v>
      </c>
      <c r="AM74" s="11">
        <f t="shared" ca="1" si="58"/>
        <v>6.8637450106278058E-2</v>
      </c>
      <c r="AN74" s="144">
        <f t="shared" si="59"/>
        <v>9.43</v>
      </c>
      <c r="AO74" s="11">
        <f t="shared" ca="1" si="52"/>
        <v>0.63395270278252558</v>
      </c>
      <c r="AP74" s="11">
        <f t="shared" ca="1" si="53"/>
        <v>7.2027027027022683E-2</v>
      </c>
      <c r="AQ74" s="11">
        <f t="shared" ca="1" si="54"/>
        <v>-5.4272727272728361E-2</v>
      </c>
      <c r="AR74" s="11">
        <f t="shared" ca="1" si="54"/>
        <v>0.19709090909090943</v>
      </c>
      <c r="AS74" s="11">
        <f t="shared" ca="1" si="60"/>
        <v>-0.16466063214870807</v>
      </c>
      <c r="AT74" s="11">
        <f t="shared" ca="1" si="61"/>
        <v>0.11038790487597971</v>
      </c>
      <c r="AU74" s="11">
        <f t="shared" ca="1" si="62"/>
        <v>-3.3063933774458043E-2</v>
      </c>
      <c r="AV74" s="11">
        <f>IF(AG74&lt;$V$11,0,AVERAGE(AT$2:AT74))</f>
        <v>0</v>
      </c>
      <c r="AW74" s="224">
        <f t="shared" ca="1" si="63"/>
        <v>0.29952715104543337</v>
      </c>
      <c r="AX74" s="11">
        <f>IF(AG74&lt;$V$11,0,-AVERAGE(AO$2:AO74)*AH$142*T$36)</f>
        <v>0</v>
      </c>
      <c r="AY74" s="168">
        <v>-0.17499999999999999</v>
      </c>
      <c r="AZ74" s="11">
        <f t="shared" si="64"/>
        <v>-0.17499999999999999</v>
      </c>
      <c r="BA74" s="11">
        <f t="shared" ca="1" si="65"/>
        <v>7.0404578258798436</v>
      </c>
      <c r="BB74" s="11">
        <f t="shared" ca="1" si="66"/>
        <v>0.23900799674557671</v>
      </c>
      <c r="BC74" s="11"/>
      <c r="BD74" s="155" t="s">
        <v>879</v>
      </c>
      <c r="BE74" s="155">
        <f ca="1">SUM(BE72:BE73)</f>
        <v>110</v>
      </c>
      <c r="BF74" s="166">
        <f ca="1">SUM(BF72:BF73)</f>
        <v>26.178703636363643</v>
      </c>
      <c r="BG74" s="155"/>
      <c r="BH74" s="155"/>
      <c r="BI74" s="155"/>
      <c r="BN74">
        <v>1950</v>
      </c>
      <c r="BO74" s="11">
        <v>9.9261052080406031E-2</v>
      </c>
      <c r="BP74" s="11">
        <v>0.29415488205883711</v>
      </c>
      <c r="BQ74" s="11">
        <f t="shared" si="68"/>
        <v>-5.445454545454545E-2</v>
      </c>
      <c r="BR74" s="11">
        <f t="shared" si="71"/>
        <v>0.31739820746181024</v>
      </c>
      <c r="BS74" s="11">
        <f t="shared" ca="1" si="69"/>
        <v>0.32383079946698162</v>
      </c>
      <c r="BT74" s="11">
        <f t="shared" si="72"/>
        <v>0.22939546121712351</v>
      </c>
      <c r="BU74" s="11">
        <f t="shared" ca="1" si="70"/>
        <v>0.23106927728835946</v>
      </c>
      <c r="BV74" s="11">
        <f t="shared" ca="1" si="55"/>
        <v>0.20495752796070654</v>
      </c>
    </row>
    <row r="75" spans="1:74" ht="14.65" thickBot="1">
      <c r="A75" s="141">
        <f t="shared" si="67"/>
        <v>1951</v>
      </c>
      <c r="B75">
        <v>758.8</v>
      </c>
      <c r="C75" s="169">
        <v>12.8</v>
      </c>
      <c r="D75" s="169">
        <v>5.8</v>
      </c>
      <c r="E75" s="170">
        <f t="shared" si="40"/>
        <v>7.0000000000000009</v>
      </c>
      <c r="F75" s="144">
        <f t="shared" ca="1" si="41"/>
        <v>12.620056905272692</v>
      </c>
      <c r="G75" s="11">
        <f t="shared" ca="1" si="42"/>
        <v>0.17994309472730841</v>
      </c>
      <c r="H75" s="11">
        <f t="shared" ca="1" si="45"/>
        <v>5.1436809760940729</v>
      </c>
      <c r="I75" s="11">
        <f t="shared" ca="1" si="46"/>
        <v>5.6822421640425382</v>
      </c>
      <c r="J75" s="11">
        <f t="shared" ca="1" si="47"/>
        <v>0.11775783595746159</v>
      </c>
      <c r="K75" s="11">
        <f t="shared" ca="1" si="48"/>
        <v>1.4180863826674388</v>
      </c>
      <c r="L75" s="11">
        <f t="shared" ca="1" si="51"/>
        <v>-1.2264537511902778</v>
      </c>
      <c r="M75" s="11">
        <f t="shared" ca="1" si="49"/>
        <v>-0.95241056134936652</v>
      </c>
      <c r="N75" s="11">
        <f t="shared" ca="1" si="43"/>
        <v>0.13278696941506204</v>
      </c>
      <c r="O75" s="11">
        <f t="shared" ca="1" si="44"/>
        <v>0.25054480537252366</v>
      </c>
      <c r="P75" s="144">
        <f t="shared" ca="1" si="50"/>
        <v>672.25052108588761</v>
      </c>
      <c r="Q75" s="144"/>
      <c r="S75" s="147" t="s">
        <v>950</v>
      </c>
      <c r="T75" s="148">
        <f ca="1">INDEX(LINEST(INDIRECT($Z$8):INDIRECT($Z$9),INDIRECT($Z$10):INDIRECT($Z$11),1,1),1,2)</f>
        <v>1.8570816352922815E-15</v>
      </c>
      <c r="U75" s="148">
        <f ca="1">INDEX(LINEST(INDIRECT($Z$8):INDIRECT($Z$9),INDIRECT($Z$10):INDIRECT($Z$11),1,1),2,2)</f>
        <v>2.5256277606940745E-2</v>
      </c>
      <c r="V75" s="148">
        <f ca="1">T75/U75</f>
        <v>7.3529506770306168E-14</v>
      </c>
      <c r="W75" s="148">
        <f ca="1">TDIST(ABS(V75),T72,2)</f>
        <v>1</v>
      </c>
      <c r="X75" s="148">
        <f ca="1">T75-(TINV(0.5,T71)*U75)</f>
        <v>-1.7092645043573877E-2</v>
      </c>
      <c r="Y75" s="148">
        <f ca="1">T75+TINV(0.5,T71)*U75</f>
        <v>1.709264504357759E-2</v>
      </c>
      <c r="AG75">
        <f t="shared" si="34"/>
        <v>1951</v>
      </c>
      <c r="AH75" s="144">
        <f t="shared" si="34"/>
        <v>758.8</v>
      </c>
      <c r="AI75" s="144">
        <f t="shared" si="34"/>
        <v>12.8</v>
      </c>
      <c r="AJ75" s="144">
        <f t="shared" si="34"/>
        <v>5.8</v>
      </c>
      <c r="AK75" s="144">
        <f t="shared" ca="1" si="56"/>
        <v>12.620056905272692</v>
      </c>
      <c r="AL75" s="144">
        <f t="shared" ca="1" si="57"/>
        <v>5.6822421640425382</v>
      </c>
      <c r="AM75" s="11">
        <f t="shared" ca="1" si="58"/>
        <v>0.13278696941506204</v>
      </c>
      <c r="AN75" s="144">
        <f t="shared" si="59"/>
        <v>9.3000000000000007</v>
      </c>
      <c r="AO75" s="11">
        <f t="shared" ca="1" si="52"/>
        <v>1.2264537511902778</v>
      </c>
      <c r="AP75" s="11">
        <f t="shared" ca="1" si="53"/>
        <v>-5.7972972972976322E-2</v>
      </c>
      <c r="AQ75" s="11">
        <f t="shared" ca="1" si="54"/>
        <v>-0.14427272727272822</v>
      </c>
      <c r="AR75" s="11">
        <f t="shared" ca="1" si="54"/>
        <v>2.7090909090909499E-2</v>
      </c>
      <c r="AS75" s="11">
        <f t="shared" ca="1" si="60"/>
        <v>-0.32128962387299431</v>
      </c>
      <c r="AT75" s="11">
        <f t="shared" ca="1" si="61"/>
        <v>0.17701689660026609</v>
      </c>
      <c r="AU75" s="11">
        <f t="shared" ca="1" si="62"/>
        <v>-8.9623642405766368E-2</v>
      </c>
      <c r="AV75" s="11">
        <f>IF(AG75&lt;$V$11,0,AVERAGE(AT$2:AT75))</f>
        <v>0</v>
      </c>
      <c r="AW75" s="224">
        <f t="shared" ca="1" si="63"/>
        <v>0.22795926365811348</v>
      </c>
      <c r="AX75" s="11">
        <f>IF(AG75&lt;$V$11,0,-AVERAGE(AO$2:AO75)*AH$142*T$36)</f>
        <v>0</v>
      </c>
      <c r="AY75" s="168">
        <v>-4.9000000000000002E-2</v>
      </c>
      <c r="AZ75" s="11">
        <f t="shared" si="64"/>
        <v>-4.9000000000000002E-2</v>
      </c>
      <c r="BA75" s="11">
        <f t="shared" ca="1" si="65"/>
        <v>6.9181114274594524</v>
      </c>
      <c r="BB75" s="11">
        <f t="shared" ca="1" si="66"/>
        <v>0.42798338689025428</v>
      </c>
      <c r="BC75" s="11"/>
      <c r="BN75">
        <v>1951</v>
      </c>
      <c r="BO75" s="11">
        <v>0.16239204104641836</v>
      </c>
      <c r="BP75" s="11">
        <v>0.21983103391924352</v>
      </c>
      <c r="BQ75" s="11">
        <f t="shared" si="68"/>
        <v>-8.145454545454546E-2</v>
      </c>
      <c r="BR75" s="11">
        <f t="shared" si="71"/>
        <v>0.20543881131416891</v>
      </c>
      <c r="BS75" s="11">
        <f t="shared" ca="1" si="69"/>
        <v>0.21226274200221293</v>
      </c>
      <c r="BT75" s="11">
        <f t="shared" si="72"/>
        <v>0.11373558406660376</v>
      </c>
      <c r="BU75" s="11">
        <f t="shared" ca="1" si="70"/>
        <v>0.11571772295099128</v>
      </c>
      <c r="BV75" s="11">
        <f t="shared" ca="1" si="55"/>
        <v>0.20248808012918978</v>
      </c>
    </row>
    <row r="76" spans="1:74" ht="14.65" thickBot="1">
      <c r="A76" s="141">
        <f t="shared" si="67"/>
        <v>1952</v>
      </c>
      <c r="B76">
        <v>616.20000000000005</v>
      </c>
      <c r="C76" s="169">
        <v>12.72</v>
      </c>
      <c r="D76" s="169">
        <v>5.54</v>
      </c>
      <c r="E76" s="170">
        <f t="shared" si="40"/>
        <v>7.1800000000000006</v>
      </c>
      <c r="F76" s="144">
        <f t="shared" ca="1" si="41"/>
        <v>13.042274187312074</v>
      </c>
      <c r="G76" s="11">
        <f t="shared" ca="1" si="42"/>
        <v>-0.32227418731207358</v>
      </c>
      <c r="H76" s="11">
        <f t="shared" ca="1" si="45"/>
        <v>4.8214067887819994</v>
      </c>
      <c r="I76" s="11">
        <f t="shared" ca="1" si="46"/>
        <v>5.6319668674813759</v>
      </c>
      <c r="J76" s="11">
        <f t="shared" ca="1" si="47"/>
        <v>-9.1966867481375836E-2</v>
      </c>
      <c r="K76" s="11">
        <f t="shared" ca="1" si="48"/>
        <v>1.326119515186063</v>
      </c>
      <c r="L76" s="11">
        <f t="shared" ca="1" si="51"/>
        <v>0.37072298799583653</v>
      </c>
      <c r="M76" s="11">
        <f t="shared" ca="1" si="49"/>
        <v>-0.58168757335353005</v>
      </c>
      <c r="N76" s="11">
        <f t="shared" ca="1" si="43"/>
        <v>-4.0137821765138255E-2</v>
      </c>
      <c r="O76" s="11">
        <f t="shared" ca="1" si="44"/>
        <v>-0.13210468924651408</v>
      </c>
      <c r="P76" s="144">
        <f t="shared" ca="1" si="50"/>
        <v>648.14238753148038</v>
      </c>
      <c r="Q76" s="144"/>
      <c r="S76" s="155" t="s">
        <v>877</v>
      </c>
      <c r="T76" s="166">
        <f ca="1">INDEX(LINEST(INDIRECT($Z$8):INDIRECT($Z$9),INDIRECT($Z$10):INDIRECT($Z$11),1,1),1,1)</f>
        <v>-0.10826903932267316</v>
      </c>
      <c r="U76" s="166">
        <f ca="1">INDEX(LINEST(INDIRECT($Z$8):INDIRECT($Z$9),INDIRECT($Z$10):INDIRECT($Z$11),1,1),2,1)</f>
        <v>2.5371867582042375E-2</v>
      </c>
      <c r="V76" s="166">
        <f ca="1">T76/U76</f>
        <v>-4.2672869457707359</v>
      </c>
      <c r="W76" s="166">
        <f ca="1">TDIST(ABS(V76),T72,2)</f>
        <v>4.2345222049518857E-5</v>
      </c>
      <c r="X76" s="166">
        <f ca="1">T76-TINV(0.05,T71)*U76</f>
        <v>-0.15856048246579252</v>
      </c>
      <c r="Y76" s="166">
        <f ca="1">T76+TINV(0.05,T72)*U76</f>
        <v>-5.7982822621166115E-2</v>
      </c>
      <c r="Z76" s="167"/>
      <c r="AA76" s="167"/>
      <c r="AB76" s="167"/>
      <c r="AC76" s="167"/>
      <c r="AD76" s="167"/>
      <c r="AG76">
        <f t="shared" si="34"/>
        <v>1952</v>
      </c>
      <c r="AH76" s="144">
        <f t="shared" si="34"/>
        <v>616.20000000000005</v>
      </c>
      <c r="AI76" s="144">
        <f t="shared" si="34"/>
        <v>12.72</v>
      </c>
      <c r="AJ76" s="144">
        <f t="shared" si="34"/>
        <v>5.54</v>
      </c>
      <c r="AK76" s="144">
        <f t="shared" ca="1" si="56"/>
        <v>13.042274187312074</v>
      </c>
      <c r="AL76" s="144">
        <f t="shared" ca="1" si="57"/>
        <v>5.6319668674813759</v>
      </c>
      <c r="AM76" s="11">
        <f t="shared" ca="1" si="58"/>
        <v>-4.0137821765138255E-2</v>
      </c>
      <c r="AN76" s="144">
        <f t="shared" si="59"/>
        <v>9.1300000000000008</v>
      </c>
      <c r="AO76" s="11">
        <f t="shared" ca="1" si="52"/>
        <v>-0.37072298799583653</v>
      </c>
      <c r="AP76" s="11">
        <f t="shared" ca="1" si="53"/>
        <v>-0.22797297297297625</v>
      </c>
      <c r="AQ76" s="11">
        <f t="shared" ca="1" si="54"/>
        <v>-0.22427272727272829</v>
      </c>
      <c r="AR76" s="11">
        <f t="shared" ca="1" si="54"/>
        <v>-0.23290909090909029</v>
      </c>
      <c r="AS76" s="11">
        <f t="shared" ca="1" si="60"/>
        <v>0.1009276581663876</v>
      </c>
      <c r="AT76" s="11">
        <f t="shared" ca="1" si="61"/>
        <v>-0.32520038543911589</v>
      </c>
      <c r="AU76" s="11">
        <f t="shared" ca="1" si="62"/>
        <v>-0.13989893896692873</v>
      </c>
      <c r="AV76" s="11">
        <f>IF(AG76&lt;$V$11,0,AVERAGE(AT$2:AT76))</f>
        <v>0</v>
      </c>
      <c r="AW76" s="224">
        <f t="shared" ca="1" si="63"/>
        <v>-0.29737947468911019</v>
      </c>
      <c r="AX76" s="11">
        <f>IF(AG76&lt;$V$11,0,-AVERAGE(AO$2:AO76)*AH$142*T$36)</f>
        <v>0</v>
      </c>
      <c r="AY76" s="168">
        <v>3.1E-2</v>
      </c>
      <c r="AZ76" s="11">
        <f t="shared" si="64"/>
        <v>3.1E-2</v>
      </c>
      <c r="BA76" s="11">
        <f t="shared" ca="1" si="65"/>
        <v>7.2479147623318116</v>
      </c>
      <c r="BB76" s="11">
        <f t="shared" ca="1" si="66"/>
        <v>-0.40403723002148695</v>
      </c>
      <c r="BC76" s="11"/>
      <c r="BD76" s="162"/>
      <c r="BE76" s="162" t="s">
        <v>945</v>
      </c>
      <c r="BF76" s="162" t="s">
        <v>924</v>
      </c>
      <c r="BG76" s="162" t="s">
        <v>946</v>
      </c>
      <c r="BH76" s="162" t="s">
        <v>947</v>
      </c>
      <c r="BI76" s="162" t="s">
        <v>948</v>
      </c>
      <c r="BJ76" s="162" t="s">
        <v>949</v>
      </c>
      <c r="BK76" s="167"/>
      <c r="BL76" s="167"/>
      <c r="BN76">
        <v>1952</v>
      </c>
      <c r="BO76" s="11">
        <v>-0.3303958422532709</v>
      </c>
      <c r="BP76" s="11">
        <v>-0.29807859283489935</v>
      </c>
      <c r="BQ76" s="11">
        <f t="shared" si="68"/>
        <v>-7.5454545454545455E-2</v>
      </c>
      <c r="BR76" s="11">
        <f t="shared" si="71"/>
        <v>0.23774754795562492</v>
      </c>
      <c r="BS76" s="11">
        <f t="shared" ca="1" si="69"/>
        <v>0.2438350886490164</v>
      </c>
      <c r="BT76" s="11">
        <f t="shared" si="72"/>
        <v>0.13904864713087595</v>
      </c>
      <c r="BU76" s="11">
        <f t="shared" ca="1" si="70"/>
        <v>0.14045060867868811</v>
      </c>
      <c r="BV76" s="11">
        <f t="shared" ca="1" si="55"/>
        <v>-0.31128993006411304</v>
      </c>
    </row>
    <row r="77" spans="1:74">
      <c r="A77" s="141">
        <f t="shared" si="67"/>
        <v>1953</v>
      </c>
      <c r="B77">
        <v>540.20000000000005</v>
      </c>
      <c r="C77" s="169">
        <v>13.56</v>
      </c>
      <c r="D77" s="169">
        <v>6.21</v>
      </c>
      <c r="E77" s="170">
        <f t="shared" si="40"/>
        <v>7.3500000000000005</v>
      </c>
      <c r="F77" s="144">
        <f t="shared" ca="1" si="41"/>
        <v>13.267298825706135</v>
      </c>
      <c r="G77" s="11">
        <f t="shared" ca="1" si="42"/>
        <v>0.29270117429386566</v>
      </c>
      <c r="H77" s="11">
        <f t="shared" ca="1" si="45"/>
        <v>5.114107963075865</v>
      </c>
      <c r="I77" s="11">
        <f t="shared" ca="1" si="46"/>
        <v>6.1598574813735816</v>
      </c>
      <c r="J77" s="11">
        <f t="shared" ca="1" si="47"/>
        <v>5.0142518626418386E-2</v>
      </c>
      <c r="K77" s="11">
        <f t="shared" ca="1" si="48"/>
        <v>1.3762620338124814</v>
      </c>
      <c r="L77" s="11">
        <f t="shared" ca="1" si="51"/>
        <v>1.2219532276742711</v>
      </c>
      <c r="M77" s="11">
        <f t="shared" ca="1" si="49"/>
        <v>0.64026565432074101</v>
      </c>
      <c r="N77" s="11">
        <f t="shared" ca="1" si="43"/>
        <v>-0.13229970205753119</v>
      </c>
      <c r="O77" s="11">
        <f t="shared" ca="1" si="44"/>
        <v>-8.2157183431112807E-2</v>
      </c>
      <c r="P77" s="144">
        <f t="shared" ca="1" si="50"/>
        <v>625.37359473009587</v>
      </c>
      <c r="Q77" s="144"/>
      <c r="Z77" s="147"/>
      <c r="AA77" s="147"/>
      <c r="AB77" s="147"/>
      <c r="AC77" s="147"/>
      <c r="AD77" s="147"/>
      <c r="AG77">
        <f t="shared" si="34"/>
        <v>1953</v>
      </c>
      <c r="AH77" s="144">
        <f t="shared" si="34"/>
        <v>540.20000000000005</v>
      </c>
      <c r="AI77" s="144">
        <f t="shared" si="34"/>
        <v>13.56</v>
      </c>
      <c r="AJ77" s="144">
        <f t="shared" si="34"/>
        <v>6.21</v>
      </c>
      <c r="AK77" s="144">
        <f t="shared" ca="1" si="56"/>
        <v>13.267298825706135</v>
      </c>
      <c r="AL77" s="144">
        <f t="shared" ca="1" si="57"/>
        <v>6.1598574813735816</v>
      </c>
      <c r="AM77" s="11">
        <f t="shared" ca="1" si="58"/>
        <v>-0.13229970205753119</v>
      </c>
      <c r="AN77" s="144">
        <f t="shared" si="59"/>
        <v>9.8849999999999998</v>
      </c>
      <c r="AO77" s="11">
        <f t="shared" ca="1" si="52"/>
        <v>-1.2219532276742711</v>
      </c>
      <c r="AP77" s="11">
        <f t="shared" ca="1" si="53"/>
        <v>0.52702702702702275</v>
      </c>
      <c r="AQ77" s="11">
        <f t="shared" ca="1" si="54"/>
        <v>0.61572727272727157</v>
      </c>
      <c r="AR77" s="11">
        <f t="shared" ca="1" si="54"/>
        <v>0.43709090909090964</v>
      </c>
      <c r="AS77" s="11">
        <f t="shared" ca="1" si="60"/>
        <v>0.32595229656044822</v>
      </c>
      <c r="AT77" s="11">
        <f t="shared" ca="1" si="61"/>
        <v>0.28977497616682335</v>
      </c>
      <c r="AU77" s="11">
        <f t="shared" ca="1" si="62"/>
        <v>0.38799167492527697</v>
      </c>
      <c r="AV77" s="11">
        <f>IF(AG77&lt;$V$11,0,AVERAGE(AT$2:AT77))</f>
        <v>0</v>
      </c>
      <c r="AW77" s="224">
        <f t="shared" ca="1" si="63"/>
        <v>0.23120576995051803</v>
      </c>
      <c r="AX77" s="11">
        <f>IF(AG77&lt;$V$11,0,-AVERAGE(AO$2:AO77)*AH$142*T$36)</f>
        <v>0</v>
      </c>
      <c r="AY77" s="168">
        <v>0.1</v>
      </c>
      <c r="AZ77" s="11">
        <f t="shared" si="64"/>
        <v>0.1</v>
      </c>
      <c r="BA77" s="11">
        <f t="shared" ca="1" si="65"/>
        <v>7.4236865256578932</v>
      </c>
      <c r="BB77" s="11">
        <f t="shared" ca="1" si="66"/>
        <v>3.5166368258370717E-2</v>
      </c>
      <c r="BC77" s="11"/>
      <c r="BD77" s="147" t="s">
        <v>950</v>
      </c>
      <c r="BE77" s="148">
        <f ca="1">INDEX(LINEST($AR$2:$AR$111,$AZ$2:$AZ$111,0,1),1,2)</f>
        <v>0</v>
      </c>
      <c r="BF77" s="148">
        <f ca="1">INDEX(LINEST($AR$2:$AR$111,$AZ$2:$AZ$111,1,1),2,2)</f>
        <v>6.243142575853692E-2</v>
      </c>
      <c r="BG77" s="148">
        <f ca="1">BE77/BF77</f>
        <v>0</v>
      </c>
      <c r="BH77" s="148">
        <f ca="1">TDIST(ABS(BG77),BE74,2)</f>
        <v>1</v>
      </c>
      <c r="BI77" s="148">
        <f ca="1">BE77-(TINV(0.5,BE73)*BF77)</f>
        <v>-4.2250293551231118E-2</v>
      </c>
      <c r="BJ77" s="148">
        <f ca="1">BE77+TINV(0.5,BE73)*BF77</f>
        <v>4.2250293551231118E-2</v>
      </c>
      <c r="BK77" s="147"/>
      <c r="BL77" s="147"/>
      <c r="BN77">
        <v>1953</v>
      </c>
      <c r="BO77" s="11">
        <v>0.28960500535699296</v>
      </c>
      <c r="BP77" s="11">
        <v>0.23446606611801202</v>
      </c>
      <c r="BQ77" s="11">
        <f t="shared" si="68"/>
        <v>-6.7181818181818176E-2</v>
      </c>
      <c r="BR77" s="11">
        <f t="shared" si="71"/>
        <v>0.2590726600269907</v>
      </c>
      <c r="BS77" s="11">
        <f t="shared" ca="1" si="69"/>
        <v>0.26662336255465552</v>
      </c>
      <c r="BT77" s="11">
        <f t="shared" si="72"/>
        <v>0.18270490312472942</v>
      </c>
      <c r="BU77" s="11">
        <f t="shared" ca="1" si="70"/>
        <v>0.18525964151925559</v>
      </c>
      <c r="BV77" s="11">
        <f t="shared" ca="1" si="55"/>
        <v>0.26049037305867068</v>
      </c>
    </row>
    <row r="78" spans="1:74" ht="14.65" thickBot="1">
      <c r="A78" s="141">
        <f t="shared" si="67"/>
        <v>1954</v>
      </c>
      <c r="B78">
        <v>740.1</v>
      </c>
      <c r="C78" s="169">
        <v>12.66</v>
      </c>
      <c r="D78" s="169">
        <v>5.87</v>
      </c>
      <c r="E78" s="170">
        <f t="shared" si="40"/>
        <v>6.79</v>
      </c>
      <c r="F78" s="144">
        <f t="shared" ca="1" si="41"/>
        <v>12.675424809719651</v>
      </c>
      <c r="G78" s="11">
        <f t="shared" ca="1" si="42"/>
        <v>-1.5424809719650767E-2</v>
      </c>
      <c r="H78" s="11">
        <f t="shared" ca="1" si="45"/>
        <v>5.0986831533562142</v>
      </c>
      <c r="I78" s="11">
        <f t="shared" ca="1" si="46"/>
        <v>5.5942603950605037</v>
      </c>
      <c r="J78" s="11">
        <f t="shared" ca="1" si="47"/>
        <v>0.27573960493949645</v>
      </c>
      <c r="K78" s="11">
        <f t="shared" ca="1" si="48"/>
        <v>1.6520016387519778</v>
      </c>
      <c r="L78" s="11">
        <f t="shared" ca="1" si="51"/>
        <v>-1.0170063106378218</v>
      </c>
      <c r="M78" s="11">
        <f t="shared" ca="1" si="49"/>
        <v>-0.37674065631708076</v>
      </c>
      <c r="N78" s="11">
        <f t="shared" ca="1" si="43"/>
        <v>0.11011029623785494</v>
      </c>
      <c r="O78" s="11">
        <f t="shared" ca="1" si="44"/>
        <v>0.38584990117735141</v>
      </c>
      <c r="P78" s="144">
        <f t="shared" ca="1" si="50"/>
        <v>700.37667689936279</v>
      </c>
      <c r="Q78" s="144"/>
      <c r="Z78" s="147"/>
      <c r="AA78" s="147"/>
      <c r="AB78" s="147"/>
      <c r="AC78" s="147"/>
      <c r="AD78" s="147"/>
      <c r="AG78">
        <f t="shared" si="34"/>
        <v>1954</v>
      </c>
      <c r="AH78" s="144">
        <f t="shared" si="34"/>
        <v>740.1</v>
      </c>
      <c r="AI78" s="144">
        <f t="shared" si="34"/>
        <v>12.66</v>
      </c>
      <c r="AJ78" s="144">
        <f t="shared" si="34"/>
        <v>5.87</v>
      </c>
      <c r="AK78" s="144">
        <f t="shared" ca="1" si="56"/>
        <v>12.675424809719651</v>
      </c>
      <c r="AL78" s="144">
        <f t="shared" ca="1" si="57"/>
        <v>5.5942603950605037</v>
      </c>
      <c r="AM78" s="11">
        <f t="shared" ca="1" si="58"/>
        <v>0.11011029623785494</v>
      </c>
      <c r="AN78" s="144">
        <f t="shared" si="59"/>
        <v>9.2650000000000006</v>
      </c>
      <c r="AO78" s="11">
        <f t="shared" ca="1" si="52"/>
        <v>1.0170063106378218</v>
      </c>
      <c r="AP78" s="11">
        <f t="shared" ca="1" si="53"/>
        <v>-9.2972972972976464E-2</v>
      </c>
      <c r="AQ78" s="11">
        <f t="shared" ca="1" si="54"/>
        <v>-0.28427272727272879</v>
      </c>
      <c r="AR78" s="11">
        <f t="shared" ca="1" si="54"/>
        <v>9.7090909090909783E-2</v>
      </c>
      <c r="AS78" s="11">
        <f t="shared" ca="1" si="60"/>
        <v>-0.26592171942603571</v>
      </c>
      <c r="AT78" s="11">
        <f t="shared" ca="1" si="61"/>
        <v>-1.8351007846693079E-2</v>
      </c>
      <c r="AU78" s="11">
        <f t="shared" ca="1" si="62"/>
        <v>-0.17760541138780095</v>
      </c>
      <c r="AV78" s="11">
        <f>IF(AG78&lt;$V$11,0,AVERAGE(AT$2:AT78))</f>
        <v>0</v>
      </c>
      <c r="AW78" s="224">
        <f t="shared" ca="1" si="63"/>
        <v>0.26316379095760178</v>
      </c>
      <c r="AX78" s="11">
        <f>IF(AG78&lt;$V$11,0,-AVERAGE(AO$2:AO78)*AH$142*T$36)</f>
        <v>0</v>
      </c>
      <c r="AY78" s="168">
        <v>-0.13</v>
      </c>
      <c r="AZ78" s="11">
        <f t="shared" si="64"/>
        <v>-0.13</v>
      </c>
      <c r="BA78" s="11">
        <f t="shared" ca="1" si="65"/>
        <v>6.9613605323831065</v>
      </c>
      <c r="BB78" s="11">
        <f t="shared" ca="1" si="66"/>
        <v>0.18936637751964103</v>
      </c>
      <c r="BC78" s="11"/>
      <c r="BD78" s="155" t="s">
        <v>877</v>
      </c>
      <c r="BE78" s="166">
        <f ca="1">INDEX(LINEST($AR$2:$AR$111,$AZ$2:$AZ$111,0,1),1,1)</f>
        <v>0.42088135020955986</v>
      </c>
      <c r="BF78" s="166">
        <f ca="1">INDEX(LINEST($AR$2:$AR$111,$AZ$2:$AZ$111,0,1),2,1)</f>
        <v>0.17720597573667024</v>
      </c>
      <c r="BG78" s="166">
        <f ca="1">BE78/BF78</f>
        <v>2.3750968242458907</v>
      </c>
      <c r="BH78" s="166">
        <f ca="1">TDIST(ABS(BG78),BE74,2)</f>
        <v>1.9275373675635636E-2</v>
      </c>
      <c r="BI78" s="166">
        <f ca="1">BE78-TINV(0.05,BE73)*BF78</f>
        <v>6.9664867312446921E-2</v>
      </c>
      <c r="BJ78" s="166">
        <f ca="1">BE78+TINV(0.05,BE74)*BF78</f>
        <v>0.77206200071088471</v>
      </c>
      <c r="BK78" s="147"/>
      <c r="BL78" s="147"/>
      <c r="BN78">
        <v>1954</v>
      </c>
      <c r="BO78" s="11">
        <v>-3.1739329344214084E-2</v>
      </c>
      <c r="BP78" s="11">
        <v>0.25600978553002629</v>
      </c>
      <c r="BQ78" s="11">
        <f t="shared" si="68"/>
        <v>-6.2272727272727264E-2</v>
      </c>
      <c r="BR78" s="11">
        <f t="shared" si="71"/>
        <v>0.30219242284616998</v>
      </c>
      <c r="BS78" s="11">
        <f t="shared" ca="1" si="69"/>
        <v>0.30887989595969484</v>
      </c>
      <c r="BT78" s="11">
        <f t="shared" si="72"/>
        <v>0.16727597133721514</v>
      </c>
      <c r="BU78" s="11">
        <f t="shared" ca="1" si="70"/>
        <v>0.16915059980902891</v>
      </c>
      <c r="BV78" s="11">
        <f t="shared" ca="1" si="55"/>
        <v>0.12240639155545435</v>
      </c>
    </row>
    <row r="79" spans="1:74">
      <c r="A79" s="141">
        <f t="shared" si="67"/>
        <v>1955</v>
      </c>
      <c r="B79">
        <v>562.70000000000005</v>
      </c>
      <c r="C79" s="169">
        <v>13.19</v>
      </c>
      <c r="D79" s="169">
        <v>5.48</v>
      </c>
      <c r="E79" s="170">
        <f t="shared" si="40"/>
        <v>7.7099999999999991</v>
      </c>
      <c r="F79" s="144">
        <f t="shared" ca="1" si="41"/>
        <v>13.200679689339472</v>
      </c>
      <c r="G79" s="11">
        <f t="shared" ca="1" si="42"/>
        <v>-1.0679689339472276E-2</v>
      </c>
      <c r="H79" s="11">
        <f t="shared" ca="1" si="45"/>
        <v>5.088003464016742</v>
      </c>
      <c r="I79" s="11">
        <f t="shared" ca="1" si="46"/>
        <v>5.9273342347782041</v>
      </c>
      <c r="J79" s="11">
        <f t="shared" ca="1" si="47"/>
        <v>-0.44733423477820367</v>
      </c>
      <c r="K79" s="11">
        <f t="shared" ca="1" si="48"/>
        <v>1.2046674039737741</v>
      </c>
      <c r="L79" s="11">
        <f t="shared" ca="1" si="51"/>
        <v>0.9699442751378925</v>
      </c>
      <c r="M79" s="11">
        <f t="shared" ca="1" si="49"/>
        <v>0.59320361882081174</v>
      </c>
      <c r="N79" s="11">
        <f t="shared" ca="1" si="43"/>
        <v>-0.10501493486570435</v>
      </c>
      <c r="O79" s="11">
        <f t="shared" ca="1" si="44"/>
        <v>-0.55234916964390801</v>
      </c>
      <c r="P79" s="144">
        <f t="shared" ca="1" si="50"/>
        <v>577.15732762128164</v>
      </c>
      <c r="Q79" s="144"/>
      <c r="R79" t="s">
        <v>888</v>
      </c>
      <c r="AG79">
        <f t="shared" si="34"/>
        <v>1955</v>
      </c>
      <c r="AH79" s="144">
        <f t="shared" si="34"/>
        <v>562.70000000000005</v>
      </c>
      <c r="AI79" s="144">
        <f t="shared" si="34"/>
        <v>13.19</v>
      </c>
      <c r="AJ79" s="144">
        <f t="shared" si="34"/>
        <v>5.48</v>
      </c>
      <c r="AK79" s="144">
        <f t="shared" ca="1" si="56"/>
        <v>13.200679689339472</v>
      </c>
      <c r="AL79" s="144">
        <f t="shared" ca="1" si="57"/>
        <v>5.9273342347782041</v>
      </c>
      <c r="AM79" s="11">
        <f t="shared" ca="1" si="58"/>
        <v>-0.10501493486570435</v>
      </c>
      <c r="AN79" s="144">
        <f t="shared" si="59"/>
        <v>9.3350000000000009</v>
      </c>
      <c r="AO79" s="11">
        <f t="shared" ca="1" si="52"/>
        <v>-0.9699442751378925</v>
      </c>
      <c r="AP79" s="11">
        <f t="shared" ca="1" si="53"/>
        <v>-2.297297297297618E-2</v>
      </c>
      <c r="AQ79" s="11">
        <f t="shared" ca="1" si="54"/>
        <v>0.24572727272727057</v>
      </c>
      <c r="AR79" s="11">
        <f t="shared" ca="1" si="54"/>
        <v>-0.2929090909090899</v>
      </c>
      <c r="AS79" s="11">
        <f t="shared" ca="1" si="60"/>
        <v>0.25933316019378516</v>
      </c>
      <c r="AT79" s="11">
        <f t="shared" ca="1" si="61"/>
        <v>-1.3605887466514588E-2</v>
      </c>
      <c r="AU79" s="11">
        <f t="shared" ca="1" si="62"/>
        <v>0.15546842832989949</v>
      </c>
      <c r="AV79" s="11">
        <f>IF(AG79&lt;$V$11,0,AVERAGE(AT$2:AT79))</f>
        <v>0</v>
      </c>
      <c r="AW79" s="224">
        <f t="shared" ca="1" si="63"/>
        <v>-0.4569280195809497</v>
      </c>
      <c r="AX79" s="11">
        <f>IF(AG79&lt;$V$11,0,-AVERAGE(AO$2:AO79)*AH$142*T$36)</f>
        <v>0</v>
      </c>
      <c r="AY79" s="168">
        <v>-0.186</v>
      </c>
      <c r="AZ79" s="11">
        <f t="shared" si="64"/>
        <v>-0.186</v>
      </c>
      <c r="BA79" s="11">
        <f t="shared" ca="1" si="65"/>
        <v>7.371648832567935</v>
      </c>
      <c r="BB79" s="11">
        <f t="shared" ca="1" si="66"/>
        <v>-0.21617680228500902</v>
      </c>
      <c r="BC79" s="11"/>
      <c r="BN79">
        <v>1955</v>
      </c>
      <c r="BO79" s="11">
        <v>-1.5263666632888473E-2</v>
      </c>
      <c r="BP79" s="11">
        <v>-0.4548399184404146</v>
      </c>
      <c r="BQ79" s="11">
        <f t="shared" si="68"/>
        <v>-5.9818181818181819E-2</v>
      </c>
      <c r="BR79" s="11">
        <f t="shared" si="71"/>
        <v>0.26598637238912898</v>
      </c>
      <c r="BS79" s="11">
        <f t="shared" ca="1" si="69"/>
        <v>0.27450490176690873</v>
      </c>
      <c r="BT79" s="11">
        <f t="shared" si="72"/>
        <v>0.1709947475129846</v>
      </c>
      <c r="BU79" s="11">
        <f t="shared" ca="1" si="70"/>
        <v>0.17431200469272429</v>
      </c>
      <c r="BV79" s="11">
        <f t="shared" ca="1" si="55"/>
        <v>-0.23526695352373214</v>
      </c>
    </row>
    <row r="80" spans="1:74" ht="14.65" thickBot="1">
      <c r="A80" s="141">
        <f t="shared" si="67"/>
        <v>1956</v>
      </c>
      <c r="B80">
        <v>647.5</v>
      </c>
      <c r="C80" s="169">
        <v>12.49</v>
      </c>
      <c r="D80" s="169">
        <v>5.28</v>
      </c>
      <c r="E80" s="170">
        <f t="shared" si="40"/>
        <v>7.21</v>
      </c>
      <c r="F80" s="144">
        <f t="shared" ca="1" si="41"/>
        <v>12.949599566499783</v>
      </c>
      <c r="G80" s="11">
        <f t="shared" ca="1" si="42"/>
        <v>-0.45959956649978295</v>
      </c>
      <c r="H80" s="11">
        <f t="shared" ca="1" si="45"/>
        <v>4.628403897516959</v>
      </c>
      <c r="I80" s="11">
        <f t="shared" ca="1" si="46"/>
        <v>5.4874253898680339</v>
      </c>
      <c r="J80" s="11">
        <f t="shared" ca="1" si="47"/>
        <v>-0.20742538986803361</v>
      </c>
      <c r="K80" s="11">
        <f t="shared" ca="1" si="48"/>
        <v>0.99724201410574054</v>
      </c>
      <c r="L80" s="11">
        <f t="shared" ca="1" si="51"/>
        <v>2.0150534023008058E-2</v>
      </c>
      <c r="M80" s="11">
        <f t="shared" ca="1" si="49"/>
        <v>0.61335415284381978</v>
      </c>
      <c r="N80" s="11">
        <f t="shared" ca="1" si="43"/>
        <v>-2.1816789605080657E-3</v>
      </c>
      <c r="O80" s="11">
        <f t="shared" ca="1" si="44"/>
        <v>-0.20960706882854166</v>
      </c>
      <c r="P80" s="144">
        <f t="shared" ca="1" si="50"/>
        <v>644.12436527241266</v>
      </c>
      <c r="Q80" s="144"/>
      <c r="R80" t="s">
        <v>960</v>
      </c>
      <c r="AG80">
        <f t="shared" si="34"/>
        <v>1956</v>
      </c>
      <c r="AH80" s="144">
        <f t="shared" si="34"/>
        <v>647.5</v>
      </c>
      <c r="AI80" s="144">
        <f t="shared" si="34"/>
        <v>12.49</v>
      </c>
      <c r="AJ80" s="144">
        <f t="shared" ref="AJ80:AJ138" si="73">D80</f>
        <v>5.28</v>
      </c>
      <c r="AK80" s="144">
        <f t="shared" ca="1" si="56"/>
        <v>12.949599566499783</v>
      </c>
      <c r="AL80" s="144">
        <f t="shared" ca="1" si="57"/>
        <v>5.4874253898680339</v>
      </c>
      <c r="AM80" s="11">
        <f t="shared" ca="1" si="58"/>
        <v>-2.1816789605080657E-3</v>
      </c>
      <c r="AN80" s="144">
        <f t="shared" si="59"/>
        <v>8.8849999999999998</v>
      </c>
      <c r="AO80" s="11">
        <f t="shared" ca="1" si="52"/>
        <v>-2.0150534023008058E-2</v>
      </c>
      <c r="AP80" s="11">
        <f t="shared" ca="1" si="53"/>
        <v>-0.47297297297297725</v>
      </c>
      <c r="AQ80" s="11">
        <f t="shared" ca="1" si="54"/>
        <v>-0.45427272727272872</v>
      </c>
      <c r="AR80" s="11">
        <f t="shared" ca="1" si="54"/>
        <v>-0.49290909090909008</v>
      </c>
      <c r="AS80" s="11">
        <f t="shared" ca="1" si="60"/>
        <v>8.2530373540965485E-3</v>
      </c>
      <c r="AT80" s="11">
        <f t="shared" ca="1" si="61"/>
        <v>-0.46252576462682526</v>
      </c>
      <c r="AU80" s="11">
        <f t="shared" ca="1" si="62"/>
        <v>-0.28444041658027075</v>
      </c>
      <c r="AV80" s="11">
        <f>IF(AG80&lt;$V$11,0,AVERAGE(AT$2:AT80))</f>
        <v>0</v>
      </c>
      <c r="AW80" s="224">
        <f t="shared" ca="1" si="63"/>
        <v>-0.49913892412622013</v>
      </c>
      <c r="AX80" s="11">
        <f>IF(AG80&lt;$V$11,0,-AVERAGE(AO$2:AO80)*AH$142*T$36)</f>
        <v>0</v>
      </c>
      <c r="AY80" s="168">
        <v>-0.26400000000000001</v>
      </c>
      <c r="AZ80" s="11">
        <f t="shared" si="64"/>
        <v>-0.26400000000000001</v>
      </c>
      <c r="BA80" s="11">
        <f t="shared" ca="1" si="65"/>
        <v>7.1755245492777799</v>
      </c>
      <c r="BB80" s="11">
        <f t="shared" ca="1" si="66"/>
        <v>-0.46897239615516462</v>
      </c>
      <c r="BC80" s="11"/>
      <c r="BN80">
        <v>1956</v>
      </c>
      <c r="BO80" s="11">
        <v>-0.46979092817697143</v>
      </c>
      <c r="BP80" s="11">
        <v>-0.50146869579840092</v>
      </c>
      <c r="BQ80" s="11">
        <f t="shared" si="68"/>
        <v>-4.0363636363636365E-2</v>
      </c>
      <c r="BR80" s="11">
        <f t="shared" si="71"/>
        <v>0.31807498616460994</v>
      </c>
      <c r="BS80" s="11">
        <f t="shared" ca="1" si="69"/>
        <v>0.32601822964452637</v>
      </c>
      <c r="BT80" s="11">
        <f t="shared" si="72"/>
        <v>0.17162336457254621</v>
      </c>
      <c r="BU80" s="11">
        <f t="shared" ca="1" si="70"/>
        <v>0.17448737300852876</v>
      </c>
      <c r="BV80" s="11">
        <f t="shared" ca="1" si="55"/>
        <v>-0.48083234437652267</v>
      </c>
    </row>
    <row r="81" spans="1:74">
      <c r="A81" s="141">
        <f t="shared" si="67"/>
        <v>1957</v>
      </c>
      <c r="B81">
        <v>622.5</v>
      </c>
      <c r="C81" s="169">
        <v>13.73</v>
      </c>
      <c r="D81" s="169">
        <v>6.39</v>
      </c>
      <c r="E81" s="170">
        <f t="shared" si="40"/>
        <v>7.3400000000000007</v>
      </c>
      <c r="F81" s="144">
        <f t="shared" ca="1" si="41"/>
        <v>13.023620829129408</v>
      </c>
      <c r="G81" s="11">
        <f t="shared" ca="1" si="42"/>
        <v>0.70637917087059243</v>
      </c>
      <c r="H81" s="11">
        <f t="shared" ca="1" si="45"/>
        <v>5.3347830683875515</v>
      </c>
      <c r="I81" s="11">
        <f t="shared" ca="1" si="46"/>
        <v>6.2666924865660523</v>
      </c>
      <c r="J81" s="11">
        <f t="shared" ca="1" si="47"/>
        <v>0.12330751343394741</v>
      </c>
      <c r="K81" s="11">
        <f t="shared" ca="1" si="48"/>
        <v>1.120549527539688</v>
      </c>
      <c r="L81" s="11">
        <f t="shared" ca="1" si="51"/>
        <v>0.30016048128565104</v>
      </c>
      <c r="M81" s="11">
        <f t="shared" ca="1" si="49"/>
        <v>0.91351463412947087</v>
      </c>
      <c r="N81" s="11">
        <f t="shared" ca="1" si="43"/>
        <v>-3.2498086951426794E-2</v>
      </c>
      <c r="O81" s="11">
        <f t="shared" ca="1" si="44"/>
        <v>9.0809426482520619E-2</v>
      </c>
      <c r="P81" s="144">
        <f t="shared" ca="1" si="50"/>
        <v>626.71293548311837</v>
      </c>
      <c r="Q81" s="144"/>
      <c r="S81" s="146" t="s">
        <v>915</v>
      </c>
      <c r="T81" s="146"/>
      <c r="AG81">
        <f t="shared" ref="AG81:AI138" si="74">A81</f>
        <v>1957</v>
      </c>
      <c r="AH81" s="144">
        <f t="shared" si="74"/>
        <v>622.5</v>
      </c>
      <c r="AI81" s="144">
        <f t="shared" si="74"/>
        <v>13.73</v>
      </c>
      <c r="AJ81" s="144">
        <f t="shared" si="73"/>
        <v>6.39</v>
      </c>
      <c r="AK81" s="144">
        <f t="shared" ca="1" si="56"/>
        <v>13.023620829129408</v>
      </c>
      <c r="AL81" s="144">
        <f t="shared" ca="1" si="57"/>
        <v>6.2666924865660523</v>
      </c>
      <c r="AM81" s="11">
        <f t="shared" ca="1" si="58"/>
        <v>-3.2498086951426794E-2</v>
      </c>
      <c r="AN81" s="144">
        <f t="shared" si="59"/>
        <v>10.06</v>
      </c>
      <c r="AO81" s="11">
        <f t="shared" ca="1" si="52"/>
        <v>-0.30016048128565104</v>
      </c>
      <c r="AP81" s="11">
        <f t="shared" ca="1" si="53"/>
        <v>0.70202702702702346</v>
      </c>
      <c r="AQ81" s="11">
        <f t="shared" ca="1" si="54"/>
        <v>0.7857272727272715</v>
      </c>
      <c r="AR81" s="11">
        <f t="shared" ca="1" si="54"/>
        <v>0.61709090909090936</v>
      </c>
      <c r="AS81" s="11">
        <f t="shared" ca="1" si="60"/>
        <v>8.2274299983721377E-2</v>
      </c>
      <c r="AT81" s="11">
        <f t="shared" ca="1" si="61"/>
        <v>0.70345297274355012</v>
      </c>
      <c r="AU81" s="11">
        <f t="shared" ca="1" si="62"/>
        <v>0.49482668011774766</v>
      </c>
      <c r="AV81" s="11">
        <f>IF(AG81&lt;$V$11,0,AVERAGE(AT$2:AT81))</f>
        <v>0</v>
      </c>
      <c r="AW81" s="224">
        <f t="shared" ca="1" si="63"/>
        <v>0.56434306424207814</v>
      </c>
      <c r="AX81" s="11">
        <f>IF(AG81&lt;$V$11,0,-AVERAGE(AO$2:AO81)*AH$142*T$36)</f>
        <v>0</v>
      </c>
      <c r="AY81" s="168">
        <v>-3.0000000000000001E-3</v>
      </c>
      <c r="AZ81" s="11">
        <f t="shared" si="64"/>
        <v>-3.0000000000000001E-3</v>
      </c>
      <c r="BA81" s="11">
        <f t="shared" ca="1" si="65"/>
        <v>7.2333442082666224</v>
      </c>
      <c r="BB81" s="11">
        <f t="shared" ca="1" si="66"/>
        <v>0.63918668222636832</v>
      </c>
      <c r="BC81" s="11" t="s">
        <v>961</v>
      </c>
      <c r="BD81" t="s">
        <v>906</v>
      </c>
      <c r="BN81">
        <v>1957</v>
      </c>
      <c r="BO81" s="11">
        <v>0.69784092958956201</v>
      </c>
      <c r="BP81" s="11">
        <v>0.56331573148874037</v>
      </c>
      <c r="BQ81" s="11">
        <f t="shared" si="68"/>
        <v>-3.4363636363636367E-2</v>
      </c>
      <c r="BR81" s="11">
        <f t="shared" si="71"/>
        <v>0.20197473784825801</v>
      </c>
      <c r="BS81" s="11">
        <f t="shared" ca="1" si="69"/>
        <v>0.20855340558298108</v>
      </c>
      <c r="BT81" s="11">
        <f t="shared" si="72"/>
        <v>6.6118146369568642E-2</v>
      </c>
      <c r="BU81" s="11">
        <f t="shared" ca="1" si="70"/>
        <v>6.7907050679815339E-2</v>
      </c>
      <c r="BV81" s="11">
        <f t="shared" ca="1" si="55"/>
        <v>0.63389801849281413</v>
      </c>
    </row>
    <row r="82" spans="1:74" ht="14.65" thickBot="1">
      <c r="A82" s="141">
        <f t="shared" si="67"/>
        <v>1958</v>
      </c>
      <c r="B82">
        <v>771.7</v>
      </c>
      <c r="C82" s="169">
        <v>12.86</v>
      </c>
      <c r="D82" s="169">
        <v>6.02</v>
      </c>
      <c r="E82" s="170">
        <f t="shared" si="40"/>
        <v>6.84</v>
      </c>
      <c r="F82" s="144">
        <f t="shared" ca="1" si="41"/>
        <v>12.581861933755805</v>
      </c>
      <c r="G82" s="11">
        <f t="shared" ca="1" si="42"/>
        <v>0.27813806624419435</v>
      </c>
      <c r="H82" s="11">
        <f t="shared" ca="1" si="45"/>
        <v>5.6129211346317458</v>
      </c>
      <c r="I82" s="11">
        <f t="shared" ca="1" si="46"/>
        <v>5.7199486364634087</v>
      </c>
      <c r="J82" s="11">
        <f t="shared" ca="1" si="47"/>
        <v>0.3000513635365909</v>
      </c>
      <c r="K82" s="11">
        <f t="shared" ca="1" si="48"/>
        <v>1.4206008910762788</v>
      </c>
      <c r="L82" s="11">
        <f t="shared" ca="1" si="51"/>
        <v>-1.3709388839778027</v>
      </c>
      <c r="M82" s="11">
        <f t="shared" ca="1" si="49"/>
        <v>-0.45742424984833185</v>
      </c>
      <c r="N82" s="11">
        <f t="shared" ca="1" si="43"/>
        <v>0.14843023593837623</v>
      </c>
      <c r="O82" s="11">
        <f t="shared" ca="1" si="44"/>
        <v>0.44848159947496713</v>
      </c>
      <c r="P82" s="144">
        <f t="shared" ca="1" si="50"/>
        <v>693.67997313424974</v>
      </c>
      <c r="Q82" s="144"/>
      <c r="S82" s="147" t="s">
        <v>919</v>
      </c>
      <c r="T82" s="148">
        <f ca="1">CORREL(INDIRECT($Z$2):INDIRECT($Z$3),INDIRECT($Z$12):INDIRECT($Z$13))</f>
        <v>-0.55656167891664232</v>
      </c>
      <c r="U82" s="147"/>
      <c r="AG82">
        <f t="shared" si="74"/>
        <v>1958</v>
      </c>
      <c r="AH82" s="144">
        <f t="shared" si="74"/>
        <v>771.7</v>
      </c>
      <c r="AI82" s="144">
        <f t="shared" si="74"/>
        <v>12.86</v>
      </c>
      <c r="AJ82" s="144">
        <f t="shared" si="73"/>
        <v>6.02</v>
      </c>
      <c r="AK82" s="144">
        <f t="shared" ca="1" si="56"/>
        <v>12.581861933755805</v>
      </c>
      <c r="AL82" s="144">
        <f t="shared" ca="1" si="57"/>
        <v>5.7199486364634087</v>
      </c>
      <c r="AM82" s="11">
        <f t="shared" ca="1" si="58"/>
        <v>0.14843023593837623</v>
      </c>
      <c r="AN82" s="144">
        <f t="shared" si="59"/>
        <v>9.44</v>
      </c>
      <c r="AO82" s="11">
        <f t="shared" ca="1" si="52"/>
        <v>1.3709388839778027</v>
      </c>
      <c r="AP82" s="11">
        <f t="shared" ca="1" si="53"/>
        <v>8.202702702702247E-2</v>
      </c>
      <c r="AQ82" s="11">
        <f t="shared" ca="1" si="54"/>
        <v>-8.4272727272729497E-2</v>
      </c>
      <c r="AR82" s="11">
        <f t="shared" ca="1" si="54"/>
        <v>0.24709090909090925</v>
      </c>
      <c r="AS82" s="11">
        <f t="shared" ca="1" si="60"/>
        <v>-0.35948459538988153</v>
      </c>
      <c r="AT82" s="11">
        <f t="shared" ca="1" si="61"/>
        <v>0.27521186811715204</v>
      </c>
      <c r="AU82" s="11">
        <f t="shared" ca="1" si="62"/>
        <v>-5.1917169984895928E-2</v>
      </c>
      <c r="AV82" s="11">
        <f>IF(AG82&lt;$V$11,0,AVERAGE(AT$2:AT82))</f>
        <v>0</v>
      </c>
      <c r="AW82" s="224">
        <f t="shared" ca="1" si="63"/>
        <v>0.47196255766007206</v>
      </c>
      <c r="AX82" s="11">
        <f>IF(AG82&lt;$V$11,0,-AVERAGE(AO$2:AO82)*AH$142*T$36)</f>
        <v>0</v>
      </c>
      <c r="AY82" s="168">
        <v>4.9000000000000002E-2</v>
      </c>
      <c r="AZ82" s="11">
        <f t="shared" si="64"/>
        <v>4.9000000000000002E-2</v>
      </c>
      <c r="BA82" s="11">
        <f t="shared" ca="1" si="65"/>
        <v>6.8882764834212091</v>
      </c>
      <c r="BB82" s="11">
        <f t="shared" ca="1" si="66"/>
        <v>0.55601330244538349</v>
      </c>
      <c r="BC82" s="11"/>
      <c r="BN82">
        <v>1958</v>
      </c>
      <c r="BO82" s="11">
        <v>0.25973400243888634</v>
      </c>
      <c r="BP82" s="11">
        <v>0.46316226943907918</v>
      </c>
      <c r="BQ82" s="11">
        <f t="shared" si="68"/>
        <v>-3.2636363636363637E-2</v>
      </c>
      <c r="BR82" s="11">
        <f t="shared" si="71"/>
        <v>0.13812068921398257</v>
      </c>
      <c r="BS82" s="11">
        <f t="shared" ca="1" si="69"/>
        <v>0.14459055156990386</v>
      </c>
      <c r="BT82" s="11">
        <f t="shared" si="72"/>
        <v>1.2233048674649633E-2</v>
      </c>
      <c r="BU82" s="11">
        <f t="shared" ca="1" si="70"/>
        <v>1.393622882332881E-2</v>
      </c>
      <c r="BV82" s="11">
        <f t="shared" ca="1" si="55"/>
        <v>0.37358721288861207</v>
      </c>
    </row>
    <row r="83" spans="1:74">
      <c r="A83" s="141">
        <f t="shared" si="67"/>
        <v>1959</v>
      </c>
      <c r="B83">
        <v>521.6</v>
      </c>
      <c r="C83" s="169">
        <v>14.63</v>
      </c>
      <c r="D83" s="169">
        <v>6.41</v>
      </c>
      <c r="E83" s="170">
        <f t="shared" si="40"/>
        <v>8.2200000000000006</v>
      </c>
      <c r="F83" s="144">
        <f t="shared" ca="1" si="41"/>
        <v>13.322370645102577</v>
      </c>
      <c r="G83" s="11">
        <f t="shared" ca="1" si="42"/>
        <v>1.3076293548974238</v>
      </c>
      <c r="H83" s="11">
        <f t="shared" ca="1" si="45"/>
        <v>6.9205504895291696</v>
      </c>
      <c r="I83" s="11">
        <f t="shared" ca="1" si="46"/>
        <v>6.8322895728791302</v>
      </c>
      <c r="J83" s="11">
        <f t="shared" ca="1" si="47"/>
        <v>-0.42228957287913005</v>
      </c>
      <c r="K83" s="11">
        <f t="shared" ca="1" si="48"/>
        <v>0.9983113181971488</v>
      </c>
      <c r="L83" s="11">
        <f t="shared" ca="1" si="51"/>
        <v>1.4302806284376777</v>
      </c>
      <c r="M83" s="11">
        <f t="shared" ca="1" si="49"/>
        <v>0.97285637858934582</v>
      </c>
      <c r="N83" s="11">
        <f t="shared" ca="1" si="43"/>
        <v>-0.15485510960277474</v>
      </c>
      <c r="O83" s="11">
        <f t="shared" ca="1" si="44"/>
        <v>-0.57714468248190476</v>
      </c>
      <c r="P83" s="144">
        <f t="shared" ca="1" si="50"/>
        <v>508.85094921712744</v>
      </c>
      <c r="Q83" s="144"/>
      <c r="S83" s="147" t="s">
        <v>920</v>
      </c>
      <c r="T83" s="148">
        <f ca="1">INDEX(LINEST(INDIRECT($Z$2):INDIRECT($Z$3),INDIRECT($Z$12):INDIRECT($Z$13),1,1),3,1)</f>
        <v>0.3097609024385119</v>
      </c>
      <c r="AG83">
        <f t="shared" si="74"/>
        <v>1959</v>
      </c>
      <c r="AH83" s="144">
        <f t="shared" si="74"/>
        <v>521.6</v>
      </c>
      <c r="AI83" s="144">
        <f t="shared" si="74"/>
        <v>14.63</v>
      </c>
      <c r="AJ83" s="144">
        <f t="shared" si="73"/>
        <v>6.41</v>
      </c>
      <c r="AK83" s="144">
        <f t="shared" ca="1" si="56"/>
        <v>13.322370645102577</v>
      </c>
      <c r="AL83" s="144">
        <f t="shared" ca="1" si="57"/>
        <v>6.8322895728791302</v>
      </c>
      <c r="AM83" s="11">
        <f t="shared" ca="1" si="58"/>
        <v>-0.15485510960277474</v>
      </c>
      <c r="AN83" s="144">
        <f t="shared" si="59"/>
        <v>10.52</v>
      </c>
      <c r="AO83" s="11">
        <f t="shared" ca="1" si="52"/>
        <v>-1.4302806284376777</v>
      </c>
      <c r="AP83" s="11">
        <f t="shared" ca="1" si="53"/>
        <v>1.1620270270270225</v>
      </c>
      <c r="AQ83" s="11">
        <f t="shared" ca="1" si="54"/>
        <v>1.6857272727272719</v>
      </c>
      <c r="AR83" s="11">
        <f t="shared" ca="1" si="54"/>
        <v>0.63709090909090982</v>
      </c>
      <c r="AS83" s="11">
        <f t="shared" ca="1" si="60"/>
        <v>0.38102411595689034</v>
      </c>
      <c r="AT83" s="11">
        <f t="shared" ca="1" si="61"/>
        <v>1.3047031567703815</v>
      </c>
      <c r="AU83" s="11">
        <f t="shared" ca="1" si="62"/>
        <v>1.0604237664308256</v>
      </c>
      <c r="AV83" s="11">
        <f>IF(AG83&lt;$V$11,0,AVERAGE(AT$2:AT83))</f>
        <v>0</v>
      </c>
      <c r="AW83" s="224">
        <f t="shared" ca="1" si="63"/>
        <v>0.3965963692965313</v>
      </c>
      <c r="AX83" s="11">
        <f>IF(AG83&lt;$V$11,0,-AVERAGE(AO$2:AO83)*AH$142*T$36)</f>
        <v>0</v>
      </c>
      <c r="AY83" s="168">
        <v>1.7000000000000001E-2</v>
      </c>
      <c r="AZ83" s="11">
        <f t="shared" si="64"/>
        <v>1.7000000000000001E-2</v>
      </c>
      <c r="BA83" s="11">
        <f t="shared" ca="1" si="65"/>
        <v>7.4667043519455927</v>
      </c>
      <c r="BB83" s="11">
        <f t="shared" ca="1" si="66"/>
        <v>1.0070767225742294</v>
      </c>
      <c r="BC83" s="11"/>
      <c r="BD83" s="146" t="s">
        <v>915</v>
      </c>
      <c r="BE83" s="146"/>
      <c r="BN83">
        <v>1959</v>
      </c>
      <c r="BO83" s="11">
        <v>1.3057631075352951</v>
      </c>
      <c r="BP83" s="11">
        <v>0.40082568001964591</v>
      </c>
      <c r="BQ83" s="11">
        <f t="shared" si="68"/>
        <v>-6.1909090909090914E-2</v>
      </c>
      <c r="BR83" s="11">
        <f t="shared" si="71"/>
        <v>8.6888689082379442E-2</v>
      </c>
      <c r="BS83" s="11">
        <f t="shared" ca="1" si="69"/>
        <v>9.3018910338726168E-2</v>
      </c>
      <c r="BT83" s="11">
        <f t="shared" si="72"/>
        <v>-3.3420332628174093E-2</v>
      </c>
      <c r="BU83" s="11">
        <f t="shared" ca="1" si="70"/>
        <v>-3.1984744475548173E-2</v>
      </c>
      <c r="BV83" s="11">
        <f t="shared" ca="1" si="55"/>
        <v>0.85064976303345641</v>
      </c>
    </row>
    <row r="84" spans="1:74">
      <c r="A84" s="141">
        <f t="shared" si="67"/>
        <v>1960</v>
      </c>
      <c r="B84">
        <v>843.8</v>
      </c>
      <c r="C84" s="169">
        <v>13.35</v>
      </c>
      <c r="D84" s="169">
        <v>6.13</v>
      </c>
      <c r="E84" s="170">
        <f t="shared" si="40"/>
        <v>7.22</v>
      </c>
      <c r="F84" s="144">
        <f t="shared" ca="1" si="41"/>
        <v>12.368384612331965</v>
      </c>
      <c r="G84" s="11">
        <f t="shared" ca="1" si="42"/>
        <v>0.98161538766803424</v>
      </c>
      <c r="H84" s="11">
        <f t="shared" ca="1" si="45"/>
        <v>7.9021658771972039</v>
      </c>
      <c r="I84" s="11">
        <f t="shared" ca="1" si="46"/>
        <v>6.0278848279005288</v>
      </c>
      <c r="J84" s="11">
        <f t="shared" ca="1" si="47"/>
        <v>0.10211517209947107</v>
      </c>
      <c r="K84" s="11">
        <f t="shared" ca="1" si="48"/>
        <v>1.1004264902966199</v>
      </c>
      <c r="L84" s="11">
        <f t="shared" ca="1" si="51"/>
        <v>-2.1784875718832639</v>
      </c>
      <c r="M84" s="11">
        <f t="shared" ca="1" si="49"/>
        <v>-1.2056311932939181</v>
      </c>
      <c r="N84" s="11">
        <f t="shared" ca="1" si="43"/>
        <v>0.23586275658418573</v>
      </c>
      <c r="O84" s="11">
        <f t="shared" ca="1" si="44"/>
        <v>0.33797792868365684</v>
      </c>
      <c r="P84" s="144">
        <f t="shared" ca="1" si="50"/>
        <v>642.78502451939005</v>
      </c>
      <c r="Q84" s="144"/>
      <c r="S84" s="147" t="s">
        <v>923</v>
      </c>
      <c r="T84" s="148">
        <f ca="1">1-(1-T83)*(T86-1)/(T86-1-1)</f>
        <v>0.30331006975102137</v>
      </c>
      <c r="AG84">
        <f t="shared" si="74"/>
        <v>1960</v>
      </c>
      <c r="AH84" s="144">
        <f t="shared" si="74"/>
        <v>843.8</v>
      </c>
      <c r="AI84" s="144">
        <f t="shared" si="74"/>
        <v>13.35</v>
      </c>
      <c r="AJ84" s="144">
        <f t="shared" si="73"/>
        <v>6.13</v>
      </c>
      <c r="AK84" s="144">
        <f t="shared" ca="1" si="56"/>
        <v>12.368384612331965</v>
      </c>
      <c r="AL84" s="144">
        <f t="shared" ca="1" si="57"/>
        <v>6.0278848279005288</v>
      </c>
      <c r="AM84" s="11">
        <f t="shared" ca="1" si="58"/>
        <v>0.23586275658418573</v>
      </c>
      <c r="AN84" s="144">
        <f t="shared" si="59"/>
        <v>9.74</v>
      </c>
      <c r="AO84" s="11">
        <f t="shared" ca="1" si="52"/>
        <v>2.1784875718832639</v>
      </c>
      <c r="AP84" s="11">
        <f t="shared" ca="1" si="53"/>
        <v>0.38202702702702318</v>
      </c>
      <c r="AQ84" s="11">
        <f t="shared" ca="1" si="54"/>
        <v>0.40572727272727072</v>
      </c>
      <c r="AR84" s="11">
        <f t="shared" ca="1" si="54"/>
        <v>0.35709090909090957</v>
      </c>
      <c r="AS84" s="11">
        <f t="shared" ca="1" si="60"/>
        <v>-0.57296191681372122</v>
      </c>
      <c r="AT84" s="11">
        <f t="shared" ca="1" si="61"/>
        <v>0.97868918954099193</v>
      </c>
      <c r="AU84" s="11">
        <f t="shared" ca="1" si="62"/>
        <v>0.25601902145222422</v>
      </c>
      <c r="AV84" s="11">
        <f>IF(AG84&lt;$V$11,0,AVERAGE(AT$2:AT84))</f>
        <v>0</v>
      </c>
      <c r="AW84" s="224">
        <f t="shared" ca="1" si="63"/>
        <v>0.71612050320589915</v>
      </c>
      <c r="AX84" s="11">
        <f>IF(AG84&lt;$V$11,0,-AVERAGE(AO$2:AO84)*AH$142*T$36)</f>
        <v>0</v>
      </c>
      <c r="AY84" s="168">
        <v>-4.8000000000000001E-2</v>
      </c>
      <c r="AZ84" s="11">
        <f t="shared" si="64"/>
        <v>-4.8000000000000001E-2</v>
      </c>
      <c r="BA84" s="11">
        <f t="shared" ca="1" si="65"/>
        <v>6.7215245868973872</v>
      </c>
      <c r="BB84" s="11">
        <f t="shared" ca="1" si="66"/>
        <v>1.4262425203930453</v>
      </c>
      <c r="BC84" s="11"/>
      <c r="BD84" s="147" t="s">
        <v>919</v>
      </c>
      <c r="BE84" s="148" t="e">
        <f>CORREL($AV$2:$AV$111,$AZ$2:$AZ$111)</f>
        <v>#DIV/0!</v>
      </c>
      <c r="BF84" s="147"/>
      <c r="BN84">
        <v>1960</v>
      </c>
      <c r="BO84" s="11">
        <v>0.95844372464020289</v>
      </c>
      <c r="BP84" s="11">
        <v>0.70356398114296126</v>
      </c>
      <c r="BQ84" s="11">
        <f t="shared" si="68"/>
        <v>-6.2909090909090915E-2</v>
      </c>
      <c r="BR84" s="11">
        <f t="shared" si="71"/>
        <v>7.9967624588312441E-2</v>
      </c>
      <c r="BS84" s="11">
        <f t="shared" ca="1" si="69"/>
        <v>8.6168178603332091E-2</v>
      </c>
      <c r="BT84" s="11">
        <f t="shared" si="72"/>
        <v>-7.1496615534572497E-2</v>
      </c>
      <c r="BU84" s="11">
        <f t="shared" ca="1" si="70"/>
        <v>-7.0005614526126761E-2</v>
      </c>
      <c r="BV84" s="11">
        <f t="shared" ca="1" si="55"/>
        <v>0.8474048463734456</v>
      </c>
    </row>
    <row r="85" spans="1:74">
      <c r="A85" s="141">
        <f t="shared" si="67"/>
        <v>1961</v>
      </c>
      <c r="B85">
        <v>610.20000000000005</v>
      </c>
      <c r="C85" s="169">
        <v>13.74</v>
      </c>
      <c r="D85" s="169">
        <v>6.15</v>
      </c>
      <c r="E85" s="170">
        <f t="shared" si="40"/>
        <v>7.59</v>
      </c>
      <c r="F85" s="144">
        <f t="shared" ca="1" si="41"/>
        <v>13.060039290343184</v>
      </c>
      <c r="G85" s="11">
        <f t="shared" ca="1" si="42"/>
        <v>0.67996070965681632</v>
      </c>
      <c r="H85" s="11">
        <f t="shared" ca="1" si="45"/>
        <v>8.5821265868540202</v>
      </c>
      <c r="I85" s="11">
        <f t="shared" ca="1" si="46"/>
        <v>6.2729768986361965</v>
      </c>
      <c r="J85" s="11">
        <f t="shared" ca="1" si="47"/>
        <v>-0.1229768986361961</v>
      </c>
      <c r="K85" s="11">
        <f t="shared" ca="1" si="48"/>
        <v>0.97744959166042378</v>
      </c>
      <c r="L85" s="11">
        <f t="shared" ca="1" si="51"/>
        <v>0.43792537533887083</v>
      </c>
      <c r="M85" s="11">
        <f t="shared" ca="1" si="49"/>
        <v>-0.76770581795504733</v>
      </c>
      <c r="N85" s="11">
        <f t="shared" ca="1" si="43"/>
        <v>-4.7413759682958752E-2</v>
      </c>
      <c r="O85" s="11">
        <f t="shared" ca="1" si="44"/>
        <v>-0.17039065831915484</v>
      </c>
      <c r="P85" s="144">
        <f t="shared" ca="1" si="50"/>
        <v>593.22941665755297</v>
      </c>
      <c r="Q85" s="144"/>
      <c r="S85" s="147" t="s">
        <v>924</v>
      </c>
      <c r="T85" s="148">
        <f ca="1">INDEX(LINEST(INDIRECT($Z$2):INDIRECT($Z$3),INDIRECT($Z$12):INDIRECT($Z$13),1,1),3,2)</f>
        <v>74.51911661449121</v>
      </c>
      <c r="AG85">
        <f t="shared" si="74"/>
        <v>1961</v>
      </c>
      <c r="AH85" s="144">
        <f t="shared" si="74"/>
        <v>610.20000000000005</v>
      </c>
      <c r="AI85" s="144">
        <f t="shared" si="74"/>
        <v>13.74</v>
      </c>
      <c r="AJ85" s="144">
        <f t="shared" si="73"/>
        <v>6.15</v>
      </c>
      <c r="AK85" s="144">
        <f t="shared" ca="1" si="56"/>
        <v>13.060039290343184</v>
      </c>
      <c r="AL85" s="144">
        <f t="shared" ca="1" si="57"/>
        <v>6.2729768986361965</v>
      </c>
      <c r="AM85" s="11">
        <f t="shared" ca="1" si="58"/>
        <v>-4.7413759682958752E-2</v>
      </c>
      <c r="AN85" s="144">
        <f t="shared" si="59"/>
        <v>9.9450000000000003</v>
      </c>
      <c r="AO85" s="11">
        <f t="shared" ca="1" si="52"/>
        <v>-0.43792537533887083</v>
      </c>
      <c r="AP85" s="11">
        <f t="shared" ca="1" si="53"/>
        <v>0.58702702702702325</v>
      </c>
      <c r="AQ85" s="11">
        <f t="shared" ca="1" si="54"/>
        <v>0.79572727272727128</v>
      </c>
      <c r="AR85" s="11">
        <f t="shared" ca="1" si="54"/>
        <v>0.37709090909091003</v>
      </c>
      <c r="AS85" s="11">
        <f t="shared" ca="1" si="60"/>
        <v>0.11869276119749728</v>
      </c>
      <c r="AT85" s="11">
        <f t="shared" ca="1" si="61"/>
        <v>0.67703451152977401</v>
      </c>
      <c r="AU85" s="11">
        <f t="shared" ca="1" si="62"/>
        <v>0.50111109218789185</v>
      </c>
      <c r="AV85" s="11">
        <f>IF(AG85&lt;$V$11,0,AVERAGE(AT$2:AT85))</f>
        <v>0</v>
      </c>
      <c r="AW85" s="224">
        <f t="shared" ca="1" si="63"/>
        <v>0.30145620251928262</v>
      </c>
      <c r="AX85" s="11">
        <f>IF(AG85&lt;$V$11,0,-AVERAGE(AO$2:AO85)*AH$142*T$36)</f>
        <v>0</v>
      </c>
      <c r="AY85" s="168">
        <v>3.9E-2</v>
      </c>
      <c r="AZ85" s="11">
        <f t="shared" si="64"/>
        <v>3.9E-2</v>
      </c>
      <c r="BA85" s="11">
        <f t="shared" ca="1" si="65"/>
        <v>7.2617914804891335</v>
      </c>
      <c r="BB85" s="11">
        <f t="shared" ca="1" si="66"/>
        <v>0.58432094879008112</v>
      </c>
      <c r="BC85" s="11"/>
      <c r="BD85" s="147" t="s">
        <v>920</v>
      </c>
      <c r="BE85" s="148">
        <f>INDEX(LINEST($AV$2:$AV$111,$AZ$2:$AZ$111,0,1),3,1)</f>
        <v>1</v>
      </c>
      <c r="BN85">
        <v>1961</v>
      </c>
      <c r="BO85" s="11">
        <v>0.67223580361069679</v>
      </c>
      <c r="BP85" s="11">
        <v>0.30106966971401455</v>
      </c>
      <c r="BQ85" s="11">
        <f t="shared" si="68"/>
        <v>-5.2545454545454541E-2</v>
      </c>
      <c r="BR85" s="11">
        <f t="shared" si="71"/>
        <v>0.10750807625610098</v>
      </c>
      <c r="BS85" s="11">
        <f t="shared" ca="1" si="69"/>
        <v>0.11500227212295157</v>
      </c>
      <c r="BT85" s="11">
        <f t="shared" si="72"/>
        <v>1.6613898093816793E-2</v>
      </c>
      <c r="BU85" s="11">
        <f t="shared" ca="1" si="70"/>
        <v>1.9124116758026288E-2</v>
      </c>
      <c r="BV85" s="11">
        <f t="shared" ca="1" si="55"/>
        <v>0.48924535702452832</v>
      </c>
    </row>
    <row r="86" spans="1:74" ht="14.65" thickBot="1">
      <c r="A86" s="141">
        <f t="shared" si="67"/>
        <v>1962</v>
      </c>
      <c r="B86">
        <v>531.79999999999995</v>
      </c>
      <c r="C86" s="169">
        <v>12.18</v>
      </c>
      <c r="D86" s="169">
        <v>5.05</v>
      </c>
      <c r="E86" s="170">
        <f t="shared" si="40"/>
        <v>7.13</v>
      </c>
      <c r="F86" s="144">
        <f t="shared" ca="1" si="41"/>
        <v>13.29216996994969</v>
      </c>
      <c r="G86" s="11">
        <f t="shared" ca="1" si="42"/>
        <v>-1.1121699699496901</v>
      </c>
      <c r="H86" s="11">
        <f t="shared" ca="1" si="45"/>
        <v>7.4699566169043301</v>
      </c>
      <c r="I86" s="11">
        <f t="shared" ca="1" si="46"/>
        <v>5.2926086156935286</v>
      </c>
      <c r="J86" s="11">
        <f t="shared" ca="1" si="47"/>
        <v>-0.24260861569352876</v>
      </c>
      <c r="K86" s="11">
        <f t="shared" ca="1" si="48"/>
        <v>0.73484097596689502</v>
      </c>
      <c r="L86" s="11">
        <f t="shared" ca="1" si="51"/>
        <v>1.3160365699545202</v>
      </c>
      <c r="M86" s="11">
        <f t="shared" ca="1" si="49"/>
        <v>0.5483307519994729</v>
      </c>
      <c r="N86" s="11">
        <f t="shared" ca="1" si="43"/>
        <v>-0.14248601514247999</v>
      </c>
      <c r="O86" s="11">
        <f t="shared" ca="1" si="44"/>
        <v>-0.38509463083600876</v>
      </c>
      <c r="P86" s="144">
        <f t="shared" ca="1" si="50"/>
        <v>654.83909129659366</v>
      </c>
      <c r="Q86" s="144"/>
      <c r="S86" s="155" t="s">
        <v>925</v>
      </c>
      <c r="T86" s="156">
        <f>V$11-V$10</f>
        <v>109</v>
      </c>
      <c r="AG86">
        <f t="shared" si="74"/>
        <v>1962</v>
      </c>
      <c r="AH86" s="144">
        <f t="shared" si="74"/>
        <v>531.79999999999995</v>
      </c>
      <c r="AI86" s="144">
        <f t="shared" si="74"/>
        <v>12.18</v>
      </c>
      <c r="AJ86" s="144">
        <f t="shared" si="73"/>
        <v>5.05</v>
      </c>
      <c r="AK86" s="144">
        <f t="shared" ca="1" si="56"/>
        <v>13.29216996994969</v>
      </c>
      <c r="AL86" s="144">
        <f t="shared" ca="1" si="57"/>
        <v>5.2926086156935286</v>
      </c>
      <c r="AM86" s="11">
        <f t="shared" ca="1" si="58"/>
        <v>-0.14248601514247999</v>
      </c>
      <c r="AN86" s="144">
        <f t="shared" si="59"/>
        <v>8.6150000000000002</v>
      </c>
      <c r="AO86" s="11">
        <f t="shared" ca="1" si="52"/>
        <v>-1.3160365699545202</v>
      </c>
      <c r="AP86" s="11">
        <f t="shared" ca="1" si="53"/>
        <v>-0.74297297297297682</v>
      </c>
      <c r="AQ86" s="11">
        <f t="shared" ca="1" si="54"/>
        <v>-0.76427272727272921</v>
      </c>
      <c r="AR86" s="11">
        <f t="shared" ca="1" si="54"/>
        <v>-0.7229090909090905</v>
      </c>
      <c r="AS86" s="11">
        <f t="shared" ca="1" si="60"/>
        <v>0.35082344080400318</v>
      </c>
      <c r="AT86" s="11">
        <f t="shared" ca="1" si="61"/>
        <v>-1.1150961680767324</v>
      </c>
      <c r="AU86" s="11">
        <f t="shared" ca="1" si="62"/>
        <v>-0.47925719075477602</v>
      </c>
      <c r="AV86" s="11">
        <f>IF(AG86&lt;$V$11,0,AVERAGE(AT$2:AT86))</f>
        <v>0</v>
      </c>
      <c r="AW86" s="224">
        <f t="shared" ca="1" si="63"/>
        <v>-0.94442428195773431</v>
      </c>
      <c r="AX86" s="11">
        <f>IF(AG86&lt;$V$11,0,-AVERAGE(AO$2:AO86)*AH$142*T$36)</f>
        <v>0</v>
      </c>
      <c r="AY86" s="168">
        <v>1.7000000000000001E-2</v>
      </c>
      <c r="AZ86" s="11">
        <f t="shared" si="64"/>
        <v>1.7000000000000001E-2</v>
      </c>
      <c r="BA86" s="11">
        <f t="shared" ca="1" si="65"/>
        <v>7.4431139310781447</v>
      </c>
      <c r="BB86" s="11">
        <f t="shared" ca="1" si="66"/>
        <v>-1.3891321814054365</v>
      </c>
      <c r="BC86" s="11"/>
      <c r="BD86" s="147" t="s">
        <v>923</v>
      </c>
      <c r="BE86" s="148">
        <f>1-(1-BE85)*(BE88-1)/(BE88-1-1)</f>
        <v>1</v>
      </c>
      <c r="BN86">
        <v>1962</v>
      </c>
      <c r="BO86" s="11">
        <v>-1.1147106904334532</v>
      </c>
      <c r="BP86" s="11">
        <v>-0.94072636631350948</v>
      </c>
      <c r="BQ86" s="11">
        <f t="shared" si="68"/>
        <v>-3.5454545454545454E-2</v>
      </c>
      <c r="BR86" s="11">
        <f t="shared" si="71"/>
        <v>0.15562530488786874</v>
      </c>
      <c r="BS86" s="11">
        <f t="shared" ca="1" si="69"/>
        <v>0.16309725877120745</v>
      </c>
      <c r="BT86" s="11">
        <f t="shared" si="72"/>
        <v>0.10327827038822565</v>
      </c>
      <c r="BU86" s="11">
        <f t="shared" ca="1" si="70"/>
        <v>0.10577096532879983</v>
      </c>
      <c r="BV86" s="11">
        <f t="shared" ca="1" si="55"/>
        <v>-1.0297602250172333</v>
      </c>
    </row>
    <row r="87" spans="1:74">
      <c r="A87" s="141">
        <f t="shared" si="67"/>
        <v>1963</v>
      </c>
      <c r="B87">
        <v>598.1</v>
      </c>
      <c r="C87" s="169">
        <v>12.07</v>
      </c>
      <c r="D87" s="169">
        <v>4.9800000000000004</v>
      </c>
      <c r="E87" s="170">
        <f t="shared" si="40"/>
        <v>7.09</v>
      </c>
      <c r="F87" s="144">
        <f t="shared" ca="1" si="41"/>
        <v>13.095865581455923</v>
      </c>
      <c r="G87" s="11">
        <f t="shared" ca="1" si="42"/>
        <v>-1.025865581455923</v>
      </c>
      <c r="H87" s="11">
        <f t="shared" ca="1" si="45"/>
        <v>6.4440910354484071</v>
      </c>
      <c r="I87" s="11">
        <f t="shared" ca="1" si="46"/>
        <v>5.223480082921931</v>
      </c>
      <c r="J87" s="11">
        <f t="shared" ca="1" si="47"/>
        <v>-0.24348008292193057</v>
      </c>
      <c r="K87" s="11">
        <f t="shared" ca="1" si="48"/>
        <v>0.49136089304496444</v>
      </c>
      <c r="L87" s="11">
        <f t="shared" ca="1" si="51"/>
        <v>0.57345018981399032</v>
      </c>
      <c r="M87" s="11">
        <f t="shared" ca="1" si="49"/>
        <v>1.1217809418134632</v>
      </c>
      <c r="N87" s="11">
        <f t="shared" ca="1" si="43"/>
        <v>-6.208690115056345E-2</v>
      </c>
      <c r="O87" s="11">
        <f t="shared" ca="1" si="44"/>
        <v>-0.30556698407249405</v>
      </c>
      <c r="P87" s="144">
        <f t="shared" ca="1" si="50"/>
        <v>660.19645430868411</v>
      </c>
      <c r="Q87" s="144"/>
      <c r="AG87">
        <f t="shared" si="74"/>
        <v>1963</v>
      </c>
      <c r="AH87" s="144">
        <f t="shared" si="74"/>
        <v>598.1</v>
      </c>
      <c r="AI87" s="144">
        <f t="shared" si="74"/>
        <v>12.07</v>
      </c>
      <c r="AJ87" s="144">
        <f t="shared" si="73"/>
        <v>4.9800000000000004</v>
      </c>
      <c r="AK87" s="144">
        <f t="shared" ca="1" si="56"/>
        <v>13.095865581455923</v>
      </c>
      <c r="AL87" s="144">
        <f t="shared" ca="1" si="57"/>
        <v>5.223480082921931</v>
      </c>
      <c r="AM87" s="11">
        <f t="shared" ca="1" si="58"/>
        <v>-6.208690115056345E-2</v>
      </c>
      <c r="AN87" s="144">
        <f t="shared" si="59"/>
        <v>8.5250000000000004</v>
      </c>
      <c r="AO87" s="11">
        <f t="shared" ca="1" si="52"/>
        <v>-0.57345018981399032</v>
      </c>
      <c r="AP87" s="11">
        <f t="shared" ca="1" si="53"/>
        <v>-0.83297297297297668</v>
      </c>
      <c r="AQ87" s="11">
        <f t="shared" ca="1" si="54"/>
        <v>-0.87427272727272864</v>
      </c>
      <c r="AR87" s="11">
        <f t="shared" ca="1" si="54"/>
        <v>-0.7929090909090899</v>
      </c>
      <c r="AS87" s="11">
        <f t="shared" ca="1" si="60"/>
        <v>0.15451905231023666</v>
      </c>
      <c r="AT87" s="11">
        <f t="shared" ca="1" si="61"/>
        <v>-1.0287917795829653</v>
      </c>
      <c r="AU87" s="11">
        <f t="shared" ca="1" si="62"/>
        <v>-0.5483857235263736</v>
      </c>
      <c r="AV87" s="11">
        <f>IF(AG87&lt;$V$11,0,AVERAGE(AT$2:AT87))</f>
        <v>0</v>
      </c>
      <c r="AW87" s="224">
        <f t="shared" ca="1" si="63"/>
        <v>-0.89105851511046208</v>
      </c>
      <c r="AX87" s="11">
        <f>IF(AG87&lt;$V$11,0,-AVERAGE(AO$2:AO87)*AH$142*T$36)</f>
        <v>0</v>
      </c>
      <c r="AY87" s="168">
        <v>0.05</v>
      </c>
      <c r="AZ87" s="11">
        <f t="shared" si="64"/>
        <v>0.05</v>
      </c>
      <c r="BA87" s="11">
        <f t="shared" ca="1" si="65"/>
        <v>7.2897761954397335</v>
      </c>
      <c r="BB87" s="11">
        <f t="shared" ca="1" si="66"/>
        <v>-1.1494900572732583</v>
      </c>
      <c r="BC87" s="11"/>
      <c r="BD87" s="147" t="s">
        <v>924</v>
      </c>
      <c r="BE87" s="148">
        <f>INDEX(LINEST($AV$2:$AV$111,$AZ$2:$AZ$111,0,1),3,2)</f>
        <v>0</v>
      </c>
      <c r="BN87">
        <v>1963</v>
      </c>
      <c r="BO87" s="11">
        <v>-1.0327903772303006</v>
      </c>
      <c r="BP87" s="11">
        <v>-0.89081466747900862</v>
      </c>
      <c r="BQ87" s="11">
        <f t="shared" si="68"/>
        <v>-4.5363636363636363E-2</v>
      </c>
      <c r="BR87" s="11">
        <f t="shared" si="71"/>
        <v>9.2165837463909869E-2</v>
      </c>
      <c r="BS87" s="11">
        <f t="shared" ca="1" si="69"/>
        <v>0.10045172771684835</v>
      </c>
      <c r="BT87" s="11">
        <f t="shared" si="72"/>
        <v>9.0086228734847534E-2</v>
      </c>
      <c r="BU87" s="11">
        <f t="shared" ca="1" si="70"/>
        <v>9.3220197237644742E-2</v>
      </c>
      <c r="BV87" s="11">
        <f t="shared" ca="1" si="55"/>
        <v>-0.95992514734671364</v>
      </c>
    </row>
    <row r="88" spans="1:74" ht="14.65" thickBot="1">
      <c r="A88" s="141">
        <f t="shared" si="67"/>
        <v>1964</v>
      </c>
      <c r="B88">
        <v>483.7</v>
      </c>
      <c r="C88" s="169">
        <v>13.16</v>
      </c>
      <c r="D88" s="169">
        <v>5.81</v>
      </c>
      <c r="E88" s="170">
        <f t="shared" si="40"/>
        <v>7.3500000000000005</v>
      </c>
      <c r="F88" s="144">
        <f t="shared" ca="1" si="41"/>
        <v>13.434586879249089</v>
      </c>
      <c r="G88" s="11">
        <f t="shared" ca="1" si="42"/>
        <v>-0.27458687924908887</v>
      </c>
      <c r="H88" s="11">
        <f t="shared" ca="1" si="45"/>
        <v>6.1695041561993182</v>
      </c>
      <c r="I88" s="11">
        <f t="shared" ca="1" si="46"/>
        <v>5.9084809985677698</v>
      </c>
      <c r="J88" s="11">
        <f t="shared" ca="1" si="47"/>
        <v>-9.848099856777015E-2</v>
      </c>
      <c r="K88" s="11">
        <f t="shared" ca="1" si="48"/>
        <v>0.39287989447719429</v>
      </c>
      <c r="L88" s="11">
        <f t="shared" ca="1" si="51"/>
        <v>1.8547757084878449</v>
      </c>
      <c r="M88" s="11">
        <f t="shared" ca="1" si="49"/>
        <v>2.9765566503013083</v>
      </c>
      <c r="N88" s="11">
        <f t="shared" ca="1" si="43"/>
        <v>-0.20081478411700759</v>
      </c>
      <c r="O88" s="11">
        <f t="shared" ca="1" si="44"/>
        <v>-0.29929578268477774</v>
      </c>
      <c r="P88" s="144">
        <f t="shared" ca="1" si="50"/>
        <v>625.37359473009587</v>
      </c>
      <c r="Q88" s="144"/>
      <c r="S88" t="s">
        <v>930</v>
      </c>
      <c r="AG88">
        <f t="shared" si="74"/>
        <v>1964</v>
      </c>
      <c r="AH88" s="144">
        <f t="shared" si="74"/>
        <v>483.7</v>
      </c>
      <c r="AI88" s="144">
        <f t="shared" si="74"/>
        <v>13.16</v>
      </c>
      <c r="AJ88" s="144">
        <f t="shared" si="73"/>
        <v>5.81</v>
      </c>
      <c r="AK88" s="144">
        <f t="shared" ca="1" si="56"/>
        <v>13.434586879249089</v>
      </c>
      <c r="AL88" s="144">
        <f t="shared" ca="1" si="57"/>
        <v>5.9084809985677698</v>
      </c>
      <c r="AM88" s="11">
        <f t="shared" ca="1" si="58"/>
        <v>-0.20081478411700759</v>
      </c>
      <c r="AN88" s="144">
        <f t="shared" si="59"/>
        <v>9.4849999999999994</v>
      </c>
      <c r="AO88" s="11">
        <f t="shared" ca="1" si="52"/>
        <v>-1.8547757084878449</v>
      </c>
      <c r="AP88" s="11">
        <f t="shared" ca="1" si="53"/>
        <v>0.1270270270270224</v>
      </c>
      <c r="AQ88" s="11">
        <f t="shared" ca="1" si="54"/>
        <v>0.21572727272727121</v>
      </c>
      <c r="AR88" s="11">
        <f t="shared" ca="1" si="54"/>
        <v>3.7090909090909285E-2</v>
      </c>
      <c r="AS88" s="11">
        <f t="shared" ca="1" si="60"/>
        <v>0.49324035010340239</v>
      </c>
      <c r="AT88" s="11">
        <f t="shared" ca="1" si="61"/>
        <v>-0.27751307737613118</v>
      </c>
      <c r="AU88" s="11">
        <f t="shared" ca="1" si="62"/>
        <v>0.13661519211946516</v>
      </c>
      <c r="AV88" s="11">
        <f>IF(AG88&lt;$V$11,0,AVERAGE(AT$2:AT88))</f>
        <v>0</v>
      </c>
      <c r="AW88" s="224">
        <f t="shared" ca="1" si="63"/>
        <v>-0.27392493633712861</v>
      </c>
      <c r="AX88" s="11">
        <f>IF(AG88&lt;$V$11,0,-AVERAGE(AO$2:AO88)*AH$142*T$36)</f>
        <v>0</v>
      </c>
      <c r="AY88" s="168">
        <v>-0.222</v>
      </c>
      <c r="AZ88" s="11">
        <f t="shared" si="64"/>
        <v>-0.222</v>
      </c>
      <c r="BA88" s="11">
        <f t="shared" ca="1" si="65"/>
        <v>7.5543589549726775</v>
      </c>
      <c r="BB88" s="11">
        <f t="shared" ca="1" si="66"/>
        <v>-0.6627941145993681</v>
      </c>
      <c r="BC88" s="11"/>
      <c r="BD88" s="155" t="s">
        <v>925</v>
      </c>
      <c r="BE88" s="156">
        <f>COUNT(AG$2:AG$111)</f>
        <v>110</v>
      </c>
      <c r="BN88">
        <v>1964</v>
      </c>
      <c r="BO88" s="11">
        <v>-0.27394699609064155</v>
      </c>
      <c r="BP88" s="11">
        <v>-0.267721128213049</v>
      </c>
      <c r="BQ88" s="11">
        <f t="shared" si="68"/>
        <v>-4.7090909090909093E-2</v>
      </c>
      <c r="BR88" s="11">
        <f t="shared" si="71"/>
        <v>7.6110868391798939E-2</v>
      </c>
      <c r="BS88" s="11">
        <f t="shared" ca="1" si="69"/>
        <v>8.4071544777711213E-2</v>
      </c>
      <c r="BT88" s="11">
        <f t="shared" si="72"/>
        <v>6.2100183339336042E-2</v>
      </c>
      <c r="BU88" s="11">
        <f t="shared" ca="1" si="70"/>
        <v>6.4977926585735521E-2</v>
      </c>
      <c r="BV88" s="11">
        <f t="shared" ca="1" si="55"/>
        <v>-0.27571900685662987</v>
      </c>
    </row>
    <row r="89" spans="1:74">
      <c r="A89" s="141">
        <f t="shared" si="67"/>
        <v>1965</v>
      </c>
      <c r="B89">
        <v>751.8</v>
      </c>
      <c r="C89" s="169">
        <v>12.55</v>
      </c>
      <c r="D89" s="169">
        <v>5.43</v>
      </c>
      <c r="E89" s="170">
        <f t="shared" si="40"/>
        <v>7.120000000000001</v>
      </c>
      <c r="F89" s="144">
        <f t="shared" ca="1" si="41"/>
        <v>12.640782858808986</v>
      </c>
      <c r="G89" s="11">
        <f t="shared" ca="1" si="42"/>
        <v>-9.0782858808985623E-2</v>
      </c>
      <c r="H89" s="11">
        <f t="shared" ca="1" si="45"/>
        <v>6.0787212973903326</v>
      </c>
      <c r="I89" s="11">
        <f t="shared" ca="1" si="46"/>
        <v>5.5251318622889061</v>
      </c>
      <c r="J89" s="11">
        <f t="shared" ca="1" si="47"/>
        <v>-9.5131862288906355E-2</v>
      </c>
      <c r="K89" s="11">
        <f t="shared" ca="1" si="48"/>
        <v>0.29774803218828794</v>
      </c>
      <c r="L89" s="11">
        <f t="shared" ca="1" si="51"/>
        <v>-1.1480509659567379</v>
      </c>
      <c r="M89" s="11">
        <f t="shared" ca="1" si="49"/>
        <v>1.8285056843445704</v>
      </c>
      <c r="N89" s="11">
        <f t="shared" ca="1" si="43"/>
        <v>0.12429837517760484</v>
      </c>
      <c r="O89" s="11">
        <f t="shared" ca="1" si="44"/>
        <v>2.9166512888698481E-2</v>
      </c>
      <c r="P89" s="144">
        <f t="shared" ca="1" si="50"/>
        <v>656.17843204961616</v>
      </c>
      <c r="Q89" s="144"/>
      <c r="S89" s="162"/>
      <c r="T89" s="162" t="s">
        <v>932</v>
      </c>
      <c r="U89" s="162" t="s">
        <v>933</v>
      </c>
      <c r="V89" s="162" t="s">
        <v>934</v>
      </c>
      <c r="W89" s="162" t="s">
        <v>935</v>
      </c>
      <c r="X89" s="162" t="s">
        <v>936</v>
      </c>
      <c r="AG89">
        <f t="shared" si="74"/>
        <v>1965</v>
      </c>
      <c r="AH89" s="144">
        <f t="shared" si="74"/>
        <v>751.8</v>
      </c>
      <c r="AI89" s="144">
        <f t="shared" si="74"/>
        <v>12.55</v>
      </c>
      <c r="AJ89" s="144">
        <f t="shared" si="73"/>
        <v>5.43</v>
      </c>
      <c r="AK89" s="144">
        <f t="shared" ca="1" si="56"/>
        <v>12.640782858808986</v>
      </c>
      <c r="AL89" s="144">
        <f t="shared" ca="1" si="57"/>
        <v>5.5251318622889061</v>
      </c>
      <c r="AM89" s="11">
        <f t="shared" ca="1" si="58"/>
        <v>0.12429837517760484</v>
      </c>
      <c r="AN89" s="144">
        <f t="shared" si="59"/>
        <v>8.99</v>
      </c>
      <c r="AO89" s="11">
        <f t="shared" ca="1" si="52"/>
        <v>1.1480509659567379</v>
      </c>
      <c r="AP89" s="11">
        <f t="shared" ca="1" si="53"/>
        <v>-0.36797297297297682</v>
      </c>
      <c r="AQ89" s="11">
        <f t="shared" ca="1" si="54"/>
        <v>-0.39427272727272822</v>
      </c>
      <c r="AR89" s="11">
        <f t="shared" ca="1" si="54"/>
        <v>-0.34290909090909061</v>
      </c>
      <c r="AS89" s="11">
        <f t="shared" ca="1" si="60"/>
        <v>-0.30056367033670028</v>
      </c>
      <c r="AT89" s="11">
        <f t="shared" ca="1" si="61"/>
        <v>-9.3709056936027935E-2</v>
      </c>
      <c r="AU89" s="11">
        <f t="shared" ca="1" si="62"/>
        <v>-0.24673394415939853</v>
      </c>
      <c r="AV89" s="11">
        <f>IF(AG89&lt;$V$11,0,AVERAGE(AT$2:AT89))</f>
        <v>0</v>
      </c>
      <c r="AW89" s="224">
        <f t="shared" ca="1" si="63"/>
        <v>-0.15506577959876286</v>
      </c>
      <c r="AX89" s="11">
        <f>IF(AG89&lt;$V$11,0,-AVERAGE(AO$2:AO89)*AH$142*T$36)</f>
        <v>0</v>
      </c>
      <c r="AY89" s="168">
        <v>-0.14099999999999999</v>
      </c>
      <c r="AZ89" s="11">
        <f t="shared" si="64"/>
        <v>-0.14099999999999999</v>
      </c>
      <c r="BA89" s="11">
        <f t="shared" ca="1" si="65"/>
        <v>6.9343009319763285</v>
      </c>
      <c r="BB89" s="11">
        <f t="shared" ca="1" si="66"/>
        <v>0.14106792883708419</v>
      </c>
      <c r="BC89" s="11"/>
      <c r="BN89">
        <v>1965</v>
      </c>
      <c r="BO89" s="11">
        <v>-0.10787103877895099</v>
      </c>
      <c r="BP89" s="11">
        <v>-0.16282932644035608</v>
      </c>
      <c r="BQ89" s="11">
        <f t="shared" si="68"/>
        <v>-5.1181818181818189E-2</v>
      </c>
      <c r="BR89" s="11">
        <f t="shared" si="71"/>
        <v>-2.3635649144126445E-2</v>
      </c>
      <c r="BS89" s="11">
        <f t="shared" ca="1" si="69"/>
        <v>-1.5046185872983968E-2</v>
      </c>
      <c r="BT89" s="11">
        <f t="shared" si="72"/>
        <v>4.1116724814845018E-2</v>
      </c>
      <c r="BU89" s="11">
        <f t="shared" ca="1" si="70"/>
        <v>4.4489868464557311E-2</v>
      </c>
      <c r="BV89" s="11">
        <f t="shared" ca="1" si="55"/>
        <v>-0.1243874182673954</v>
      </c>
    </row>
    <row r="90" spans="1:74" ht="14.65" thickBot="1">
      <c r="A90" s="141">
        <f t="shared" si="67"/>
        <v>1966</v>
      </c>
      <c r="B90">
        <v>777.9</v>
      </c>
      <c r="C90" s="169">
        <v>12.87</v>
      </c>
      <c r="D90" s="169">
        <v>6.06</v>
      </c>
      <c r="E90" s="170">
        <f t="shared" si="40"/>
        <v>6.81</v>
      </c>
      <c r="F90" s="144">
        <f t="shared" ca="1" si="41"/>
        <v>12.563504660623657</v>
      </c>
      <c r="G90" s="11">
        <f t="shared" ca="1" si="42"/>
        <v>0.3064953393763421</v>
      </c>
      <c r="H90" s="11">
        <f t="shared" ca="1" si="45"/>
        <v>6.3852166367666747</v>
      </c>
      <c r="I90" s="11">
        <f t="shared" ca="1" si="46"/>
        <v>5.7262330485335546</v>
      </c>
      <c r="J90" s="11">
        <f t="shared" ca="1" si="47"/>
        <v>0.33376695146644497</v>
      </c>
      <c r="K90" s="11">
        <f t="shared" ca="1" si="48"/>
        <v>0.63151498365473291</v>
      </c>
      <c r="L90" s="11">
        <f t="shared" ca="1" si="51"/>
        <v>-1.4403813508989374</v>
      </c>
      <c r="M90" s="11">
        <f t="shared" ca="1" si="49"/>
        <v>0.38812433344563302</v>
      </c>
      <c r="N90" s="11">
        <f t="shared" ca="1" si="43"/>
        <v>0.15594870512012401</v>
      </c>
      <c r="O90" s="11">
        <f t="shared" ca="1" si="44"/>
        <v>0.48971565658656901</v>
      </c>
      <c r="P90" s="144">
        <f t="shared" ca="1" si="50"/>
        <v>697.69799539331768</v>
      </c>
      <c r="Q90" s="144"/>
      <c r="S90" s="147" t="s">
        <v>937</v>
      </c>
      <c r="T90" s="147">
        <v>1</v>
      </c>
      <c r="U90" s="148">
        <f ca="1">INDEX(LINEST(INDIRECT($Z$2):INDIRECT($Z$3),INDIRECT($Z$12):INDIRECT($Z$13),1,1),5,1)</f>
        <v>269144.92588064424</v>
      </c>
      <c r="V90" s="148">
        <f ca="1">U90/T90</f>
        <v>269144.92588064424</v>
      </c>
      <c r="W90" s="163">
        <f ca="1">INDEX(LINEST(INDIRECT($Z$2):INDIRECT($Z$3),INDIRECT($Z$12):INDIRECT($Z$13),1,1),4,1)</f>
        <v>48.467520286155782</v>
      </c>
      <c r="X90" s="148">
        <f ca="1">FDIST(W90,1,T91)</f>
        <v>2.7307817817298112E-10</v>
      </c>
      <c r="AG90">
        <f t="shared" si="74"/>
        <v>1966</v>
      </c>
      <c r="AH90" s="144">
        <f t="shared" si="74"/>
        <v>777.9</v>
      </c>
      <c r="AI90" s="144">
        <f t="shared" si="74"/>
        <v>12.87</v>
      </c>
      <c r="AJ90" s="144">
        <f t="shared" si="73"/>
        <v>6.06</v>
      </c>
      <c r="AK90" s="144">
        <f t="shared" ca="1" si="56"/>
        <v>12.563504660623657</v>
      </c>
      <c r="AL90" s="144">
        <f t="shared" ca="1" si="57"/>
        <v>5.7262330485335546</v>
      </c>
      <c r="AM90" s="11">
        <f t="shared" ca="1" si="58"/>
        <v>0.15594870512012401</v>
      </c>
      <c r="AN90" s="144">
        <f t="shared" si="59"/>
        <v>9.4649999999999999</v>
      </c>
      <c r="AO90" s="11">
        <f t="shared" ca="1" si="52"/>
        <v>1.4403813508989374</v>
      </c>
      <c r="AP90" s="11">
        <f t="shared" ca="1" si="53"/>
        <v>0.10702702702702283</v>
      </c>
      <c r="AQ90" s="11">
        <f t="shared" ca="1" si="54"/>
        <v>-7.4272727272729711E-2</v>
      </c>
      <c r="AR90" s="11">
        <f t="shared" ca="1" si="54"/>
        <v>0.28709090909090929</v>
      </c>
      <c r="AS90" s="11">
        <f t="shared" ca="1" si="60"/>
        <v>-0.3778418685220295</v>
      </c>
      <c r="AT90" s="11">
        <f t="shared" ca="1" si="61"/>
        <v>0.30356914124929979</v>
      </c>
      <c r="AU90" s="11">
        <f t="shared" ca="1" si="62"/>
        <v>-4.5632757914749966E-2</v>
      </c>
      <c r="AV90" s="11">
        <f>IF(AG90&lt;$V$11,0,AVERAGE(AT$2:AT90))</f>
        <v>0</v>
      </c>
      <c r="AW90" s="224">
        <f t="shared" ca="1" si="63"/>
        <v>0.52349902454473374</v>
      </c>
      <c r="AX90" s="11">
        <f>IF(AG90&lt;$V$11,0,-AVERAGE(AO$2:AO90)*AH$142*T$36)</f>
        <v>0</v>
      </c>
      <c r="AY90" s="168">
        <v>-7.1999999999999995E-2</v>
      </c>
      <c r="AZ90" s="11">
        <f t="shared" si="64"/>
        <v>-7.1999999999999995E-2</v>
      </c>
      <c r="BA90" s="11">
        <f t="shared" ca="1" si="65"/>
        <v>6.8739372079919763</v>
      </c>
      <c r="BB90" s="11">
        <f t="shared" ca="1" si="66"/>
        <v>0.5987098510067641</v>
      </c>
      <c r="BC90" s="11"/>
      <c r="BD90" t="s">
        <v>930</v>
      </c>
      <c r="BN90">
        <v>1966</v>
      </c>
      <c r="BO90" s="11">
        <v>0.2876813017127855</v>
      </c>
      <c r="BP90" s="11">
        <v>0.51437573147186755</v>
      </c>
      <c r="BQ90" s="11">
        <f t="shared" si="68"/>
        <v>-6.3545454545454558E-2</v>
      </c>
      <c r="BR90" s="11">
        <f t="shared" si="71"/>
        <v>-7.8578007184742754E-2</v>
      </c>
      <c r="BS90" s="11">
        <f t="shared" ca="1" si="69"/>
        <v>-7.1326669732455106E-2</v>
      </c>
      <c r="BT90" s="11">
        <f t="shared" si="72"/>
        <v>-3.6650442247265921E-3</v>
      </c>
      <c r="BU90" s="11">
        <f t="shared" ca="1" si="70"/>
        <v>-1.3461656780489051E-3</v>
      </c>
      <c r="BV90" s="11">
        <f t="shared" ca="1" si="55"/>
        <v>0.41353408289701676</v>
      </c>
    </row>
    <row r="91" spans="1:74">
      <c r="A91" s="141">
        <f t="shared" si="67"/>
        <v>1967</v>
      </c>
      <c r="B91">
        <v>643.79999999999995</v>
      </c>
      <c r="C91" s="169">
        <v>13.03</v>
      </c>
      <c r="D91" s="169">
        <v>6.24</v>
      </c>
      <c r="E91" s="170">
        <f t="shared" si="40"/>
        <v>6.7899999999999991</v>
      </c>
      <c r="F91" s="144">
        <f t="shared" ca="1" si="41"/>
        <v>12.960554713368968</v>
      </c>
      <c r="G91" s="11">
        <f t="shared" ca="1" si="42"/>
        <v>6.9445286631031777E-2</v>
      </c>
      <c r="H91" s="11">
        <f t="shared" ca="1" si="45"/>
        <v>6.4546619233977065</v>
      </c>
      <c r="I91" s="11">
        <f t="shared" ca="1" si="46"/>
        <v>5.8267836416558794</v>
      </c>
      <c r="J91" s="11">
        <f t="shared" ca="1" si="47"/>
        <v>0.41321635834412085</v>
      </c>
      <c r="K91" s="11">
        <f t="shared" ca="1" si="48"/>
        <v>1.0447313419988538</v>
      </c>
      <c r="L91" s="11">
        <f t="shared" ca="1" si="51"/>
        <v>6.1592006217879726E-2</v>
      </c>
      <c r="M91" s="11">
        <f t="shared" ca="1" si="49"/>
        <v>0.44971633966351277</v>
      </c>
      <c r="N91" s="11">
        <f t="shared" ca="1" si="43"/>
        <v>-6.6685073431640932E-3</v>
      </c>
      <c r="O91" s="11">
        <f t="shared" ca="1" si="44"/>
        <v>0.40654785100095675</v>
      </c>
      <c r="P91" s="144">
        <f t="shared" ca="1" si="50"/>
        <v>700.37667689936291</v>
      </c>
      <c r="Q91" s="144"/>
      <c r="S91" s="147" t="s">
        <v>939</v>
      </c>
      <c r="T91" s="147">
        <f ca="1">INDEX(LINEST(INDIRECT($Z$2):INDIRECT($Z$3),INDIRECT($Z$12):INDIRECT($Z$13),1,1),4,2)</f>
        <v>108</v>
      </c>
      <c r="U91" s="148">
        <f ca="1">INDEX(LINEST(INDIRECT($Z$2):INDIRECT($Z$3),INDIRECT($Z$12):INDIRECT($Z$13),1,1),5,2)</f>
        <v>599734.664028447</v>
      </c>
      <c r="V91" s="148">
        <f ca="1">U91/T91</f>
        <v>5553.0987410041389</v>
      </c>
      <c r="W91" s="147"/>
      <c r="X91" s="147"/>
      <c r="AG91">
        <f t="shared" si="74"/>
        <v>1967</v>
      </c>
      <c r="AH91" s="144">
        <f t="shared" si="74"/>
        <v>643.79999999999995</v>
      </c>
      <c r="AI91" s="144">
        <f t="shared" si="74"/>
        <v>13.03</v>
      </c>
      <c r="AJ91" s="144">
        <f t="shared" si="73"/>
        <v>6.24</v>
      </c>
      <c r="AK91" s="144">
        <f t="shared" ca="1" si="56"/>
        <v>12.960554713368968</v>
      </c>
      <c r="AL91" s="144">
        <f t="shared" ca="1" si="57"/>
        <v>5.8267836416558794</v>
      </c>
      <c r="AM91" s="11">
        <f t="shared" ca="1" si="58"/>
        <v>-6.6685073431640932E-3</v>
      </c>
      <c r="AN91" s="144">
        <f t="shared" si="59"/>
        <v>9.6349999999999998</v>
      </c>
      <c r="AO91" s="11">
        <f t="shared" ca="1" si="52"/>
        <v>-6.1592006217879726E-2</v>
      </c>
      <c r="AP91" s="11">
        <f t="shared" ca="1" si="53"/>
        <v>0.27702702702702275</v>
      </c>
      <c r="AQ91" s="11">
        <f t="shared" ca="1" si="54"/>
        <v>8.5727272727270432E-2</v>
      </c>
      <c r="AR91" s="11">
        <f t="shared" ca="1" si="54"/>
        <v>0.46709090909090989</v>
      </c>
      <c r="AS91" s="11">
        <f t="shared" ca="1" si="60"/>
        <v>1.9208184223280966E-2</v>
      </c>
      <c r="AT91" s="11">
        <f t="shared" ca="1" si="61"/>
        <v>6.6519088503989465E-2</v>
      </c>
      <c r="AU91" s="11">
        <f t="shared" ca="1" si="62"/>
        <v>5.4917835207574761E-2</v>
      </c>
      <c r="AV91" s="11">
        <f>IF(AG91&lt;$V$11,0,AVERAGE(AT$2:AT91))</f>
        <v>0</v>
      </c>
      <c r="AW91" s="224">
        <f t="shared" ca="1" si="63"/>
        <v>0.45397641015228868</v>
      </c>
      <c r="AX91" s="11">
        <f>IF(AG91&lt;$V$11,0,-AVERAGE(AO$2:AO91)*AH$142*T$36)</f>
        <v>0</v>
      </c>
      <c r="AY91" s="168">
        <v>-7.5999999999999998E-2</v>
      </c>
      <c r="AZ91" s="11">
        <f t="shared" si="64"/>
        <v>-7.5999999999999998E-2</v>
      </c>
      <c r="BA91" s="11">
        <f t="shared" ca="1" si="65"/>
        <v>7.1840818588081294</v>
      </c>
      <c r="BB91" s="11">
        <f t="shared" ca="1" si="66"/>
        <v>5.1515147445300613E-2</v>
      </c>
      <c r="BC91" s="11"/>
      <c r="BD91" s="162"/>
      <c r="BE91" s="162" t="s">
        <v>932</v>
      </c>
      <c r="BF91" s="162" t="s">
        <v>933</v>
      </c>
      <c r="BG91" s="162" t="s">
        <v>934</v>
      </c>
      <c r="BH91" s="162" t="s">
        <v>935</v>
      </c>
      <c r="BI91" s="162" t="s">
        <v>936</v>
      </c>
      <c r="BN91">
        <v>1967</v>
      </c>
      <c r="BO91" s="11">
        <v>5.9498586772473772E-2</v>
      </c>
      <c r="BP91" s="11">
        <v>0.45183939944009643</v>
      </c>
      <c r="BQ91" s="11">
        <f t="shared" si="68"/>
        <v>-7.3272727272727281E-2</v>
      </c>
      <c r="BR91" s="11">
        <f t="shared" si="71"/>
        <v>-0.18296552907394881</v>
      </c>
      <c r="BS91" s="11">
        <f t="shared" ca="1" si="69"/>
        <v>-0.17593901599553891</v>
      </c>
      <c r="BT91" s="11">
        <f t="shared" si="72"/>
        <v>-4.8905271204584481E-2</v>
      </c>
      <c r="BU91" s="11">
        <f t="shared" ca="1" si="70"/>
        <v>-4.6763524350869508E-2</v>
      </c>
      <c r="BV91" s="11">
        <f t="shared" ca="1" si="55"/>
        <v>0.2602477493281391</v>
      </c>
    </row>
    <row r="92" spans="1:74" ht="14.65" thickBot="1">
      <c r="A92" s="141">
        <f t="shared" si="67"/>
        <v>1968</v>
      </c>
      <c r="B92">
        <v>757.9</v>
      </c>
      <c r="C92" s="169">
        <v>12.64</v>
      </c>
      <c r="D92" s="169">
        <v>6</v>
      </c>
      <c r="E92" s="170">
        <f t="shared" si="40"/>
        <v>6.6400000000000006</v>
      </c>
      <c r="F92" s="144">
        <f t="shared" ca="1" si="41"/>
        <v>12.622721670727358</v>
      </c>
      <c r="G92" s="11">
        <f t="shared" ca="1" si="42"/>
        <v>1.7278329272642168E-2</v>
      </c>
      <c r="H92" s="11">
        <f t="shared" ca="1" si="45"/>
        <v>6.4719402526703487</v>
      </c>
      <c r="I92" s="11">
        <f t="shared" ca="1" si="46"/>
        <v>5.5816915709202135</v>
      </c>
      <c r="J92" s="11">
        <f t="shared" ca="1" si="47"/>
        <v>0.41830842907978649</v>
      </c>
      <c r="K92" s="11">
        <f t="shared" ca="1" si="48"/>
        <v>1.4630397710786402</v>
      </c>
      <c r="L92" s="11">
        <f t="shared" ca="1" si="51"/>
        <v>-1.216373393088823</v>
      </c>
      <c r="M92" s="11">
        <f t="shared" ca="1" si="49"/>
        <v>-0.76665705342531021</v>
      </c>
      <c r="N92" s="11">
        <f t="shared" ca="1" si="43"/>
        <v>0.13169557872738902</v>
      </c>
      <c r="O92" s="11">
        <f t="shared" ca="1" si="44"/>
        <v>0.55000400780717551</v>
      </c>
      <c r="P92" s="144">
        <f t="shared" ca="1" si="50"/>
        <v>720.46678819470208</v>
      </c>
      <c r="Q92" s="144"/>
      <c r="S92" s="155" t="s">
        <v>940</v>
      </c>
      <c r="T92" s="155">
        <f ca="1">SUM(T90:T91)</f>
        <v>109</v>
      </c>
      <c r="U92" s="166">
        <f ca="1">SUM(U90:U91)</f>
        <v>868879.58990909124</v>
      </c>
      <c r="V92" s="155"/>
      <c r="W92" s="155"/>
      <c r="X92" s="155"/>
      <c r="AG92">
        <f t="shared" si="74"/>
        <v>1968</v>
      </c>
      <c r="AH92" s="144">
        <f t="shared" si="74"/>
        <v>757.9</v>
      </c>
      <c r="AI92" s="144">
        <f t="shared" si="74"/>
        <v>12.64</v>
      </c>
      <c r="AJ92" s="144">
        <f t="shared" si="73"/>
        <v>6</v>
      </c>
      <c r="AK92" s="144">
        <f t="shared" ca="1" si="56"/>
        <v>12.622721670727358</v>
      </c>
      <c r="AL92" s="144">
        <f t="shared" ca="1" si="57"/>
        <v>5.5816915709202135</v>
      </c>
      <c r="AM92" s="11">
        <f t="shared" ca="1" si="58"/>
        <v>0.13169557872738902</v>
      </c>
      <c r="AN92" s="144">
        <f t="shared" si="59"/>
        <v>9.32</v>
      </c>
      <c r="AO92" s="11">
        <f t="shared" ca="1" si="52"/>
        <v>1.216373393088823</v>
      </c>
      <c r="AP92" s="11">
        <f t="shared" ca="1" si="53"/>
        <v>-3.7972972972976748E-2</v>
      </c>
      <c r="AQ92" s="11">
        <f t="shared" ca="1" si="54"/>
        <v>-0.30427272727272836</v>
      </c>
      <c r="AR92" s="11">
        <f t="shared" ca="1" si="54"/>
        <v>0.22709090909090968</v>
      </c>
      <c r="AS92" s="11">
        <f t="shared" ca="1" si="60"/>
        <v>-0.31862485841832822</v>
      </c>
      <c r="AT92" s="11">
        <f t="shared" ca="1" si="61"/>
        <v>1.4352131145599856E-2</v>
      </c>
      <c r="AU92" s="11">
        <f t="shared" ca="1" si="62"/>
        <v>-0.1901742355280911</v>
      </c>
      <c r="AV92" s="11">
        <f>IF(AG92&lt;$V$11,0,AVERAGE(AT$2:AT92))</f>
        <v>0</v>
      </c>
      <c r="AW92" s="224">
        <f t="shared" ca="1" si="63"/>
        <v>0.42628461523937239</v>
      </c>
      <c r="AX92" s="11">
        <f>IF(AG92&lt;$V$11,0,-AVERAGE(AO$2:AO92)*AH$142*T$36)</f>
        <v>0</v>
      </c>
      <c r="AY92" s="168">
        <v>-0.112</v>
      </c>
      <c r="AZ92" s="11">
        <f t="shared" si="64"/>
        <v>-0.112</v>
      </c>
      <c r="BA92" s="11">
        <f t="shared" ca="1" si="65"/>
        <v>6.9201929351830511</v>
      </c>
      <c r="BB92" s="11">
        <f t="shared" ca="1" si="66"/>
        <v>0.26323711371198932</v>
      </c>
      <c r="BC92" s="11"/>
      <c r="BD92" s="147" t="s">
        <v>937</v>
      </c>
      <c r="BE92" s="147">
        <v>1</v>
      </c>
      <c r="BF92" s="148">
        <f>INDEX(LINEST($AV$2:$AV$111,$AZ$2:$AZ$111,0,1),5,1)</f>
        <v>0</v>
      </c>
      <c r="BG92" s="148">
        <f>BF92/BE92</f>
        <v>0</v>
      </c>
      <c r="BH92" s="163" t="e">
        <f>INDEX(LINEST($AV$2:$AV$111,$AZ$2:$AZ$111,0,1),4,1)</f>
        <v>#NUM!</v>
      </c>
      <c r="BI92" s="148" t="e">
        <f>FDIST(BH92,1,BE93)</f>
        <v>#NUM!</v>
      </c>
      <c r="BN92">
        <v>1968</v>
      </c>
      <c r="BO92" s="11">
        <v>-2.1321207398550257E-4</v>
      </c>
      <c r="BP92" s="11">
        <v>0.4182032733015813</v>
      </c>
      <c r="BQ92" s="11">
        <f t="shared" si="68"/>
        <v>-6.8999999999999992E-2</v>
      </c>
      <c r="BR92" s="11">
        <f t="shared" si="71"/>
        <v>-7.3554071573112209E-2</v>
      </c>
      <c r="BS92" s="11">
        <f t="shared" ca="1" si="69"/>
        <v>-6.6374870283566131E-2</v>
      </c>
      <c r="BT92" s="11">
        <f t="shared" si="72"/>
        <v>2.5271003511439641E-2</v>
      </c>
      <c r="BU92" s="11">
        <f t="shared" ca="1" si="70"/>
        <v>2.7533048359840429E-2</v>
      </c>
      <c r="BV92" s="11">
        <f t="shared" ca="1" si="55"/>
        <v>0.22031837319248612</v>
      </c>
    </row>
    <row r="93" spans="1:74" ht="14.65" thickBot="1">
      <c r="A93" s="141">
        <f t="shared" si="67"/>
        <v>1969</v>
      </c>
      <c r="B93">
        <v>717.6</v>
      </c>
      <c r="C93" s="169">
        <v>12.84</v>
      </c>
      <c r="D93" s="169">
        <v>5.81</v>
      </c>
      <c r="E93" s="170">
        <f t="shared" si="40"/>
        <v>7.03</v>
      </c>
      <c r="F93" s="144">
        <f t="shared" ca="1" si="41"/>
        <v>12.742043946086314</v>
      </c>
      <c r="G93" s="11">
        <f t="shared" ca="1" si="42"/>
        <v>9.7956053913685892E-2</v>
      </c>
      <c r="H93" s="11">
        <f t="shared" ca="1" si="45"/>
        <v>6.5698963065840346</v>
      </c>
      <c r="I93" s="11">
        <f t="shared" ca="1" si="46"/>
        <v>5.7073798123231185</v>
      </c>
      <c r="J93" s="11">
        <f t="shared" ca="1" si="47"/>
        <v>0.10262018767688108</v>
      </c>
      <c r="K93" s="11">
        <f t="shared" ca="1" si="48"/>
        <v>1.5656599587555213</v>
      </c>
      <c r="L93" s="11">
        <f t="shared" ca="1" si="51"/>
        <v>-0.76499735810144309</v>
      </c>
      <c r="M93" s="11">
        <f t="shared" ca="1" si="49"/>
        <v>-1.5316544115267532</v>
      </c>
      <c r="N93" s="11">
        <f t="shared" ca="1" si="43"/>
        <v>8.2825529046028079E-2</v>
      </c>
      <c r="O93" s="11">
        <f t="shared" ca="1" si="44"/>
        <v>0.18544571672290916</v>
      </c>
      <c r="P93" s="144">
        <f t="shared" ca="1" si="50"/>
        <v>668.23249882681978</v>
      </c>
      <c r="Q93" s="144"/>
      <c r="AG93">
        <f t="shared" si="74"/>
        <v>1969</v>
      </c>
      <c r="AH93" s="144">
        <f t="shared" si="74"/>
        <v>717.6</v>
      </c>
      <c r="AI93" s="144">
        <f t="shared" si="74"/>
        <v>12.84</v>
      </c>
      <c r="AJ93" s="144">
        <f t="shared" si="73"/>
        <v>5.81</v>
      </c>
      <c r="AK93" s="144">
        <f t="shared" ca="1" si="56"/>
        <v>12.742043946086314</v>
      </c>
      <c r="AL93" s="144">
        <f t="shared" ca="1" si="57"/>
        <v>5.7073798123231185</v>
      </c>
      <c r="AM93" s="11">
        <f t="shared" ca="1" si="58"/>
        <v>8.2825529046028079E-2</v>
      </c>
      <c r="AN93" s="144">
        <f t="shared" si="59"/>
        <v>9.3249999999999993</v>
      </c>
      <c r="AO93" s="11">
        <f t="shared" ca="1" si="52"/>
        <v>0.76499735810144309</v>
      </c>
      <c r="AP93" s="11">
        <f t="shared" ca="1" si="53"/>
        <v>-3.2972972972977743E-2</v>
      </c>
      <c r="AQ93" s="11">
        <f t="shared" ca="1" si="54"/>
        <v>-0.10427272727272907</v>
      </c>
      <c r="AR93" s="11">
        <f t="shared" ca="1" si="54"/>
        <v>3.7090909090909285E-2</v>
      </c>
      <c r="AS93" s="11">
        <f t="shared" ca="1" si="60"/>
        <v>-0.19930258305937265</v>
      </c>
      <c r="AT93" s="11">
        <f t="shared" ca="1" si="61"/>
        <v>9.502985578664358E-2</v>
      </c>
      <c r="AU93" s="11">
        <f t="shared" ca="1" si="62"/>
        <v>-6.4485994125186075E-2</v>
      </c>
      <c r="AV93" s="11">
        <f>IF(AG93&lt;$V$11,0,AVERAGE(AT$2:AT93))</f>
        <v>0</v>
      </c>
      <c r="AW93" s="224">
        <f t="shared" ca="1" si="63"/>
        <v>0.16129758048907045</v>
      </c>
      <c r="AX93" s="11">
        <f>IF(AG93&lt;$V$11,0,-AVERAGE(AO$2:AO93)*AH$142*T$36)</f>
        <v>0</v>
      </c>
      <c r="AY93" s="168">
        <v>0.03</v>
      </c>
      <c r="AZ93" s="11">
        <f t="shared" si="64"/>
        <v>0.03</v>
      </c>
      <c r="BA93" s="11">
        <f t="shared" ca="1" si="65"/>
        <v>7.0133982254730647</v>
      </c>
      <c r="BB93" s="11">
        <f t="shared" ca="1" si="66"/>
        <v>0.25070954806301948</v>
      </c>
      <c r="BC93" s="11"/>
      <c r="BD93" s="147" t="s">
        <v>939</v>
      </c>
      <c r="BE93" s="147">
        <f>INDEX(LINEST($AV$2:$AV$111,$AZ$2:$AZ$111,0,1),4,2)</f>
        <v>109</v>
      </c>
      <c r="BF93" s="148">
        <f>INDEX(LINEST($AV$2:$AV$111,$AZ$2:$AZ$111,0,1),5,2)</f>
        <v>0</v>
      </c>
      <c r="BG93" s="148">
        <f>BF93/BE93</f>
        <v>0</v>
      </c>
      <c r="BH93" s="147"/>
      <c r="BI93" s="147"/>
      <c r="BN93">
        <v>1969</v>
      </c>
      <c r="BO93" s="11">
        <v>8.3129342645666071E-2</v>
      </c>
      <c r="BP93" s="11">
        <v>0.15531577008845268</v>
      </c>
      <c r="BQ93" s="11">
        <f t="shared" si="68"/>
        <v>-9.2727272727272728E-2</v>
      </c>
      <c r="BR93" s="11">
        <f t="shared" si="71"/>
        <v>4.6094188592749094E-2</v>
      </c>
      <c r="BS93" s="11">
        <f t="shared" ca="1" si="69"/>
        <v>5.3659919487651593E-2</v>
      </c>
      <c r="BT93" s="11">
        <f t="shared" si="72"/>
        <v>0.13857049924030074</v>
      </c>
      <c r="BU93" s="11">
        <f t="shared" ca="1" si="70"/>
        <v>0.14113707798863462</v>
      </c>
      <c r="BV93" s="11">
        <f t="shared" ca="1" si="55"/>
        <v>0.12816371813785701</v>
      </c>
    </row>
    <row r="94" spans="1:74" ht="14.65" thickBot="1">
      <c r="A94" s="141">
        <f t="shared" si="67"/>
        <v>1970</v>
      </c>
      <c r="B94">
        <v>626.20000000000005</v>
      </c>
      <c r="C94" s="169">
        <v>13.23</v>
      </c>
      <c r="D94" s="169">
        <v>5.99</v>
      </c>
      <c r="E94" s="170">
        <f t="shared" si="40"/>
        <v>7.24</v>
      </c>
      <c r="F94" s="144">
        <f t="shared" ca="1" si="41"/>
        <v>13.012665682260224</v>
      </c>
      <c r="G94" s="11">
        <f t="shared" ca="1" si="42"/>
        <v>0.21733431773977685</v>
      </c>
      <c r="H94" s="11">
        <f t="shared" ca="1" si="45"/>
        <v>6.7872306243238114</v>
      </c>
      <c r="I94" s="11">
        <f t="shared" ca="1" si="46"/>
        <v>5.9524718830587862</v>
      </c>
      <c r="J94" s="11">
        <f t="shared" ca="1" si="47"/>
        <v>3.7528116941214051E-2</v>
      </c>
      <c r="K94" s="11">
        <f t="shared" ca="1" si="48"/>
        <v>1.6031880756967354</v>
      </c>
      <c r="L94" s="11">
        <f t="shared" ca="1" si="51"/>
        <v>0.25871900909077933</v>
      </c>
      <c r="M94" s="11">
        <f t="shared" ca="1" si="49"/>
        <v>-1.2729354024359738</v>
      </c>
      <c r="N94" s="11">
        <f t="shared" ca="1" si="43"/>
        <v>-2.8011258568770767E-2</v>
      </c>
      <c r="O94" s="11">
        <f t="shared" ca="1" si="44"/>
        <v>9.5168583724432841E-3</v>
      </c>
      <c r="P94" s="144">
        <f t="shared" ca="1" si="50"/>
        <v>640.10634301334471</v>
      </c>
      <c r="Q94" s="144"/>
      <c r="S94" s="162"/>
      <c r="T94" s="162" t="s">
        <v>945</v>
      </c>
      <c r="U94" s="162" t="s">
        <v>924</v>
      </c>
      <c r="V94" s="162" t="s">
        <v>946</v>
      </c>
      <c r="W94" s="162" t="s">
        <v>947</v>
      </c>
      <c r="X94" s="162" t="s">
        <v>948</v>
      </c>
      <c r="Y94" s="162" t="s">
        <v>949</v>
      </c>
      <c r="AG94">
        <f t="shared" si="74"/>
        <v>1970</v>
      </c>
      <c r="AH94" s="144">
        <f t="shared" si="74"/>
        <v>626.20000000000005</v>
      </c>
      <c r="AI94" s="144">
        <f t="shared" si="74"/>
        <v>13.23</v>
      </c>
      <c r="AJ94" s="144">
        <f t="shared" si="73"/>
        <v>5.99</v>
      </c>
      <c r="AK94" s="144">
        <f t="shared" ca="1" si="56"/>
        <v>13.012665682260224</v>
      </c>
      <c r="AL94" s="144">
        <f t="shared" ca="1" si="57"/>
        <v>5.9524718830587862</v>
      </c>
      <c r="AM94" s="11">
        <f t="shared" ca="1" si="58"/>
        <v>-2.8011258568770767E-2</v>
      </c>
      <c r="AN94" s="144">
        <f t="shared" si="59"/>
        <v>9.61</v>
      </c>
      <c r="AO94" s="11">
        <f t="shared" ca="1" si="52"/>
        <v>-0.25871900909077933</v>
      </c>
      <c r="AP94" s="11">
        <f t="shared" ca="1" si="53"/>
        <v>0.2520270270270224</v>
      </c>
      <c r="AQ94" s="11">
        <f t="shared" ca="1" si="54"/>
        <v>0.2857272727272715</v>
      </c>
      <c r="AR94" s="11">
        <f t="shared" ca="1" si="54"/>
        <v>0.21709090909090989</v>
      </c>
      <c r="AS94" s="11">
        <f t="shared" ca="1" si="60"/>
        <v>7.1319153114536959E-2</v>
      </c>
      <c r="AT94" s="11">
        <f t="shared" ca="1" si="61"/>
        <v>0.21440811961273454</v>
      </c>
      <c r="AU94" s="11">
        <f t="shared" ca="1" si="62"/>
        <v>0.18060607661048156</v>
      </c>
      <c r="AV94" s="11">
        <f>IF(AG94&lt;$V$11,0,AVERAGE(AT$2:AT94))</f>
        <v>0</v>
      </c>
      <c r="AW94" s="224">
        <f t="shared" ca="1" si="63"/>
        <v>0.17122772996357111</v>
      </c>
      <c r="AX94" s="11">
        <f>IF(AG94&lt;$V$11,0,-AVERAGE(AO$2:AO94)*AH$142*T$36)</f>
        <v>0</v>
      </c>
      <c r="AY94" s="168">
        <v>-2.8000000000000001E-2</v>
      </c>
      <c r="AZ94" s="11">
        <f t="shared" si="64"/>
        <v>-2.8000000000000001E-2</v>
      </c>
      <c r="BA94" s="11">
        <f t="shared" ca="1" si="65"/>
        <v>7.2247868987362738</v>
      </c>
      <c r="BB94" s="11">
        <f t="shared" ca="1" si="66"/>
        <v>0.15869913862590135</v>
      </c>
      <c r="BC94" s="11"/>
      <c r="BD94" s="155" t="s">
        <v>940</v>
      </c>
      <c r="BE94" s="155">
        <f>SUM(BE92:BE93)</f>
        <v>110</v>
      </c>
      <c r="BF94" s="166">
        <f>SUM(BF92:BF93)</f>
        <v>0</v>
      </c>
      <c r="BG94" s="155"/>
      <c r="BH94" s="155"/>
      <c r="BI94" s="155"/>
      <c r="BN94">
        <v>1970</v>
      </c>
      <c r="BO94" s="11">
        <v>0.20855141464011595</v>
      </c>
      <c r="BP94" s="11">
        <v>0.17000763625024479</v>
      </c>
      <c r="BQ94" s="11">
        <f t="shared" si="68"/>
        <v>-8.5727272727272721E-2</v>
      </c>
      <c r="BR94" s="11">
        <f t="shared" si="71"/>
        <v>0.12635010892488696</v>
      </c>
      <c r="BS94" s="11">
        <f t="shared" ca="1" si="69"/>
        <v>0.13427471722942838</v>
      </c>
      <c r="BT94" s="11">
        <f t="shared" si="72"/>
        <v>0.18384093448014677</v>
      </c>
      <c r="BU94" s="11">
        <f t="shared" ca="1" si="70"/>
        <v>0.1866902608774077</v>
      </c>
      <c r="BV94" s="11">
        <f t="shared" ca="1" si="55"/>
        <v>0.19281792478815282</v>
      </c>
    </row>
    <row r="95" spans="1:74" ht="14.65" thickBot="1">
      <c r="A95" s="141">
        <f t="shared" si="67"/>
        <v>1971</v>
      </c>
      <c r="B95">
        <v>621.20000000000005</v>
      </c>
      <c r="C95" s="169">
        <v>13.39</v>
      </c>
      <c r="D95" s="169">
        <v>6.04</v>
      </c>
      <c r="E95" s="170">
        <f t="shared" si="40"/>
        <v>7.3500000000000005</v>
      </c>
      <c r="F95" s="144">
        <f t="shared" ca="1" si="41"/>
        <v>13.027469934786149</v>
      </c>
      <c r="G95" s="11">
        <f t="shared" ca="1" si="42"/>
        <v>0.36253006521385167</v>
      </c>
      <c r="H95" s="11">
        <f t="shared" ca="1" si="45"/>
        <v>7.1497606895376631</v>
      </c>
      <c r="I95" s="11">
        <f t="shared" ca="1" si="46"/>
        <v>6.0530224761811109</v>
      </c>
      <c r="J95" s="11">
        <f t="shared" ca="1" si="47"/>
        <v>-1.3022476181110854E-2</v>
      </c>
      <c r="K95" s="11">
        <f t="shared" ca="1" si="48"/>
        <v>1.5901655995156245</v>
      </c>
      <c r="L95" s="11">
        <f t="shared" ca="1" si="51"/>
        <v>0.31472099854330793</v>
      </c>
      <c r="M95" s="11">
        <f t="shared" ca="1" si="49"/>
        <v>-0.95821440389266588</v>
      </c>
      <c r="N95" s="11">
        <f t="shared" ca="1" si="43"/>
        <v>-3.4074540166954513E-2</v>
      </c>
      <c r="O95" s="11">
        <f t="shared" ca="1" si="44"/>
        <v>-4.7097016348065367E-2</v>
      </c>
      <c r="P95" s="144">
        <f t="shared" ca="1" si="50"/>
        <v>625.37359473009587</v>
      </c>
      <c r="Q95" s="144"/>
      <c r="S95" s="147" t="s">
        <v>950</v>
      </c>
      <c r="T95" s="148">
        <f ca="1">INDEX(LINEST(INDIRECT($Z$2):INDIRECT($Z$3),INDIRECT($Z$12):INDIRECT($Z$13),1,1),1,2)</f>
        <v>1609.7890482017244</v>
      </c>
      <c r="U95" s="148">
        <f ca="1">INDEX(LINEST(INDIRECT($Z$2):INDIRECT($Z$3),INDIRECT($Z$12):INDIRECT($Z$13),1,1),2,2)</f>
        <v>138.14735860710675</v>
      </c>
      <c r="V95" s="148">
        <f ca="1">T95/U95</f>
        <v>11.652695096255801</v>
      </c>
      <c r="W95" s="148">
        <f ca="1">TDIST(ABS(V95),T92,2)</f>
        <v>7.2119578579592057E-21</v>
      </c>
      <c r="X95" s="148">
        <f ca="1">T95-(TINV(0.5,T91)*U95)</f>
        <v>1516.2953116690721</v>
      </c>
      <c r="Y95" s="148">
        <f ca="1">T95+TINV(0.5,T91)*U95</f>
        <v>1703.2827847343767</v>
      </c>
      <c r="AG95">
        <f t="shared" si="74"/>
        <v>1971</v>
      </c>
      <c r="AH95" s="144">
        <f t="shared" si="74"/>
        <v>621.20000000000005</v>
      </c>
      <c r="AI95" s="144">
        <f t="shared" si="74"/>
        <v>13.39</v>
      </c>
      <c r="AJ95" s="144">
        <f t="shared" si="73"/>
        <v>6.04</v>
      </c>
      <c r="AK95" s="144">
        <f t="shared" ca="1" si="56"/>
        <v>13.027469934786149</v>
      </c>
      <c r="AL95" s="144">
        <f t="shared" ca="1" si="57"/>
        <v>6.0530224761811109</v>
      </c>
      <c r="AM95" s="11">
        <f t="shared" ca="1" si="58"/>
        <v>-3.4074540166954513E-2</v>
      </c>
      <c r="AN95" s="144">
        <f t="shared" si="59"/>
        <v>9.7149999999999999</v>
      </c>
      <c r="AO95" s="11">
        <f t="shared" ca="1" si="52"/>
        <v>-0.31472099854330793</v>
      </c>
      <c r="AP95" s="11">
        <f t="shared" ca="1" si="53"/>
        <v>0.35702702702702283</v>
      </c>
      <c r="AQ95" s="11">
        <f t="shared" ca="1" si="54"/>
        <v>0.44572727272727164</v>
      </c>
      <c r="AR95" s="11">
        <f t="shared" ca="1" si="54"/>
        <v>0.26709090909090971</v>
      </c>
      <c r="AS95" s="11">
        <f t="shared" ca="1" si="60"/>
        <v>8.6123405640462281E-2</v>
      </c>
      <c r="AT95" s="11">
        <f t="shared" ca="1" si="61"/>
        <v>0.35960386708680936</v>
      </c>
      <c r="AU95" s="11">
        <f t="shared" ca="1" si="62"/>
        <v>0.28115666973280629</v>
      </c>
      <c r="AV95" s="11">
        <f>IF(AG95&lt;$V$11,0,AVERAGE(AT$2:AT95))</f>
        <v>0</v>
      </c>
      <c r="AW95" s="224">
        <f t="shared" ca="1" si="63"/>
        <v>0.21192412763723079</v>
      </c>
      <c r="AX95" s="11">
        <f>IF(AG95&lt;$V$11,0,-AVERAGE(AO$2:AO95)*AH$142*T$36)</f>
        <v>0</v>
      </c>
      <c r="AY95" s="168">
        <v>-0.184</v>
      </c>
      <c r="AZ95" s="11">
        <f t="shared" si="64"/>
        <v>-0.184</v>
      </c>
      <c r="BA95" s="11">
        <f t="shared" ca="1" si="65"/>
        <v>7.2363508305340423</v>
      </c>
      <c r="BB95" s="11">
        <f t="shared" ca="1" si="66"/>
        <v>0.29233095430220768</v>
      </c>
      <c r="BC95" s="11"/>
      <c r="BN95">
        <v>1971</v>
      </c>
      <c r="BO95" s="11">
        <v>0.35407778619342345</v>
      </c>
      <c r="BP95" s="11">
        <v>0.21096452170767344</v>
      </c>
      <c r="BQ95" s="11">
        <f t="shared" si="68"/>
        <v>-9.4545454545454544E-2</v>
      </c>
      <c r="BR95" s="11">
        <f t="shared" si="71"/>
        <v>0.20334791378158101</v>
      </c>
      <c r="BS95" s="11">
        <f t="shared" ca="1" si="69"/>
        <v>0.21010331511502062</v>
      </c>
      <c r="BT95" s="11">
        <f t="shared" si="72"/>
        <v>0.22458846577959798</v>
      </c>
      <c r="BU95" s="11">
        <f t="shared" ca="1" si="70"/>
        <v>0.22651661265062273</v>
      </c>
      <c r="BV95" s="11">
        <f t="shared" ca="1" si="55"/>
        <v>0.28576399736202007</v>
      </c>
    </row>
    <row r="96" spans="1:74" ht="14.65" thickBot="1">
      <c r="A96" s="141">
        <f t="shared" si="67"/>
        <v>1972</v>
      </c>
      <c r="B96">
        <v>572.79999999999995</v>
      </c>
      <c r="C96" s="169">
        <v>12.7</v>
      </c>
      <c r="D96" s="169">
        <v>5.72</v>
      </c>
      <c r="E96" s="170">
        <f t="shared" si="40"/>
        <v>6.9799999999999995</v>
      </c>
      <c r="F96" s="144">
        <f t="shared" ca="1" si="41"/>
        <v>13.170775099237105</v>
      </c>
      <c r="G96" s="11">
        <f t="shared" ca="1" si="42"/>
        <v>-0.47077509923710537</v>
      </c>
      <c r="H96" s="11">
        <f t="shared" ca="1" si="45"/>
        <v>6.6789855903005577</v>
      </c>
      <c r="I96" s="11">
        <f t="shared" ca="1" si="46"/>
        <v>5.6193980433410839</v>
      </c>
      <c r="J96" s="11">
        <f t="shared" ca="1" si="47"/>
        <v>0.1006019566589158</v>
      </c>
      <c r="K96" s="11">
        <f t="shared" ca="1" si="48"/>
        <v>1.6907675561745403</v>
      </c>
      <c r="L96" s="11">
        <f t="shared" ca="1" si="51"/>
        <v>0.85682025644378568</v>
      </c>
      <c r="M96" s="11">
        <f t="shared" ca="1" si="49"/>
        <v>-0.1013941474488802</v>
      </c>
      <c r="N96" s="11">
        <f t="shared" ca="1" si="43"/>
        <v>-9.2767106037373273E-2</v>
      </c>
      <c r="O96" s="11">
        <f t="shared" ca="1" si="44"/>
        <v>7.8348506215425301E-3</v>
      </c>
      <c r="P96" s="144">
        <f t="shared" ca="1" si="50"/>
        <v>674.92920259193306</v>
      </c>
      <c r="Q96" s="144"/>
      <c r="S96" s="155" t="s">
        <v>877</v>
      </c>
      <c r="T96" s="166">
        <f ca="1">INDEX(LINEST(INDIRECT($Z$2):INDIRECT($Z$3),INDIRECT($Z$12):INDIRECT($Z$13),1,1),1,1)</f>
        <v>-133.93407530226239</v>
      </c>
      <c r="U96" s="166">
        <f ca="1">INDEX(LINEST(INDIRECT($Z$2):INDIRECT($Z$3),INDIRECT($Z$12):INDIRECT($Z$13),1,1),2,1)</f>
        <v>19.238255278665278</v>
      </c>
      <c r="V96" s="166">
        <f ca="1">T96/U96</f>
        <v>-6.9618618404960957</v>
      </c>
      <c r="W96" s="166">
        <f ca="1">TDIST(ABS(V96),T92,2)</f>
        <v>2.6456733944057624E-10</v>
      </c>
      <c r="X96" s="166">
        <f ca="1">T96-TINV(0.05,T91)*U96</f>
        <v>-172.06763478073762</v>
      </c>
      <c r="Y96" s="166">
        <f ca="1">T96+TINV(0.05,T92)*U96</f>
        <v>-95.804478780696456</v>
      </c>
      <c r="AG96">
        <f t="shared" si="74"/>
        <v>1972</v>
      </c>
      <c r="AH96" s="144">
        <f t="shared" si="74"/>
        <v>572.79999999999995</v>
      </c>
      <c r="AI96" s="144">
        <f t="shared" si="74"/>
        <v>12.7</v>
      </c>
      <c r="AJ96" s="144">
        <f t="shared" si="73"/>
        <v>5.72</v>
      </c>
      <c r="AK96" s="144">
        <f t="shared" ca="1" si="56"/>
        <v>13.170775099237105</v>
      </c>
      <c r="AL96" s="144">
        <f t="shared" ca="1" si="57"/>
        <v>5.6193980433410839</v>
      </c>
      <c r="AM96" s="11">
        <f t="shared" ca="1" si="58"/>
        <v>-9.2767106037373273E-2</v>
      </c>
      <c r="AN96" s="144">
        <f t="shared" si="59"/>
        <v>9.2099999999999991</v>
      </c>
      <c r="AO96" s="11">
        <f t="shared" ca="1" si="52"/>
        <v>-0.85682025644378568</v>
      </c>
      <c r="AP96" s="11">
        <f t="shared" ca="1" si="53"/>
        <v>-0.14797297297297796</v>
      </c>
      <c r="AQ96" s="11">
        <f t="shared" ca="1" si="54"/>
        <v>-0.24427272727272964</v>
      </c>
      <c r="AR96" s="11">
        <f t="shared" ca="1" si="54"/>
        <v>-5.2909090909090573E-2</v>
      </c>
      <c r="AS96" s="11">
        <f t="shared" ca="1" si="60"/>
        <v>0.22942857009141804</v>
      </c>
      <c r="AT96" s="11">
        <f t="shared" ca="1" si="61"/>
        <v>-0.47370129736414768</v>
      </c>
      <c r="AU96" s="11">
        <f t="shared" ca="1" si="62"/>
        <v>-0.15246776310722066</v>
      </c>
      <c r="AV96" s="11">
        <f>IF(AG96&lt;$V$11,0,AVERAGE(AT$2:AT96))</f>
        <v>0</v>
      </c>
      <c r="AW96" s="224">
        <f t="shared" ca="1" si="63"/>
        <v>-0.19813474288174404</v>
      </c>
      <c r="AX96" s="11">
        <f>IF(AG96&lt;$V$11,0,-AVERAGE(AO$2:AO96)*AH$142*T$36)</f>
        <v>0</v>
      </c>
      <c r="AY96" s="168">
        <v>-6.8000000000000005E-2</v>
      </c>
      <c r="AZ96" s="11">
        <f t="shared" si="64"/>
        <v>-6.8000000000000005E-2</v>
      </c>
      <c r="BA96" s="11">
        <f t="shared" ca="1" si="65"/>
        <v>7.3482896903364425</v>
      </c>
      <c r="BB96" s="11">
        <f t="shared" ca="1" si="66"/>
        <v>-0.65291306995114962</v>
      </c>
      <c r="BC96" s="11"/>
      <c r="BD96" s="162"/>
      <c r="BE96" s="162" t="s">
        <v>945</v>
      </c>
      <c r="BF96" s="162" t="s">
        <v>924</v>
      </c>
      <c r="BG96" s="162" t="s">
        <v>946</v>
      </c>
      <c r="BH96" s="162" t="s">
        <v>947</v>
      </c>
      <c r="BI96" s="162" t="s">
        <v>948</v>
      </c>
      <c r="BJ96" s="162" t="s">
        <v>949</v>
      </c>
      <c r="BK96" s="167"/>
      <c r="BL96" s="167"/>
      <c r="BN96">
        <v>1972</v>
      </c>
      <c r="BO96" s="11">
        <v>-0.47602693717056965</v>
      </c>
      <c r="BP96" s="11">
        <v>-0.19657282706442225</v>
      </c>
      <c r="BQ96" s="11">
        <f t="shared" si="68"/>
        <v>-8.3818181818181806E-2</v>
      </c>
      <c r="BR96" s="11">
        <f t="shared" si="71"/>
        <v>0.1742212457522484</v>
      </c>
      <c r="BS96" s="11">
        <f t="shared" ca="1" si="69"/>
        <v>0.18022823439724481</v>
      </c>
      <c r="BT96" s="11">
        <f t="shared" si="72"/>
        <v>0.20957268831504952</v>
      </c>
      <c r="BU96" s="11">
        <f t="shared" ca="1" si="70"/>
        <v>0.21091118556645252</v>
      </c>
      <c r="BV96" s="11">
        <f t="shared" ca="1" si="55"/>
        <v>-0.33591802012294586</v>
      </c>
    </row>
    <row r="97" spans="1:74">
      <c r="A97" s="141">
        <f t="shared" si="67"/>
        <v>1973</v>
      </c>
      <c r="B97">
        <v>557.20000000000005</v>
      </c>
      <c r="C97" s="169">
        <v>13.31</v>
      </c>
      <c r="D97" s="169">
        <v>5.82</v>
      </c>
      <c r="E97" s="170">
        <f t="shared" si="40"/>
        <v>7.49</v>
      </c>
      <c r="F97" s="144">
        <f t="shared" ca="1" si="41"/>
        <v>13.21696436711799</v>
      </c>
      <c r="G97" s="11">
        <f t="shared" ca="1" si="42"/>
        <v>9.3035632882010333E-2</v>
      </c>
      <c r="H97" s="11">
        <f t="shared" ca="1" si="45"/>
        <v>6.7720212231825681</v>
      </c>
      <c r="I97" s="11">
        <f t="shared" ca="1" si="46"/>
        <v>6.0027471796199485</v>
      </c>
      <c r="J97" s="11">
        <f t="shared" ca="1" si="47"/>
        <v>-0.18274717961994824</v>
      </c>
      <c r="K97" s="11">
        <f t="shared" ca="1" si="48"/>
        <v>1.5080203765545921</v>
      </c>
      <c r="L97" s="11">
        <f t="shared" ca="1" si="51"/>
        <v>1.0315464635356739</v>
      </c>
      <c r="M97" s="11">
        <f t="shared" ca="1" si="49"/>
        <v>0.93015231608679372</v>
      </c>
      <c r="N97" s="11">
        <f t="shared" ca="1" si="43"/>
        <v>-0.11168454462370646</v>
      </c>
      <c r="O97" s="11">
        <f t="shared" ca="1" si="44"/>
        <v>-0.29443172424365471</v>
      </c>
      <c r="P97" s="144">
        <f t="shared" ca="1" si="50"/>
        <v>606.62282418777909</v>
      </c>
      <c r="Q97" s="144"/>
      <c r="AG97">
        <f t="shared" si="74"/>
        <v>1973</v>
      </c>
      <c r="AH97" s="144">
        <f t="shared" si="74"/>
        <v>557.20000000000005</v>
      </c>
      <c r="AI97" s="144">
        <f t="shared" si="74"/>
        <v>13.31</v>
      </c>
      <c r="AJ97" s="144">
        <f t="shared" si="73"/>
        <v>5.82</v>
      </c>
      <c r="AK97" s="144">
        <f t="shared" ca="1" si="56"/>
        <v>13.21696436711799</v>
      </c>
      <c r="AL97" s="144">
        <f t="shared" ca="1" si="57"/>
        <v>6.0027471796199485</v>
      </c>
      <c r="AM97" s="11">
        <f t="shared" ca="1" si="58"/>
        <v>-0.11168454462370646</v>
      </c>
      <c r="AN97" s="144">
        <f t="shared" si="59"/>
        <v>9.5650000000000013</v>
      </c>
      <c r="AO97" s="11">
        <f t="shared" ca="1" si="52"/>
        <v>-1.0315464635356739</v>
      </c>
      <c r="AP97" s="11">
        <f t="shared" ca="1" si="53"/>
        <v>0.20702702702702425</v>
      </c>
      <c r="AQ97" s="11">
        <f t="shared" ca="1" si="54"/>
        <v>0.36572727272727157</v>
      </c>
      <c r="AR97" s="11">
        <f t="shared" ca="1" si="54"/>
        <v>4.709090909090996E-2</v>
      </c>
      <c r="AS97" s="11">
        <f t="shared" ca="1" si="60"/>
        <v>0.27561783797230355</v>
      </c>
      <c r="AT97" s="11">
        <f t="shared" ca="1" si="61"/>
        <v>9.0109434754968021E-2</v>
      </c>
      <c r="AU97" s="11">
        <f t="shared" ca="1" si="62"/>
        <v>0.23088137317164392</v>
      </c>
      <c r="AV97" s="11">
        <f>IF(AG97&lt;$V$11,0,AVERAGE(AT$2:AT97))</f>
        <v>0</v>
      </c>
      <c r="AW97" s="224">
        <f t="shared" ca="1" si="63"/>
        <v>-0.12716198213992475</v>
      </c>
      <c r="AX97" s="11">
        <f>IF(AG97&lt;$V$11,0,-AVERAGE(AO$2:AO97)*AH$142*T$36)</f>
        <v>0</v>
      </c>
      <c r="AY97" s="168">
        <v>6.4000000000000001E-2</v>
      </c>
      <c r="AZ97" s="11">
        <f t="shared" si="64"/>
        <v>6.4000000000000001E-2</v>
      </c>
      <c r="BA97" s="11">
        <f t="shared" ca="1" si="65"/>
        <v>7.3843691575454802</v>
      </c>
      <c r="BB97" s="11">
        <f t="shared" ca="1" si="66"/>
        <v>-0.12518180504107157</v>
      </c>
      <c r="BC97" s="11"/>
      <c r="BD97" s="147" t="s">
        <v>950</v>
      </c>
      <c r="BE97" s="148">
        <f>INDEX(LINEST($AV$2:$AV$111,$AZ$2:$AZ$111,0,1),1,2)</f>
        <v>0</v>
      </c>
      <c r="BF97" s="148">
        <f>INDEX(LINEST($AV$2:$AV$111,$AZ$2:$AZ$111,1,1),2,2)</f>
        <v>0</v>
      </c>
      <c r="BG97" s="148" t="e">
        <f>BE97/BF97</f>
        <v>#DIV/0!</v>
      </c>
      <c r="BH97" s="148" t="e">
        <f>TDIST(ABS(BG97),BE94,2)</f>
        <v>#DIV/0!</v>
      </c>
      <c r="BI97" s="148">
        <f>BE97-(TINV(0.5,BE93)*BF97)</f>
        <v>0</v>
      </c>
      <c r="BJ97" s="148">
        <f>BE97+TINV(0.5,BE93)*BF97</f>
        <v>0</v>
      </c>
      <c r="BK97" s="147"/>
      <c r="BL97" s="147"/>
      <c r="BN97">
        <v>1973</v>
      </c>
      <c r="BO97" s="11">
        <v>8.8815342075749371E-2</v>
      </c>
      <c r="BP97" s="11">
        <v>-0.12478734443724419</v>
      </c>
      <c r="BQ97" s="11">
        <f t="shared" si="68"/>
        <v>-8.2545454545454533E-2</v>
      </c>
      <c r="BR97" s="11">
        <f t="shared" si="71"/>
        <v>0.17105136648044111</v>
      </c>
      <c r="BS97" s="11">
        <f t="shared" ca="1" si="69"/>
        <v>0.17719361043057769</v>
      </c>
      <c r="BT97" s="11">
        <f t="shared" si="72"/>
        <v>0.19327214426428327</v>
      </c>
      <c r="BU97" s="11">
        <f t="shared" ca="1" si="70"/>
        <v>0.19471720469995513</v>
      </c>
      <c r="BV97" s="11">
        <f t="shared" ca="1" si="55"/>
        <v>-1.8526273692478362E-2</v>
      </c>
    </row>
    <row r="98" spans="1:74" ht="14.65" thickBot="1">
      <c r="A98" s="141">
        <f t="shared" si="67"/>
        <v>1974</v>
      </c>
      <c r="B98">
        <v>662.4</v>
      </c>
      <c r="C98" s="169">
        <v>13.2</v>
      </c>
      <c r="D98" s="169">
        <v>6.11</v>
      </c>
      <c r="E98" s="170">
        <f t="shared" si="40"/>
        <v>7.089999999999999</v>
      </c>
      <c r="F98" s="144">
        <f t="shared" ca="1" si="41"/>
        <v>12.905482893972527</v>
      </c>
      <c r="G98" s="11">
        <f t="shared" ca="1" si="42"/>
        <v>0.29451710602747205</v>
      </c>
      <c r="H98" s="11">
        <f t="shared" ca="1" si="45"/>
        <v>7.0665383292100401</v>
      </c>
      <c r="I98" s="11">
        <f t="shared" ca="1" si="46"/>
        <v>5.9336186468483501</v>
      </c>
      <c r="J98" s="11">
        <f t="shared" ca="1" si="47"/>
        <v>0.17638135315165027</v>
      </c>
      <c r="K98" s="11">
        <f t="shared" ca="1" si="48"/>
        <v>1.6844017297062424</v>
      </c>
      <c r="L98" s="11">
        <f t="shared" ca="1" si="51"/>
        <v>-0.14673539454552689</v>
      </c>
      <c r="M98" s="11">
        <f t="shared" ca="1" si="49"/>
        <v>0.78341692154126685</v>
      </c>
      <c r="N98" s="11">
        <f t="shared" ca="1" si="43"/>
        <v>1.588690020207947E-2</v>
      </c>
      <c r="O98" s="11">
        <f t="shared" ca="1" si="44"/>
        <v>0.19226825335372974</v>
      </c>
      <c r="P98" s="144">
        <f t="shared" ca="1" si="50"/>
        <v>660.19645430868422</v>
      </c>
      <c r="Q98" s="144"/>
      <c r="AG98">
        <f t="shared" si="74"/>
        <v>1974</v>
      </c>
      <c r="AH98" s="144">
        <f t="shared" si="74"/>
        <v>662.4</v>
      </c>
      <c r="AI98" s="144">
        <f t="shared" si="74"/>
        <v>13.2</v>
      </c>
      <c r="AJ98" s="144">
        <f t="shared" si="73"/>
        <v>6.11</v>
      </c>
      <c r="AK98" s="144">
        <f t="shared" ca="1" si="56"/>
        <v>12.905482893972527</v>
      </c>
      <c r="AL98" s="144">
        <f t="shared" ca="1" si="57"/>
        <v>5.9336186468483501</v>
      </c>
      <c r="AM98" s="11">
        <f t="shared" ca="1" si="58"/>
        <v>1.588690020207947E-2</v>
      </c>
      <c r="AN98" s="144">
        <f t="shared" si="59"/>
        <v>9.6549999999999994</v>
      </c>
      <c r="AO98" s="11">
        <f t="shared" ca="1" si="52"/>
        <v>0.14673539454552689</v>
      </c>
      <c r="AP98" s="11">
        <f t="shared" ca="1" si="53"/>
        <v>0.29702702702702233</v>
      </c>
      <c r="AQ98" s="11">
        <f t="shared" ref="AQ98:AR113" ca="1" si="75">(AI98-AI$142)</f>
        <v>0.25572727272727036</v>
      </c>
      <c r="AR98" s="11">
        <f t="shared" ca="1" si="75"/>
        <v>0.33709090909091</v>
      </c>
      <c r="AS98" s="11">
        <f t="shared" ca="1" si="60"/>
        <v>-3.5863635173159381E-2</v>
      </c>
      <c r="AT98" s="11">
        <f t="shared" ca="1" si="61"/>
        <v>0.29159090790042974</v>
      </c>
      <c r="AU98" s="11">
        <f t="shared" ca="1" si="62"/>
        <v>0.16175284040004545</v>
      </c>
      <c r="AV98" s="11">
        <f>IF(AG98&lt;$V$11,0,AVERAGE(AT$2:AT98))</f>
        <v>0</v>
      </c>
      <c r="AW98" s="224">
        <f t="shared" ca="1" si="63"/>
        <v>0.3585858108062735</v>
      </c>
      <c r="AX98" s="11">
        <f>IF(AG98&lt;$V$11,0,-AVERAGE(AO$2:AO98)*AH$142*T$36)</f>
        <v>0</v>
      </c>
      <c r="AY98" s="168">
        <v>-0.21099999999999999</v>
      </c>
      <c r="AZ98" s="11">
        <f t="shared" si="64"/>
        <v>-0.21099999999999999</v>
      </c>
      <c r="BA98" s="11">
        <f t="shared" ca="1" si="65"/>
        <v>7.14106403252043</v>
      </c>
      <c r="BB98" s="11">
        <f t="shared" ca="1" si="66"/>
        <v>0.31960479312944035</v>
      </c>
      <c r="BC98" s="11"/>
      <c r="BD98" s="155" t="s">
        <v>892</v>
      </c>
      <c r="BE98" s="166">
        <f>INDEX(LINEST($AV$2:$AV$111,$AZ$2:$AZ$111,0,1),1,1)</f>
        <v>0</v>
      </c>
      <c r="BF98" s="166">
        <f>INDEX(LINEST($AV$2:$AV$111,$AZ$2:$AZ$111,0,1),2,1)</f>
        <v>0</v>
      </c>
      <c r="BG98" s="166" t="e">
        <f>BE98/BF98</f>
        <v>#DIV/0!</v>
      </c>
      <c r="BH98" s="166" t="e">
        <f>TDIST(ABS(BG98),BE94,2)</f>
        <v>#DIV/0!</v>
      </c>
      <c r="BI98" s="166">
        <f>BE98-TINV(0.05,BE93)*BF98</f>
        <v>0</v>
      </c>
      <c r="BJ98" s="166">
        <f>BE98+TINV(0.05,BE94)*BF98</f>
        <v>0</v>
      </c>
      <c r="BK98" s="147"/>
      <c r="BL98" s="147"/>
      <c r="BN98">
        <v>1974</v>
      </c>
      <c r="BO98" s="11">
        <v>0.2833404845941736</v>
      </c>
      <c r="BP98" s="11">
        <v>0.3554797855384636</v>
      </c>
      <c r="BQ98" s="11">
        <f t="shared" si="68"/>
        <v>-6.7181818181818176E-2</v>
      </c>
      <c r="BR98" s="11">
        <f t="shared" si="71"/>
        <v>0.14508486477840196</v>
      </c>
      <c r="BS98" s="11">
        <f t="shared" ca="1" si="69"/>
        <v>0.151194647455305</v>
      </c>
      <c r="BT98" s="11">
        <f t="shared" si="72"/>
        <v>0.13147518392737614</v>
      </c>
      <c r="BU98" s="11">
        <f t="shared" ca="1" si="70"/>
        <v>0.13289466919882359</v>
      </c>
      <c r="BV98" s="11">
        <f t="shared" ref="BV98:BV130" ca="1" si="76">AVERAGE(AT98,AW98)</f>
        <v>0.32508835935335162</v>
      </c>
    </row>
    <row r="99" spans="1:74">
      <c r="A99" s="141">
        <f t="shared" si="67"/>
        <v>1975</v>
      </c>
      <c r="B99">
        <v>543.4</v>
      </c>
      <c r="C99" s="169">
        <v>13.87</v>
      </c>
      <c r="D99" s="169">
        <v>6.2</v>
      </c>
      <c r="E99" s="170">
        <f t="shared" si="40"/>
        <v>7.669999999999999</v>
      </c>
      <c r="F99" s="144">
        <f t="shared" ca="1" si="41"/>
        <v>13.257824104089543</v>
      </c>
      <c r="G99" s="11">
        <f t="shared" ca="1" si="42"/>
        <v>0.61217589591045574</v>
      </c>
      <c r="H99" s="11">
        <f t="shared" ca="1" si="45"/>
        <v>7.6787142251204958</v>
      </c>
      <c r="I99" s="11">
        <f t="shared" ca="1" si="46"/>
        <v>6.3546742555480851</v>
      </c>
      <c r="J99" s="11">
        <f t="shared" ca="1" si="47"/>
        <v>-0.15467425554808489</v>
      </c>
      <c r="K99" s="11">
        <f t="shared" ca="1" si="48"/>
        <v>1.5297274741581575</v>
      </c>
      <c r="L99" s="11">
        <f t="shared" ca="1" si="51"/>
        <v>1.1861119544246537</v>
      </c>
      <c r="M99" s="11">
        <f t="shared" ca="1" si="49"/>
        <v>1.9695288759659206</v>
      </c>
      <c r="N99" s="11">
        <f t="shared" ca="1" si="43"/>
        <v>-0.12841920183469369</v>
      </c>
      <c r="O99" s="11">
        <f t="shared" ca="1" si="44"/>
        <v>-0.28309345738277858</v>
      </c>
      <c r="P99" s="144">
        <f t="shared" ca="1" si="50"/>
        <v>582.51469063337208</v>
      </c>
      <c r="Q99" s="144"/>
      <c r="R99" t="s">
        <v>1037</v>
      </c>
      <c r="AG99">
        <f t="shared" si="74"/>
        <v>1975</v>
      </c>
      <c r="AH99" s="144">
        <f t="shared" si="74"/>
        <v>543.4</v>
      </c>
      <c r="AI99" s="144">
        <f t="shared" si="74"/>
        <v>13.87</v>
      </c>
      <c r="AJ99" s="144">
        <f t="shared" si="73"/>
        <v>6.2</v>
      </c>
      <c r="AK99" s="144">
        <f t="shared" ca="1" si="56"/>
        <v>13.257824104089543</v>
      </c>
      <c r="AL99" s="144">
        <f t="shared" ca="1" si="57"/>
        <v>6.3546742555480851</v>
      </c>
      <c r="AM99" s="11">
        <f t="shared" ca="1" si="58"/>
        <v>-0.12841920183469369</v>
      </c>
      <c r="AN99" s="144">
        <f t="shared" si="59"/>
        <v>10.035</v>
      </c>
      <c r="AO99" s="11">
        <f t="shared" ca="1" si="52"/>
        <v>-1.1861119544246537</v>
      </c>
      <c r="AP99" s="11">
        <f t="shared" ca="1" si="53"/>
        <v>0.67702702702702311</v>
      </c>
      <c r="AQ99" s="11">
        <f t="shared" ca="1" si="75"/>
        <v>0.92572727272727029</v>
      </c>
      <c r="AR99" s="11">
        <f t="shared" ca="1" si="75"/>
        <v>0.42709090909090985</v>
      </c>
      <c r="AS99" s="11">
        <f t="shared" ca="1" si="60"/>
        <v>0.31647757494385687</v>
      </c>
      <c r="AT99" s="11">
        <f t="shared" ca="1" si="61"/>
        <v>0.60924969778341342</v>
      </c>
      <c r="AU99" s="11">
        <f t="shared" ca="1" si="62"/>
        <v>0.58280844909978047</v>
      </c>
      <c r="AV99" s="11">
        <f>IF(AG99&lt;$V$11,0,AVERAGE(AT$2:AT99))</f>
        <v>0</v>
      </c>
      <c r="AW99" s="224">
        <f t="shared" ca="1" si="63"/>
        <v>0.22716007543937583</v>
      </c>
      <c r="AX99" s="11">
        <f>IF(AG99&lt;$V$11,0,-AVERAGE(AO$2:AO99)*AH$142*T$36)</f>
        <v>0</v>
      </c>
      <c r="AY99" s="168">
        <v>-0.14499999999999999</v>
      </c>
      <c r="AZ99" s="11">
        <f t="shared" si="64"/>
        <v>-0.14499999999999999</v>
      </c>
      <c r="BA99" s="11">
        <f t="shared" ca="1" si="65"/>
        <v>7.4162856093073213</v>
      </c>
      <c r="BB99" s="11">
        <f t="shared" ca="1" si="66"/>
        <v>0.36204200622553273</v>
      </c>
      <c r="BC99" s="11"/>
      <c r="BN99">
        <v>1975</v>
      </c>
      <c r="BO99" s="11">
        <v>0.60886812756287512</v>
      </c>
      <c r="BP99" s="11">
        <v>0.2302536594252575</v>
      </c>
      <c r="BQ99" s="11">
        <f t="shared" si="68"/>
        <v>-6.1454545454545456E-2</v>
      </c>
      <c r="BR99" s="11">
        <f t="shared" si="71"/>
        <v>0.15513989549489582</v>
      </c>
      <c r="BS99" s="11">
        <f t="shared" ca="1" si="69"/>
        <v>0.16120940214760149</v>
      </c>
      <c r="BT99" s="11">
        <f t="shared" si="72"/>
        <v>0.13946447724673566</v>
      </c>
      <c r="BU99" s="11">
        <f t="shared" ca="1" si="70"/>
        <v>0.14085223036997851</v>
      </c>
      <c r="BV99" s="11">
        <f t="shared" ca="1" si="76"/>
        <v>0.41820488661139466</v>
      </c>
    </row>
    <row r="100" spans="1:74" ht="14.65" thickBot="1">
      <c r="A100" s="141">
        <f t="shared" si="67"/>
        <v>1976</v>
      </c>
      <c r="B100">
        <v>557.29999999999995</v>
      </c>
      <c r="C100" s="169">
        <v>13.96</v>
      </c>
      <c r="D100" s="169">
        <v>6.23</v>
      </c>
      <c r="E100" s="170">
        <f t="shared" si="40"/>
        <v>7.73</v>
      </c>
      <c r="F100" s="144">
        <f t="shared" ca="1" si="41"/>
        <v>13.216668282067472</v>
      </c>
      <c r="G100" s="11">
        <f t="shared" ca="1" si="42"/>
        <v>0.74333171793252895</v>
      </c>
      <c r="H100" s="11">
        <f t="shared" ca="1" si="45"/>
        <v>8.4220459430530248</v>
      </c>
      <c r="I100" s="11">
        <f t="shared" ca="1" si="46"/>
        <v>6.4112339641793934</v>
      </c>
      <c r="J100" s="11">
        <f t="shared" ca="1" si="47"/>
        <v>-0.18123396417939297</v>
      </c>
      <c r="K100" s="11">
        <f t="shared" ca="1" si="48"/>
        <v>1.3484935099787645</v>
      </c>
      <c r="L100" s="11">
        <f t="shared" ca="1" si="51"/>
        <v>1.0304264237466243</v>
      </c>
      <c r="M100" s="11">
        <f t="shared" ca="1" si="49"/>
        <v>2.9999552997125449</v>
      </c>
      <c r="N100" s="11">
        <f t="shared" ca="1" si="43"/>
        <v>-0.11156327899174288</v>
      </c>
      <c r="O100" s="11">
        <f t="shared" ca="1" si="44"/>
        <v>-0.29279724317113587</v>
      </c>
      <c r="P100" s="144">
        <f t="shared" ca="1" si="50"/>
        <v>574.47864611523619</v>
      </c>
      <c r="Q100" s="144"/>
      <c r="R100" t="s">
        <v>960</v>
      </c>
      <c r="AG100">
        <f t="shared" si="74"/>
        <v>1976</v>
      </c>
      <c r="AH100" s="144">
        <f t="shared" si="74"/>
        <v>557.29999999999995</v>
      </c>
      <c r="AI100" s="144">
        <f t="shared" si="74"/>
        <v>13.96</v>
      </c>
      <c r="AJ100" s="144">
        <f t="shared" si="73"/>
        <v>6.23</v>
      </c>
      <c r="AK100" s="144">
        <f t="shared" ca="1" si="56"/>
        <v>13.216668282067472</v>
      </c>
      <c r="AL100" s="144">
        <f t="shared" ca="1" si="57"/>
        <v>6.4112339641793934</v>
      </c>
      <c r="AM100" s="11">
        <f t="shared" ca="1" si="58"/>
        <v>-0.11156327899174288</v>
      </c>
      <c r="AN100" s="144">
        <f t="shared" si="59"/>
        <v>10.095000000000001</v>
      </c>
      <c r="AO100" s="11">
        <f t="shared" ca="1" si="52"/>
        <v>-1.0304264237466243</v>
      </c>
      <c r="AP100" s="11">
        <f t="shared" ca="1" si="53"/>
        <v>0.73702702702702361</v>
      </c>
      <c r="AQ100" s="11">
        <f t="shared" ca="1" si="75"/>
        <v>1.0157272727272719</v>
      </c>
      <c r="AR100" s="11">
        <f t="shared" ca="1" si="75"/>
        <v>0.4570909090909101</v>
      </c>
      <c r="AS100" s="11">
        <f t="shared" ca="1" si="60"/>
        <v>0.27532175292178529</v>
      </c>
      <c r="AT100" s="11">
        <f t="shared" ca="1" si="61"/>
        <v>0.74040551980548663</v>
      </c>
      <c r="AU100" s="11">
        <f t="shared" ca="1" si="62"/>
        <v>0.63936815773108879</v>
      </c>
      <c r="AV100" s="11">
        <f>IF(AG100&lt;$V$11,0,AVERAGE(AT$2:AT100))</f>
        <v>0</v>
      </c>
      <c r="AW100" s="224">
        <f t="shared" ca="1" si="63"/>
        <v>0.28302408990660238</v>
      </c>
      <c r="AX100" s="11">
        <f>IF(AG100&lt;$V$11,0,-AVERAGE(AO$2:AO100)*AH$142*T$36)</f>
        <v>0</v>
      </c>
      <c r="AY100" s="168">
        <v>-0.23799999999999999</v>
      </c>
      <c r="AZ100" s="11">
        <f t="shared" si="64"/>
        <v>-0.23799999999999999</v>
      </c>
      <c r="BA100" s="11">
        <f t="shared" ca="1" si="65"/>
        <v>7.3841378789095247</v>
      </c>
      <c r="BB100" s="11">
        <f t="shared" ca="1" si="66"/>
        <v>0.52534555864540255</v>
      </c>
      <c r="BC100" s="11"/>
      <c r="BN100">
        <v>1976</v>
      </c>
      <c r="BO100" s="11">
        <v>0.73910481464468347</v>
      </c>
      <c r="BP100" s="11">
        <v>0.2853935178536075</v>
      </c>
      <c r="BQ100" s="11">
        <f t="shared" si="68"/>
        <v>-4.6181818181818185E-2</v>
      </c>
      <c r="BR100" s="11">
        <f t="shared" si="71"/>
        <v>0.13300824770454059</v>
      </c>
      <c r="BS100" s="11">
        <f t="shared" ca="1" si="69"/>
        <v>0.13948592481142522</v>
      </c>
      <c r="BT100" s="11">
        <f t="shared" si="72"/>
        <v>0.12881043138201953</v>
      </c>
      <c r="BU100" s="11">
        <f t="shared" ca="1" si="70"/>
        <v>0.1305197685146785</v>
      </c>
      <c r="BV100" s="11">
        <f t="shared" ca="1" si="76"/>
        <v>0.51171480485604448</v>
      </c>
    </row>
    <row r="101" spans="1:74">
      <c r="A101" s="141">
        <f t="shared" si="67"/>
        <v>1977</v>
      </c>
      <c r="B101">
        <v>653.4</v>
      </c>
      <c r="C101" s="169">
        <v>12.91</v>
      </c>
      <c r="D101" s="169">
        <v>6.12</v>
      </c>
      <c r="E101" s="170">
        <f t="shared" si="40"/>
        <v>6.79</v>
      </c>
      <c r="F101" s="144">
        <f t="shared" ca="1" si="41"/>
        <v>12.932130548519192</v>
      </c>
      <c r="G101" s="11">
        <f t="shared" ca="1" si="42"/>
        <v>-2.2130548519191606E-2</v>
      </c>
      <c r="H101" s="11">
        <f t="shared" ca="1" si="45"/>
        <v>8.3999153945338332</v>
      </c>
      <c r="I101" s="11">
        <f t="shared" ca="1" si="46"/>
        <v>5.7513706968141367</v>
      </c>
      <c r="J101" s="11">
        <f t="shared" ca="1" si="47"/>
        <v>0.3686293031858634</v>
      </c>
      <c r="K101" s="11">
        <f t="shared" ca="1" si="48"/>
        <v>1.7171228131646279</v>
      </c>
      <c r="L101" s="11">
        <f t="shared" ca="1" si="51"/>
        <v>-4.5931813530975425E-2</v>
      </c>
      <c r="M101" s="11">
        <f t="shared" ca="1" si="49"/>
        <v>2.9540234861815695</v>
      </c>
      <c r="N101" s="11">
        <f t="shared" ca="1" si="43"/>
        <v>4.9729933253487265E-3</v>
      </c>
      <c r="O101" s="11">
        <f t="shared" ca="1" si="44"/>
        <v>0.37360229651121213</v>
      </c>
      <c r="P101" s="144">
        <f t="shared" ca="1" si="50"/>
        <v>700.37667689936279</v>
      </c>
      <c r="Q101" s="144"/>
      <c r="S101" s="146" t="s">
        <v>915</v>
      </c>
      <c r="T101" s="146"/>
      <c r="AG101">
        <f t="shared" si="74"/>
        <v>1977</v>
      </c>
      <c r="AH101" s="144">
        <f t="shared" si="74"/>
        <v>653.4</v>
      </c>
      <c r="AI101" s="144">
        <f t="shared" si="74"/>
        <v>12.91</v>
      </c>
      <c r="AJ101" s="144">
        <f t="shared" si="73"/>
        <v>6.12</v>
      </c>
      <c r="AK101" s="144">
        <f t="shared" ca="1" si="56"/>
        <v>12.932130548519192</v>
      </c>
      <c r="AL101" s="144">
        <f t="shared" ca="1" si="57"/>
        <v>5.7513706968141367</v>
      </c>
      <c r="AM101" s="11">
        <f t="shared" ca="1" si="58"/>
        <v>4.9729933253487265E-3</v>
      </c>
      <c r="AN101" s="144">
        <f t="shared" si="59"/>
        <v>9.5150000000000006</v>
      </c>
      <c r="AO101" s="11">
        <f t="shared" ca="1" si="52"/>
        <v>4.5931813530975425E-2</v>
      </c>
      <c r="AP101" s="11">
        <f t="shared" ca="1" si="53"/>
        <v>0.15702702702702354</v>
      </c>
      <c r="AQ101" s="11">
        <f t="shared" ca="1" si="75"/>
        <v>-3.4272727272728787E-2</v>
      </c>
      <c r="AR101" s="11">
        <f t="shared" ca="1" si="75"/>
        <v>0.34709090909090978</v>
      </c>
      <c r="AS101" s="11">
        <f t="shared" ca="1" si="60"/>
        <v>-9.2159806264948685E-3</v>
      </c>
      <c r="AT101" s="11">
        <f t="shared" ca="1" si="61"/>
        <v>-2.5056746646233918E-2</v>
      </c>
      <c r="AU101" s="11">
        <f t="shared" ca="1" si="62"/>
        <v>-2.0495109634167896E-2</v>
      </c>
      <c r="AV101" s="11">
        <f>IF(AG101&lt;$V$11,0,AVERAGE(AT$2:AT101))</f>
        <v>0</v>
      </c>
      <c r="AW101" s="224">
        <f t="shared" ca="1" si="63"/>
        <v>0.35183932661886114</v>
      </c>
      <c r="AX101" s="11">
        <f>IF(AG101&lt;$V$11,0,-AVERAGE(AO$2:AO101)*AH$142*T$36)</f>
        <v>0</v>
      </c>
      <c r="AY101" s="168">
        <v>4.5999999999999999E-2</v>
      </c>
      <c r="AZ101" s="11">
        <f t="shared" si="64"/>
        <v>4.5999999999999999E-2</v>
      </c>
      <c r="BA101" s="11">
        <f t="shared" ca="1" si="65"/>
        <v>7.1618791097564136</v>
      </c>
      <c r="BB101" s="11">
        <f t="shared" ca="1" si="66"/>
        <v>-1.7857938653206951E-2</v>
      </c>
      <c r="BC101" s="11" t="s">
        <v>962</v>
      </c>
      <c r="BD101" t="s">
        <v>906</v>
      </c>
      <c r="BN101">
        <v>1977</v>
      </c>
      <c r="BO101" s="11">
        <v>-3.2712046609873369E-2</v>
      </c>
      <c r="BP101" s="11">
        <v>0.34920217936183418</v>
      </c>
      <c r="BQ101" s="11">
        <f t="shared" si="68"/>
        <v>-2.8454545454545441E-2</v>
      </c>
      <c r="BR101" s="11">
        <f t="shared" si="71"/>
        <v>0.16951774296732725</v>
      </c>
      <c r="BS101" s="11">
        <f t="shared" ca="1" si="69"/>
        <v>0.17643484953224553</v>
      </c>
      <c r="BT101" s="11">
        <f t="shared" si="72"/>
        <v>0.14901137089223734</v>
      </c>
      <c r="BU101" s="11">
        <f t="shared" ca="1" si="70"/>
        <v>0.15106691997023247</v>
      </c>
      <c r="BV101" s="11">
        <f t="shared" ca="1" si="76"/>
        <v>0.16339128998631361</v>
      </c>
    </row>
    <row r="102" spans="1:74" ht="14.65" thickBot="1">
      <c r="A102" s="141">
        <f t="shared" si="67"/>
        <v>1978</v>
      </c>
      <c r="B102">
        <v>666.3</v>
      </c>
      <c r="C102" s="169">
        <v>12.93</v>
      </c>
      <c r="D102" s="169">
        <v>6.02</v>
      </c>
      <c r="E102" s="170">
        <f t="shared" si="40"/>
        <v>6.91</v>
      </c>
      <c r="F102" s="144">
        <f t="shared" ca="1" si="41"/>
        <v>12.893935577002306</v>
      </c>
      <c r="G102" s="11">
        <f t="shared" ca="1" si="42"/>
        <v>3.6064422997693413E-2</v>
      </c>
      <c r="H102" s="11">
        <f t="shared" ca="1" si="45"/>
        <v>8.4359798175315266</v>
      </c>
      <c r="I102" s="11">
        <f t="shared" ca="1" si="46"/>
        <v>5.7639395209544269</v>
      </c>
      <c r="J102" s="11">
        <f t="shared" ca="1" si="47"/>
        <v>0.25606047904557272</v>
      </c>
      <c r="K102" s="11">
        <f t="shared" ca="1" si="48"/>
        <v>1.9731832922102006</v>
      </c>
      <c r="L102" s="11">
        <f t="shared" ca="1" si="51"/>
        <v>-0.19041694631849893</v>
      </c>
      <c r="M102" s="11">
        <f t="shared" ca="1" si="49"/>
        <v>2.7636065398630705</v>
      </c>
      <c r="N102" s="11">
        <f t="shared" ca="1" si="43"/>
        <v>2.0616259848662759E-2</v>
      </c>
      <c r="O102" s="11">
        <f t="shared" ca="1" si="44"/>
        <v>0.2766767388942355</v>
      </c>
      <c r="P102" s="144">
        <f t="shared" ca="1" si="50"/>
        <v>684.30458786309134</v>
      </c>
      <c r="Q102" s="144"/>
      <c r="S102" s="147" t="s">
        <v>919</v>
      </c>
      <c r="T102" s="148">
        <f ca="1">CORREL(INDIRECT($Z$12):INDIRECT($Z$13),INDIRECT($Z$2):INDIRECT($Z$3))</f>
        <v>-0.55656167891664232</v>
      </c>
      <c r="U102" s="147"/>
      <c r="AG102">
        <f t="shared" si="74"/>
        <v>1978</v>
      </c>
      <c r="AH102" s="144">
        <f t="shared" si="74"/>
        <v>666.3</v>
      </c>
      <c r="AI102" s="144">
        <f t="shared" si="74"/>
        <v>12.93</v>
      </c>
      <c r="AJ102" s="144">
        <f t="shared" si="73"/>
        <v>6.02</v>
      </c>
      <c r="AK102" s="144">
        <f t="shared" ca="1" si="56"/>
        <v>12.893935577002306</v>
      </c>
      <c r="AL102" s="144">
        <f t="shared" ca="1" si="57"/>
        <v>5.7639395209544269</v>
      </c>
      <c r="AM102" s="11">
        <f t="shared" ca="1" si="58"/>
        <v>2.0616259848662759E-2</v>
      </c>
      <c r="AN102" s="144">
        <f>AVERAGE(AI102:AJ102)</f>
        <v>9.4749999999999996</v>
      </c>
      <c r="AO102" s="11">
        <f t="shared" ca="1" si="52"/>
        <v>0.19041694631849893</v>
      </c>
      <c r="AP102" s="11">
        <f t="shared" ca="1" si="53"/>
        <v>0.11702702702702261</v>
      </c>
      <c r="AQ102" s="11">
        <f t="shared" ca="1" si="75"/>
        <v>-1.4272727272729213E-2</v>
      </c>
      <c r="AR102" s="11">
        <f t="shared" ca="1" si="75"/>
        <v>0.24709090909090925</v>
      </c>
      <c r="AS102" s="11">
        <f t="shared" ca="1" si="60"/>
        <v>-4.7410952143380314E-2</v>
      </c>
      <c r="AT102" s="11">
        <f t="shared" ca="1" si="61"/>
        <v>3.3138224870651101E-2</v>
      </c>
      <c r="AU102" s="11">
        <f t="shared" ca="1" si="62"/>
        <v>-7.9262854938777494E-3</v>
      </c>
      <c r="AV102" s="11">
        <f>IF(AG102&lt;$V$11,0,AVERAGE(AT$2:AT102))</f>
        <v>0</v>
      </c>
      <c r="AW102" s="224">
        <f t="shared" ca="1" si="63"/>
        <v>0.27584262062081794</v>
      </c>
      <c r="AX102" s="11">
        <f>IF(AG102&lt;$V$11,0,-AVERAGE(AO$2:AO102)*AH$142*T$36)</f>
        <v>0</v>
      </c>
      <c r="AY102" s="168">
        <v>-6.2E-2</v>
      </c>
      <c r="AZ102" s="11">
        <f t="shared" si="64"/>
        <v>-6.2E-2</v>
      </c>
      <c r="BA102" s="11">
        <f t="shared" ca="1" si="65"/>
        <v>7.1320441657181703</v>
      </c>
      <c r="BB102" s="11">
        <f t="shared" ca="1" si="66"/>
        <v>7.017197690192134E-2</v>
      </c>
      <c r="BN102">
        <v>1978</v>
      </c>
      <c r="BO102" s="11">
        <v>2.4629914782593687E-2</v>
      </c>
      <c r="BP102" s="11">
        <v>0.27253341488166721</v>
      </c>
      <c r="BQ102" s="11">
        <f t="shared" si="68"/>
        <v>-4.9999999999999992E-3</v>
      </c>
      <c r="BR102" s="11">
        <f t="shared" si="71"/>
        <v>0.27770188343399094</v>
      </c>
      <c r="BS102" s="11">
        <f t="shared" ca="1" si="69"/>
        <v>0.28503437406936238</v>
      </c>
      <c r="BT102" s="11">
        <f t="shared" si="72"/>
        <v>0.22946372025390482</v>
      </c>
      <c r="BU102" s="11">
        <f t="shared" ca="1" si="70"/>
        <v>0.23184653671114364</v>
      </c>
      <c r="BV102" s="11">
        <f t="shared" ca="1" si="76"/>
        <v>0.15449042274573452</v>
      </c>
    </row>
    <row r="103" spans="1:74">
      <c r="A103" s="141">
        <f t="shared" si="67"/>
        <v>1979</v>
      </c>
      <c r="B103">
        <v>752.5</v>
      </c>
      <c r="C103" s="169">
        <v>12.37</v>
      </c>
      <c r="D103" s="169">
        <v>5.33</v>
      </c>
      <c r="E103" s="170">
        <f t="shared" si="40"/>
        <v>7.0399999999999991</v>
      </c>
      <c r="F103" s="144">
        <f t="shared" ca="1" si="41"/>
        <v>12.638710263455357</v>
      </c>
      <c r="G103" s="11">
        <f t="shared" ca="1" si="42"/>
        <v>-0.26871026345535753</v>
      </c>
      <c r="H103" s="11">
        <f t="shared" ca="1" si="45"/>
        <v>8.1672695540761691</v>
      </c>
      <c r="I103" s="11">
        <f t="shared" ca="1" si="46"/>
        <v>5.4120124450262894</v>
      </c>
      <c r="J103" s="11">
        <f t="shared" ca="1" si="47"/>
        <v>-8.2012445026289349E-2</v>
      </c>
      <c r="K103" s="11">
        <f t="shared" ca="1" si="48"/>
        <v>1.8911708471839113</v>
      </c>
      <c r="L103" s="11">
        <f t="shared" ca="1" si="51"/>
        <v>-1.1558912444800924</v>
      </c>
      <c r="M103" s="11">
        <f t="shared" ca="1" si="49"/>
        <v>1.6077152953829781</v>
      </c>
      <c r="N103" s="11">
        <f t="shared" ca="1" si="43"/>
        <v>0.1251472346013506</v>
      </c>
      <c r="O103" s="11">
        <f t="shared" ca="1" si="44"/>
        <v>4.3134789575061255E-2</v>
      </c>
      <c r="P103" s="144">
        <f t="shared" ca="1" si="50"/>
        <v>666.89315807379739</v>
      </c>
      <c r="Q103" s="144"/>
      <c r="S103" s="147" t="s">
        <v>920</v>
      </c>
      <c r="T103" s="148">
        <f ca="1">INDEX(LINEST(INDIRECT($Z$12):INDIRECT($Z$13),INDIRECT($Z$2):INDIRECT($Z$3),1,1),3,1)</f>
        <v>0.30976090243851157</v>
      </c>
      <c r="AG103">
        <f t="shared" si="74"/>
        <v>1979</v>
      </c>
      <c r="AH103" s="144">
        <f t="shared" si="74"/>
        <v>752.5</v>
      </c>
      <c r="AI103" s="144">
        <f t="shared" si="74"/>
        <v>12.37</v>
      </c>
      <c r="AJ103" s="144">
        <f t="shared" si="73"/>
        <v>5.33</v>
      </c>
      <c r="AK103" s="144">
        <f t="shared" ca="1" si="56"/>
        <v>12.638710263455357</v>
      </c>
      <c r="AL103" s="144">
        <f t="shared" ca="1" si="57"/>
        <v>5.4120124450262894</v>
      </c>
      <c r="AM103" s="11">
        <f t="shared" ca="1" si="58"/>
        <v>0.1251472346013506</v>
      </c>
      <c r="AN103" s="144">
        <f>AVERAGE(AI103:AJ103)</f>
        <v>8.85</v>
      </c>
      <c r="AO103" s="11">
        <f t="shared" ca="1" si="52"/>
        <v>1.1558912444800924</v>
      </c>
      <c r="AP103" s="11">
        <f t="shared" ca="1" si="53"/>
        <v>-0.50797297297297739</v>
      </c>
      <c r="AQ103" s="11">
        <f t="shared" ca="1" si="75"/>
        <v>-0.57427272727272971</v>
      </c>
      <c r="AR103" s="11">
        <f t="shared" ca="1" si="75"/>
        <v>-0.44290909090909025</v>
      </c>
      <c r="AS103" s="11">
        <f t="shared" ca="1" si="60"/>
        <v>-0.30263626569032986</v>
      </c>
      <c r="AT103" s="11">
        <f ca="1">AQ103-AS103</f>
        <v>-0.27163646158239985</v>
      </c>
      <c r="AU103" s="11">
        <f t="shared" ca="1" si="62"/>
        <v>-0.35985336142201518</v>
      </c>
      <c r="AV103" s="11">
        <f>IF(AG103&lt;$V$11,0,AVERAGE(AT$2:AT103))</f>
        <v>0</v>
      </c>
      <c r="AW103" s="224">
        <f t="shared" ca="1" si="63"/>
        <v>-0.25376327527307463</v>
      </c>
      <c r="AX103" s="11">
        <f>IF(AG103&lt;$V$11,0,-AVERAGE(AO$2:AO103)*AH$142*T$36)</f>
        <v>0</v>
      </c>
      <c r="AY103" s="168">
        <v>5.7000000000000002E-2</v>
      </c>
      <c r="AZ103" s="11">
        <f t="shared" si="64"/>
        <v>5.7000000000000002E-2</v>
      </c>
      <c r="BA103" s="11">
        <f t="shared" ca="1" si="65"/>
        <v>6.9326819815246408</v>
      </c>
      <c r="BB103" s="11">
        <f t="shared" ca="1" si="66"/>
        <v>-3.5240525357600028E-2</v>
      </c>
      <c r="BD103" s="146" t="s">
        <v>915</v>
      </c>
      <c r="BE103" s="146"/>
      <c r="BN103">
        <v>1979</v>
      </c>
      <c r="BO103" s="11">
        <v>-0.28584473079641626</v>
      </c>
      <c r="BP103" s="11">
        <v>-0.26156329040439674</v>
      </c>
      <c r="BQ103" s="11">
        <f t="shared" ref="BQ103:BQ134" si="77">AVERAGE(AZ98:AZ108)</f>
        <v>-1.2181818181818167E-2</v>
      </c>
      <c r="BR103" s="11">
        <f t="shared" si="71"/>
        <v>0.33244339038670245</v>
      </c>
      <c r="BS103" s="11">
        <f t="shared" ref="BS103:BS134" ca="1" si="78">AVERAGE(AT98:AT108)</f>
        <v>0.34048642222507763</v>
      </c>
      <c r="BT103" s="11">
        <f t="shared" si="72"/>
        <v>0.25980728641630435</v>
      </c>
      <c r="BU103" s="11">
        <f t="shared" ref="BU103:BU134" ca="1" si="79">AVERAGE(AW98:AW108)</f>
        <v>0.2627499148015694</v>
      </c>
      <c r="BV103" s="11">
        <f t="shared" ca="1" si="76"/>
        <v>-0.26269986842773724</v>
      </c>
    </row>
    <row r="104" spans="1:74">
      <c r="A104" s="141">
        <f t="shared" si="67"/>
        <v>1980</v>
      </c>
      <c r="B104">
        <v>710.9</v>
      </c>
      <c r="C104" s="169">
        <v>12.97</v>
      </c>
      <c r="D104" s="169">
        <v>5.91</v>
      </c>
      <c r="E104" s="170">
        <f t="shared" ref="E104:E138" si="80">C104-D104</f>
        <v>7.0600000000000005</v>
      </c>
      <c r="F104" s="144">
        <f t="shared" ref="F104:F138" ca="1" si="81">$T$35+$T$36*B104</f>
        <v>12.761881644471053</v>
      </c>
      <c r="G104" s="11">
        <f t="shared" ref="G104:G138" ca="1" si="82">C104-F104</f>
        <v>0.20811835552894742</v>
      </c>
      <c r="H104" s="11">
        <f t="shared" ca="1" si="45"/>
        <v>8.3753879096051165</v>
      </c>
      <c r="I104" s="11">
        <f t="shared" ca="1" si="46"/>
        <v>5.7890771692350089</v>
      </c>
      <c r="J104" s="11">
        <f t="shared" ca="1" si="47"/>
        <v>0.12092283076499122</v>
      </c>
      <c r="K104" s="11">
        <f t="shared" ca="1" si="48"/>
        <v>2.0120936779489025</v>
      </c>
      <c r="L104" s="11">
        <f t="shared" ca="1" si="51"/>
        <v>-0.68995469223505423</v>
      </c>
      <c r="M104" s="11">
        <f t="shared" ca="1" si="49"/>
        <v>0.91776060314792385</v>
      </c>
      <c r="N104" s="11">
        <f t="shared" ref="N104:N138" ca="1" si="83">$T$75+$T$76*L104</f>
        <v>7.4700731704461801E-2</v>
      </c>
      <c r="O104" s="11">
        <f t="shared" ref="O104:O138" ca="1" si="84">J104+N104</f>
        <v>0.19562356246945301</v>
      </c>
      <c r="P104" s="144">
        <f t="shared" ca="1" si="50"/>
        <v>664.21447656775194</v>
      </c>
      <c r="Q104" s="144"/>
      <c r="S104" s="147" t="s">
        <v>923</v>
      </c>
      <c r="T104" s="148">
        <f ca="1">1-(1-T103)*(T106-1)/(T106-1-1)</f>
        <v>0.30331006975102093</v>
      </c>
      <c r="AG104">
        <f t="shared" si="74"/>
        <v>1980</v>
      </c>
      <c r="AH104" s="144">
        <f t="shared" si="74"/>
        <v>710.9</v>
      </c>
      <c r="AI104" s="144">
        <f t="shared" si="74"/>
        <v>12.97</v>
      </c>
      <c r="AJ104" s="144">
        <f t="shared" si="73"/>
        <v>5.91</v>
      </c>
      <c r="AK104" s="144">
        <f t="shared" ca="1" si="56"/>
        <v>12.761881644471053</v>
      </c>
      <c r="AL104" s="144">
        <f t="shared" ca="1" si="57"/>
        <v>5.7890771692350089</v>
      </c>
      <c r="AM104" s="11">
        <f t="shared" ca="1" si="58"/>
        <v>7.4700731704461801E-2</v>
      </c>
      <c r="AN104" s="144">
        <f>AVERAGE(AI104:AJ104)</f>
        <v>9.4400000000000013</v>
      </c>
      <c r="AO104" s="11">
        <f t="shared" ca="1" si="52"/>
        <v>0.68995469223505423</v>
      </c>
      <c r="AP104" s="11">
        <f t="shared" ca="1" si="53"/>
        <v>8.2027027027024246E-2</v>
      </c>
      <c r="AQ104" s="11">
        <f t="shared" ca="1" si="75"/>
        <v>2.5727272727271711E-2</v>
      </c>
      <c r="AR104" s="11">
        <f t="shared" ca="1" si="75"/>
        <v>0.13709090909090982</v>
      </c>
      <c r="AS104" s="11">
        <f t="shared" ca="1" si="60"/>
        <v>-0.1794648846746334</v>
      </c>
      <c r="AT104" s="11">
        <f ca="1">AQ104-AS104</f>
        <v>0.20519215740190511</v>
      </c>
      <c r="AU104" s="11">
        <f t="shared" ca="1" si="62"/>
        <v>1.7211362786704321E-2</v>
      </c>
      <c r="AV104" s="11">
        <f>IF(AG104&lt;$V$11,0,AVERAGE(AT$2:AT104))</f>
        <v>0</v>
      </c>
      <c r="AW104" s="224">
        <f t="shared" ca="1" si="63"/>
        <v>0.24883075337177432</v>
      </c>
      <c r="AX104" s="11">
        <f>IF(AG104&lt;$V$11,0,-AVERAGE(AO$2:AO104)*AH$142*T$36)</f>
        <v>0</v>
      </c>
      <c r="AY104" s="168">
        <v>9.2999999999999999E-2</v>
      </c>
      <c r="AZ104" s="11">
        <f t="shared" si="64"/>
        <v>9.2999999999999999E-2</v>
      </c>
      <c r="BA104" s="11">
        <f t="shared" ca="1" si="65"/>
        <v>7.0288938940820751</v>
      </c>
      <c r="BB104" s="11">
        <f t="shared" ca="1" si="66"/>
        <v>0.34537618106927059</v>
      </c>
      <c r="BD104" s="147" t="s">
        <v>919</v>
      </c>
      <c r="BE104" s="148">
        <f ca="1">CORREL($AO$2:$AO$111,$AZ$2:$AZ$111)</f>
        <v>9.8708823297171261E-2</v>
      </c>
      <c r="BF104" s="147"/>
      <c r="BN104">
        <v>1980</v>
      </c>
      <c r="BO104" s="11">
        <v>0.19373468052709875</v>
      </c>
      <c r="BP104" s="11">
        <v>0.24319799660140712</v>
      </c>
      <c r="BQ104" s="11">
        <f t="shared" si="77"/>
        <v>4.3636363636363621E-3</v>
      </c>
      <c r="BR104" s="11">
        <f t="shared" si="71"/>
        <v>0.25733094887726066</v>
      </c>
      <c r="BS104" s="11">
        <f t="shared" ca="1" si="78"/>
        <v>0.26538179546659957</v>
      </c>
      <c r="BT104" s="11">
        <f t="shared" si="72"/>
        <v>0.19684165260179701</v>
      </c>
      <c r="BU104" s="11">
        <f t="shared" ca="1" si="79"/>
        <v>0.19933345449291923</v>
      </c>
      <c r="BV104" s="11">
        <f t="shared" ca="1" si="76"/>
        <v>0.2270114553868397</v>
      </c>
    </row>
    <row r="105" spans="1:74">
      <c r="A105" s="141">
        <f t="shared" si="67"/>
        <v>1981</v>
      </c>
      <c r="B105">
        <v>694.1</v>
      </c>
      <c r="C105" s="169">
        <v>12.79</v>
      </c>
      <c r="D105" s="169">
        <v>5.75</v>
      </c>
      <c r="E105" s="170">
        <f t="shared" si="80"/>
        <v>7.0399999999999991</v>
      </c>
      <c r="F105" s="144">
        <f t="shared" ca="1" si="81"/>
        <v>12.811623932958161</v>
      </c>
      <c r="G105" s="11">
        <f t="shared" ca="1" si="82"/>
        <v>-2.1623932958162229E-2</v>
      </c>
      <c r="H105" s="11">
        <f t="shared" ref="H105:H138" ca="1" si="85">G105+H104</f>
        <v>8.3537639766469542</v>
      </c>
      <c r="I105" s="11">
        <f t="shared" ref="I105:I138" ca="1" si="86">$T$55+$T$56*C105</f>
        <v>5.6759577519723923</v>
      </c>
      <c r="J105" s="11">
        <f t="shared" ref="J105:J138" ca="1" si="87">D105-I105</f>
        <v>7.4042248027607727E-2</v>
      </c>
      <c r="K105" s="11">
        <f t="shared" ref="K105:K138" ca="1" si="88">J105+K104</f>
        <v>2.0861359259765102</v>
      </c>
      <c r="L105" s="11">
        <f t="shared" ca="1" si="51"/>
        <v>-0.50178800767455867</v>
      </c>
      <c r="M105" s="11">
        <f t="shared" ref="M105:M138" ca="1" si="89">L105+M104</f>
        <v>0.41597259547336518</v>
      </c>
      <c r="N105" s="11">
        <f t="shared" ca="1" si="83"/>
        <v>5.4328105534564478E-2</v>
      </c>
      <c r="O105" s="11">
        <f t="shared" ca="1" si="84"/>
        <v>0.12837035356217219</v>
      </c>
      <c r="P105" s="144">
        <f t="shared" ca="1" si="50"/>
        <v>666.89315807379739</v>
      </c>
      <c r="Q105" s="144"/>
      <c r="S105" s="147" t="s">
        <v>924</v>
      </c>
      <c r="T105" s="148">
        <f ca="1">INDEX(LINEST(INDIRECT($Z$12):INDIRECT($Z$13),INDIRECT($Z$2):INDIRECT($Z$3),1,1),3,2)</f>
        <v>0.30966342628451093</v>
      </c>
      <c r="AG105">
        <f t="shared" si="74"/>
        <v>1981</v>
      </c>
      <c r="AH105" s="144">
        <f t="shared" si="74"/>
        <v>694.1</v>
      </c>
      <c r="AI105" s="144">
        <f t="shared" si="74"/>
        <v>12.79</v>
      </c>
      <c r="AJ105" s="144">
        <f t="shared" si="73"/>
        <v>5.75</v>
      </c>
      <c r="AK105" s="144">
        <f t="shared" ca="1" si="56"/>
        <v>12.811623932958161</v>
      </c>
      <c r="AL105" s="144">
        <f t="shared" ca="1" si="57"/>
        <v>5.6759577519723923</v>
      </c>
      <c r="AM105" s="11">
        <f t="shared" ca="1" si="58"/>
        <v>5.4328105534564478E-2</v>
      </c>
      <c r="AN105" s="144">
        <f>AVERAGE(AI105:AJ105)</f>
        <v>9.27</v>
      </c>
      <c r="AO105" s="11">
        <f t="shared" ca="1" si="52"/>
        <v>0.50178800767455867</v>
      </c>
      <c r="AP105" s="11">
        <f t="shared" ca="1" si="53"/>
        <v>-8.7972972972977459E-2</v>
      </c>
      <c r="AQ105" s="11">
        <f t="shared" ca="1" si="75"/>
        <v>-0.15427272727272978</v>
      </c>
      <c r="AR105" s="11">
        <f t="shared" ca="1" si="75"/>
        <v>-2.2909090909090324E-2</v>
      </c>
      <c r="AS105" s="11">
        <f t="shared" ca="1" si="60"/>
        <v>-0.12972259618752524</v>
      </c>
      <c r="AT105" s="11">
        <f ca="1">AQ105-AS105</f>
        <v>-2.4550131085204541E-2</v>
      </c>
      <c r="AU105" s="11">
        <f t="shared" ca="1" si="62"/>
        <v>-9.590805447591233E-2</v>
      </c>
      <c r="AV105" s="11">
        <f>IF(AG105&lt;$V$11,0,AVERAGE(AT$2:AT105))</f>
        <v>0</v>
      </c>
      <c r="AW105" s="224">
        <f t="shared" ca="1" si="63"/>
        <v>5.7570649555271108E-2</v>
      </c>
      <c r="AX105" s="11">
        <f>IF(AG105&lt;$V$11,0,-AVERAGE(AO$2:AO105)*AH$142*T$36)</f>
        <v>0</v>
      </c>
      <c r="AY105" s="168">
        <v>0.14000000000000001</v>
      </c>
      <c r="AZ105" s="11">
        <f t="shared" si="64"/>
        <v>0.14000000000000001</v>
      </c>
      <c r="BA105" s="11">
        <f t="shared" ca="1" si="65"/>
        <v>7.0677487049225771</v>
      </c>
      <c r="BB105" s="11">
        <f t="shared" ca="1" si="66"/>
        <v>7.6779081741658928E-2</v>
      </c>
      <c r="BD105" s="147" t="s">
        <v>920</v>
      </c>
      <c r="BE105" s="148">
        <f ca="1">INDEX(LINEST($AO$2:$AO$111,$AZ$2:$AZ$111,0,1),3,1)</f>
        <v>3.9554734853333752E-3</v>
      </c>
      <c r="BN105">
        <v>1981</v>
      </c>
      <c r="BO105" s="11">
        <v>-3.4896711053791662E-2</v>
      </c>
      <c r="BP105" s="11">
        <v>5.2813131738367589E-2</v>
      </c>
      <c r="BQ105" s="11">
        <f t="shared" si="77"/>
        <v>2.1727272727272727E-2</v>
      </c>
      <c r="BR105" s="11">
        <f t="shared" si="71"/>
        <v>0.16126858914548173</v>
      </c>
      <c r="BS105" s="11">
        <f t="shared" ca="1" si="78"/>
        <v>0.17026081265859716</v>
      </c>
      <c r="BT105" s="11">
        <f t="shared" si="72"/>
        <v>0.13523433156434184</v>
      </c>
      <c r="BU105" s="11">
        <f t="shared" ca="1" si="79"/>
        <v>0.13764152948028077</v>
      </c>
      <c r="BV105" s="11">
        <f t="shared" ca="1" si="76"/>
        <v>1.6510259235033284E-2</v>
      </c>
    </row>
    <row r="106" spans="1:74" ht="14.65" thickBot="1">
      <c r="A106" s="141">
        <f t="shared" si="67"/>
        <v>1982</v>
      </c>
      <c r="B106">
        <v>694.3</v>
      </c>
      <c r="C106" s="169">
        <v>13.58</v>
      </c>
      <c r="D106" s="169">
        <v>6.13</v>
      </c>
      <c r="E106" s="170">
        <f t="shared" si="80"/>
        <v>7.45</v>
      </c>
      <c r="F106" s="144">
        <f t="shared" ca="1" si="81"/>
        <v>12.811031762857125</v>
      </c>
      <c r="G106" s="11">
        <f t="shared" ca="1" si="82"/>
        <v>0.76896823714287521</v>
      </c>
      <c r="H106" s="11">
        <f t="shared" ca="1" si="85"/>
        <v>9.1227322137898295</v>
      </c>
      <c r="I106" s="11">
        <f t="shared" ca="1" si="86"/>
        <v>6.1724263055138717</v>
      </c>
      <c r="J106" s="11">
        <f t="shared" ca="1" si="87"/>
        <v>-4.2426305513871831E-2</v>
      </c>
      <c r="K106" s="11">
        <f t="shared" ca="1" si="88"/>
        <v>2.0437096204626384</v>
      </c>
      <c r="L106" s="11">
        <f t="shared" ca="1" si="51"/>
        <v>-0.50402808725265902</v>
      </c>
      <c r="M106" s="11">
        <f t="shared" ca="1" si="89"/>
        <v>-8.8055491779293837E-2</v>
      </c>
      <c r="N106" s="11">
        <f t="shared" ca="1" si="83"/>
        <v>5.4570636798491737E-2</v>
      </c>
      <c r="O106" s="11">
        <f t="shared" ca="1" si="84"/>
        <v>1.2144331284619905E-2</v>
      </c>
      <c r="P106" s="144">
        <f t="shared" ca="1" si="50"/>
        <v>611.98018719986965</v>
      </c>
      <c r="Q106" s="144"/>
      <c r="S106" s="155" t="s">
        <v>925</v>
      </c>
      <c r="T106" s="156">
        <f>V$11-V$10</f>
        <v>109</v>
      </c>
      <c r="AG106">
        <f t="shared" si="74"/>
        <v>1982</v>
      </c>
      <c r="AH106" s="144">
        <f t="shared" si="74"/>
        <v>694.3</v>
      </c>
      <c r="AI106" s="144">
        <f t="shared" si="74"/>
        <v>13.58</v>
      </c>
      <c r="AJ106" s="144">
        <f t="shared" si="73"/>
        <v>6.13</v>
      </c>
      <c r="AK106" s="144">
        <f t="shared" ca="1" si="56"/>
        <v>12.811031762857125</v>
      </c>
      <c r="AL106" s="144">
        <f t="shared" ca="1" si="57"/>
        <v>6.1724263055138717</v>
      </c>
      <c r="AM106" s="11">
        <f t="shared" ca="1" si="58"/>
        <v>5.4570636798491737E-2</v>
      </c>
      <c r="AN106" s="144">
        <f t="shared" ref="AN106:AN138" si="90">AVERAGE(AI106:AJ106)</f>
        <v>9.8550000000000004</v>
      </c>
      <c r="AO106" s="11">
        <f t="shared" ca="1" si="52"/>
        <v>0.50402808725265902</v>
      </c>
      <c r="AP106" s="11">
        <f t="shared" ca="1" si="53"/>
        <v>0.49702702702702339</v>
      </c>
      <c r="AQ106" s="11">
        <f t="shared" ca="1" si="75"/>
        <v>0.63572727272727114</v>
      </c>
      <c r="AR106" s="11">
        <f t="shared" ca="1" si="75"/>
        <v>0.35709090909090957</v>
      </c>
      <c r="AS106" s="11">
        <f t="shared" ca="1" si="60"/>
        <v>-0.13031476628856176</v>
      </c>
      <c r="AT106" s="11">
        <f t="shared" ref="AT106:AT138" ca="1" si="91">AQ106-AS106</f>
        <v>0.7660420390158329</v>
      </c>
      <c r="AU106" s="11">
        <f t="shared" ca="1" si="62"/>
        <v>0.40056049906556712</v>
      </c>
      <c r="AV106" s="11">
        <f>IF(AG106&lt;$V$11,0,AVERAGE(AT$2:AT106))</f>
        <v>0</v>
      </c>
      <c r="AW106" s="224">
        <f t="shared" ca="1" si="63"/>
        <v>0.43794279364832472</v>
      </c>
      <c r="AX106" s="11">
        <f>IF(AG106&lt;$V$11,0,-AVERAGE(AO$2:AO106)*AH$142*T$36)</f>
        <v>0</v>
      </c>
      <c r="AY106" s="168">
        <v>1.0999999999999999E-2</v>
      </c>
      <c r="AZ106" s="11">
        <f t="shared" si="64"/>
        <v>1.0999999999999999E-2</v>
      </c>
      <c r="BA106" s="11">
        <f t="shared" ca="1" si="65"/>
        <v>7.0672861476506661</v>
      </c>
      <c r="BB106" s="11">
        <f t="shared" ca="1" si="66"/>
        <v>0.86783380911460739</v>
      </c>
      <c r="BD106" s="147" t="s">
        <v>923</v>
      </c>
      <c r="BE106" s="148">
        <f ca="1">1-(1-BE105)*(BE108-1)/(BE108-1-1)</f>
        <v>-5.2671610194319207E-3</v>
      </c>
      <c r="BN106">
        <v>1982</v>
      </c>
      <c r="BO106" s="11">
        <v>0.75568223408407675</v>
      </c>
      <c r="BP106" s="11">
        <v>0.43317485632006947</v>
      </c>
      <c r="BQ106" s="11">
        <f t="shared" si="77"/>
        <v>6.0363636363636355E-2</v>
      </c>
      <c r="BR106" s="11">
        <f t="shared" si="71"/>
        <v>6.123735919353121E-2</v>
      </c>
      <c r="BS106" s="11">
        <f t="shared" ca="1" si="78"/>
        <v>7.0997231705154012E-2</v>
      </c>
      <c r="BT106" s="11">
        <f t="shared" si="72"/>
        <v>0.10552993397113859</v>
      </c>
      <c r="BU106" s="11">
        <f t="shared" ca="1" si="79"/>
        <v>0.10742462069980158</v>
      </c>
      <c r="BV106" s="11">
        <f t="shared" ca="1" si="76"/>
        <v>0.60199241633207878</v>
      </c>
    </row>
    <row r="107" spans="1:74">
      <c r="A107" s="141">
        <f t="shared" si="67"/>
        <v>1983</v>
      </c>
      <c r="B107">
        <v>641.9</v>
      </c>
      <c r="C107" s="169">
        <v>13.69</v>
      </c>
      <c r="D107" s="169">
        <v>6.48</v>
      </c>
      <c r="E107" s="170">
        <f t="shared" si="80"/>
        <v>7.2099999999999991</v>
      </c>
      <c r="F107" s="144">
        <f t="shared" ca="1" si="81"/>
        <v>12.96618032932882</v>
      </c>
      <c r="G107" s="11">
        <f t="shared" ca="1" si="82"/>
        <v>0.72381967067117969</v>
      </c>
      <c r="H107" s="11">
        <f t="shared" ca="1" si="85"/>
        <v>9.8465518844610092</v>
      </c>
      <c r="I107" s="11">
        <f t="shared" ca="1" si="86"/>
        <v>6.2415548382854702</v>
      </c>
      <c r="J107" s="11">
        <f t="shared" ca="1" si="87"/>
        <v>0.23844516171453023</v>
      </c>
      <c r="K107" s="11">
        <f t="shared" ca="1" si="88"/>
        <v>2.2821547821771686</v>
      </c>
      <c r="L107" s="11">
        <f t="shared" ca="1" si="51"/>
        <v>8.2872762209840342E-2</v>
      </c>
      <c r="M107" s="11">
        <f t="shared" ca="1" si="89"/>
        <v>-5.1827295694534953E-3</v>
      </c>
      <c r="N107" s="11">
        <f t="shared" ca="1" si="83"/>
        <v>-8.9725543504738884E-3</v>
      </c>
      <c r="O107" s="11">
        <f t="shared" ca="1" si="84"/>
        <v>0.22947260736405634</v>
      </c>
      <c r="P107" s="144">
        <f t="shared" ca="1" si="50"/>
        <v>644.12436527241277</v>
      </c>
      <c r="Q107" s="144"/>
      <c r="AG107">
        <f t="shared" si="74"/>
        <v>1983</v>
      </c>
      <c r="AH107" s="144">
        <f t="shared" si="74"/>
        <v>641.9</v>
      </c>
      <c r="AI107" s="144">
        <f t="shared" si="74"/>
        <v>13.69</v>
      </c>
      <c r="AJ107" s="144">
        <f t="shared" si="73"/>
        <v>6.48</v>
      </c>
      <c r="AK107" s="144">
        <f t="shared" ca="1" si="56"/>
        <v>12.96618032932882</v>
      </c>
      <c r="AL107" s="144">
        <f t="shared" ca="1" si="57"/>
        <v>6.2415548382854702</v>
      </c>
      <c r="AM107" s="11">
        <f t="shared" ca="1" si="58"/>
        <v>-8.9725543504738884E-3</v>
      </c>
      <c r="AN107" s="144">
        <f t="shared" si="90"/>
        <v>10.085000000000001</v>
      </c>
      <c r="AO107" s="11">
        <f t="shared" ca="1" si="52"/>
        <v>-8.2872762209840342E-2</v>
      </c>
      <c r="AP107" s="11">
        <f t="shared" ca="1" si="53"/>
        <v>0.72702702702702382</v>
      </c>
      <c r="AQ107" s="11">
        <f t="shared" ca="1" si="75"/>
        <v>0.74572727272727057</v>
      </c>
      <c r="AR107" s="11">
        <f t="shared" ca="1" si="75"/>
        <v>0.7070909090909101</v>
      </c>
      <c r="AS107" s="11">
        <f t="shared" ca="1" si="60"/>
        <v>2.4833800183133192E-2</v>
      </c>
      <c r="AT107" s="11">
        <f t="shared" ca="1" si="91"/>
        <v>0.72089347254413738</v>
      </c>
      <c r="AU107" s="11">
        <f t="shared" ca="1" si="62"/>
        <v>0.46968903183716559</v>
      </c>
      <c r="AV107" s="11">
        <f>IF(AG107&lt;$V$11,0,AVERAGE(AT$2:AT107))</f>
        <v>0</v>
      </c>
      <c r="AW107" s="224">
        <f t="shared" ca="1" si="63"/>
        <v>0.69044104126827865</v>
      </c>
      <c r="AX107" s="11">
        <f>IF(AG107&lt;$V$11,0,-AVERAGE(AO$2:AO107)*AH$142*T$36)</f>
        <v>0</v>
      </c>
      <c r="AY107" s="168">
        <v>0.19</v>
      </c>
      <c r="AZ107" s="11">
        <f t="shared" si="64"/>
        <v>0.19</v>
      </c>
      <c r="BA107" s="11">
        <f t="shared" ca="1" si="65"/>
        <v>7.1884761528912815</v>
      </c>
      <c r="BB107" s="11">
        <f t="shared" ca="1" si="66"/>
        <v>0.70149523740229647</v>
      </c>
      <c r="BD107" s="147" t="s">
        <v>924</v>
      </c>
      <c r="BE107" s="148">
        <f ca="1">INDEX(LINEST($AO$2:$AO$111,$AZ$2:$AZ$111,0,1),3,2)</f>
        <v>1.0049065448874872</v>
      </c>
      <c r="BN107">
        <v>1983</v>
      </c>
      <c r="BO107" s="11">
        <v>0.71399860796273096</v>
      </c>
      <c r="BP107" s="11">
        <v>0.68840301591391961</v>
      </c>
      <c r="BQ107" s="11">
        <f t="shared" si="77"/>
        <v>7.4363636363636368E-2</v>
      </c>
      <c r="BR107" s="11">
        <f t="shared" si="71"/>
        <v>9.5191910427237569E-2</v>
      </c>
      <c r="BS107" s="11">
        <f t="shared" ca="1" si="78"/>
        <v>0.10491751826155817</v>
      </c>
      <c r="BT107" s="11">
        <f t="shared" si="72"/>
        <v>0.12087542879926763</v>
      </c>
      <c r="BU107" s="11">
        <f t="shared" ca="1" si="79"/>
        <v>0.12206589415508269</v>
      </c>
      <c r="BV107" s="11">
        <f t="shared" ca="1" si="76"/>
        <v>0.70566725690620802</v>
      </c>
    </row>
    <row r="108" spans="1:74" ht="14.65" thickBot="1">
      <c r="A108" s="141">
        <f t="shared" si="67"/>
        <v>1984</v>
      </c>
      <c r="B108">
        <v>675.4</v>
      </c>
      <c r="C108" s="169">
        <v>13.57</v>
      </c>
      <c r="D108" s="169">
        <v>5.94</v>
      </c>
      <c r="E108" s="170">
        <f t="shared" si="80"/>
        <v>7.63</v>
      </c>
      <c r="F108" s="144">
        <f t="shared" ca="1" si="81"/>
        <v>12.866991837405122</v>
      </c>
      <c r="G108" s="11">
        <f t="shared" ca="1" si="82"/>
        <v>0.70300816259487853</v>
      </c>
      <c r="H108" s="11">
        <f t="shared" ca="1" si="85"/>
        <v>10.549560047055888</v>
      </c>
      <c r="I108" s="11">
        <f t="shared" ca="1" si="86"/>
        <v>6.1661418934437275</v>
      </c>
      <c r="J108" s="11">
        <f t="shared" ca="1" si="87"/>
        <v>-0.22614189344372715</v>
      </c>
      <c r="K108" s="11">
        <f t="shared" ca="1" si="88"/>
        <v>2.0560128887334415</v>
      </c>
      <c r="L108" s="11">
        <f t="shared" ca="1" si="51"/>
        <v>-0.29234056712210121</v>
      </c>
      <c r="M108" s="11">
        <f t="shared" ca="1" si="89"/>
        <v>-0.2975232966915547</v>
      </c>
      <c r="N108" s="11">
        <f t="shared" ca="1" si="83"/>
        <v>3.1651432357357207E-2</v>
      </c>
      <c r="O108" s="11">
        <f t="shared" ca="1" si="84"/>
        <v>-0.19449046108636994</v>
      </c>
      <c r="P108" s="144">
        <f t="shared" ca="1" si="50"/>
        <v>587.87205364546242</v>
      </c>
      <c r="Q108" s="144"/>
      <c r="S108" t="s">
        <v>930</v>
      </c>
      <c r="AG108">
        <f t="shared" si="74"/>
        <v>1984</v>
      </c>
      <c r="AH108" s="144">
        <f t="shared" si="74"/>
        <v>675.4</v>
      </c>
      <c r="AI108" s="144">
        <f t="shared" si="74"/>
        <v>13.57</v>
      </c>
      <c r="AJ108" s="144">
        <f t="shared" si="73"/>
        <v>5.94</v>
      </c>
      <c r="AK108" s="144">
        <f t="shared" ca="1" si="56"/>
        <v>12.866991837405122</v>
      </c>
      <c r="AL108" s="144">
        <f t="shared" ca="1" si="57"/>
        <v>6.1661418934437275</v>
      </c>
      <c r="AM108" s="11">
        <f t="shared" ca="1" si="58"/>
        <v>3.1651432357357207E-2</v>
      </c>
      <c r="AN108" s="144">
        <f t="shared" si="90"/>
        <v>9.7550000000000008</v>
      </c>
      <c r="AO108" s="11">
        <f t="shared" ca="1" si="52"/>
        <v>0.29234056712210121</v>
      </c>
      <c r="AP108" s="11">
        <f t="shared" ca="1" si="53"/>
        <v>0.39702702702702375</v>
      </c>
      <c r="AQ108" s="11">
        <f t="shared" ca="1" si="75"/>
        <v>0.62572727272727136</v>
      </c>
      <c r="AR108" s="11">
        <f t="shared" ca="1" si="75"/>
        <v>0.16709090909091007</v>
      </c>
      <c r="AS108" s="11">
        <f t="shared" ca="1" si="60"/>
        <v>-7.435469174056486E-2</v>
      </c>
      <c r="AT108" s="11">
        <f t="shared" ca="1" si="91"/>
        <v>0.70008196446783622</v>
      </c>
      <c r="AU108" s="11">
        <f t="shared" ca="1" si="62"/>
        <v>0.39427608699542294</v>
      </c>
      <c r="AV108" s="11">
        <f>IF(AG108&lt;$V$11,0,AVERAGE(AT$2:AT108))</f>
        <v>0</v>
      </c>
      <c r="AW108" s="224">
        <f t="shared" ca="1" si="63"/>
        <v>0.21277517685475794</v>
      </c>
      <c r="AX108" s="11">
        <f>IF(AG108&lt;$V$11,0,-AVERAGE(AO$2:AO108)*AH$142*T$36)</f>
        <v>0</v>
      </c>
      <c r="AY108" s="168">
        <v>-1.4999999999999999E-2</v>
      </c>
      <c r="AZ108" s="11">
        <f t="shared" si="64"/>
        <v>-1.4999999999999999E-2</v>
      </c>
      <c r="BA108" s="11">
        <f t="shared" ca="1" si="65"/>
        <v>7.1109978098462321</v>
      </c>
      <c r="BB108" s="11">
        <f t="shared" ca="1" si="66"/>
        <v>0.75816207237104472</v>
      </c>
      <c r="BD108" s="155" t="s">
        <v>925</v>
      </c>
      <c r="BE108" s="156">
        <f>COUNT(AG$2:AG$111)</f>
        <v>110</v>
      </c>
      <c r="BN108">
        <v>1984</v>
      </c>
      <c r="BO108" s="11">
        <v>0.69097191855557583</v>
      </c>
      <c r="BP108" s="11">
        <v>0.2089918833491512</v>
      </c>
      <c r="BQ108" s="11">
        <f t="shared" si="77"/>
        <v>9.0909090909090898E-2</v>
      </c>
      <c r="BR108" s="11">
        <f t="shared" si="71"/>
        <v>0.21568242672277257</v>
      </c>
      <c r="BS108" s="11">
        <f t="shared" ca="1" si="78"/>
        <v>0.22490007574445528</v>
      </c>
      <c r="BT108" s="11">
        <f t="shared" si="72"/>
        <v>0.15579777628234354</v>
      </c>
      <c r="BU108" s="11">
        <f t="shared" ca="1" si="79"/>
        <v>0.15591448821903903</v>
      </c>
      <c r="BV108" s="11">
        <f t="shared" ca="1" si="76"/>
        <v>0.45642857066129705</v>
      </c>
    </row>
    <row r="109" spans="1:74">
      <c r="A109" s="141">
        <f t="shared" si="67"/>
        <v>1985</v>
      </c>
      <c r="B109">
        <v>663.7</v>
      </c>
      <c r="C109" s="169">
        <v>12.37</v>
      </c>
      <c r="D109" s="169">
        <v>5.41</v>
      </c>
      <c r="E109" s="170">
        <f t="shared" si="80"/>
        <v>6.9599999999999991</v>
      </c>
      <c r="F109" s="144">
        <f t="shared" ca="1" si="81"/>
        <v>12.901633788315786</v>
      </c>
      <c r="G109" s="11">
        <f t="shared" ca="1" si="82"/>
        <v>-0.53163378831578711</v>
      </c>
      <c r="H109" s="11">
        <f t="shared" ca="1" si="85"/>
        <v>10.017926258740101</v>
      </c>
      <c r="I109" s="11">
        <f t="shared" ca="1" si="86"/>
        <v>5.4120124450262894</v>
      </c>
      <c r="J109" s="11">
        <f t="shared" ca="1" si="87"/>
        <v>-2.0124450262892779E-3</v>
      </c>
      <c r="K109" s="11">
        <f t="shared" ca="1" si="88"/>
        <v>2.0540004437071522</v>
      </c>
      <c r="L109" s="11">
        <f t="shared" ca="1" si="51"/>
        <v>-0.16129591180318509</v>
      </c>
      <c r="M109" s="11">
        <f t="shared" ca="1" si="89"/>
        <v>-0.45881920849473978</v>
      </c>
      <c r="N109" s="11">
        <f t="shared" ca="1" si="83"/>
        <v>1.7463353417607325E-2</v>
      </c>
      <c r="O109" s="11">
        <f t="shared" ca="1" si="84"/>
        <v>1.5450908391318047E-2</v>
      </c>
      <c r="P109" s="144">
        <f t="shared" ca="1" si="50"/>
        <v>677.6078840979784</v>
      </c>
      <c r="Q109" s="144"/>
      <c r="S109" s="162"/>
      <c r="T109" s="162" t="s">
        <v>932</v>
      </c>
      <c r="U109" s="162" t="s">
        <v>933</v>
      </c>
      <c r="V109" s="162" t="s">
        <v>934</v>
      </c>
      <c r="W109" s="162" t="s">
        <v>935</v>
      </c>
      <c r="X109" s="162" t="s">
        <v>936</v>
      </c>
      <c r="AG109">
        <f t="shared" si="74"/>
        <v>1985</v>
      </c>
      <c r="AH109" s="144">
        <f t="shared" si="74"/>
        <v>663.7</v>
      </c>
      <c r="AI109" s="144">
        <f t="shared" si="74"/>
        <v>12.37</v>
      </c>
      <c r="AJ109" s="144">
        <f t="shared" si="73"/>
        <v>5.41</v>
      </c>
      <c r="AK109" s="144">
        <f t="shared" ca="1" si="56"/>
        <v>12.901633788315786</v>
      </c>
      <c r="AL109" s="144">
        <f t="shared" ca="1" si="57"/>
        <v>5.4120124450262894</v>
      </c>
      <c r="AM109" s="11">
        <f t="shared" ca="1" si="58"/>
        <v>1.7463353417607325E-2</v>
      </c>
      <c r="AN109" s="144">
        <f t="shared" si="90"/>
        <v>8.89</v>
      </c>
      <c r="AO109" s="11">
        <f t="shared" ca="1" si="52"/>
        <v>0.16129591180318509</v>
      </c>
      <c r="AP109" s="11">
        <f t="shared" ca="1" si="53"/>
        <v>-0.46797297297297646</v>
      </c>
      <c r="AQ109" s="11">
        <f t="shared" ca="1" si="75"/>
        <v>-0.57427272727272971</v>
      </c>
      <c r="AR109" s="11">
        <f t="shared" ca="1" si="75"/>
        <v>-0.36290909090909018</v>
      </c>
      <c r="AS109" s="11">
        <f t="shared" ca="1" si="60"/>
        <v>-3.9712740829900284E-2</v>
      </c>
      <c r="AT109" s="11">
        <f t="shared" ca="1" si="91"/>
        <v>-0.53455998644282943</v>
      </c>
      <c r="AU109" s="11">
        <f t="shared" ca="1" si="62"/>
        <v>-0.35985336142201518</v>
      </c>
      <c r="AV109" s="11">
        <f>IF(AG109&lt;$V$11,0,AVERAGE(AT$2:AT109))</f>
        <v>0</v>
      </c>
      <c r="AW109" s="224">
        <f t="shared" ca="1" si="63"/>
        <v>-0.33899525258887792</v>
      </c>
      <c r="AX109" s="11">
        <f>IF(AG109&lt;$V$11,0,-AVERAGE(AO$2:AO109)*AH$142*T$36)</f>
        <v>0</v>
      </c>
      <c r="AY109" s="168">
        <v>-2.9000000000000001E-2</v>
      </c>
      <c r="AZ109" s="11">
        <f t="shared" si="64"/>
        <v>-2.9000000000000001E-2</v>
      </c>
      <c r="BA109" s="11">
        <f t="shared" ca="1" si="65"/>
        <v>7.1380574102530101</v>
      </c>
      <c r="BB109" s="11">
        <f t="shared" ca="1" si="66"/>
        <v>-0.50353947894639894</v>
      </c>
      <c r="BN109">
        <v>1985</v>
      </c>
      <c r="BO109" s="11">
        <v>-0.54289637200968599</v>
      </c>
      <c r="BP109" s="11">
        <v>-0.33714218642111715</v>
      </c>
      <c r="BQ109" s="11">
        <f t="shared" si="77"/>
        <v>0.11245454545454545</v>
      </c>
      <c r="BR109" s="11">
        <f t="shared" si="71"/>
        <v>0.35759414428584901</v>
      </c>
      <c r="BS109" s="11">
        <f t="shared" ca="1" si="78"/>
        <v>0.36542257104006831</v>
      </c>
      <c r="BT109" s="11">
        <f t="shared" si="72"/>
        <v>0.24286538201292746</v>
      </c>
      <c r="BU109" s="11">
        <f t="shared" ca="1" si="79"/>
        <v>0.24122084617340114</v>
      </c>
      <c r="BV109" s="11">
        <f t="shared" ca="1" si="76"/>
        <v>-0.4367776195158537</v>
      </c>
    </row>
    <row r="110" spans="1:74" ht="14.65" thickBot="1">
      <c r="A110" s="141">
        <f t="shared" si="67"/>
        <v>1986</v>
      </c>
      <c r="B110">
        <v>700</v>
      </c>
      <c r="C110" s="169">
        <v>12.36</v>
      </c>
      <c r="D110" s="169">
        <v>5.23</v>
      </c>
      <c r="E110" s="170">
        <f t="shared" si="80"/>
        <v>7.129999999999999</v>
      </c>
      <c r="F110" s="144">
        <f t="shared" ca="1" si="81"/>
        <v>12.79415491497757</v>
      </c>
      <c r="G110" s="11">
        <f t="shared" ca="1" si="82"/>
        <v>-0.43415491497757053</v>
      </c>
      <c r="H110" s="11">
        <f t="shared" ca="1" si="85"/>
        <v>9.58377134376253</v>
      </c>
      <c r="I110" s="11">
        <f t="shared" ca="1" si="86"/>
        <v>5.4057280329561443</v>
      </c>
      <c r="J110" s="11">
        <f t="shared" ca="1" si="87"/>
        <v>-0.17572803295614392</v>
      </c>
      <c r="K110" s="11">
        <f t="shared" ca="1" si="88"/>
        <v>1.8782724107510083</v>
      </c>
      <c r="L110" s="11">
        <f t="shared" ca="1" si="51"/>
        <v>-0.56787035522854212</v>
      </c>
      <c r="M110" s="11">
        <f t="shared" ca="1" si="89"/>
        <v>-1.026689563723282</v>
      </c>
      <c r="N110" s="11">
        <f t="shared" ca="1" si="83"/>
        <v>6.1482777820421268E-2</v>
      </c>
      <c r="O110" s="11">
        <f t="shared" ca="1" si="84"/>
        <v>-0.11424525513572265</v>
      </c>
      <c r="P110" s="144">
        <f t="shared" ca="1" si="50"/>
        <v>654.83909129659378</v>
      </c>
      <c r="Q110" s="144"/>
      <c r="S110" s="147" t="s">
        <v>937</v>
      </c>
      <c r="T110" s="147">
        <v>1</v>
      </c>
      <c r="U110" s="148">
        <f ca="1">INDEX(LINEST(INDIRECT($Z$12):INDIRECT($Z$13),INDIRECT($Z$2):INDIRECT($Z$3),1,1),5,1)</f>
        <v>4.647620196093083</v>
      </c>
      <c r="V110" s="148">
        <f ca="1">U110/T110</f>
        <v>4.647620196093083</v>
      </c>
      <c r="W110" s="163">
        <f ca="1">INDEX(LINEST(INDIRECT($Z$12):INDIRECT($Z$13),INDIRECT($Z$2):INDIRECT($Z$3),1,1),4,1)</f>
        <v>48.467520286155704</v>
      </c>
      <c r="X110" s="148">
        <f ca="1">FDIST(W110,1,T111)</f>
        <v>2.7307817817298892E-10</v>
      </c>
      <c r="AG110">
        <f t="shared" si="74"/>
        <v>1986</v>
      </c>
      <c r="AH110" s="144">
        <f t="shared" si="74"/>
        <v>700</v>
      </c>
      <c r="AI110" s="144">
        <f t="shared" si="74"/>
        <v>12.36</v>
      </c>
      <c r="AJ110" s="144">
        <f t="shared" si="73"/>
        <v>5.23</v>
      </c>
      <c r="AK110" s="144">
        <f t="shared" ca="1" si="56"/>
        <v>12.79415491497757</v>
      </c>
      <c r="AL110" s="144">
        <f t="shared" ca="1" si="57"/>
        <v>5.4057280329561443</v>
      </c>
      <c r="AM110" s="11">
        <f t="shared" ca="1" si="58"/>
        <v>6.1482777820421268E-2</v>
      </c>
      <c r="AN110" s="144">
        <f t="shared" si="90"/>
        <v>8.7949999999999999</v>
      </c>
      <c r="AO110" s="11">
        <f t="shared" ca="1" si="52"/>
        <v>0.56787035522854212</v>
      </c>
      <c r="AP110" s="11">
        <f t="shared" ca="1" si="53"/>
        <v>-0.5629729729729771</v>
      </c>
      <c r="AQ110" s="11">
        <f t="shared" ca="1" si="75"/>
        <v>-0.5842727272727295</v>
      </c>
      <c r="AR110" s="11">
        <f t="shared" ca="1" si="75"/>
        <v>-0.5429090909090899</v>
      </c>
      <c r="AS110" s="11">
        <f t="shared" ca="1" si="60"/>
        <v>-0.14719161416811666</v>
      </c>
      <c r="AT110" s="11">
        <f t="shared" ca="1" si="91"/>
        <v>-0.43708111310461284</v>
      </c>
      <c r="AU110" s="11">
        <f t="shared" ca="1" si="62"/>
        <v>-0.36613777349216026</v>
      </c>
      <c r="AV110" s="11">
        <f>IF(AG110&lt;$V$11,0,AVERAGE(AT$2:AT110))</f>
        <v>0</v>
      </c>
      <c r="AW110" s="224">
        <f t="shared" ca="1" si="63"/>
        <v>-0.4514510996996472</v>
      </c>
      <c r="AX110" s="11">
        <f>IF(AG110&lt;$V$11,0,-AVERAGE(AO$2:AO110)*AH$142*T$36)</f>
        <v>0</v>
      </c>
      <c r="AY110" s="168">
        <v>4.5999999999999999E-2</v>
      </c>
      <c r="AZ110" s="11">
        <f t="shared" si="64"/>
        <v>4.5999999999999999E-2</v>
      </c>
      <c r="BA110" s="11">
        <f t="shared" ca="1" si="65"/>
        <v>7.0541032654012099</v>
      </c>
      <c r="BB110" s="11">
        <f t="shared" ca="1" si="66"/>
        <v>-0.32210646075638216</v>
      </c>
      <c r="BD110" t="s">
        <v>930</v>
      </c>
      <c r="BN110">
        <v>1986</v>
      </c>
      <c r="BO110" s="11">
        <v>-0.44781782948669324</v>
      </c>
      <c r="BP110" s="11">
        <v>-0.44742687198674969</v>
      </c>
      <c r="BQ110" s="11">
        <f t="shared" si="77"/>
        <v>0.12718181818181817</v>
      </c>
      <c r="BR110" s="11">
        <f t="shared" si="71"/>
        <v>0.32893167686396618</v>
      </c>
      <c r="BS110" s="11">
        <f t="shared" ca="1" si="78"/>
        <v>0.33550313098241491</v>
      </c>
      <c r="BT110" s="11">
        <f t="shared" si="72"/>
        <v>0.20365855576462258</v>
      </c>
      <c r="BU110" s="11">
        <f t="shared" ca="1" si="79"/>
        <v>0.2003647050632521</v>
      </c>
      <c r="BV110" s="11">
        <f t="shared" ca="1" si="76"/>
        <v>-0.44426610640213005</v>
      </c>
    </row>
    <row r="111" spans="1:74">
      <c r="A111" s="141">
        <f t="shared" si="67"/>
        <v>1987</v>
      </c>
      <c r="B111">
        <v>685</v>
      </c>
      <c r="C111" s="169">
        <v>12.49</v>
      </c>
      <c r="D111" s="169">
        <v>5.66</v>
      </c>
      <c r="E111" s="170">
        <f t="shared" si="80"/>
        <v>6.83</v>
      </c>
      <c r="F111" s="144">
        <f t="shared" ca="1" si="81"/>
        <v>12.838567672555346</v>
      </c>
      <c r="G111" s="11">
        <f t="shared" ca="1" si="82"/>
        <v>-0.34856767255534571</v>
      </c>
      <c r="H111" s="11">
        <f t="shared" ca="1" si="85"/>
        <v>9.2352036712071843</v>
      </c>
      <c r="I111" s="11">
        <f t="shared" ca="1" si="86"/>
        <v>5.4874253898680339</v>
      </c>
      <c r="J111" s="11">
        <f t="shared" ca="1" si="87"/>
        <v>0.17257461013196629</v>
      </c>
      <c r="K111" s="11">
        <f t="shared" ca="1" si="88"/>
        <v>2.0508470208829745</v>
      </c>
      <c r="L111" s="11">
        <f t="shared" ca="1" si="51"/>
        <v>-0.39986438687095638</v>
      </c>
      <c r="M111" s="11">
        <f t="shared" ca="1" si="89"/>
        <v>-1.4265539505942384</v>
      </c>
      <c r="N111" s="11">
        <f t="shared" ca="1" si="83"/>
        <v>4.3292933025870027E-2</v>
      </c>
      <c r="O111" s="11">
        <f t="shared" ca="1" si="84"/>
        <v>0.21586754315783632</v>
      </c>
      <c r="P111" s="144">
        <f t="shared" ca="1" si="50"/>
        <v>695.01931388727235</v>
      </c>
      <c r="Q111" s="144"/>
      <c r="S111" s="147" t="s">
        <v>939</v>
      </c>
      <c r="T111" s="147">
        <f ca="1">INDEX(LINEST(INDIRECT($Z$12):INDIRECT($Z$13),INDIRECT($Z$2):INDIRECT($Z$3),1,1),4,2)</f>
        <v>108</v>
      </c>
      <c r="U111" s="148">
        <f ca="1">INDEX(LINEST(INDIRECT($Z$12):INDIRECT($Z$13),INDIRECT($Z$2):INDIRECT($Z$3),1,1),5,2)</f>
        <v>10.356275258452376</v>
      </c>
      <c r="V111" s="148">
        <f ca="1">U111/T111</f>
        <v>9.5891437578262739E-2</v>
      </c>
      <c r="W111" s="147"/>
      <c r="X111" s="147"/>
      <c r="AG111">
        <f t="shared" si="74"/>
        <v>1987</v>
      </c>
      <c r="AH111" s="144">
        <f t="shared" si="74"/>
        <v>685</v>
      </c>
      <c r="AI111" s="144">
        <f t="shared" si="74"/>
        <v>12.49</v>
      </c>
      <c r="AJ111" s="144">
        <f t="shared" si="73"/>
        <v>5.66</v>
      </c>
      <c r="AK111" s="144">
        <f t="shared" ca="1" si="56"/>
        <v>12.838567672555346</v>
      </c>
      <c r="AL111" s="144">
        <f t="shared" ca="1" si="57"/>
        <v>5.4874253898680339</v>
      </c>
      <c r="AM111" s="11">
        <f t="shared" ca="1" si="58"/>
        <v>4.3292933025870027E-2</v>
      </c>
      <c r="AN111" s="144">
        <f t="shared" si="90"/>
        <v>9.0749999999999993</v>
      </c>
      <c r="AO111" s="11">
        <f t="shared" ca="1" si="52"/>
        <v>0.39986438687095638</v>
      </c>
      <c r="AP111" s="11">
        <f t="shared" ca="1" si="53"/>
        <v>-0.28297297297297774</v>
      </c>
      <c r="AQ111" s="11">
        <f t="shared" ca="1" si="75"/>
        <v>-0.45427272727272872</v>
      </c>
      <c r="AR111" s="11">
        <f t="shared" ca="1" si="75"/>
        <v>-0.11290909090909018</v>
      </c>
      <c r="AS111" s="11">
        <f t="shared" ca="1" si="60"/>
        <v>-0.10277885659034069</v>
      </c>
      <c r="AT111" s="11">
        <f t="shared" ca="1" si="91"/>
        <v>-0.35149387068238802</v>
      </c>
      <c r="AU111" s="11">
        <f t="shared" ca="1" si="62"/>
        <v>-0.28444041658027075</v>
      </c>
      <c r="AV111" s="11">
        <f>IF(AG111&lt;$V$11,0,AVERAGE(AT$2:AT111))</f>
        <v>0</v>
      </c>
      <c r="AW111" s="224">
        <f t="shared" ca="1" si="63"/>
        <v>-4.9361906678668743E-2</v>
      </c>
      <c r="AX111" s="11">
        <f>IF(AG111&lt;$V$11,0,-AVERAGE(AO$2:AO111)*AH$142*T$36)</f>
        <v>0</v>
      </c>
      <c r="AY111" s="168">
        <v>0.187</v>
      </c>
      <c r="AZ111" s="11">
        <f t="shared" si="64"/>
        <v>0.187</v>
      </c>
      <c r="BA111" s="11">
        <f t="shared" ca="1" si="65"/>
        <v>7.0887950607945163</v>
      </c>
      <c r="BB111" s="11">
        <f t="shared" ca="1" si="66"/>
        <v>-0.2712110137274637</v>
      </c>
      <c r="BD111" s="162"/>
      <c r="BE111" s="162" t="s">
        <v>932</v>
      </c>
      <c r="BF111" s="162" t="s">
        <v>933</v>
      </c>
      <c r="BG111" s="162" t="s">
        <v>934</v>
      </c>
      <c r="BH111" s="162" t="s">
        <v>935</v>
      </c>
      <c r="BI111" s="162" t="s">
        <v>936</v>
      </c>
      <c r="BN111">
        <v>1987</v>
      </c>
      <c r="BO111" s="11">
        <v>-0.36123871482677217</v>
      </c>
      <c r="BP111" s="11">
        <v>-4.1354855671628055E-2</v>
      </c>
      <c r="BQ111" s="11">
        <f t="shared" si="77"/>
        <v>0.12390909090909091</v>
      </c>
      <c r="BR111" s="11">
        <f t="shared" si="71"/>
        <v>0.40614453621181262</v>
      </c>
      <c r="BS111" s="11">
        <f t="shared" ca="1" si="78"/>
        <v>0.41306765412362623</v>
      </c>
      <c r="BT111" s="11">
        <f t="shared" si="72"/>
        <v>0.25508983914747063</v>
      </c>
      <c r="BU111" s="11">
        <f t="shared" ca="1" si="79"/>
        <v>0.25140855832275932</v>
      </c>
      <c r="BV111" s="11">
        <f t="shared" ca="1" si="76"/>
        <v>-0.20042788868052838</v>
      </c>
    </row>
    <row r="112" spans="1:74" ht="14.65" thickBot="1">
      <c r="A112" s="141">
        <f t="shared" si="67"/>
        <v>1988</v>
      </c>
      <c r="B112">
        <v>647.70000000000005</v>
      </c>
      <c r="C112" s="169">
        <v>13.3</v>
      </c>
      <c r="D112" s="169">
        <v>6.29</v>
      </c>
      <c r="E112" s="170">
        <f t="shared" si="80"/>
        <v>7.0100000000000007</v>
      </c>
      <c r="F112" s="144">
        <f t="shared" ca="1" si="81"/>
        <v>12.949007396398747</v>
      </c>
      <c r="G112" s="11">
        <f t="shared" ca="1" si="82"/>
        <v>0.35099260360125406</v>
      </c>
      <c r="H112" s="11">
        <f t="shared" ca="1" si="85"/>
        <v>9.5861962748084384</v>
      </c>
      <c r="I112" s="11">
        <f t="shared" ca="1" si="86"/>
        <v>5.9964627675498043</v>
      </c>
      <c r="J112" s="11">
        <f t="shared" ca="1" si="87"/>
        <v>0.2935372324501957</v>
      </c>
      <c r="K112" s="11">
        <f t="shared" ca="1" si="88"/>
        <v>2.3443842533331702</v>
      </c>
      <c r="L112" s="11">
        <f t="shared" ca="1" si="51"/>
        <v>1.7910454444906406E-2</v>
      </c>
      <c r="M112" s="11">
        <f t="shared" ca="1" si="89"/>
        <v>-1.4086434961493319</v>
      </c>
      <c r="N112" s="11">
        <f t="shared" ca="1" si="83"/>
        <v>-1.939147696580661E-3</v>
      </c>
      <c r="O112" s="11">
        <f t="shared" ca="1" si="84"/>
        <v>0.29159808475361504</v>
      </c>
      <c r="P112" s="144">
        <f t="shared" ca="1" si="50"/>
        <v>670.911180332865</v>
      </c>
      <c r="Q112" s="144"/>
      <c r="S112" s="155" t="s">
        <v>940</v>
      </c>
      <c r="T112" s="155">
        <f ca="1">SUM(T110:T111)</f>
        <v>109</v>
      </c>
      <c r="U112" s="166">
        <f ca="1">SUM(U110:U111)</f>
        <v>15.003895454545459</v>
      </c>
      <c r="V112" s="155"/>
      <c r="W112" s="155"/>
      <c r="X112" s="155"/>
      <c r="AG112">
        <f t="shared" si="74"/>
        <v>1988</v>
      </c>
      <c r="AH112" s="144">
        <f t="shared" si="74"/>
        <v>647.70000000000005</v>
      </c>
      <c r="AI112" s="144">
        <f t="shared" si="74"/>
        <v>13.3</v>
      </c>
      <c r="AJ112" s="144">
        <f t="shared" si="73"/>
        <v>6.29</v>
      </c>
      <c r="AK112" s="144">
        <f t="shared" ca="1" si="56"/>
        <v>12.949007396398747</v>
      </c>
      <c r="AL112" s="144">
        <f t="shared" ca="1" si="57"/>
        <v>5.9964627675498043</v>
      </c>
      <c r="AM112" s="11">
        <f t="shared" ca="1" si="58"/>
        <v>-1.939147696580661E-3</v>
      </c>
      <c r="AN112" s="144">
        <f t="shared" si="90"/>
        <v>9.7949999999999999</v>
      </c>
      <c r="AO112" s="11">
        <f t="shared" ca="1" si="52"/>
        <v>-1.7910454444906406E-2</v>
      </c>
      <c r="AP112" s="11">
        <f t="shared" ca="1" si="53"/>
        <v>0.4370270270270229</v>
      </c>
      <c r="AQ112" s="11">
        <f t="shared" ca="1" si="75"/>
        <v>0.35572727272727178</v>
      </c>
      <c r="AR112" s="11">
        <f t="shared" ca="1" si="75"/>
        <v>0.51709090909090971</v>
      </c>
      <c r="AS112" s="11">
        <f t="shared" ca="1" si="60"/>
        <v>7.660867253060033E-3</v>
      </c>
      <c r="AT112" s="11">
        <f t="shared" ca="1" si="91"/>
        <v>0.34806640547421175</v>
      </c>
      <c r="AU112" s="11">
        <f t="shared" ca="1" si="62"/>
        <v>0.22459696110149974</v>
      </c>
      <c r="AV112" s="11">
        <f ca="1">IF(AG112&lt;$V$11,0,AVERAGE(AT$2:AT112))</f>
        <v>-1.6601146601207583E-3</v>
      </c>
      <c r="AW112" s="224">
        <f t="shared" ca="1" si="63"/>
        <v>0.51289333462695352</v>
      </c>
      <c r="AX112" s="11">
        <f ca="1">IF(AG112&lt;$V$11,0,-AVERAGE(AO$2:AO112)*AH$142*T$36)</f>
        <v>2.128050716061854E-2</v>
      </c>
      <c r="AY112" s="168">
        <v>0.2</v>
      </c>
      <c r="AZ112" s="11">
        <f t="shared" si="64"/>
        <v>0.2</v>
      </c>
      <c r="BA112" s="11">
        <f t="shared" ca="1" si="65"/>
        <v>7.1750619920058689</v>
      </c>
      <c r="BB112" s="11">
        <f t="shared" ca="1" si="66"/>
        <v>0.34208233121778342</v>
      </c>
      <c r="BD112" s="147" t="s">
        <v>937</v>
      </c>
      <c r="BE112" s="147">
        <v>1</v>
      </c>
      <c r="BF112" s="148">
        <f ca="1">INDEX(LINEST($AO$2:$AO$111,$AZ$2:$AZ$111,0,1),5,1)</f>
        <v>0.43711687399783727</v>
      </c>
      <c r="BG112" s="148">
        <f ca="1">BF112/BE112</f>
        <v>0.43711687399783727</v>
      </c>
      <c r="BH112" s="163">
        <f ca="1">INDEX(LINEST($AO$2:$AO$111,$AZ$2:$AZ$111,0,1),4,1)</f>
        <v>0.43285877129408562</v>
      </c>
      <c r="BI112" s="148">
        <f ca="1">FDIST(BH112,1,BE113)</f>
        <v>0.51197662182323489</v>
      </c>
      <c r="BN112">
        <v>1988</v>
      </c>
      <c r="BO112" s="11">
        <v>0.34078801696089656</v>
      </c>
      <c r="BP112" s="11">
        <v>0.51800262247125328</v>
      </c>
      <c r="BQ112" s="11">
        <f t="shared" si="77"/>
        <v>0.13609090909090907</v>
      </c>
      <c r="BR112" s="11">
        <f t="shared" si="71"/>
        <v>0.36736697750985897</v>
      </c>
      <c r="BS112" s="11">
        <f t="shared" ca="1" si="78"/>
        <v>0.37456721851353786</v>
      </c>
      <c r="BT112" s="11">
        <f t="shared" si="72"/>
        <v>0.24696736707809858</v>
      </c>
      <c r="BU112" s="11">
        <f t="shared" ca="1" si="79"/>
        <v>0.2428351484136278</v>
      </c>
      <c r="BV112" s="11">
        <f t="shared" ca="1" si="76"/>
        <v>0.43047987005058264</v>
      </c>
    </row>
    <row r="113" spans="1:74" ht="14.65" thickBot="1">
      <c r="A113" s="141">
        <f t="shared" si="67"/>
        <v>1989</v>
      </c>
      <c r="B113">
        <v>581.79999999999995</v>
      </c>
      <c r="C113" s="169">
        <v>14.5</v>
      </c>
      <c r="D113" s="169">
        <v>6.56</v>
      </c>
      <c r="E113" s="170">
        <f t="shared" si="80"/>
        <v>7.94</v>
      </c>
      <c r="F113" s="144">
        <f t="shared" ca="1" si="81"/>
        <v>13.144127444690438</v>
      </c>
      <c r="G113" s="11">
        <f t="shared" ca="1" si="82"/>
        <v>1.3558725553095616</v>
      </c>
      <c r="H113" s="11">
        <f t="shared" ca="1" si="85"/>
        <v>10.942068830118</v>
      </c>
      <c r="I113" s="11">
        <f t="shared" ca="1" si="86"/>
        <v>6.7505922159672398</v>
      </c>
      <c r="J113" s="11">
        <f t="shared" ca="1" si="87"/>
        <v>-0.19059221596724019</v>
      </c>
      <c r="K113" s="11">
        <f t="shared" ca="1" si="88"/>
        <v>2.1537920373659301</v>
      </c>
      <c r="L113" s="11">
        <f t="shared" ca="1" si="51"/>
        <v>0.75601667542923423</v>
      </c>
      <c r="M113" s="11">
        <f t="shared" ca="1" si="89"/>
        <v>-0.6526268207200977</v>
      </c>
      <c r="N113" s="11">
        <f t="shared" ca="1" si="83"/>
        <v>-8.1853199160642529E-2</v>
      </c>
      <c r="O113" s="11">
        <f t="shared" ca="1" si="84"/>
        <v>-0.27244541512788273</v>
      </c>
      <c r="P113" s="144">
        <f t="shared" ca="1" si="50"/>
        <v>546.35249030176101</v>
      </c>
      <c r="Q113" s="144"/>
      <c r="AG113">
        <f t="shared" si="74"/>
        <v>1989</v>
      </c>
      <c r="AH113" s="144">
        <f t="shared" si="74"/>
        <v>581.79999999999995</v>
      </c>
      <c r="AI113" s="144">
        <f t="shared" si="74"/>
        <v>14.5</v>
      </c>
      <c r="AJ113" s="144">
        <f t="shared" si="73"/>
        <v>6.56</v>
      </c>
      <c r="AK113" s="144">
        <f t="shared" ca="1" si="56"/>
        <v>13.144127444690438</v>
      </c>
      <c r="AL113" s="144">
        <f t="shared" ca="1" si="57"/>
        <v>6.7505922159672398</v>
      </c>
      <c r="AM113" s="11">
        <f t="shared" ca="1" si="58"/>
        <v>-8.1853199160642529E-2</v>
      </c>
      <c r="AN113" s="144">
        <f t="shared" si="90"/>
        <v>10.53</v>
      </c>
      <c r="AO113" s="11">
        <f t="shared" ca="1" si="52"/>
        <v>-0.75601667542923423</v>
      </c>
      <c r="AP113" s="11">
        <f t="shared" ca="1" si="53"/>
        <v>1.1720270270270223</v>
      </c>
      <c r="AQ113" s="11">
        <f t="shared" ca="1" si="75"/>
        <v>1.5557272727272711</v>
      </c>
      <c r="AR113" s="11">
        <f t="shared" ca="1" si="75"/>
        <v>0.78709090909090929</v>
      </c>
      <c r="AS113" s="11">
        <f t="shared" ca="1" si="60"/>
        <v>0.20278091554475175</v>
      </c>
      <c r="AT113" s="11">
        <f t="shared" ca="1" si="91"/>
        <v>1.3529463571825193</v>
      </c>
      <c r="AU113" s="11">
        <f t="shared" ca="1" si="62"/>
        <v>0.97872640951893519</v>
      </c>
      <c r="AV113" s="11">
        <f ca="1">IF(AG113&lt;$V$11,0,AVERAGE(AT$2:AT113))</f>
        <v>1.0434585981331386E-2</v>
      </c>
      <c r="AW113" s="224">
        <f ca="1">AR113-AU113-AV113+T$56*AT113</f>
        <v>0.64817715532433762</v>
      </c>
      <c r="AX113" s="11">
        <f ca="1">IF(AG113&lt;$V$11,0,-AVERAGE(AO$2:AO113)*AH$142*T$36)</f>
        <v>8.1134929950151344E-3</v>
      </c>
      <c r="AY113" s="168">
        <v>0.12</v>
      </c>
      <c r="AZ113" s="11">
        <f t="shared" si="64"/>
        <v>0.12</v>
      </c>
      <c r="BA113" s="11">
        <f t="shared" ca="1" si="65"/>
        <v>7.3274746131004589</v>
      </c>
      <c r="BB113" s="11">
        <f t="shared" ca="1" si="66"/>
        <v>1.194549661831501</v>
      </c>
      <c r="BD113" s="147" t="s">
        <v>939</v>
      </c>
      <c r="BE113" s="147">
        <f ca="1">INDEX(LINEST($AO$2:$AO$111,$AZ$2:$AZ$111,0,1),4,2)</f>
        <v>109</v>
      </c>
      <c r="BF113" s="148">
        <f ca="1">INDEX(LINEST($AO$2:$AO$111,$AZ$2:$AZ$111,0,1),5,2)</f>
        <v>110.0722508713901</v>
      </c>
      <c r="BG113" s="148">
        <f ca="1">BF113/BE113</f>
        <v>1.0098371639577073</v>
      </c>
      <c r="BH113" s="147"/>
      <c r="BI113" s="147"/>
      <c r="BN113">
        <v>1989</v>
      </c>
      <c r="BO113" s="11">
        <v>1.3500255940334789</v>
      </c>
      <c r="BP113" s="11">
        <v>0.65667923719550236</v>
      </c>
      <c r="BQ113" s="11">
        <f t="shared" si="77"/>
        <v>0.13754545454545453</v>
      </c>
      <c r="BR113" s="11">
        <f t="shared" si="71"/>
        <v>0.38656551016569246</v>
      </c>
      <c r="BS113" s="11">
        <f t="shared" ca="1" si="78"/>
        <v>0.39395510859656774</v>
      </c>
      <c r="BT113" s="11">
        <f t="shared" si="72"/>
        <v>0.27392496695071916</v>
      </c>
      <c r="BU113" s="11">
        <f t="shared" ca="1" si="79"/>
        <v>0.2692714073158568</v>
      </c>
      <c r="BV113" s="11">
        <f t="shared" ca="1" si="76"/>
        <v>1.0005617562534286</v>
      </c>
    </row>
    <row r="114" spans="1:74" ht="14.65" thickBot="1">
      <c r="A114" s="141">
        <f t="shared" si="67"/>
        <v>1990</v>
      </c>
      <c r="B114">
        <v>521.4</v>
      </c>
      <c r="C114" s="169">
        <v>14.6</v>
      </c>
      <c r="D114" s="169">
        <v>6.72</v>
      </c>
      <c r="E114" s="170">
        <f t="shared" si="80"/>
        <v>7.88</v>
      </c>
      <c r="F114" s="144">
        <f t="shared" ca="1" si="81"/>
        <v>13.322962815203613</v>
      </c>
      <c r="G114" s="11">
        <f t="shared" ca="1" si="82"/>
        <v>1.2770371847963862</v>
      </c>
      <c r="H114" s="11">
        <f t="shared" ca="1" si="85"/>
        <v>12.219106014914386</v>
      </c>
      <c r="I114" s="11">
        <f t="shared" ca="1" si="86"/>
        <v>6.8134363366686923</v>
      </c>
      <c r="J114" s="11">
        <f t="shared" ca="1" si="87"/>
        <v>-9.3436336668692554E-2</v>
      </c>
      <c r="K114" s="11">
        <f t="shared" ca="1" si="88"/>
        <v>2.0603557006972375</v>
      </c>
      <c r="L114" s="11">
        <f t="shared" ca="1" si="51"/>
        <v>1.4325207080157794</v>
      </c>
      <c r="M114" s="11">
        <f t="shared" ca="1" si="89"/>
        <v>0.77989388729568165</v>
      </c>
      <c r="N114" s="11">
        <f t="shared" ca="1" si="83"/>
        <v>-0.15509764086670216</v>
      </c>
      <c r="O114" s="11">
        <f t="shared" ca="1" si="84"/>
        <v>-0.24853397753539472</v>
      </c>
      <c r="P114" s="144">
        <f t="shared" ref="P114:P138" ca="1" si="92">$T$95+$T$96*E114</f>
        <v>554.3885348198969</v>
      </c>
      <c r="Q114" s="144"/>
      <c r="S114" s="162"/>
      <c r="T114" s="162" t="s">
        <v>945</v>
      </c>
      <c r="U114" s="162" t="s">
        <v>924</v>
      </c>
      <c r="V114" s="162" t="s">
        <v>946</v>
      </c>
      <c r="W114" s="162" t="s">
        <v>947</v>
      </c>
      <c r="X114" s="162" t="s">
        <v>948</v>
      </c>
      <c r="Y114" s="162" t="s">
        <v>949</v>
      </c>
      <c r="AG114">
        <f t="shared" si="74"/>
        <v>1990</v>
      </c>
      <c r="AH114" s="144">
        <f t="shared" si="74"/>
        <v>521.4</v>
      </c>
      <c r="AI114" s="144">
        <f t="shared" si="74"/>
        <v>14.6</v>
      </c>
      <c r="AJ114" s="144">
        <f t="shared" si="73"/>
        <v>6.72</v>
      </c>
      <c r="AK114" s="144">
        <f t="shared" ca="1" si="56"/>
        <v>13.322962815203613</v>
      </c>
      <c r="AL114" s="144">
        <f t="shared" ca="1" si="57"/>
        <v>6.8134363366686923</v>
      </c>
      <c r="AM114" s="11">
        <f t="shared" ca="1" si="58"/>
        <v>-0.15509764086670216</v>
      </c>
      <c r="AN114" s="144">
        <f t="shared" si="90"/>
        <v>10.66</v>
      </c>
      <c r="AO114" s="11">
        <f t="shared" ca="1" si="52"/>
        <v>-1.4325207080157794</v>
      </c>
      <c r="AP114" s="11">
        <f t="shared" ca="1" si="53"/>
        <v>1.3020270270270231</v>
      </c>
      <c r="AQ114" s="11">
        <f t="shared" ref="AQ114:AR138" ca="1" si="93">(AI114-AI$142)</f>
        <v>1.6557272727272707</v>
      </c>
      <c r="AR114" s="11">
        <f t="shared" ca="1" si="93"/>
        <v>0.94709090909090943</v>
      </c>
      <c r="AS114" s="11">
        <f t="shared" ca="1" si="60"/>
        <v>0.38161628605792686</v>
      </c>
      <c r="AT114" s="11">
        <f t="shared" ca="1" si="91"/>
        <v>1.2741109866693439</v>
      </c>
      <c r="AU114" s="11">
        <f t="shared" ca="1" si="62"/>
        <v>1.0415705302203877</v>
      </c>
      <c r="AV114" s="11">
        <f ca="1">IF(AG114&lt;$V$11,0,AVERAGE(AT$2:AT114))</f>
        <v>2.1617562978570433E-2</v>
      </c>
      <c r="AW114" s="224">
        <f t="shared" ca="1" si="63"/>
        <v>0.68460666222490851</v>
      </c>
      <c r="AX114" s="11">
        <f ca="1">IF(AG114&lt;$V$11,0,-AVERAGE(AO$2:AO114)*AH$142*T$36)</f>
        <v>-1.632989091340727E-2</v>
      </c>
      <c r="AY114" s="168">
        <v>0.29399999999999998</v>
      </c>
      <c r="AZ114" s="11">
        <f t="shared" si="64"/>
        <v>0.29399999999999998</v>
      </c>
      <c r="BA114" s="11">
        <f t="shared" ca="1" si="65"/>
        <v>7.4671669092175028</v>
      </c>
      <c r="BB114" s="11">
        <f t="shared" ca="1" si="66"/>
        <v>0.97602199520128163</v>
      </c>
      <c r="BD114" s="155" t="s">
        <v>940</v>
      </c>
      <c r="BE114" s="155">
        <f ca="1">SUM(BE112:BE113)</f>
        <v>110</v>
      </c>
      <c r="BF114" s="166">
        <f ca="1">SUM(BF112:BF113)</f>
        <v>110.50936774538793</v>
      </c>
      <c r="BG114" s="155"/>
      <c r="BH114" s="155"/>
      <c r="BI114" s="155"/>
      <c r="BN114">
        <v>1990</v>
      </c>
      <c r="BO114" s="11">
        <v>1.2751841623974247</v>
      </c>
      <c r="BP114" s="11">
        <v>0.69618037263202648</v>
      </c>
      <c r="BQ114" s="11">
        <f t="shared" si="77"/>
        <v>0.16827272727272727</v>
      </c>
      <c r="BR114" s="11">
        <f t="shared" si="71"/>
        <v>0.43735509639145709</v>
      </c>
      <c r="BS114" s="11">
        <f t="shared" ca="1" si="78"/>
        <v>0.44407743531697347</v>
      </c>
      <c r="BT114" s="11">
        <f t="shared" si="72"/>
        <v>0.31196791847920397</v>
      </c>
      <c r="BU114" s="11">
        <f t="shared" ca="1" si="79"/>
        <v>0.30612243637591086</v>
      </c>
      <c r="BV114" s="11">
        <f t="shared" ca="1" si="76"/>
        <v>0.97935882444712619</v>
      </c>
    </row>
    <row r="115" spans="1:74" ht="14.65" thickBot="1">
      <c r="A115" s="141">
        <f t="shared" si="67"/>
        <v>1991</v>
      </c>
      <c r="B115">
        <v>501.8</v>
      </c>
      <c r="C115" s="169">
        <v>13.26</v>
      </c>
      <c r="D115" s="169">
        <v>5.87</v>
      </c>
      <c r="E115" s="170">
        <f t="shared" si="80"/>
        <v>7.39</v>
      </c>
      <c r="F115" s="144">
        <f t="shared" ca="1" si="81"/>
        <v>13.38099548510524</v>
      </c>
      <c r="G115" s="11">
        <f t="shared" ca="1" si="82"/>
        <v>-0.12099548510524016</v>
      </c>
      <c r="H115" s="11">
        <f t="shared" ca="1" si="85"/>
        <v>12.098110529809146</v>
      </c>
      <c r="I115" s="11">
        <f t="shared" ca="1" si="86"/>
        <v>5.9713251192692223</v>
      </c>
      <c r="J115" s="11">
        <f t="shared" ca="1" si="87"/>
        <v>-0.10132511926922216</v>
      </c>
      <c r="K115" s="11">
        <f t="shared" ca="1" si="88"/>
        <v>1.9590305814280153</v>
      </c>
      <c r="L115" s="11">
        <f t="shared" ca="1" si="51"/>
        <v>1.6520485066696911</v>
      </c>
      <c r="M115" s="11">
        <f t="shared" ca="1" si="89"/>
        <v>2.4319423939653726</v>
      </c>
      <c r="N115" s="11">
        <f t="shared" ca="1" si="83"/>
        <v>-0.17886570473158239</v>
      </c>
      <c r="O115" s="11">
        <f t="shared" ca="1" si="84"/>
        <v>-0.28019082400080453</v>
      </c>
      <c r="P115" s="144">
        <f t="shared" ca="1" si="92"/>
        <v>620.01623171800543</v>
      </c>
      <c r="Q115" s="144"/>
      <c r="S115" s="147" t="s">
        <v>950</v>
      </c>
      <c r="T115" s="148">
        <f ca="1">INDEX(LINEST(INDIRECT($Z$12):INDIRECT($Z$13),INDIRECT($Z$2):INDIRECT($Z$3),1,1),1,2)</f>
        <v>8.6730537170888073</v>
      </c>
      <c r="U115" s="148">
        <f ca="1">INDEX(LINEST(INDIRECT($Z$12):INDIRECT($Z$13),INDIRECT($Z$2):INDIRECT($Z$3),1,1),2,2)</f>
        <v>0.21771369193764806</v>
      </c>
      <c r="V115" s="148">
        <f ca="1">T115/U115</f>
        <v>39.836969553447837</v>
      </c>
      <c r="W115" s="148">
        <f ca="1">TDIST(ABS(V115),T112,2)</f>
        <v>8.5633508129580593E-67</v>
      </c>
      <c r="X115" s="148">
        <f ca="1">T115-(TINV(0.5,T111)*U115)</f>
        <v>8.5257120179148185</v>
      </c>
      <c r="Y115" s="148">
        <f ca="1">T115+TINV(0.5,T111)*U115</f>
        <v>8.8203954162627962</v>
      </c>
      <c r="AG115">
        <f t="shared" si="74"/>
        <v>1991</v>
      </c>
      <c r="AH115" s="144">
        <f t="shared" si="74"/>
        <v>501.8</v>
      </c>
      <c r="AI115" s="144">
        <f t="shared" si="74"/>
        <v>13.26</v>
      </c>
      <c r="AJ115" s="144">
        <f t="shared" si="73"/>
        <v>5.87</v>
      </c>
      <c r="AK115" s="144">
        <f t="shared" ca="1" si="56"/>
        <v>13.38099548510524</v>
      </c>
      <c r="AL115" s="144">
        <f t="shared" ca="1" si="57"/>
        <v>5.9713251192692223</v>
      </c>
      <c r="AM115" s="11">
        <f t="shared" ca="1" si="58"/>
        <v>-0.17886570473158239</v>
      </c>
      <c r="AN115" s="144">
        <f t="shared" si="90"/>
        <v>9.5649999999999995</v>
      </c>
      <c r="AO115" s="11">
        <f t="shared" ca="1" si="52"/>
        <v>-1.6520485066696911</v>
      </c>
      <c r="AP115" s="11">
        <f t="shared" ca="1" si="53"/>
        <v>0.20702702702702247</v>
      </c>
      <c r="AQ115" s="11">
        <f t="shared" ca="1" si="93"/>
        <v>0.31572727272727086</v>
      </c>
      <c r="AR115" s="11">
        <f t="shared" ca="1" si="93"/>
        <v>9.7090909090909783E-2</v>
      </c>
      <c r="AS115" s="11">
        <f t="shared" ca="1" si="60"/>
        <v>0.43964895595955333</v>
      </c>
      <c r="AT115" s="11">
        <f t="shared" ca="1" si="91"/>
        <v>-0.12392168323228248</v>
      </c>
      <c r="AU115" s="11">
        <f t="shared" ca="1" si="62"/>
        <v>0.19945931282091767</v>
      </c>
      <c r="AV115" s="11">
        <f ca="1">IF(AG115&lt;$V$11,0,AVERAGE(AT$2:AT115))</f>
        <v>2.0340902924089268E-2</v>
      </c>
      <c r="AW115" s="224">
        <f t="shared" ca="1" si="63"/>
        <v>-0.20058679883986508</v>
      </c>
      <c r="AX115" s="11">
        <f ca="1">IF(AG115&lt;$V$11,0,-AVERAGE(AO$2:AO115)*AH$142*T$36)</f>
        <v>-4.4046524776161868E-2</v>
      </c>
      <c r="AY115" s="168">
        <v>0.255</v>
      </c>
      <c r="AZ115" s="11">
        <f t="shared" si="64"/>
        <v>0.255</v>
      </c>
      <c r="BA115" s="11">
        <f t="shared" ca="1" si="65"/>
        <v>7.5124975218647556</v>
      </c>
      <c r="BB115" s="11">
        <f t="shared" ca="1" si="66"/>
        <v>-0.4673412873475975</v>
      </c>
      <c r="BN115">
        <v>1991</v>
      </c>
      <c r="BO115" s="11">
        <v>-0.12155246111361251</v>
      </c>
      <c r="BP115" s="11">
        <v>-0.18807709212994675</v>
      </c>
      <c r="BQ115" s="11">
        <f t="shared" si="77"/>
        <v>0.18736363636363637</v>
      </c>
      <c r="BR115" s="11">
        <f t="shared" si="71"/>
        <v>0.44097009713134078</v>
      </c>
      <c r="BS115" s="11">
        <f t="shared" ca="1" si="78"/>
        <v>0.44669515360695605</v>
      </c>
      <c r="BT115" s="11">
        <f t="shared" si="72"/>
        <v>0.29457908701130603</v>
      </c>
      <c r="BU115" s="11">
        <f t="shared" ca="1" si="79"/>
        <v>0.28774626216805421</v>
      </c>
      <c r="BV115" s="11">
        <f t="shared" ca="1" si="76"/>
        <v>-0.16225424103607378</v>
      </c>
    </row>
    <row r="116" spans="1:74" ht="14.65" thickBot="1">
      <c r="A116" s="141">
        <f t="shared" si="67"/>
        <v>1992</v>
      </c>
      <c r="B116">
        <v>752.6</v>
      </c>
      <c r="C116" s="169">
        <v>13.47</v>
      </c>
      <c r="D116" s="169">
        <v>6.23</v>
      </c>
      <c r="E116" s="170">
        <f t="shared" si="80"/>
        <v>7.24</v>
      </c>
      <c r="F116" s="144">
        <f t="shared" ca="1" si="81"/>
        <v>12.638414178404838</v>
      </c>
      <c r="G116" s="11">
        <f t="shared" ca="1" si="82"/>
        <v>0.83158582159516214</v>
      </c>
      <c r="H116" s="11">
        <f t="shared" ca="1" si="85"/>
        <v>12.929696351404308</v>
      </c>
      <c r="I116" s="11">
        <f t="shared" ca="1" si="86"/>
        <v>6.1032977727422733</v>
      </c>
      <c r="J116" s="11">
        <f t="shared" ca="1" si="87"/>
        <v>0.12670222725772717</v>
      </c>
      <c r="K116" s="11">
        <f t="shared" ca="1" si="88"/>
        <v>2.0857328086857425</v>
      </c>
      <c r="L116" s="11">
        <f t="shared" ca="1" si="51"/>
        <v>-1.1570112842691431</v>
      </c>
      <c r="M116" s="11">
        <f t="shared" ca="1" si="89"/>
        <v>1.2749311096962295</v>
      </c>
      <c r="N116" s="11">
        <f t="shared" ca="1" si="83"/>
        <v>0.12526850023331429</v>
      </c>
      <c r="O116" s="11">
        <f t="shared" ca="1" si="84"/>
        <v>0.25197072749104144</v>
      </c>
      <c r="P116" s="144">
        <f t="shared" ca="1" si="92"/>
        <v>640.10634301334471</v>
      </c>
      <c r="Q116" s="144"/>
      <c r="S116" s="155" t="s">
        <v>877</v>
      </c>
      <c r="T116" s="166">
        <f ca="1">INDEX(LINEST(INDIRECT($Z$12):INDIRECT($Z$13),INDIRECT($Z$2):INDIRECT($Z$3),1,1),1,1)</f>
        <v>-2.31278635955371E-3</v>
      </c>
      <c r="U116" s="166">
        <f ca="1">INDEX(LINEST(INDIRECT($Z$12):INDIRECT($Z$13),INDIRECT($Z$2):INDIRECT($Z$3),1,1),2,1)</f>
        <v>3.3220802316135881E-4</v>
      </c>
      <c r="V116" s="166">
        <f ca="1">T116/U116</f>
        <v>-6.9618618404961046</v>
      </c>
      <c r="W116" s="166">
        <f ca="1">TDIST(ABS(V116),T112,2)</f>
        <v>2.6456733944056766E-10</v>
      </c>
      <c r="X116" s="166">
        <f ca="1">T116-TINV(0.05,T111)*U116</f>
        <v>-2.9712802940062349E-3</v>
      </c>
      <c r="Y116" s="166">
        <f ca="1">T116+TINV(0.05,T112)*U116</f>
        <v>-1.6543608578182714E-3</v>
      </c>
      <c r="AG116">
        <f t="shared" si="74"/>
        <v>1992</v>
      </c>
      <c r="AH116" s="144">
        <f t="shared" si="74"/>
        <v>752.6</v>
      </c>
      <c r="AI116" s="144">
        <f t="shared" si="74"/>
        <v>13.47</v>
      </c>
      <c r="AJ116" s="144">
        <f t="shared" si="73"/>
        <v>6.23</v>
      </c>
      <c r="AK116" s="144">
        <f t="shared" ca="1" si="56"/>
        <v>12.638414178404838</v>
      </c>
      <c r="AL116" s="144">
        <f t="shared" ca="1" si="57"/>
        <v>6.1032977727422733</v>
      </c>
      <c r="AM116" s="11">
        <f t="shared" ca="1" si="58"/>
        <v>0.12526850023331429</v>
      </c>
      <c r="AN116" s="144">
        <f t="shared" si="90"/>
        <v>9.8500000000000014</v>
      </c>
      <c r="AO116" s="11">
        <f t="shared" ca="1" si="52"/>
        <v>1.1570112842691431</v>
      </c>
      <c r="AP116" s="11">
        <f t="shared" ca="1" si="53"/>
        <v>0.49202702702702439</v>
      </c>
      <c r="AQ116" s="11">
        <f t="shared" ca="1" si="93"/>
        <v>0.52572727272727171</v>
      </c>
      <c r="AR116" s="11">
        <f t="shared" ca="1" si="93"/>
        <v>0.4570909090909101</v>
      </c>
      <c r="AS116" s="11">
        <f t="shared" ca="1" si="60"/>
        <v>-0.30293235074084812</v>
      </c>
      <c r="AT116" s="11">
        <f t="shared" ca="1" si="91"/>
        <v>0.82865962346811983</v>
      </c>
      <c r="AU116" s="11">
        <f t="shared" ca="1" si="62"/>
        <v>0.33143196629396865</v>
      </c>
      <c r="AV116" s="11">
        <f ca="1">IF(AG116&lt;$V$11,0,AVERAGE(AT$2:AT116))</f>
        <v>2.7369761363602578E-2</v>
      </c>
      <c r="AW116" s="224">
        <f t="shared" ca="1" si="63"/>
        <v>0.61905303540985068</v>
      </c>
      <c r="AX116" s="11">
        <f ca="1">IF(AG116&lt;$V$11,0,-AVERAGE(AO$2:AO116)*AH$142*T$36)</f>
        <v>-2.4321527090474894E-2</v>
      </c>
      <c r="AY116" s="168">
        <v>0.104</v>
      </c>
      <c r="AZ116" s="11">
        <f t="shared" si="64"/>
        <v>0.104</v>
      </c>
      <c r="BA116" s="11">
        <f t="shared" ca="1" si="65"/>
        <v>6.9324507028886853</v>
      </c>
      <c r="BB116" s="11">
        <f t="shared" ca="1" si="66"/>
        <v>1.0652868383288752</v>
      </c>
      <c r="BD116" s="162"/>
      <c r="BE116" s="162" t="s">
        <v>945</v>
      </c>
      <c r="BF116" s="162" t="s">
        <v>924</v>
      </c>
      <c r="BG116" s="162" t="s">
        <v>946</v>
      </c>
      <c r="BH116" s="162" t="s">
        <v>947</v>
      </c>
      <c r="BI116" s="162" t="s">
        <v>948</v>
      </c>
      <c r="BJ116" s="162" t="s">
        <v>949</v>
      </c>
      <c r="BK116" s="167"/>
      <c r="BL116" s="167"/>
      <c r="BN116">
        <v>1992</v>
      </c>
      <c r="BO116" s="11">
        <v>0.81444474177251891</v>
      </c>
      <c r="BP116" s="11">
        <v>0.61855724894969644</v>
      </c>
      <c r="BQ116" s="11">
        <f t="shared" si="77"/>
        <v>0.21863636363636366</v>
      </c>
      <c r="BR116" s="11">
        <f t="shared" si="71"/>
        <v>0.60898929955948022</v>
      </c>
      <c r="BS116" s="11">
        <f t="shared" ca="1" si="78"/>
        <v>0.61433684345008177</v>
      </c>
      <c r="BT116" s="11">
        <f t="shared" si="72"/>
        <v>0.41001193180980644</v>
      </c>
      <c r="BU116" s="11">
        <f t="shared" ca="1" si="79"/>
        <v>0.40304986107551954</v>
      </c>
      <c r="BV116" s="11">
        <f t="shared" ca="1" si="76"/>
        <v>0.72385632943898526</v>
      </c>
    </row>
    <row r="117" spans="1:74">
      <c r="A117" s="141">
        <f t="shared" si="67"/>
        <v>1993</v>
      </c>
      <c r="B117">
        <v>740.4</v>
      </c>
      <c r="C117" s="169">
        <v>13.02</v>
      </c>
      <c r="D117" s="169">
        <v>5.98</v>
      </c>
      <c r="E117" s="170">
        <f t="shared" si="80"/>
        <v>7.0399999999999991</v>
      </c>
      <c r="F117" s="144">
        <f t="shared" ca="1" si="81"/>
        <v>12.674536554568096</v>
      </c>
      <c r="G117" s="11">
        <f t="shared" ca="1" si="82"/>
        <v>0.34546344543190344</v>
      </c>
      <c r="H117" s="11">
        <f t="shared" ca="1" si="85"/>
        <v>13.275159796836212</v>
      </c>
      <c r="I117" s="11">
        <f t="shared" ca="1" si="86"/>
        <v>5.8204992295857352</v>
      </c>
      <c r="J117" s="11">
        <f t="shared" ca="1" si="87"/>
        <v>0.15950077041426525</v>
      </c>
      <c r="K117" s="11">
        <f t="shared" ca="1" si="88"/>
        <v>2.2452335791000078</v>
      </c>
      <c r="L117" s="11">
        <f t="shared" ca="1" si="51"/>
        <v>-1.0203664300049728</v>
      </c>
      <c r="M117" s="11">
        <f t="shared" ca="1" si="89"/>
        <v>0.25456467969125662</v>
      </c>
      <c r="N117" s="11">
        <f t="shared" ca="1" si="83"/>
        <v>0.1104740931337459</v>
      </c>
      <c r="O117" s="11">
        <f t="shared" ca="1" si="84"/>
        <v>0.26997486354801115</v>
      </c>
      <c r="P117" s="144">
        <f t="shared" ca="1" si="92"/>
        <v>666.89315807379739</v>
      </c>
      <c r="Q117" s="144"/>
      <c r="AG117">
        <f t="shared" si="74"/>
        <v>1993</v>
      </c>
      <c r="AH117" s="144">
        <f t="shared" si="74"/>
        <v>740.4</v>
      </c>
      <c r="AI117" s="144">
        <f t="shared" si="74"/>
        <v>13.02</v>
      </c>
      <c r="AJ117" s="144">
        <f t="shared" si="73"/>
        <v>5.98</v>
      </c>
      <c r="AK117" s="144">
        <f t="shared" ca="1" si="56"/>
        <v>12.674536554568096</v>
      </c>
      <c r="AL117" s="144">
        <f t="shared" ca="1" si="57"/>
        <v>5.8204992295857352</v>
      </c>
      <c r="AM117" s="11">
        <f t="shared" ca="1" si="58"/>
        <v>0.1104740931337459</v>
      </c>
      <c r="AN117" s="144">
        <f t="shared" si="90"/>
        <v>9.5</v>
      </c>
      <c r="AO117" s="11">
        <f t="shared" ca="1" si="52"/>
        <v>1.0203664300049728</v>
      </c>
      <c r="AP117" s="11">
        <f t="shared" ca="1" si="53"/>
        <v>0.14202702702702297</v>
      </c>
      <c r="AQ117" s="11">
        <f t="shared" ca="1" si="93"/>
        <v>7.5727272727270645E-2</v>
      </c>
      <c r="AR117" s="11">
        <f t="shared" ca="1" si="93"/>
        <v>0.2070909090909101</v>
      </c>
      <c r="AS117" s="11">
        <f t="shared" ca="1" si="60"/>
        <v>-0.26680997457759048</v>
      </c>
      <c r="AT117" s="11">
        <f t="shared" ca="1" si="91"/>
        <v>0.34253724730486113</v>
      </c>
      <c r="AU117" s="11">
        <f t="shared" ca="1" si="62"/>
        <v>4.8633423137430576E-2</v>
      </c>
      <c r="AV117" s="11">
        <f ca="1">IF(AG117&lt;$V$11,0,AVERAGE(AT$2:AT117))</f>
        <v>3.0086722449303081E-2</v>
      </c>
      <c r="AW117" s="224">
        <f t="shared" ca="1" si="63"/>
        <v>0.34363528464787818</v>
      </c>
      <c r="AX117" s="11">
        <f ca="1">IF(AG117&lt;$V$11,0,-AVERAGE(AO$2:AO117)*AH$142*T$36)</f>
        <v>-7.2012419809357343E-3</v>
      </c>
      <c r="AY117" s="168">
        <v>0.14499999999999999</v>
      </c>
      <c r="AZ117" s="11">
        <f t="shared" si="64"/>
        <v>0.14499999999999999</v>
      </c>
      <c r="BA117" s="11">
        <f t="shared" ca="1" si="65"/>
        <v>6.9606666964752408</v>
      </c>
      <c r="BB117" s="11">
        <f t="shared" ca="1" si="66"/>
        <v>0.55094846857906088</v>
      </c>
      <c r="BD117" s="147" t="s">
        <v>950</v>
      </c>
      <c r="BE117" s="148">
        <f ca="1">INDEX(LINEST($AO$2:$AO$111,$AZ$2:$AZ$111,0,1),1,2)</f>
        <v>0</v>
      </c>
      <c r="BF117" s="148">
        <f ca="1">INDEX(LINEST($AO$2:$AO$111,$AZ$2:$AZ$111,1,1),2,2)</f>
        <v>0.13384253675592589</v>
      </c>
      <c r="BG117" s="148">
        <f ca="1">BE117/BF117</f>
        <v>0</v>
      </c>
      <c r="BH117" s="148">
        <f ca="1">TDIST(ABS(BG117),BE114,2)</f>
        <v>1</v>
      </c>
      <c r="BI117" s="148">
        <f ca="1">BE117-(TINV(0.5,BE113)*BF117)</f>
        <v>-9.0577564085280504E-2</v>
      </c>
      <c r="BJ117" s="148">
        <f ca="1">BE117+TINV(0.5,BE113)*BF117</f>
        <v>9.0577564085280504E-2</v>
      </c>
      <c r="BK117" s="147"/>
      <c r="BL117" s="147"/>
      <c r="BN117">
        <v>1993</v>
      </c>
      <c r="BO117" s="11">
        <v>0.32912908836258659</v>
      </c>
      <c r="BP117" s="11">
        <v>0.34382766355697691</v>
      </c>
      <c r="BQ117" s="11">
        <f t="shared" si="77"/>
        <v>0.25027272727272726</v>
      </c>
      <c r="BR117" s="11">
        <f t="shared" si="71"/>
        <v>0.75525719347659437</v>
      </c>
      <c r="BS117" s="11">
        <f t="shared" ca="1" si="78"/>
        <v>0.76089328201816187</v>
      </c>
      <c r="BT117" s="11">
        <f t="shared" si="72"/>
        <v>0.51156073529047996</v>
      </c>
      <c r="BU117" s="11">
        <f t="shared" ca="1" si="79"/>
        <v>0.50528094859830308</v>
      </c>
      <c r="BV117" s="11">
        <f t="shared" ca="1" si="76"/>
        <v>0.34308626597636965</v>
      </c>
    </row>
    <row r="118" spans="1:74" ht="14.65" thickBot="1">
      <c r="A118" s="141">
        <f t="shared" si="67"/>
        <v>1994</v>
      </c>
      <c r="B118">
        <v>673.4</v>
      </c>
      <c r="C118" s="169">
        <v>13.81</v>
      </c>
      <c r="D118" s="169">
        <v>6.75</v>
      </c>
      <c r="E118" s="170">
        <f t="shared" si="80"/>
        <v>7.0600000000000005</v>
      </c>
      <c r="F118" s="144">
        <f t="shared" ca="1" si="81"/>
        <v>12.872913538415492</v>
      </c>
      <c r="G118" s="11">
        <f t="shared" ca="1" si="82"/>
        <v>0.93708646158450826</v>
      </c>
      <c r="H118" s="11">
        <f t="shared" ca="1" si="85"/>
        <v>14.21224625842072</v>
      </c>
      <c r="I118" s="11">
        <f t="shared" ca="1" si="86"/>
        <v>6.3169677831272146</v>
      </c>
      <c r="J118" s="11">
        <f t="shared" ca="1" si="87"/>
        <v>0.43303221687278537</v>
      </c>
      <c r="K118" s="11">
        <f t="shared" ca="1" si="88"/>
        <v>2.6782657959727931</v>
      </c>
      <c r="L118" s="11">
        <f t="shared" ca="1" si="51"/>
        <v>-0.26993977134108976</v>
      </c>
      <c r="M118" s="11">
        <f t="shared" ca="1" si="89"/>
        <v>-1.5375091649833139E-2</v>
      </c>
      <c r="N118" s="11">
        <f t="shared" ca="1" si="83"/>
        <v>2.9226119718083705E-2</v>
      </c>
      <c r="O118" s="11">
        <f t="shared" ca="1" si="84"/>
        <v>0.46225833659086907</v>
      </c>
      <c r="P118" s="144">
        <f t="shared" ca="1" si="92"/>
        <v>664.21447656775194</v>
      </c>
      <c r="Q118" s="144"/>
      <c r="AG118">
        <f t="shared" si="74"/>
        <v>1994</v>
      </c>
      <c r="AH118" s="144">
        <f t="shared" si="74"/>
        <v>673.4</v>
      </c>
      <c r="AI118" s="144">
        <f t="shared" si="74"/>
        <v>13.81</v>
      </c>
      <c r="AJ118" s="144">
        <f t="shared" si="73"/>
        <v>6.75</v>
      </c>
      <c r="AK118" s="144">
        <f t="shared" ca="1" si="56"/>
        <v>12.872913538415492</v>
      </c>
      <c r="AL118" s="144">
        <f t="shared" ca="1" si="57"/>
        <v>6.3169677831272146</v>
      </c>
      <c r="AM118" s="11">
        <f t="shared" ca="1" si="58"/>
        <v>2.9226119718083705E-2</v>
      </c>
      <c r="AN118" s="144">
        <f t="shared" si="90"/>
        <v>10.280000000000001</v>
      </c>
      <c r="AO118" s="11">
        <f t="shared" ca="1" si="52"/>
        <v>0.26993977134108976</v>
      </c>
      <c r="AP118" s="11">
        <f t="shared" ca="1" si="53"/>
        <v>0.9220270270270241</v>
      </c>
      <c r="AQ118" s="11">
        <f t="shared" ca="1" si="93"/>
        <v>0.86572727272727157</v>
      </c>
      <c r="AR118" s="11">
        <f t="shared" ca="1" si="93"/>
        <v>0.97709090909090968</v>
      </c>
      <c r="AS118" s="11">
        <f t="shared" ca="1" si="60"/>
        <v>-6.8432990730194376E-2</v>
      </c>
      <c r="AT118" s="11">
        <f t="shared" ca="1" si="91"/>
        <v>0.93416026345746594</v>
      </c>
      <c r="AU118" s="11">
        <f t="shared" ca="1" si="62"/>
        <v>0.54510197667891003</v>
      </c>
      <c r="AV118" s="11">
        <f ca="1">IF(AG118&lt;$V$11,0,AVERAGE(AT$2:AT118))</f>
        <v>3.7813846731424135E-2</v>
      </c>
      <c r="AW118" s="224">
        <f t="shared" ca="1" si="63"/>
        <v>0.98123988919279759</v>
      </c>
      <c r="AX118" s="11">
        <f ca="1">IF(AG118&lt;$V$11,0,-AVERAGE(AO$2:AO118)*AH$142*T$36)</f>
        <v>-2.7041959134390644E-3</v>
      </c>
      <c r="AY118" s="168">
        <v>0.20599999999999999</v>
      </c>
      <c r="AZ118" s="11">
        <f t="shared" si="64"/>
        <v>0.20599999999999999</v>
      </c>
      <c r="BA118" s="11">
        <f t="shared" ca="1" si="65"/>
        <v>7.1156233825653388</v>
      </c>
      <c r="BB118" s="11">
        <f t="shared" ca="1" si="66"/>
        <v>0.98761479864156776</v>
      </c>
      <c r="BD118" s="155" t="s">
        <v>885</v>
      </c>
      <c r="BE118" s="166">
        <f ca="1">INDEX(LINEST($AO$2:$AO$111,$AZ$2:$AZ$111,0,1),1,1)</f>
        <v>0.24517332923124174</v>
      </c>
      <c r="BF118" s="166">
        <f ca="1">INDEX(LINEST($AO$2:$AO$111,$AZ$2:$AZ$111,0,1),2,1)</f>
        <v>0.37264913137943068</v>
      </c>
      <c r="BG118" s="166">
        <f ca="1">BE118/BF118</f>
        <v>0.65792003411811717</v>
      </c>
      <c r="BH118" s="166">
        <f ca="1">TDIST(ABS(BG118),BE114,2)</f>
        <v>0.51196403280494907</v>
      </c>
      <c r="BI118" s="166">
        <f ca="1">BE118-TINV(0.05,BE113)*BF118</f>
        <v>-0.49340513424133042</v>
      </c>
      <c r="BJ118" s="166">
        <f ca="1">BE118+TINV(0.05,BE114)*BF118</f>
        <v>0.98367644021578315</v>
      </c>
      <c r="BK118" s="147"/>
      <c r="BL118" s="147"/>
      <c r="BN118">
        <v>1994</v>
      </c>
      <c r="BO118" s="11">
        <v>0.92518246717689934</v>
      </c>
      <c r="BP118" s="11">
        <v>0.98493661451274606</v>
      </c>
      <c r="BQ118" s="11">
        <f t="shared" si="77"/>
        <v>0.26</v>
      </c>
      <c r="BR118" s="11">
        <f t="shared" si="71"/>
        <v>0.88674751328065926</v>
      </c>
      <c r="BS118" s="11">
        <f t="shared" ca="1" si="78"/>
        <v>0.89304064203786382</v>
      </c>
      <c r="BT118" s="11">
        <f t="shared" si="72"/>
        <v>0.57582514278617325</v>
      </c>
      <c r="BU118" s="11">
        <f t="shared" ca="1" si="79"/>
        <v>0.57007249464337439</v>
      </c>
      <c r="BV118" s="11">
        <f t="shared" ca="1" si="76"/>
        <v>0.95770007632513177</v>
      </c>
    </row>
    <row r="119" spans="1:74">
      <c r="A119" s="141">
        <f t="shared" si="67"/>
        <v>1995</v>
      </c>
      <c r="B119">
        <v>564.4</v>
      </c>
      <c r="C119" s="169">
        <v>14.45</v>
      </c>
      <c r="D119" s="169">
        <v>6.6</v>
      </c>
      <c r="E119" s="170">
        <f t="shared" si="80"/>
        <v>7.85</v>
      </c>
      <c r="F119" s="144">
        <f t="shared" ca="1" si="81"/>
        <v>13.195646243480658</v>
      </c>
      <c r="G119" s="11">
        <f t="shared" ca="1" si="82"/>
        <v>1.2543537565193414</v>
      </c>
      <c r="H119" s="11">
        <f t="shared" ca="1" si="85"/>
        <v>15.466600014940061</v>
      </c>
      <c r="I119" s="11">
        <f t="shared" ca="1" si="86"/>
        <v>6.7191701556165135</v>
      </c>
      <c r="J119" s="11">
        <f t="shared" ca="1" si="87"/>
        <v>-0.1191701556165139</v>
      </c>
      <c r="K119" s="11">
        <f t="shared" ca="1" si="88"/>
        <v>2.5590956403562792</v>
      </c>
      <c r="L119" s="11">
        <f t="shared" ca="1" si="51"/>
        <v>0.95090359872403352</v>
      </c>
      <c r="M119" s="11">
        <f t="shared" ca="1" si="89"/>
        <v>0.93552850707420032</v>
      </c>
      <c r="N119" s="11">
        <f t="shared" ca="1" si="83"/>
        <v>-0.10295341912232195</v>
      </c>
      <c r="O119" s="11">
        <f t="shared" ca="1" si="84"/>
        <v>-0.22212357473883584</v>
      </c>
      <c r="P119" s="144">
        <f t="shared" ca="1" si="92"/>
        <v>558.40655707896485</v>
      </c>
      <c r="Q119" s="144"/>
      <c r="AG119">
        <f t="shared" si="74"/>
        <v>1995</v>
      </c>
      <c r="AH119" s="144">
        <f t="shared" si="74"/>
        <v>564.4</v>
      </c>
      <c r="AI119" s="144">
        <f t="shared" si="74"/>
        <v>14.45</v>
      </c>
      <c r="AJ119" s="144">
        <f t="shared" si="73"/>
        <v>6.6</v>
      </c>
      <c r="AK119" s="144">
        <f t="shared" ca="1" si="56"/>
        <v>13.195646243480658</v>
      </c>
      <c r="AL119" s="144">
        <f t="shared" ca="1" si="57"/>
        <v>6.7191701556165135</v>
      </c>
      <c r="AM119" s="11">
        <f t="shared" ca="1" si="58"/>
        <v>-0.10295341912232195</v>
      </c>
      <c r="AN119" s="144">
        <f t="shared" si="90"/>
        <v>10.524999999999999</v>
      </c>
      <c r="AO119" s="11">
        <f t="shared" ca="1" si="52"/>
        <v>-0.95090359872403352</v>
      </c>
      <c r="AP119" s="11">
        <f t="shared" ca="1" si="53"/>
        <v>1.1670270270270215</v>
      </c>
      <c r="AQ119" s="11">
        <f t="shared" ca="1" si="93"/>
        <v>1.5057272727272704</v>
      </c>
      <c r="AR119" s="11">
        <f t="shared" ca="1" si="93"/>
        <v>0.82709090909090932</v>
      </c>
      <c r="AS119" s="11">
        <f t="shared" ca="1" si="60"/>
        <v>0.25429971433497123</v>
      </c>
      <c r="AT119" s="11">
        <f t="shared" ca="1" si="91"/>
        <v>1.2514275583922991</v>
      </c>
      <c r="AU119" s="11">
        <f t="shared" ca="1" si="62"/>
        <v>0.94730434916820894</v>
      </c>
      <c r="AV119" s="11">
        <f ca="1">IF(AG119&lt;$V$11,0,AVERAGE(AT$2:AT119))</f>
        <v>4.8098708694651889E-2</v>
      </c>
      <c r="AW119" s="224">
        <f t="shared" ca="1" si="63"/>
        <v>0.61813649651535219</v>
      </c>
      <c r="AX119" s="11">
        <f ca="1">IF(AG119&lt;$V$11,0,-AVERAGE(AO$2:AO119)*AH$142*T$36)</f>
        <v>-1.8173574020282499E-2</v>
      </c>
      <c r="AY119" s="168">
        <v>0.32300000000000001</v>
      </c>
      <c r="AZ119" s="11">
        <f t="shared" si="64"/>
        <v>0.32300000000000001</v>
      </c>
      <c r="BA119" s="11">
        <f t="shared" ca="1" si="65"/>
        <v>7.367717095756694</v>
      </c>
      <c r="BB119" s="11">
        <f t="shared" ca="1" si="66"/>
        <v>1.0527883803850457</v>
      </c>
      <c r="BN119">
        <v>1995</v>
      </c>
      <c r="BO119" s="11">
        <v>1.2496573670389868</v>
      </c>
      <c r="BP119" s="11">
        <v>0.62746435016248325</v>
      </c>
      <c r="BQ119" s="11">
        <f t="shared" si="77"/>
        <v>0.27581818181818185</v>
      </c>
      <c r="BR119" s="11">
        <f t="shared" si="71"/>
        <v>0.89070183334793029</v>
      </c>
      <c r="BS119" s="11">
        <f t="shared" ca="1" si="78"/>
        <v>0.89833128451992084</v>
      </c>
      <c r="BT119" s="11">
        <f t="shared" si="72"/>
        <v>0.61970434169191835</v>
      </c>
      <c r="BU119" s="11">
        <f t="shared" ca="1" si="79"/>
        <v>0.61500274588199455</v>
      </c>
      <c r="BV119" s="11">
        <f t="shared" ca="1" si="76"/>
        <v>0.93478202745382566</v>
      </c>
    </row>
    <row r="120" spans="1:74">
      <c r="A120" s="141">
        <f t="shared" si="67"/>
        <v>1996</v>
      </c>
      <c r="B120">
        <v>497.8</v>
      </c>
      <c r="C120" s="169">
        <v>12.89</v>
      </c>
      <c r="D120" s="169">
        <v>5.56</v>
      </c>
      <c r="E120" s="170">
        <f t="shared" si="80"/>
        <v>7.330000000000001</v>
      </c>
      <c r="F120" s="144">
        <f t="shared" ca="1" si="81"/>
        <v>13.392838887125979</v>
      </c>
      <c r="G120" s="11">
        <f t="shared" ca="1" si="82"/>
        <v>-0.50283888712597857</v>
      </c>
      <c r="H120" s="11">
        <f t="shared" ca="1" si="85"/>
        <v>14.963761127814083</v>
      </c>
      <c r="I120" s="11">
        <f t="shared" ca="1" si="86"/>
        <v>5.7388018726738466</v>
      </c>
      <c r="J120" s="11">
        <f t="shared" ca="1" si="87"/>
        <v>-0.17880187267384695</v>
      </c>
      <c r="K120" s="11">
        <f t="shared" ca="1" si="88"/>
        <v>2.3802937676824323</v>
      </c>
      <c r="L120" s="11">
        <f t="shared" ca="1" si="51"/>
        <v>1.6968500982317138</v>
      </c>
      <c r="M120" s="11">
        <f t="shared" ca="1" si="89"/>
        <v>2.6323786053059139</v>
      </c>
      <c r="N120" s="11">
        <f t="shared" ca="1" si="83"/>
        <v>-0.18371633001012938</v>
      </c>
      <c r="O120" s="11">
        <f t="shared" ca="1" si="84"/>
        <v>-0.36251820268397633</v>
      </c>
      <c r="P120" s="144">
        <f t="shared" ca="1" si="92"/>
        <v>628.05227623614098</v>
      </c>
      <c r="Q120" s="144"/>
      <c r="AG120">
        <f t="shared" si="74"/>
        <v>1996</v>
      </c>
      <c r="AH120" s="144">
        <f t="shared" si="74"/>
        <v>497.8</v>
      </c>
      <c r="AI120" s="144">
        <f t="shared" si="74"/>
        <v>12.89</v>
      </c>
      <c r="AJ120" s="144">
        <f t="shared" si="73"/>
        <v>5.56</v>
      </c>
      <c r="AK120" s="144">
        <f t="shared" ca="1" si="56"/>
        <v>13.392838887125979</v>
      </c>
      <c r="AL120" s="144">
        <f t="shared" ca="1" si="57"/>
        <v>5.7388018726738466</v>
      </c>
      <c r="AM120" s="11">
        <f t="shared" ca="1" si="58"/>
        <v>-0.18371633001012938</v>
      </c>
      <c r="AN120" s="144">
        <f t="shared" si="90"/>
        <v>9.2249999999999996</v>
      </c>
      <c r="AO120" s="11">
        <f t="shared" ca="1" si="52"/>
        <v>-1.6968500982317138</v>
      </c>
      <c r="AP120" s="11">
        <f t="shared" ca="1" si="53"/>
        <v>-0.13297297297297739</v>
      </c>
      <c r="AQ120" s="11">
        <f t="shared" ca="1" si="93"/>
        <v>-5.4272727272728361E-2</v>
      </c>
      <c r="AR120" s="11">
        <f t="shared" ca="1" si="93"/>
        <v>-0.21290909090909071</v>
      </c>
      <c r="AS120" s="11">
        <f t="shared" ca="1" si="60"/>
        <v>0.45149235798029252</v>
      </c>
      <c r="AT120" s="11">
        <f t="shared" ca="1" si="91"/>
        <v>-0.50576508525302089</v>
      </c>
      <c r="AU120" s="11">
        <f t="shared" ca="1" si="62"/>
        <v>-3.3063933774458043E-2</v>
      </c>
      <c r="AV120" s="11">
        <f ca="1">IF(AG120&lt;$V$11,0,AVERAGE(AT$2:AT120))</f>
        <v>4.3444391098452953E-2</v>
      </c>
      <c r="AW120" s="224">
        <f t="shared" ca="1" si="63"/>
        <v>-0.54113316887530116</v>
      </c>
      <c r="AX120" s="11">
        <f ca="1">IF(AG120&lt;$V$11,0,-AVERAGE(AO$2:AO120)*AH$142*T$36)</f>
        <v>-4.5433932262645284E-2</v>
      </c>
      <c r="AY120" s="168">
        <v>0.18099999999999999</v>
      </c>
      <c r="AZ120" s="11">
        <f t="shared" si="64"/>
        <v>0.18099999999999999</v>
      </c>
      <c r="BA120" s="11">
        <f t="shared" ca="1" si="65"/>
        <v>7.5217486673029708</v>
      </c>
      <c r="BB120" s="11">
        <f t="shared" ca="1" si="66"/>
        <v>-0.85843583480655106</v>
      </c>
      <c r="BN120">
        <v>1996</v>
      </c>
      <c r="BO120" s="11">
        <v>-0.50313136387096513</v>
      </c>
      <c r="BP120" s="11">
        <v>-0.52841933256799389</v>
      </c>
      <c r="BQ120" s="11">
        <f t="shared" si="77"/>
        <v>0.28900000000000003</v>
      </c>
      <c r="BR120" s="11">
        <f t="shared" si="71"/>
        <v>0.86590734826939586</v>
      </c>
      <c r="BS120" s="11">
        <f t="shared" ca="1" si="78"/>
        <v>0.87488093660713606</v>
      </c>
      <c r="BT120" s="11">
        <f t="shared" si="72"/>
        <v>0.60596441558527148</v>
      </c>
      <c r="BU120" s="11">
        <f t="shared" ca="1" si="79"/>
        <v>0.60230859837341244</v>
      </c>
      <c r="BV120" s="11">
        <f t="shared" ca="1" si="76"/>
        <v>-0.52344912706416102</v>
      </c>
    </row>
    <row r="121" spans="1:74">
      <c r="A121" s="141">
        <f t="shared" si="67"/>
        <v>1997</v>
      </c>
      <c r="B121">
        <v>637.20000000000005</v>
      </c>
      <c r="C121" s="169">
        <v>14.39</v>
      </c>
      <c r="D121" s="169">
        <v>6.67</v>
      </c>
      <c r="E121" s="170">
        <f t="shared" si="80"/>
        <v>7.7200000000000006</v>
      </c>
      <c r="F121" s="144">
        <f t="shared" ca="1" si="81"/>
        <v>12.980096326703189</v>
      </c>
      <c r="G121" s="11">
        <f t="shared" ca="1" si="82"/>
        <v>1.409903673296812</v>
      </c>
      <c r="H121" s="11">
        <f t="shared" ca="1" si="85"/>
        <v>16.373664801110895</v>
      </c>
      <c r="I121" s="11">
        <f t="shared" ca="1" si="86"/>
        <v>6.6814636831956413</v>
      </c>
      <c r="J121" s="11">
        <f t="shared" ca="1" si="87"/>
        <v>-1.1463683195641394E-2</v>
      </c>
      <c r="K121" s="11">
        <f t="shared" ca="1" si="88"/>
        <v>2.3688300844867909</v>
      </c>
      <c r="L121" s="11">
        <f t="shared" ca="1" si="51"/>
        <v>0.13551463229521646</v>
      </c>
      <c r="M121" s="11">
        <f t="shared" ca="1" si="89"/>
        <v>2.7678932376011303</v>
      </c>
      <c r="N121" s="11">
        <f t="shared" ca="1" si="83"/>
        <v>-1.4672039052766527E-2</v>
      </c>
      <c r="O121" s="11">
        <f t="shared" ca="1" si="84"/>
        <v>-2.6135722248407919E-2</v>
      </c>
      <c r="P121" s="144">
        <f t="shared" ca="1" si="92"/>
        <v>575.81798686825869</v>
      </c>
      <c r="Q121" s="144"/>
      <c r="AG121">
        <f t="shared" si="74"/>
        <v>1997</v>
      </c>
      <c r="AH121" s="144">
        <f t="shared" si="74"/>
        <v>637.20000000000005</v>
      </c>
      <c r="AI121" s="144">
        <f t="shared" si="74"/>
        <v>14.39</v>
      </c>
      <c r="AJ121" s="144">
        <f t="shared" si="73"/>
        <v>6.67</v>
      </c>
      <c r="AK121" s="144">
        <f t="shared" ca="1" si="56"/>
        <v>12.980096326703189</v>
      </c>
      <c r="AL121" s="144">
        <f t="shared" ca="1" si="57"/>
        <v>6.6814636831956413</v>
      </c>
      <c r="AM121" s="11">
        <f t="shared" ca="1" si="58"/>
        <v>-1.4672039052766527E-2</v>
      </c>
      <c r="AN121" s="144">
        <f t="shared" si="90"/>
        <v>10.530000000000001</v>
      </c>
      <c r="AO121" s="11">
        <f t="shared" ca="1" si="52"/>
        <v>-0.13551463229521646</v>
      </c>
      <c r="AP121" s="11">
        <f t="shared" ca="1" si="53"/>
        <v>1.1720270270270241</v>
      </c>
      <c r="AQ121" s="11">
        <f t="shared" ca="1" si="93"/>
        <v>1.4457272727272716</v>
      </c>
      <c r="AR121" s="11">
        <f t="shared" ca="1" si="93"/>
        <v>0.89709090909090961</v>
      </c>
      <c r="AS121" s="11">
        <f t="shared" ca="1" si="60"/>
        <v>3.8749797557501964E-2</v>
      </c>
      <c r="AT121" s="11">
        <f t="shared" ca="1" si="91"/>
        <v>1.4069774751697697</v>
      </c>
      <c r="AU121" s="11">
        <f t="shared" ca="1" si="62"/>
        <v>0.90959787674733672</v>
      </c>
      <c r="AV121" s="11">
        <f ca="1">IF(AG121&lt;$V$11,0,AVERAGE(AT$2:AT121))</f>
        <v>5.4807166799047263E-2</v>
      </c>
      <c r="AW121" s="224">
        <f t="shared" ca="1" si="63"/>
        <v>0.81688848828247262</v>
      </c>
      <c r="AX121" s="11">
        <f ca="1">IF(AG121&lt;$V$11,0,-AVERAGE(AO$2:AO121)*AH$142*T$36)</f>
        <v>-4.7226348136371041E-2</v>
      </c>
      <c r="AY121" s="168">
        <v>0.39</v>
      </c>
      <c r="AZ121" s="11">
        <f t="shared" si="64"/>
        <v>0.39</v>
      </c>
      <c r="BA121" s="11">
        <f t="shared" ca="1" si="65"/>
        <v>7.1993462487811835</v>
      </c>
      <c r="BB121" s="11">
        <f t="shared" ca="1" si="66"/>
        <v>1.3767091441380268</v>
      </c>
      <c r="BC121" t="s">
        <v>893</v>
      </c>
      <c r="BD121" t="s">
        <v>906</v>
      </c>
      <c r="BN121">
        <v>1997</v>
      </c>
      <c r="BO121" s="11">
        <v>1.4003933972228406</v>
      </c>
      <c r="BP121" s="11">
        <v>0.82233442079675412</v>
      </c>
      <c r="BQ121" s="11">
        <f t="shared" si="77"/>
        <v>0.31081818181818188</v>
      </c>
      <c r="BR121" s="11">
        <f t="shared" si="71"/>
        <v>1.0339597176569388</v>
      </c>
      <c r="BS121" s="11">
        <f t="shared" ca="1" si="78"/>
        <v>1.0444878403017583</v>
      </c>
      <c r="BT121" s="11">
        <f t="shared" si="72"/>
        <v>0.73486200907448651</v>
      </c>
      <c r="BU121" s="11">
        <f t="shared" ca="1" si="79"/>
        <v>0.73240472399423817</v>
      </c>
      <c r="BV121" s="11">
        <f t="shared" ca="1" si="76"/>
        <v>1.1119329817261212</v>
      </c>
    </row>
    <row r="122" spans="1:74">
      <c r="A122" s="141">
        <f t="shared" si="67"/>
        <v>1998</v>
      </c>
      <c r="B122">
        <v>733</v>
      </c>
      <c r="C122" s="169">
        <v>13.96</v>
      </c>
      <c r="D122" s="169">
        <v>6.76</v>
      </c>
      <c r="E122" s="170">
        <f t="shared" si="80"/>
        <v>7.2000000000000011</v>
      </c>
      <c r="F122" s="144">
        <f t="shared" ca="1" si="81"/>
        <v>12.696446848306465</v>
      </c>
      <c r="G122" s="11">
        <f t="shared" ca="1" si="82"/>
        <v>1.2635531516935359</v>
      </c>
      <c r="H122" s="11">
        <f t="shared" ca="1" si="85"/>
        <v>17.637217952804431</v>
      </c>
      <c r="I122" s="11">
        <f t="shared" ca="1" si="86"/>
        <v>6.4112339641793934</v>
      </c>
      <c r="J122" s="11">
        <f t="shared" ca="1" si="87"/>
        <v>0.34876603582060639</v>
      </c>
      <c r="K122" s="11">
        <f t="shared" ca="1" si="88"/>
        <v>2.7175961203073973</v>
      </c>
      <c r="L122" s="11">
        <f t="shared" ca="1" si="51"/>
        <v>-0.93748348561523087</v>
      </c>
      <c r="M122" s="11">
        <f t="shared" ca="1" si="89"/>
        <v>1.8304097519858993</v>
      </c>
      <c r="N122" s="11">
        <f t="shared" ca="1" si="83"/>
        <v>0.10150043636843399</v>
      </c>
      <c r="O122" s="11">
        <f t="shared" ca="1" si="84"/>
        <v>0.45026647218904037</v>
      </c>
      <c r="P122" s="144">
        <f t="shared" ca="1" si="92"/>
        <v>645.46370602543516</v>
      </c>
      <c r="Q122" s="144"/>
      <c r="AG122">
        <f t="shared" si="74"/>
        <v>1998</v>
      </c>
      <c r="AH122" s="144">
        <f t="shared" si="74"/>
        <v>733</v>
      </c>
      <c r="AI122" s="144">
        <f t="shared" si="74"/>
        <v>13.96</v>
      </c>
      <c r="AJ122" s="144">
        <f t="shared" si="73"/>
        <v>6.76</v>
      </c>
      <c r="AK122" s="144">
        <f t="shared" ca="1" si="56"/>
        <v>12.696446848306465</v>
      </c>
      <c r="AL122" s="144">
        <f t="shared" ca="1" si="57"/>
        <v>6.4112339641793934</v>
      </c>
      <c r="AM122" s="11">
        <f t="shared" ca="1" si="58"/>
        <v>0.10150043636843399</v>
      </c>
      <c r="AN122" s="144">
        <f t="shared" si="90"/>
        <v>10.36</v>
      </c>
      <c r="AO122" s="11">
        <f t="shared" ca="1" si="52"/>
        <v>0.93748348561523087</v>
      </c>
      <c r="AP122" s="11">
        <f t="shared" ca="1" si="53"/>
        <v>1.0020270270270224</v>
      </c>
      <c r="AQ122" s="11">
        <f t="shared" ca="1" si="93"/>
        <v>1.0157272727272719</v>
      </c>
      <c r="AR122" s="11">
        <f t="shared" ca="1" si="93"/>
        <v>0.98709090909090946</v>
      </c>
      <c r="AS122" s="11">
        <f t="shared" ca="1" si="60"/>
        <v>-0.24489968083922165</v>
      </c>
      <c r="AT122" s="11">
        <f t="shared" ca="1" si="91"/>
        <v>1.2606269535664936</v>
      </c>
      <c r="AU122" s="11">
        <f t="shared" ca="1" si="62"/>
        <v>0.63936815773108879</v>
      </c>
      <c r="AV122" s="11">
        <f ca="1">IF(AG122&lt;$V$11,0,AVERAGE(AT$2:AT122))</f>
        <v>6.4772619582249294E-2</v>
      </c>
      <c r="AW122" s="224">
        <f t="shared" ca="1" si="63"/>
        <v>1.0751800560719493</v>
      </c>
      <c r="AX122" s="11">
        <f ca="1">IF(AG122&lt;$V$11,0,-AVERAGE(AO$2:AO122)*AH$142*T$36)</f>
        <v>-3.194108123882148E-2</v>
      </c>
      <c r="AY122" s="168">
        <v>0.53500000000000003</v>
      </c>
      <c r="AZ122" s="11">
        <f t="shared" si="64"/>
        <v>0.53500000000000003</v>
      </c>
      <c r="BA122" s="11">
        <f t="shared" ca="1" si="65"/>
        <v>6.9777813155359381</v>
      </c>
      <c r="BB122" s="11">
        <f t="shared" ca="1" si="66"/>
        <v>1.4519235557799961</v>
      </c>
      <c r="BN122">
        <v>1998</v>
      </c>
      <c r="BO122" s="11">
        <v>1.2477081182614835</v>
      </c>
      <c r="BP122" s="11">
        <v>1.0756819826157809</v>
      </c>
      <c r="BQ122" s="11">
        <f t="shared" si="77"/>
        <v>0.34745454545454552</v>
      </c>
      <c r="BR122" s="11">
        <f t="shared" si="71"/>
        <v>1.1096632551168251</v>
      </c>
      <c r="BS122" s="11">
        <f t="shared" ca="1" si="78"/>
        <v>1.1190756717779093</v>
      </c>
      <c r="BT122" s="11">
        <f t="shared" si="72"/>
        <v>0.69842523840830062</v>
      </c>
      <c r="BU122" s="11">
        <f t="shared" ca="1" si="79"/>
        <v>0.69507223515792504</v>
      </c>
      <c r="BV122" s="11">
        <f t="shared" ca="1" si="76"/>
        <v>1.1679035048192214</v>
      </c>
    </row>
    <row r="123" spans="1:74">
      <c r="A123" s="141">
        <f t="shared" si="67"/>
        <v>1999</v>
      </c>
      <c r="B123">
        <v>757</v>
      </c>
      <c r="C123" s="169">
        <v>14.43</v>
      </c>
      <c r="D123" s="169">
        <v>6.88</v>
      </c>
      <c r="E123" s="170">
        <f t="shared" si="80"/>
        <v>7.55</v>
      </c>
      <c r="F123" s="144">
        <f t="shared" ca="1" si="81"/>
        <v>12.625386436182024</v>
      </c>
      <c r="G123" s="11">
        <f t="shared" ca="1" si="82"/>
        <v>1.8046135638179752</v>
      </c>
      <c r="H123" s="11">
        <f t="shared" ca="1" si="85"/>
        <v>19.441831516622408</v>
      </c>
      <c r="I123" s="11">
        <f t="shared" ca="1" si="86"/>
        <v>6.7066013314762234</v>
      </c>
      <c r="J123" s="11">
        <f t="shared" ca="1" si="87"/>
        <v>0.1733986685237765</v>
      </c>
      <c r="K123" s="11">
        <f t="shared" ca="1" si="88"/>
        <v>2.8909947888311738</v>
      </c>
      <c r="L123" s="11">
        <f t="shared" ca="1" si="51"/>
        <v>-1.2062930349873682</v>
      </c>
      <c r="M123" s="11">
        <f t="shared" ca="1" si="89"/>
        <v>0.62411671699853111</v>
      </c>
      <c r="N123" s="11">
        <f t="shared" ca="1" si="83"/>
        <v>0.13060418803971599</v>
      </c>
      <c r="O123" s="11">
        <f t="shared" ca="1" si="84"/>
        <v>0.30400285656349246</v>
      </c>
      <c r="P123" s="144">
        <f t="shared" ca="1" si="92"/>
        <v>598.58677966964342</v>
      </c>
      <c r="Q123" s="144"/>
      <c r="AG123">
        <f t="shared" si="74"/>
        <v>1999</v>
      </c>
      <c r="AH123" s="144">
        <f t="shared" si="74"/>
        <v>757</v>
      </c>
      <c r="AI123" s="144">
        <f t="shared" si="74"/>
        <v>14.43</v>
      </c>
      <c r="AJ123" s="144">
        <f t="shared" si="73"/>
        <v>6.88</v>
      </c>
      <c r="AK123" s="144">
        <f t="shared" ca="1" si="56"/>
        <v>12.625386436182024</v>
      </c>
      <c r="AL123" s="144">
        <f t="shared" ca="1" si="57"/>
        <v>6.7066013314762234</v>
      </c>
      <c r="AM123" s="11">
        <f t="shared" ca="1" si="58"/>
        <v>0.13060418803971599</v>
      </c>
      <c r="AN123" s="144">
        <f t="shared" si="90"/>
        <v>10.654999999999999</v>
      </c>
      <c r="AO123" s="11">
        <f t="shared" ca="1" si="52"/>
        <v>1.2062930349873682</v>
      </c>
      <c r="AP123" s="11">
        <f t="shared" ca="1" si="53"/>
        <v>1.2970270270270223</v>
      </c>
      <c r="AQ123" s="11">
        <f t="shared" ca="1" si="93"/>
        <v>1.4857272727272708</v>
      </c>
      <c r="AR123" s="11">
        <f t="shared" ca="1" si="93"/>
        <v>1.1070909090909096</v>
      </c>
      <c r="AS123" s="11">
        <f t="shared" ca="1" si="60"/>
        <v>-0.31596009296366212</v>
      </c>
      <c r="AT123" s="11">
        <f t="shared" ca="1" si="91"/>
        <v>1.8016873656909329</v>
      </c>
      <c r="AU123" s="11">
        <f t="shared" ca="1" si="62"/>
        <v>0.93473552502791879</v>
      </c>
      <c r="AV123" s="11">
        <f ca="1">IF(AG123&lt;$V$11,0,AVERAGE(AT$2:AT123))</f>
        <v>7.9009625697894242E-2</v>
      </c>
      <c r="AW123" s="224">
        <f t="shared" ca="1" si="63"/>
        <v>1.2256003411227367</v>
      </c>
      <c r="AX123" s="11">
        <f ca="1">IF(AG123&lt;$V$11,0,-AVERAGE(AO$2:AO123)*AH$142*T$36)</f>
        <v>-1.2670488212017493E-2</v>
      </c>
      <c r="AY123" s="168">
        <v>0.307</v>
      </c>
      <c r="AZ123" s="11">
        <f t="shared" si="64"/>
        <v>0.307</v>
      </c>
      <c r="BA123" s="11">
        <f t="shared" ca="1" si="65"/>
        <v>6.922274442906649</v>
      </c>
      <c r="BB123" s="11">
        <f t="shared" ca="1" si="66"/>
        <v>2.0484908405337245</v>
      </c>
      <c r="BN123">
        <v>1999</v>
      </c>
      <c r="BO123" s="11">
        <v>1.7871815348056099</v>
      </c>
      <c r="BP123" s="11">
        <v>1.2249111049238803</v>
      </c>
      <c r="BQ123" s="11">
        <f t="shared" si="77"/>
        <v>0.37500000000000006</v>
      </c>
      <c r="BR123" s="11">
        <f t="shared" si="71"/>
        <v>1.2083689877200174</v>
      </c>
      <c r="BS123" s="11">
        <f t="shared" ca="1" si="78"/>
        <v>1.2178349053684683</v>
      </c>
      <c r="BT123" s="11">
        <f t="shared" si="72"/>
        <v>0.77418916067449639</v>
      </c>
      <c r="BU123" s="11">
        <f t="shared" ca="1" si="79"/>
        <v>0.77086174291009513</v>
      </c>
      <c r="BV123" s="11">
        <f t="shared" ca="1" si="76"/>
        <v>1.5136438534068348</v>
      </c>
    </row>
    <row r="124" spans="1:74" ht="14.65" thickBot="1">
      <c r="A124" s="141">
        <f t="shared" si="67"/>
        <v>2000</v>
      </c>
      <c r="B124">
        <v>804.1</v>
      </c>
      <c r="C124" s="169">
        <v>13.9</v>
      </c>
      <c r="D124" s="169">
        <v>6.72</v>
      </c>
      <c r="E124" s="170">
        <f t="shared" si="80"/>
        <v>7.1800000000000006</v>
      </c>
      <c r="F124" s="144">
        <f t="shared" ca="1" si="81"/>
        <v>12.485930377387811</v>
      </c>
      <c r="G124" s="11">
        <f t="shared" ca="1" si="82"/>
        <v>1.4140696226121889</v>
      </c>
      <c r="H124" s="11">
        <f t="shared" ca="1" si="85"/>
        <v>20.855901139234597</v>
      </c>
      <c r="I124" s="11">
        <f t="shared" ca="1" si="86"/>
        <v>6.3735274917585212</v>
      </c>
      <c r="J124" s="11">
        <f t="shared" ca="1" si="87"/>
        <v>0.34647250824147857</v>
      </c>
      <c r="K124" s="11">
        <f t="shared" ca="1" si="88"/>
        <v>3.2374672970726524</v>
      </c>
      <c r="L124" s="11">
        <f t="shared" ca="1" si="51"/>
        <v>-1.7338317756301878</v>
      </c>
      <c r="M124" s="11">
        <f t="shared" ca="1" si="89"/>
        <v>-1.1097150586316566</v>
      </c>
      <c r="N124" s="11">
        <f t="shared" ca="1" si="83"/>
        <v>0.18772030069460688</v>
      </c>
      <c r="O124" s="11">
        <f t="shared" ca="1" si="84"/>
        <v>0.53419280893608545</v>
      </c>
      <c r="P124" s="144">
        <f t="shared" ca="1" si="92"/>
        <v>648.14238753148038</v>
      </c>
      <c r="Q124" s="144"/>
      <c r="AG124">
        <f t="shared" si="74"/>
        <v>2000</v>
      </c>
      <c r="AH124" s="144">
        <f t="shared" si="74"/>
        <v>804.1</v>
      </c>
      <c r="AI124" s="144">
        <f t="shared" si="74"/>
        <v>13.9</v>
      </c>
      <c r="AJ124" s="144">
        <f t="shared" si="73"/>
        <v>6.72</v>
      </c>
      <c r="AK124" s="144">
        <f t="shared" ca="1" si="56"/>
        <v>12.485930377387811</v>
      </c>
      <c r="AL124" s="144">
        <f t="shared" ca="1" si="57"/>
        <v>6.3735274917585212</v>
      </c>
      <c r="AM124" s="11">
        <f t="shared" ca="1" si="58"/>
        <v>0.18772030069460688</v>
      </c>
      <c r="AN124" s="144">
        <f t="shared" si="90"/>
        <v>10.31</v>
      </c>
      <c r="AO124" s="11">
        <f t="shared" ca="1" si="52"/>
        <v>1.7338317756301878</v>
      </c>
      <c r="AP124" s="11">
        <f t="shared" ca="1" si="53"/>
        <v>0.95202702702702346</v>
      </c>
      <c r="AQ124" s="11">
        <f t="shared" ca="1" si="93"/>
        <v>0.95572727272727143</v>
      </c>
      <c r="AR124" s="11">
        <f t="shared" ca="1" si="93"/>
        <v>0.94709090909090943</v>
      </c>
      <c r="AS124" s="11">
        <f t="shared" ca="1" si="60"/>
        <v>-0.4554161517578752</v>
      </c>
      <c r="AT124" s="11">
        <f t="shared" ca="1" si="91"/>
        <v>1.4111434244851466</v>
      </c>
      <c r="AU124" s="11">
        <f t="shared" ca="1" si="62"/>
        <v>0.60166168531021658</v>
      </c>
      <c r="AV124" s="11">
        <f ca="1">IF(AG124&lt;$V$11,0,AVERAGE(AT$2:AT124))</f>
        <v>8.9839981785595477E-2</v>
      </c>
      <c r="AW124" s="224">
        <f t="shared" ca="1" si="63"/>
        <v>1.1424099189491612</v>
      </c>
      <c r="AX124" s="11">
        <f ca="1">IF(AG124&lt;$V$11,0,-AVERAGE(AO$2:AO124)*AH$142*T$36)</f>
        <v>1.4532138920607793E-2</v>
      </c>
      <c r="AY124" s="168">
        <v>0.29399999999999998</v>
      </c>
      <c r="AZ124" s="11">
        <f t="shared" si="64"/>
        <v>0.29399999999999998</v>
      </c>
      <c r="BA124" s="11">
        <f t="shared" ca="1" si="65"/>
        <v>6.8133422053716686</v>
      </c>
      <c r="BB124" s="11">
        <f t="shared" ca="1" si="66"/>
        <v>1.7668791368629186</v>
      </c>
      <c r="BN124">
        <v>2000</v>
      </c>
      <c r="BO124" s="11">
        <v>1.3935231147734601</v>
      </c>
      <c r="BP124" s="11">
        <v>1.1393504251586979</v>
      </c>
      <c r="BQ124" s="11">
        <f t="shared" si="77"/>
        <v>0.40563636363636363</v>
      </c>
      <c r="BR124" s="11">
        <f t="shared" si="71"/>
        <v>1.2257757698289717</v>
      </c>
      <c r="BS124" s="11">
        <f t="shared" ca="1" si="78"/>
        <v>1.2347463524932643</v>
      </c>
      <c r="BT124" s="11">
        <f t="shared" si="72"/>
        <v>0.74948417292194813</v>
      </c>
      <c r="BU124" s="11">
        <f t="shared" ca="1" si="79"/>
        <v>0.74575403804173213</v>
      </c>
      <c r="BV124" s="11">
        <f t="shared" ca="1" si="76"/>
        <v>1.2767766717171538</v>
      </c>
    </row>
    <row r="125" spans="1:74">
      <c r="A125" s="141">
        <f t="shared" si="67"/>
        <v>2001</v>
      </c>
      <c r="B125">
        <v>745</v>
      </c>
      <c r="C125" s="169">
        <v>13.68</v>
      </c>
      <c r="D125" s="169">
        <v>6.24</v>
      </c>
      <c r="E125" s="170">
        <f t="shared" si="80"/>
        <v>7.4399999999999995</v>
      </c>
      <c r="F125" s="144">
        <f t="shared" ca="1" si="81"/>
        <v>12.660916642244246</v>
      </c>
      <c r="G125" s="11">
        <f t="shared" ca="1" si="82"/>
        <v>1.0190833577557541</v>
      </c>
      <c r="H125" s="11">
        <f t="shared" ca="1" si="85"/>
        <v>21.874984496990351</v>
      </c>
      <c r="I125" s="11">
        <f t="shared" ca="1" si="86"/>
        <v>6.2352704262153242</v>
      </c>
      <c r="J125" s="11">
        <f t="shared" ca="1" si="87"/>
        <v>4.7295737846759778E-3</v>
      </c>
      <c r="K125" s="11">
        <f t="shared" ca="1" si="88"/>
        <v>3.2421968708573283</v>
      </c>
      <c r="L125" s="11">
        <f t="shared" ca="1" si="51"/>
        <v>-1.0718882603012996</v>
      </c>
      <c r="M125" s="11">
        <f t="shared" ca="1" si="89"/>
        <v>-2.1816033189329564</v>
      </c>
      <c r="N125" s="11">
        <f t="shared" ca="1" si="83"/>
        <v>0.116052312204075</v>
      </c>
      <c r="O125" s="11">
        <f t="shared" ca="1" si="84"/>
        <v>0.12078188598875098</v>
      </c>
      <c r="P125" s="144">
        <f t="shared" ca="1" si="92"/>
        <v>613.31952795289237</v>
      </c>
      <c r="Q125" s="144"/>
      <c r="AG125">
        <f t="shared" si="74"/>
        <v>2001</v>
      </c>
      <c r="AH125" s="144">
        <f t="shared" si="74"/>
        <v>745</v>
      </c>
      <c r="AI125" s="144">
        <f t="shared" si="74"/>
        <v>13.68</v>
      </c>
      <c r="AJ125" s="144">
        <f t="shared" si="73"/>
        <v>6.24</v>
      </c>
      <c r="AK125" s="144">
        <f t="shared" ca="1" si="56"/>
        <v>12.660916642244246</v>
      </c>
      <c r="AL125" s="144">
        <f t="shared" ca="1" si="57"/>
        <v>6.2352704262153242</v>
      </c>
      <c r="AM125" s="11">
        <f t="shared" ca="1" si="58"/>
        <v>0.116052312204075</v>
      </c>
      <c r="AN125" s="144">
        <f t="shared" si="90"/>
        <v>9.9600000000000009</v>
      </c>
      <c r="AO125" s="11">
        <f t="shared" ca="1" si="52"/>
        <v>1.0718882603012996</v>
      </c>
      <c r="AP125" s="11">
        <f t="shared" ca="1" si="53"/>
        <v>0.60202702702702382</v>
      </c>
      <c r="AQ125" s="11">
        <f t="shared" ca="1" si="93"/>
        <v>0.73572727272727079</v>
      </c>
      <c r="AR125" s="11">
        <f t="shared" ca="1" si="93"/>
        <v>0.46709090909090989</v>
      </c>
      <c r="AS125" s="11">
        <f t="shared" ca="1" si="60"/>
        <v>-0.28042988690144099</v>
      </c>
      <c r="AT125" s="11">
        <f t="shared" ca="1" si="91"/>
        <v>1.0161571596287118</v>
      </c>
      <c r="AU125" s="11">
        <f t="shared" ca="1" si="62"/>
        <v>0.46340461976701963</v>
      </c>
      <c r="AV125" s="11">
        <f ca="1">IF(AG125&lt;$V$11,0,AVERAGE(AT$2:AT125))</f>
        <v>9.7310281606910937E-2</v>
      </c>
      <c r="AW125" s="224">
        <f t="shared" ca="1" si="63"/>
        <v>0.54497103963050419</v>
      </c>
      <c r="AX125" s="11">
        <f ca="1">IF(AG125&lt;$V$11,0,-AVERAGE(AO$2:AO125)*AH$142*T$36)</f>
        <v>3.1033340278096407E-2</v>
      </c>
      <c r="AY125" s="168">
        <v>0.439</v>
      </c>
      <c r="AZ125" s="11">
        <f t="shared" si="64"/>
        <v>0.439</v>
      </c>
      <c r="BA125" s="11">
        <f t="shared" ca="1" si="65"/>
        <v>6.9500278792212935</v>
      </c>
      <c r="BB125" s="11">
        <f t="shared" ca="1" si="66"/>
        <v>1.2352071981568589</v>
      </c>
      <c r="BD125" s="146" t="s">
        <v>915</v>
      </c>
      <c r="BE125" s="146"/>
      <c r="BN125">
        <v>2001</v>
      </c>
      <c r="BO125" s="11">
        <v>1.0024448265335462</v>
      </c>
      <c r="BP125" s="11">
        <v>0.54504118545891111</v>
      </c>
      <c r="BQ125" s="11">
        <f t="shared" si="77"/>
        <v>0.42218181818181821</v>
      </c>
      <c r="BR125" s="11">
        <f t="shared" si="71"/>
        <v>1.2555771254426946</v>
      </c>
      <c r="BS125" s="11">
        <f t="shared" ca="1" si="78"/>
        <v>1.2650208011076336</v>
      </c>
      <c r="BT125" s="11">
        <f t="shared" si="72"/>
        <v>0.80664330489375768</v>
      </c>
      <c r="BU125" s="11">
        <f t="shared" ca="1" si="79"/>
        <v>0.80326950623271043</v>
      </c>
      <c r="BV125" s="11">
        <f t="shared" ca="1" si="76"/>
        <v>0.78056409962960793</v>
      </c>
    </row>
    <row r="126" spans="1:74">
      <c r="A126" s="141">
        <f t="shared" si="67"/>
        <v>2002</v>
      </c>
      <c r="B126">
        <v>760.4</v>
      </c>
      <c r="C126" s="169">
        <v>14.36</v>
      </c>
      <c r="D126" s="169">
        <v>6.91</v>
      </c>
      <c r="E126" s="170">
        <f t="shared" si="80"/>
        <v>7.4499999999999993</v>
      </c>
      <c r="F126" s="144">
        <f t="shared" ca="1" si="81"/>
        <v>12.615319544464395</v>
      </c>
      <c r="G126" s="11">
        <f t="shared" ca="1" si="82"/>
        <v>1.7446804555356046</v>
      </c>
      <c r="H126" s="11">
        <f t="shared" ca="1" si="85"/>
        <v>23.619664952525955</v>
      </c>
      <c r="I126" s="11">
        <f t="shared" ca="1" si="86"/>
        <v>6.6626104469852052</v>
      </c>
      <c r="J126" s="11">
        <f t="shared" ca="1" si="87"/>
        <v>0.24738955301479493</v>
      </c>
      <c r="K126" s="11">
        <f t="shared" ca="1" si="88"/>
        <v>3.4895864238721233</v>
      </c>
      <c r="L126" s="11">
        <f t="shared" ca="1" si="51"/>
        <v>-1.2443743878150872</v>
      </c>
      <c r="M126" s="11">
        <f t="shared" ca="1" si="89"/>
        <v>-3.4259777067480437</v>
      </c>
      <c r="N126" s="11">
        <f t="shared" ca="1" si="83"/>
        <v>0.1347272195264809</v>
      </c>
      <c r="O126" s="11">
        <f t="shared" ca="1" si="84"/>
        <v>0.38211677254127585</v>
      </c>
      <c r="P126" s="144">
        <f t="shared" ca="1" si="92"/>
        <v>611.98018719986976</v>
      </c>
      <c r="Q126" s="144"/>
      <c r="AG126">
        <f t="shared" si="74"/>
        <v>2002</v>
      </c>
      <c r="AH126" s="144">
        <f t="shared" si="74"/>
        <v>760.4</v>
      </c>
      <c r="AI126" s="144">
        <f t="shared" si="74"/>
        <v>14.36</v>
      </c>
      <c r="AJ126" s="144">
        <f t="shared" si="73"/>
        <v>6.91</v>
      </c>
      <c r="AK126" s="144">
        <f t="shared" ca="1" si="56"/>
        <v>12.615319544464395</v>
      </c>
      <c r="AL126" s="144">
        <f t="shared" ca="1" si="57"/>
        <v>6.6626104469852052</v>
      </c>
      <c r="AM126" s="11">
        <f t="shared" ca="1" si="58"/>
        <v>0.1347272195264809</v>
      </c>
      <c r="AN126" s="144">
        <f t="shared" si="90"/>
        <v>10.635</v>
      </c>
      <c r="AO126" s="11">
        <f t="shared" ca="1" si="52"/>
        <v>1.2443743878150872</v>
      </c>
      <c r="AP126" s="11">
        <f t="shared" ca="1" si="53"/>
        <v>1.2770270270270228</v>
      </c>
      <c r="AQ126" s="11">
        <f t="shared" ca="1" si="93"/>
        <v>1.4157272727272705</v>
      </c>
      <c r="AR126" s="11">
        <f t="shared" ca="1" si="93"/>
        <v>1.1370909090909098</v>
      </c>
      <c r="AS126" s="11">
        <f t="shared" ca="1" si="60"/>
        <v>-0.32602698468129176</v>
      </c>
      <c r="AT126" s="11">
        <f t="shared" ca="1" si="91"/>
        <v>1.7417542574085623</v>
      </c>
      <c r="AU126" s="11">
        <f t="shared" ca="1" si="62"/>
        <v>0.89074464053690061</v>
      </c>
      <c r="AV126" s="11">
        <f ca="1">IF(AG126&lt;$V$11,0,AVERAGE(AT$2:AT126))</f>
        <v>0.11046583341332415</v>
      </c>
      <c r="AW126" s="224">
        <f t="shared" ca="1" si="63"/>
        <v>1.2304705829892195</v>
      </c>
      <c r="AX126" s="11">
        <f ca="1">IF(AG126&lt;$V$11,0,-AVERAGE(AO$2:AO126)*AH$142*T$36)</f>
        <v>4.9923328064561116E-2</v>
      </c>
      <c r="AY126" s="168">
        <v>0.495</v>
      </c>
      <c r="AZ126" s="11">
        <f t="shared" si="64"/>
        <v>0.495</v>
      </c>
      <c r="BA126" s="11">
        <f t="shared" ca="1" si="65"/>
        <v>6.914410969284166</v>
      </c>
      <c r="BB126" s="11">
        <f t="shared" ca="1" si="66"/>
        <v>1.9964212058738369</v>
      </c>
      <c r="BD126" s="147" t="s">
        <v>919</v>
      </c>
      <c r="BE126" s="148">
        <f ca="1">CORREL($AP$2:$AP$111,$AZ$2:$AZ$111)</f>
        <v>0.28081970865745876</v>
      </c>
      <c r="BF126" s="147"/>
      <c r="BN126">
        <v>2002</v>
      </c>
      <c r="BO126" s="11">
        <v>1.7270236021493606</v>
      </c>
      <c r="BP126" s="11">
        <v>1.2297964362514187</v>
      </c>
      <c r="BQ126" s="11">
        <f t="shared" si="77"/>
        <v>0.45054545454545458</v>
      </c>
      <c r="BR126" s="11">
        <f t="shared" si="71"/>
        <v>1.4484213494020126</v>
      </c>
      <c r="BS126" s="11">
        <f t="shared" ca="1" si="78"/>
        <v>1.4594874875939459</v>
      </c>
      <c r="BT126" s="11">
        <f t="shared" si="72"/>
        <v>0.95106618238231377</v>
      </c>
      <c r="BU126" s="11">
        <f t="shared" ca="1" si="79"/>
        <v>0.94894127189943067</v>
      </c>
      <c r="BV126" s="11">
        <f t="shared" ca="1" si="76"/>
        <v>1.4861124201988909</v>
      </c>
    </row>
    <row r="127" spans="1:74">
      <c r="A127" s="141">
        <f t="shared" si="67"/>
        <v>2003</v>
      </c>
      <c r="B127">
        <v>567</v>
      </c>
      <c r="C127" s="169">
        <v>14.84</v>
      </c>
      <c r="D127" s="169">
        <v>6.26</v>
      </c>
      <c r="E127" s="170">
        <f t="shared" si="80"/>
        <v>8.58</v>
      </c>
      <c r="F127" s="144">
        <f t="shared" ca="1" si="81"/>
        <v>13.187948032167176</v>
      </c>
      <c r="G127" s="11">
        <f t="shared" ca="1" si="82"/>
        <v>1.6520519678328238</v>
      </c>
      <c r="H127" s="11">
        <f t="shared" ca="1" si="85"/>
        <v>25.271716920358777</v>
      </c>
      <c r="I127" s="11">
        <f t="shared" ca="1" si="86"/>
        <v>6.9642622263521812</v>
      </c>
      <c r="J127" s="11">
        <f t="shared" ca="1" si="87"/>
        <v>-0.70426222635218139</v>
      </c>
      <c r="K127" s="11">
        <f t="shared" ca="1" si="88"/>
        <v>2.7853241975199419</v>
      </c>
      <c r="L127" s="11">
        <f t="shared" ca="1" si="51"/>
        <v>0.9217825642087184</v>
      </c>
      <c r="M127" s="11">
        <f t="shared" ca="1" si="89"/>
        <v>-2.5041951425393254</v>
      </c>
      <c r="N127" s="11">
        <f t="shared" ca="1" si="83"/>
        <v>-9.9800512691266371E-2</v>
      </c>
      <c r="O127" s="11">
        <f t="shared" ca="1" si="84"/>
        <v>-0.80406273904344772</v>
      </c>
      <c r="P127" s="144">
        <f t="shared" ca="1" si="92"/>
        <v>460.6346821083132</v>
      </c>
      <c r="Q127" s="144"/>
      <c r="AG127">
        <f t="shared" si="74"/>
        <v>2003</v>
      </c>
      <c r="AH127" s="144">
        <f t="shared" si="74"/>
        <v>567</v>
      </c>
      <c r="AI127" s="144">
        <f t="shared" si="74"/>
        <v>14.84</v>
      </c>
      <c r="AJ127" s="144">
        <f t="shared" si="73"/>
        <v>6.26</v>
      </c>
      <c r="AK127" s="144">
        <f t="shared" ca="1" si="56"/>
        <v>13.187948032167176</v>
      </c>
      <c r="AL127" s="144">
        <f t="shared" ca="1" si="57"/>
        <v>6.9642622263521812</v>
      </c>
      <c r="AM127" s="11">
        <f t="shared" ca="1" si="58"/>
        <v>-9.9800512691266371E-2</v>
      </c>
      <c r="AN127" s="144">
        <f t="shared" si="90"/>
        <v>10.55</v>
      </c>
      <c r="AO127" s="11">
        <f t="shared" ca="1" si="52"/>
        <v>-0.9217825642087184</v>
      </c>
      <c r="AP127" s="11">
        <f t="shared" ca="1" si="53"/>
        <v>1.1920270270270237</v>
      </c>
      <c r="AQ127" s="11">
        <f t="shared" ca="1" si="93"/>
        <v>1.8957272727272709</v>
      </c>
      <c r="AR127" s="11">
        <f t="shared" ca="1" si="93"/>
        <v>0.48709090909090946</v>
      </c>
      <c r="AS127" s="11">
        <f t="shared" ca="1" si="60"/>
        <v>0.24660150302148942</v>
      </c>
      <c r="AT127" s="11">
        <f t="shared" ca="1" si="91"/>
        <v>1.6491257697057815</v>
      </c>
      <c r="AU127" s="11">
        <f t="shared" ca="1" si="62"/>
        <v>1.1923964199038766</v>
      </c>
      <c r="AV127" s="11">
        <f ca="1">IF(AG127&lt;$V$11,0,AVERAGE(AT$2:AT127))</f>
        <v>0.12267742020929603</v>
      </c>
      <c r="AW127" s="224">
        <f t="shared" ca="1" si="63"/>
        <v>0.20839565821040529</v>
      </c>
      <c r="AX127" s="11">
        <f ca="1">IF(AG127&lt;$V$11,0,-AVERAGE(AO$2:AO127)*AH$142*T$36)</f>
        <v>3.5462775637978491E-2</v>
      </c>
      <c r="AY127" s="168">
        <v>0.50700000000000001</v>
      </c>
      <c r="AZ127" s="11">
        <f t="shared" si="64"/>
        <v>0.50700000000000001</v>
      </c>
      <c r="BA127" s="11">
        <f t="shared" ca="1" si="65"/>
        <v>7.3617038512218542</v>
      </c>
      <c r="BB127" s="11">
        <f t="shared" ca="1" si="66"/>
        <v>1.4564998362333679</v>
      </c>
      <c r="BD127" s="147" t="s">
        <v>920</v>
      </c>
      <c r="BE127" s="148">
        <f ca="1">INDEX(LINEST($AP$2:$AP$111,$AZ$2:$AZ$111,0,1),3,1)</f>
        <v>4.26522163486018E-2</v>
      </c>
      <c r="BN127">
        <v>2003</v>
      </c>
      <c r="BO127" s="11">
        <v>1.6471836538312683</v>
      </c>
      <c r="BP127" s="11">
        <v>0.2177527716216533</v>
      </c>
      <c r="BQ127" s="11">
        <f t="shared" si="77"/>
        <v>0.45090909090909098</v>
      </c>
      <c r="BR127" s="11">
        <f t="shared" si="71"/>
        <v>1.4113279176820137</v>
      </c>
      <c r="BS127" s="11">
        <f t="shared" ca="1" si="78"/>
        <v>1.4231665139499705</v>
      </c>
      <c r="BT127" s="11">
        <f t="shared" si="72"/>
        <v>0.93269289673199618</v>
      </c>
      <c r="BU127" s="11">
        <f t="shared" ca="1" si="79"/>
        <v>0.93114146977134549</v>
      </c>
      <c r="BV127" s="11">
        <f t="shared" ca="1" si="76"/>
        <v>0.92876071395809334</v>
      </c>
    </row>
    <row r="128" spans="1:74">
      <c r="A128" s="141">
        <f t="shared" si="67"/>
        <v>2004</v>
      </c>
      <c r="B128">
        <v>749.3</v>
      </c>
      <c r="C128" s="169">
        <v>14.08</v>
      </c>
      <c r="D128" s="169">
        <v>6.9</v>
      </c>
      <c r="E128" s="170">
        <f t="shared" si="80"/>
        <v>7.18</v>
      </c>
      <c r="F128" s="144">
        <f t="shared" ca="1" si="81"/>
        <v>12.64818498507195</v>
      </c>
      <c r="G128" s="11">
        <f t="shared" ca="1" si="82"/>
        <v>1.4318150149280502</v>
      </c>
      <c r="H128" s="11">
        <f t="shared" ca="1" si="85"/>
        <v>26.703531935286826</v>
      </c>
      <c r="I128" s="11">
        <f t="shared" ca="1" si="86"/>
        <v>6.4866469090211378</v>
      </c>
      <c r="J128" s="11">
        <f t="shared" ca="1" si="87"/>
        <v>0.41335309097886253</v>
      </c>
      <c r="K128" s="11">
        <f t="shared" ca="1" si="88"/>
        <v>3.1986772884988044</v>
      </c>
      <c r="L128" s="11">
        <f t="shared" ca="1" si="51"/>
        <v>-1.1200499712304735</v>
      </c>
      <c r="M128" s="11">
        <f t="shared" ca="1" si="89"/>
        <v>-3.6242451137697991</v>
      </c>
      <c r="N128" s="11">
        <f t="shared" ca="1" si="83"/>
        <v>0.12126673437851293</v>
      </c>
      <c r="O128" s="11">
        <f t="shared" ca="1" si="84"/>
        <v>0.53461982535737551</v>
      </c>
      <c r="P128" s="144">
        <f t="shared" ca="1" si="92"/>
        <v>648.14238753148049</v>
      </c>
      <c r="Q128" s="144"/>
      <c r="AG128">
        <f t="shared" si="74"/>
        <v>2004</v>
      </c>
      <c r="AH128" s="144">
        <f t="shared" si="74"/>
        <v>749.3</v>
      </c>
      <c r="AI128" s="144">
        <f t="shared" si="74"/>
        <v>14.08</v>
      </c>
      <c r="AJ128" s="144">
        <f t="shared" si="73"/>
        <v>6.9</v>
      </c>
      <c r="AK128" s="144">
        <f t="shared" ca="1" si="56"/>
        <v>12.64818498507195</v>
      </c>
      <c r="AL128" s="144">
        <f t="shared" ca="1" si="57"/>
        <v>6.4866469090211378</v>
      </c>
      <c r="AM128" s="11">
        <f t="shared" ca="1" si="58"/>
        <v>0.12126673437851293</v>
      </c>
      <c r="AN128" s="144">
        <f t="shared" si="90"/>
        <v>10.49</v>
      </c>
      <c r="AO128" s="11">
        <f t="shared" ca="1" si="52"/>
        <v>1.1200499712304735</v>
      </c>
      <c r="AP128" s="11">
        <f t="shared" ca="1" si="53"/>
        <v>1.1320270270270232</v>
      </c>
      <c r="AQ128" s="11">
        <f t="shared" ca="1" si="93"/>
        <v>1.1357272727272711</v>
      </c>
      <c r="AR128" s="11">
        <f t="shared" ca="1" si="93"/>
        <v>1.12709090909091</v>
      </c>
      <c r="AS128" s="11">
        <f t="shared" ca="1" si="60"/>
        <v>-0.29316154407373674</v>
      </c>
      <c r="AT128" s="11">
        <f t="shared" ca="1" si="91"/>
        <v>1.4288888168010079</v>
      </c>
      <c r="AU128" s="11">
        <f t="shared" ca="1" si="62"/>
        <v>0.71478110257283323</v>
      </c>
      <c r="AV128" s="11">
        <f ca="1">IF(AG128&lt;$V$11,0,AVERAGE(AT$2:AT128))</f>
        <v>0.1329625493163174</v>
      </c>
      <c r="AW128" s="224">
        <f t="shared" ca="1" si="63"/>
        <v>1.1773198699217495</v>
      </c>
      <c r="AX128" s="11">
        <f ca="1">IF(AG128&lt;$V$11,0,-AVERAGE(AO$2:AO128)*AH$142*T$36)</f>
        <v>5.2138430277543779E-2</v>
      </c>
      <c r="AY128" s="168">
        <v>0.44800000000000001</v>
      </c>
      <c r="AZ128" s="11">
        <f t="shared" si="64"/>
        <v>0.44800000000000001</v>
      </c>
      <c r="BA128" s="11">
        <f t="shared" ca="1" si="65"/>
        <v>6.9400828978752127</v>
      </c>
      <c r="BB128" s="11">
        <f t="shared" ca="1" si="66"/>
        <v>1.6578838366752358</v>
      </c>
      <c r="BD128" s="147" t="s">
        <v>923</v>
      </c>
      <c r="BE128" s="148">
        <f ca="1">1-(1-BE127)*(BE130-1)/(BE130-1-1)</f>
        <v>3.3787885018496278E-2</v>
      </c>
      <c r="BN128">
        <v>2004</v>
      </c>
      <c r="BO128" s="11">
        <v>1.4148921469977012</v>
      </c>
      <c r="BP128" s="11">
        <v>1.1772308084851282</v>
      </c>
      <c r="BQ128" s="11">
        <f t="shared" si="77"/>
        <v>0.4480909090909091</v>
      </c>
      <c r="BR128" s="11">
        <f t="shared" si="71"/>
        <v>1.3759069629920033</v>
      </c>
      <c r="BS128" s="11">
        <f t="shared" ca="1" si="78"/>
        <v>1.3871648631498912</v>
      </c>
      <c r="BT128" s="11">
        <f t="shared" si="72"/>
        <v>0.87591277507837484</v>
      </c>
      <c r="BU128" s="11">
        <f t="shared" ca="1" si="79"/>
        <v>0.8738737469917518</v>
      </c>
      <c r="BV128" s="11">
        <f t="shared" ca="1" si="76"/>
        <v>1.3031043433613787</v>
      </c>
    </row>
    <row r="129" spans="1:74">
      <c r="A129" s="141">
        <f t="shared" si="67"/>
        <v>2005</v>
      </c>
      <c r="B129">
        <v>591</v>
      </c>
      <c r="C129" s="169">
        <v>14.24</v>
      </c>
      <c r="D129" s="169">
        <v>6.73</v>
      </c>
      <c r="E129" s="170">
        <f t="shared" si="80"/>
        <v>7.51</v>
      </c>
      <c r="F129" s="144">
        <f t="shared" ca="1" si="81"/>
        <v>13.116887620042736</v>
      </c>
      <c r="G129" s="11">
        <f t="shared" ca="1" si="82"/>
        <v>1.1231123799572647</v>
      </c>
      <c r="H129" s="11">
        <f t="shared" ca="1" si="85"/>
        <v>27.826644315244089</v>
      </c>
      <c r="I129" s="11">
        <f t="shared" ca="1" si="86"/>
        <v>6.5871975021434626</v>
      </c>
      <c r="J129" s="11">
        <f t="shared" ca="1" si="87"/>
        <v>0.14280249785653787</v>
      </c>
      <c r="K129" s="11">
        <f t="shared" ca="1" si="88"/>
        <v>3.3414797863553423</v>
      </c>
      <c r="L129" s="11">
        <f t="shared" ca="1" si="51"/>
        <v>0.6529730148365811</v>
      </c>
      <c r="M129" s="11">
        <f t="shared" ca="1" si="89"/>
        <v>-2.971272098933218</v>
      </c>
      <c r="N129" s="11">
        <f t="shared" ca="1" si="83"/>
        <v>-7.0696761019984386E-2</v>
      </c>
      <c r="O129" s="11">
        <f t="shared" ca="1" si="84"/>
        <v>7.2105736836553483E-2</v>
      </c>
      <c r="P129" s="144">
        <f t="shared" ca="1" si="92"/>
        <v>603.94414268173398</v>
      </c>
      <c r="Q129" s="144"/>
      <c r="AG129">
        <f t="shared" si="74"/>
        <v>2005</v>
      </c>
      <c r="AH129" s="144">
        <f t="shared" si="74"/>
        <v>591</v>
      </c>
      <c r="AI129" s="144">
        <f t="shared" si="74"/>
        <v>14.24</v>
      </c>
      <c r="AJ129" s="144">
        <f t="shared" si="73"/>
        <v>6.73</v>
      </c>
      <c r="AK129" s="144">
        <f t="shared" ca="1" si="56"/>
        <v>13.116887620042736</v>
      </c>
      <c r="AL129" s="144">
        <f t="shared" ca="1" si="57"/>
        <v>6.5871975021434626</v>
      </c>
      <c r="AM129" s="11">
        <f t="shared" ca="1" si="58"/>
        <v>-7.0696761019984386E-2</v>
      </c>
      <c r="AN129" s="144">
        <f t="shared" si="90"/>
        <v>10.484999999999999</v>
      </c>
      <c r="AO129" s="11">
        <f t="shared" ca="1" si="52"/>
        <v>-0.6529730148365811</v>
      </c>
      <c r="AP129" s="11">
        <f t="shared" ca="1" si="53"/>
        <v>1.1270270270270224</v>
      </c>
      <c r="AQ129" s="11">
        <f t="shared" ca="1" si="93"/>
        <v>1.2957272727272713</v>
      </c>
      <c r="AR129" s="11">
        <f t="shared" ca="1" si="93"/>
        <v>0.9570909090909101</v>
      </c>
      <c r="AS129" s="11">
        <f t="shared" ca="1" si="60"/>
        <v>0.17554109089704895</v>
      </c>
      <c r="AT129" s="11">
        <f t="shared" ca="1" si="91"/>
        <v>1.1201861818302223</v>
      </c>
      <c r="AU129" s="11">
        <f t="shared" ca="1" si="62"/>
        <v>0.81533169569515795</v>
      </c>
      <c r="AV129" s="11">
        <f ca="1">IF(AG129&lt;$V$11,0,AVERAGE(AT$2:AT129))</f>
        <v>0.14067523394533227</v>
      </c>
      <c r="AW129" s="224">
        <f t="shared" ca="1" si="63"/>
        <v>0.70505513564080347</v>
      </c>
      <c r="AX129" s="11">
        <f ca="1">IF(AG129&lt;$V$11,0,-AVERAGE(AO$2:AO129)*AH$142*T$36)</f>
        <v>4.1923864758807439E-2</v>
      </c>
      <c r="AY129" s="168">
        <v>0.54300000000000004</v>
      </c>
      <c r="AZ129" s="11">
        <f t="shared" si="64"/>
        <v>0.54300000000000004</v>
      </c>
      <c r="BA129" s="11">
        <f t="shared" ca="1" si="65"/>
        <v>7.3061969785925651</v>
      </c>
      <c r="BB129" s="11">
        <f t="shared" ca="1" si="66"/>
        <v>0.98306712098709781</v>
      </c>
      <c r="BD129" s="147" t="s">
        <v>924</v>
      </c>
      <c r="BE129" s="148">
        <f ca="1">INDEX(LINEST($AP$2:$AP$111,$AZ$2:$AZ$111,0,1),3,2)</f>
        <v>0.52641971985443048</v>
      </c>
      <c r="BN129">
        <v>2005</v>
      </c>
      <c r="BO129" s="11">
        <v>1.1166570703753962</v>
      </c>
      <c r="BP129" s="11">
        <v>0.71318174923471589</v>
      </c>
      <c r="BQ129" s="11">
        <f t="shared" si="77"/>
        <v>0.47063636363636357</v>
      </c>
      <c r="BR129" s="11">
        <f t="shared" si="71"/>
        <v>1.1716798501548487</v>
      </c>
      <c r="BS129" s="11">
        <f t="shared" ca="1" si="78"/>
        <v>1.1819897609073753</v>
      </c>
      <c r="BT129" s="11">
        <f t="shared" si="72"/>
        <v>0.67716745203544026</v>
      </c>
      <c r="BU129" s="11">
        <f t="shared" ca="1" si="79"/>
        <v>0.67435924350721121</v>
      </c>
      <c r="BV129" s="11">
        <f t="shared" ca="1" si="76"/>
        <v>0.9126206587355129</v>
      </c>
    </row>
    <row r="130" spans="1:74" ht="14.65" thickBot="1">
      <c r="A130" s="141">
        <f t="shared" si="67"/>
        <v>2006</v>
      </c>
      <c r="B130">
        <v>643.1</v>
      </c>
      <c r="C130" s="169">
        <v>14.55</v>
      </c>
      <c r="D130" s="169">
        <v>7.19</v>
      </c>
      <c r="E130" s="170">
        <f t="shared" si="80"/>
        <v>7.36</v>
      </c>
      <c r="F130" s="144">
        <f t="shared" ca="1" si="81"/>
        <v>12.962627308722597</v>
      </c>
      <c r="G130" s="11">
        <f t="shared" ca="1" si="82"/>
        <v>1.5873726912774035</v>
      </c>
      <c r="H130" s="11">
        <f t="shared" ca="1" si="85"/>
        <v>29.41401700652149</v>
      </c>
      <c r="I130" s="11">
        <f t="shared" ca="1" si="86"/>
        <v>6.7820142763179678</v>
      </c>
      <c r="J130" s="11">
        <f t="shared" ca="1" si="87"/>
        <v>0.40798572368203256</v>
      </c>
      <c r="K130" s="11">
        <f t="shared" ca="1" si="88"/>
        <v>3.7494655100373748</v>
      </c>
      <c r="L130" s="11">
        <f t="shared" ref="L130:L138" ca="1" si="94">(B$139-B130)/B$140</f>
        <v>6.9432284741232961E-2</v>
      </c>
      <c r="M130" s="11">
        <f t="shared" ca="1" si="89"/>
        <v>-2.9018398141919852</v>
      </c>
      <c r="N130" s="11">
        <f t="shared" ca="1" si="83"/>
        <v>-7.5173667669097347E-3</v>
      </c>
      <c r="O130" s="11">
        <f t="shared" ca="1" si="84"/>
        <v>0.40046835691512284</v>
      </c>
      <c r="P130" s="144">
        <f t="shared" ca="1" si="92"/>
        <v>624.03425397707326</v>
      </c>
      <c r="Q130" s="144"/>
      <c r="AG130">
        <f t="shared" si="74"/>
        <v>2006</v>
      </c>
      <c r="AH130" s="144">
        <f t="shared" si="74"/>
        <v>643.1</v>
      </c>
      <c r="AI130" s="144">
        <f t="shared" si="74"/>
        <v>14.55</v>
      </c>
      <c r="AJ130" s="144">
        <f t="shared" si="73"/>
        <v>7.19</v>
      </c>
      <c r="AK130" s="144">
        <f t="shared" ca="1" si="56"/>
        <v>12.962627308722597</v>
      </c>
      <c r="AL130" s="144">
        <f t="shared" ca="1" si="57"/>
        <v>6.7820142763179678</v>
      </c>
      <c r="AM130" s="11">
        <f t="shared" ca="1" si="58"/>
        <v>-7.5173667669097347E-3</v>
      </c>
      <c r="AN130" s="144">
        <f t="shared" si="90"/>
        <v>10.870000000000001</v>
      </c>
      <c r="AO130" s="11">
        <f t="shared" ref="AO130:AO138" ca="1" si="95">(AH130-AH$142)/AH$143</f>
        <v>-6.9432284741232961E-2</v>
      </c>
      <c r="AP130" s="11">
        <f t="shared" ref="AP130:AP138" ca="1" si="96">AN130-AN$142</f>
        <v>1.512027027027024</v>
      </c>
      <c r="AQ130" s="11">
        <f t="shared" ca="1" si="93"/>
        <v>1.6057272727272718</v>
      </c>
      <c r="AR130" s="11">
        <f t="shared" ca="1" si="93"/>
        <v>1.4170909090909101</v>
      </c>
      <c r="AS130" s="11">
        <f t="shared" ca="1" si="60"/>
        <v>2.1280779576910547E-2</v>
      </c>
      <c r="AT130" s="11">
        <f t="shared" ca="1" si="91"/>
        <v>1.5844464931503612</v>
      </c>
      <c r="AU130" s="11">
        <f ca="1">AL130-AL$142</f>
        <v>1.0101484698696632</v>
      </c>
      <c r="AV130" s="11">
        <f ca="1">IF(AG130&lt;$V$11,0,AVERAGE(AT$2:AT130))</f>
        <v>0.15186725921048752</v>
      </c>
      <c r="AW130" s="224">
        <f t="shared" ca="1" si="63"/>
        <v>1.250806646616113</v>
      </c>
      <c r="AX130" s="11">
        <f ca="1">IF(AG130&lt;$V$11,0,-AVERAGE(AO$2:AO130)*AH$142*T$36)</f>
        <v>4.0564129310610854E-2</v>
      </c>
      <c r="AY130" s="168">
        <v>0.505</v>
      </c>
      <c r="AZ130" s="11">
        <f t="shared" si="64"/>
        <v>0.505</v>
      </c>
      <c r="BA130" s="11">
        <f t="shared" ca="1" si="65"/>
        <v>7.1857008092598162</v>
      </c>
      <c r="BB130" s="11">
        <f t="shared" ca="1" si="66"/>
        <v>1.5678236016399856</v>
      </c>
      <c r="BD130" s="155" t="s">
        <v>925</v>
      </c>
      <c r="BE130" s="156">
        <f>COUNT(AG$2:AG$111)</f>
        <v>110</v>
      </c>
      <c r="BN130">
        <v>2006</v>
      </c>
      <c r="BO130" s="11">
        <v>1.5774722787899389</v>
      </c>
      <c r="BP130" s="11">
        <v>1.2562148018523891</v>
      </c>
      <c r="BQ130" s="11">
        <f t="shared" si="77"/>
        <v>0.4821818181818181</v>
      </c>
      <c r="BR130" s="11">
        <f t="shared" si="71"/>
        <v>1.1350199284786988</v>
      </c>
      <c r="BS130" s="11">
        <f t="shared" ca="1" si="78"/>
        <v>1.1431633498102227</v>
      </c>
      <c r="BT130" s="11">
        <f t="shared" si="72"/>
        <v>0.6255096453758644</v>
      </c>
      <c r="BU130" s="11">
        <f t="shared" ca="1" si="79"/>
        <v>0.62098919811390063</v>
      </c>
      <c r="BV130" s="11">
        <f t="shared" ca="1" si="76"/>
        <v>1.4176265698832371</v>
      </c>
    </row>
    <row r="131" spans="1:74">
      <c r="A131" s="141">
        <f t="shared" si="67"/>
        <v>2007</v>
      </c>
      <c r="B131">
        <v>767.7</v>
      </c>
      <c r="C131" s="169">
        <v>14.23</v>
      </c>
      <c r="D131" s="169">
        <v>6.78</v>
      </c>
      <c r="E131" s="170">
        <f t="shared" si="80"/>
        <v>7.45</v>
      </c>
      <c r="F131" s="144">
        <f t="shared" ca="1" si="81"/>
        <v>12.593705335776544</v>
      </c>
      <c r="G131" s="11">
        <f t="shared" ca="1" si="82"/>
        <v>1.6362946642234562</v>
      </c>
      <c r="H131" s="11">
        <f t="shared" ca="1" si="85"/>
        <v>31.050311670744946</v>
      </c>
      <c r="I131" s="11">
        <f t="shared" ca="1" si="86"/>
        <v>6.5809130900733166</v>
      </c>
      <c r="J131" s="11">
        <f t="shared" ca="1" si="87"/>
        <v>0.19908690992668365</v>
      </c>
      <c r="K131" s="11">
        <f t="shared" ca="1" si="88"/>
        <v>3.9485524199640585</v>
      </c>
      <c r="L131" s="11">
        <f t="shared" ca="1" si="94"/>
        <v>-1.3261372924157797</v>
      </c>
      <c r="M131" s="11">
        <f t="shared" ca="1" si="89"/>
        <v>-4.2279771066077654</v>
      </c>
      <c r="N131" s="11">
        <f t="shared" ca="1" si="83"/>
        <v>0.14357961065982924</v>
      </c>
      <c r="O131" s="11">
        <f t="shared" ca="1" si="84"/>
        <v>0.34266652058651292</v>
      </c>
      <c r="P131" s="144">
        <f t="shared" ca="1" si="92"/>
        <v>611.98018719986965</v>
      </c>
      <c r="Q131" s="144"/>
      <c r="AG131">
        <f t="shared" si="74"/>
        <v>2007</v>
      </c>
      <c r="AH131" s="144">
        <f t="shared" si="74"/>
        <v>767.7</v>
      </c>
      <c r="AI131" s="144">
        <f t="shared" si="74"/>
        <v>14.23</v>
      </c>
      <c r="AJ131" s="144">
        <f t="shared" si="73"/>
        <v>6.78</v>
      </c>
      <c r="AK131" s="144">
        <f t="shared" ref="AK131:AK138" ca="1" si="97">F131</f>
        <v>12.593705335776544</v>
      </c>
      <c r="AL131" s="144">
        <f t="shared" ref="AL131:AL138" ca="1" si="98">I131</f>
        <v>6.5809130900733166</v>
      </c>
      <c r="AM131" s="11">
        <f t="shared" ref="AM131:AM138" ca="1" si="99">N131</f>
        <v>0.14357961065982924</v>
      </c>
      <c r="AN131" s="144">
        <f t="shared" si="90"/>
        <v>10.505000000000001</v>
      </c>
      <c r="AO131" s="11">
        <f t="shared" ca="1" si="95"/>
        <v>1.3261372924157797</v>
      </c>
      <c r="AP131" s="11">
        <f t="shared" ca="1" si="96"/>
        <v>1.1470270270270237</v>
      </c>
      <c r="AQ131" s="11">
        <f t="shared" ca="1" si="93"/>
        <v>1.2857272727272715</v>
      </c>
      <c r="AR131" s="11">
        <f t="shared" ca="1" si="93"/>
        <v>1.0070909090909099</v>
      </c>
      <c r="AS131" s="11">
        <f t="shared" ref="AS131:AS138" ca="1" si="100">AK131-AK$142</f>
        <v>-0.34764119336914234</v>
      </c>
      <c r="AT131" s="11">
        <f t="shared" ca="1" si="91"/>
        <v>1.6333684660964138</v>
      </c>
      <c r="AU131" s="11">
        <f t="shared" ref="AU131:AU138" ca="1" si="101">AL131-AL$142</f>
        <v>0.80904728362501199</v>
      </c>
      <c r="AV131" s="11">
        <f ca="1">IF(AG131&lt;$V$11,0,AVERAGE(AT$2:AT131))</f>
        <v>0.16326342234037927</v>
      </c>
      <c r="AW131" s="224">
        <f t="shared" ref="AW131:AW138" ca="1" si="102">AR131-AU131-AV131+T$56*AT131</f>
        <v>1.0612562534586216</v>
      </c>
      <c r="AX131" s="11">
        <f ca="1">IF(AG131&lt;$V$11,0,-AVERAGE(AO$2:AO131)*AH$142*T$36)</f>
        <v>5.9863398788185231E-2</v>
      </c>
      <c r="AY131" s="168">
        <v>0.49299999999999999</v>
      </c>
      <c r="AZ131" s="11">
        <f t="shared" ref="AZ131:AZ138" si="103">AY131</f>
        <v>0.49299999999999999</v>
      </c>
      <c r="BA131" s="11">
        <f t="shared" ref="BA131:BA138" ca="1" si="104">AH131*T$116+T$115</f>
        <v>6.8975276288594243</v>
      </c>
      <c r="BB131" s="11">
        <f t="shared" ref="BB131:BB138" ca="1" si="105">AT131-(BA131-BA$142)</f>
        <v>1.9049187549864302</v>
      </c>
      <c r="BN131">
        <v>2007</v>
      </c>
      <c r="BO131" s="11">
        <v>1.6181550996815321</v>
      </c>
      <c r="BP131" s="11">
        <v>1.0602323198061216</v>
      </c>
      <c r="BQ131" s="11">
        <f t="shared" si="77"/>
        <v>0.48472727272727273</v>
      </c>
      <c r="BR131" s="11">
        <f t="shared" si="71"/>
        <v>1.1468451542068954</v>
      </c>
      <c r="BS131" s="11">
        <f t="shared" ca="1" si="78"/>
        <v>1.1557778653857493</v>
      </c>
      <c r="BT131" s="11">
        <f t="shared" si="72"/>
        <v>0.61926829052343713</v>
      </c>
      <c r="BU131" s="11">
        <f t="shared" ca="1" si="79"/>
        <v>0.61535893359237948</v>
      </c>
      <c r="BV131" s="11">
        <f t="shared" ref="BV131:BV138" ca="1" si="106">AVERAGE(AT131,AW131)</f>
        <v>1.3473123597775176</v>
      </c>
    </row>
    <row r="132" spans="1:74" ht="14.65" thickBot="1">
      <c r="A132" s="141">
        <f t="shared" ref="A132:A138" si="107">A131+1</f>
        <v>2008</v>
      </c>
      <c r="B132">
        <v>765.7</v>
      </c>
      <c r="C132" s="169">
        <v>13.61</v>
      </c>
      <c r="D132" s="169">
        <v>6.35</v>
      </c>
      <c r="E132" s="170">
        <f t="shared" si="80"/>
        <v>7.26</v>
      </c>
      <c r="F132" s="144">
        <f t="shared" ca="1" si="81"/>
        <v>12.599627036786915</v>
      </c>
      <c r="G132" s="11">
        <f t="shared" ca="1" si="82"/>
        <v>1.0103729632130847</v>
      </c>
      <c r="H132" s="11">
        <f t="shared" ca="1" si="85"/>
        <v>32.060684633958033</v>
      </c>
      <c r="I132" s="11">
        <f t="shared" ca="1" si="86"/>
        <v>6.1912795417243078</v>
      </c>
      <c r="J132" s="11">
        <f t="shared" ca="1" si="87"/>
        <v>0.15872045827569181</v>
      </c>
      <c r="K132" s="11">
        <f t="shared" ca="1" si="88"/>
        <v>4.1072728782397503</v>
      </c>
      <c r="L132" s="11">
        <f t="shared" ca="1" si="94"/>
        <v>-1.3037364966347684</v>
      </c>
      <c r="M132" s="11">
        <f t="shared" ca="1" si="89"/>
        <v>-5.531713603242534</v>
      </c>
      <c r="N132" s="11">
        <f t="shared" ca="1" si="83"/>
        <v>0.14115429802055576</v>
      </c>
      <c r="O132" s="11">
        <f t="shared" ca="1" si="84"/>
        <v>0.2998747562962476</v>
      </c>
      <c r="P132" s="144">
        <f t="shared" ca="1" si="92"/>
        <v>637.42766150729949</v>
      </c>
      <c r="Q132" s="144"/>
      <c r="AG132">
        <f t="shared" si="74"/>
        <v>2008</v>
      </c>
      <c r="AH132" s="144">
        <f t="shared" si="74"/>
        <v>765.7</v>
      </c>
      <c r="AI132" s="144">
        <f t="shared" si="74"/>
        <v>13.61</v>
      </c>
      <c r="AJ132" s="144">
        <f t="shared" si="73"/>
        <v>6.35</v>
      </c>
      <c r="AK132" s="144">
        <f t="shared" ca="1" si="97"/>
        <v>12.599627036786915</v>
      </c>
      <c r="AL132" s="144">
        <f t="shared" ca="1" si="98"/>
        <v>6.1912795417243078</v>
      </c>
      <c r="AM132" s="11">
        <f t="shared" ca="1" si="99"/>
        <v>0.14115429802055576</v>
      </c>
      <c r="AN132" s="144">
        <f t="shared" si="90"/>
        <v>9.98</v>
      </c>
      <c r="AO132" s="11">
        <f t="shared" ca="1" si="95"/>
        <v>1.3037364966347684</v>
      </c>
      <c r="AP132" s="11">
        <f t="shared" ca="1" si="96"/>
        <v>0.62202702702702339</v>
      </c>
      <c r="AQ132" s="11">
        <f t="shared" ca="1" si="93"/>
        <v>0.6657272727272705</v>
      </c>
      <c r="AR132" s="11">
        <f t="shared" ca="1" si="93"/>
        <v>0.57709090909090932</v>
      </c>
      <c r="AS132" s="11">
        <f t="shared" ca="1" si="100"/>
        <v>-0.34171949235877186</v>
      </c>
      <c r="AT132" s="11">
        <f t="shared" ca="1" si="91"/>
        <v>1.0074467650860424</v>
      </c>
      <c r="AU132" s="11">
        <f t="shared" ca="1" si="101"/>
        <v>0.41941373527600323</v>
      </c>
      <c r="AV132" s="11">
        <f ca="1">IF(AG132&lt;$V$11,0,AVERAGE(AT$2:AT132))</f>
        <v>0.16970756999492631</v>
      </c>
      <c r="AW132" s="224">
        <f t="shared" ca="1" si="102"/>
        <v>0.6210906648735367</v>
      </c>
      <c r="AX132" s="11">
        <f ca="1">IF(AG132&lt;$V$11,0,-AVERAGE(AO$2:AO132)*AH$142*T$36)</f>
        <v>7.85392822676515E-2</v>
      </c>
      <c r="AY132" s="168">
        <v>0.39400000000000002</v>
      </c>
      <c r="AZ132" s="11">
        <f t="shared" si="103"/>
        <v>0.39400000000000002</v>
      </c>
      <c r="BA132" s="11">
        <f t="shared" ca="1" si="104"/>
        <v>6.9021532015785318</v>
      </c>
      <c r="BB132" s="11">
        <f t="shared" ca="1" si="105"/>
        <v>1.2743714812569511</v>
      </c>
      <c r="BD132" t="s">
        <v>930</v>
      </c>
      <c r="BN132">
        <v>2008</v>
      </c>
      <c r="BO132" s="11">
        <v>0.99236564830285445</v>
      </c>
      <c r="BP132" s="11">
        <v>0.62022827864326135</v>
      </c>
      <c r="BQ132" s="11">
        <f t="shared" si="77"/>
        <v>0.48445454545454542</v>
      </c>
      <c r="BR132" s="11">
        <f t="shared" si="71"/>
        <v>0.99788841553543084</v>
      </c>
      <c r="BS132" s="11">
        <f t="shared" ca="1" si="78"/>
        <v>1.0056404981840823</v>
      </c>
      <c r="BT132" s="11">
        <f t="shared" si="72"/>
        <v>0.49039556220195663</v>
      </c>
      <c r="BU132" s="11">
        <f t="shared" ca="1" si="79"/>
        <v>0.48555444881432203</v>
      </c>
      <c r="BV132" s="11">
        <f t="shared" ca="1" si="106"/>
        <v>0.81426871497978959</v>
      </c>
    </row>
    <row r="133" spans="1:74">
      <c r="A133" s="141">
        <f t="shared" si="107"/>
        <v>2009</v>
      </c>
      <c r="B133">
        <v>636.4</v>
      </c>
      <c r="C133" s="169">
        <v>13.85</v>
      </c>
      <c r="D133" s="169">
        <v>6.42</v>
      </c>
      <c r="E133" s="170">
        <f t="shared" si="80"/>
        <v>7.43</v>
      </c>
      <c r="F133" s="144">
        <f t="shared" ca="1" si="81"/>
        <v>12.982465007107336</v>
      </c>
      <c r="G133" s="11">
        <f t="shared" ca="1" si="82"/>
        <v>0.86753499289266323</v>
      </c>
      <c r="H133" s="11">
        <f t="shared" ca="1" si="85"/>
        <v>32.928219626850698</v>
      </c>
      <c r="I133" s="11">
        <f t="shared" ca="1" si="86"/>
        <v>6.3421054314077949</v>
      </c>
      <c r="J133" s="11">
        <f t="shared" ca="1" si="87"/>
        <v>7.7894568592205005E-2</v>
      </c>
      <c r="K133" s="11">
        <f t="shared" ca="1" si="88"/>
        <v>4.1851674468319553</v>
      </c>
      <c r="L133" s="11">
        <f t="shared" ca="1" si="94"/>
        <v>0.14447495060762178</v>
      </c>
      <c r="M133" s="11">
        <f t="shared" ca="1" si="89"/>
        <v>-5.3872386526349123</v>
      </c>
      <c r="N133" s="11">
        <f t="shared" ca="1" si="83"/>
        <v>-1.5642164108476009E-2</v>
      </c>
      <c r="O133" s="11">
        <f t="shared" ca="1" si="84"/>
        <v>6.2252404483728999E-2</v>
      </c>
      <c r="P133" s="144">
        <f t="shared" ca="1" si="92"/>
        <v>614.65886870591498</v>
      </c>
      <c r="Q133" s="144"/>
      <c r="AG133">
        <f t="shared" si="74"/>
        <v>2009</v>
      </c>
      <c r="AH133" s="144">
        <f t="shared" si="74"/>
        <v>636.4</v>
      </c>
      <c r="AI133" s="144">
        <f t="shared" si="74"/>
        <v>13.85</v>
      </c>
      <c r="AJ133" s="144">
        <f t="shared" si="73"/>
        <v>6.42</v>
      </c>
      <c r="AK133" s="144">
        <f t="shared" ca="1" si="97"/>
        <v>12.982465007107336</v>
      </c>
      <c r="AL133" s="144">
        <f t="shared" ca="1" si="98"/>
        <v>6.3421054314077949</v>
      </c>
      <c r="AM133" s="11">
        <f t="shared" ca="1" si="99"/>
        <v>-1.5642164108476009E-2</v>
      </c>
      <c r="AN133" s="144">
        <f t="shared" si="90"/>
        <v>10.135</v>
      </c>
      <c r="AO133" s="11">
        <f t="shared" ca="1" si="95"/>
        <v>-0.14447495060762178</v>
      </c>
      <c r="AP133" s="11">
        <f t="shared" ca="1" si="96"/>
        <v>0.77702702702702275</v>
      </c>
      <c r="AQ133" s="11">
        <f t="shared" ca="1" si="93"/>
        <v>0.90572727272727072</v>
      </c>
      <c r="AR133" s="11">
        <f t="shared" ca="1" si="93"/>
        <v>0.64709090909090961</v>
      </c>
      <c r="AS133" s="11">
        <f t="shared" ca="1" si="100"/>
        <v>4.1118477961649802E-2</v>
      </c>
      <c r="AT133" s="11">
        <f t="shared" ca="1" si="91"/>
        <v>0.86460879476562091</v>
      </c>
      <c r="AU133" s="11">
        <f t="shared" ca="1" si="101"/>
        <v>0.57023962495949032</v>
      </c>
      <c r="AV133" s="11">
        <f ca="1">IF(AG133&lt;$V$11,0,AVERAGE(AT$2:AT133))</f>
        <v>0.17497197321288613</v>
      </c>
      <c r="AW133" s="224">
        <f t="shared" ca="1" si="102"/>
        <v>0.44523510549641865</v>
      </c>
      <c r="AX133" s="11">
        <f ca="1">IF(AG133&lt;$V$11,0,-AVERAGE(AO$2:AO133)*AH$142*T$36)</f>
        <v>7.5840122191165191E-2</v>
      </c>
      <c r="AY133" s="168">
        <v>0.504</v>
      </c>
      <c r="AZ133" s="11">
        <f t="shared" si="103"/>
        <v>0.504</v>
      </c>
      <c r="BA133" s="11">
        <f t="shared" ca="1" si="104"/>
        <v>7.2011964778688267</v>
      </c>
      <c r="BB133" s="11">
        <f t="shared" ca="1" si="105"/>
        <v>0.83249023464623484</v>
      </c>
      <c r="BD133" s="162"/>
      <c r="BE133" s="162" t="s">
        <v>932</v>
      </c>
      <c r="BF133" s="162" t="s">
        <v>933</v>
      </c>
      <c r="BG133" s="162" t="s">
        <v>934</v>
      </c>
      <c r="BH133" s="162" t="s">
        <v>935</v>
      </c>
      <c r="BI133" s="162" t="s">
        <v>936</v>
      </c>
      <c r="BN133">
        <v>2009</v>
      </c>
      <c r="BO133" s="11">
        <v>0.85807761667136973</v>
      </c>
      <c r="BP133" s="11">
        <v>0.45110064442594577</v>
      </c>
      <c r="BQ133" s="11">
        <f t="shared" si="77"/>
        <v>0.48954545454545451</v>
      </c>
      <c r="BR133" s="11">
        <f t="shared" si="71"/>
        <v>1.0336274807673052</v>
      </c>
      <c r="BS133" s="11">
        <f t="shared" ca="1" si="78"/>
        <v>1.0423828572127529</v>
      </c>
      <c r="BT133" s="11">
        <f t="shared" si="72"/>
        <v>0.59204243106360377</v>
      </c>
      <c r="BU133" s="11">
        <f t="shared" ca="1" si="79"/>
        <v>0.58798256550141936</v>
      </c>
      <c r="BV133" s="11">
        <f t="shared" ca="1" si="106"/>
        <v>0.65492195013101973</v>
      </c>
    </row>
    <row r="134" spans="1:74">
      <c r="A134" s="141">
        <f t="shared" si="107"/>
        <v>2010</v>
      </c>
      <c r="B134">
        <v>599.29999999999995</v>
      </c>
      <c r="C134" s="169">
        <v>12.64</v>
      </c>
      <c r="D134" s="169">
        <v>5.07</v>
      </c>
      <c r="E134" s="170">
        <f t="shared" si="80"/>
        <v>7.57</v>
      </c>
      <c r="F134" s="144">
        <f t="shared" ca="1" si="81"/>
        <v>13.092312560849701</v>
      </c>
      <c r="G134" s="11">
        <f t="shared" ca="1" si="82"/>
        <v>-0.45231256084970006</v>
      </c>
      <c r="H134" s="11">
        <f t="shared" ca="1" si="85"/>
        <v>32.475907066001</v>
      </c>
      <c r="I134" s="11">
        <f t="shared" ca="1" si="86"/>
        <v>5.5816915709202135</v>
      </c>
      <c r="J134" s="11">
        <f t="shared" ca="1" si="87"/>
        <v>-0.51169157092021322</v>
      </c>
      <c r="K134" s="11">
        <f t="shared" ca="1" si="88"/>
        <v>3.6734758759117421</v>
      </c>
      <c r="L134" s="11">
        <f t="shared" ca="1" si="94"/>
        <v>0.56000971234538421</v>
      </c>
      <c r="M134" s="11">
        <f t="shared" ca="1" si="89"/>
        <v>-4.8272289402895279</v>
      </c>
      <c r="N134" s="11">
        <f t="shared" ca="1" si="83"/>
        <v>-6.063171356699943E-2</v>
      </c>
      <c r="O134" s="11">
        <f t="shared" ca="1" si="84"/>
        <v>-0.5723232844872127</v>
      </c>
      <c r="P134" s="144">
        <f t="shared" ca="1" si="92"/>
        <v>595.90809816359808</v>
      </c>
      <c r="Q134" s="144"/>
      <c r="AG134">
        <f t="shared" si="74"/>
        <v>2010</v>
      </c>
      <c r="AH134" s="144">
        <f t="shared" si="74"/>
        <v>599.29999999999995</v>
      </c>
      <c r="AI134" s="144">
        <f t="shared" si="74"/>
        <v>12.64</v>
      </c>
      <c r="AJ134" s="144">
        <f t="shared" si="73"/>
        <v>5.07</v>
      </c>
      <c r="AK134" s="144">
        <f t="shared" ca="1" si="97"/>
        <v>13.092312560849701</v>
      </c>
      <c r="AL134" s="144">
        <f t="shared" ca="1" si="98"/>
        <v>5.5816915709202135</v>
      </c>
      <c r="AM134" s="11">
        <f t="shared" ca="1" si="99"/>
        <v>-6.063171356699943E-2</v>
      </c>
      <c r="AN134" s="144">
        <f t="shared" si="90"/>
        <v>8.8550000000000004</v>
      </c>
      <c r="AO134" s="11">
        <f t="shared" ca="1" si="95"/>
        <v>-0.56000971234538421</v>
      </c>
      <c r="AP134" s="11">
        <f t="shared" ca="1" si="96"/>
        <v>-0.50297297297297661</v>
      </c>
      <c r="AQ134" s="11">
        <f t="shared" ca="1" si="93"/>
        <v>-0.30427272727272836</v>
      </c>
      <c r="AR134" s="11">
        <f t="shared" ca="1" si="93"/>
        <v>-0.70290909090909004</v>
      </c>
      <c r="AS134" s="11">
        <f t="shared" ca="1" si="100"/>
        <v>0.15096603170401401</v>
      </c>
      <c r="AT134" s="11">
        <f t="shared" ca="1" si="91"/>
        <v>-0.45523875897674237</v>
      </c>
      <c r="AU134" s="11">
        <f t="shared" ca="1" si="101"/>
        <v>-0.1901742355280911</v>
      </c>
      <c r="AV134" s="11">
        <f ca="1">IF(AG134&lt;$V$11,0,AVERAGE(AT$2:AT134))</f>
        <v>0.1702335466550694</v>
      </c>
      <c r="AW134" s="224">
        <f t="shared" ca="1" si="102"/>
        <v>-0.96905919720720934</v>
      </c>
      <c r="AX134" s="11">
        <f ca="1">IF(AG134&lt;$V$11,0,-AVERAGE(AO$2:AO134)*AH$142*T$36)</f>
        <v>6.7175113040005216E-2</v>
      </c>
      <c r="AY134" s="168">
        <v>0.55500000000000005</v>
      </c>
      <c r="AZ134" s="11">
        <f t="shared" si="103"/>
        <v>0.55500000000000005</v>
      </c>
      <c r="BA134" s="11">
        <f t="shared" ca="1" si="104"/>
        <v>7.2870008518082692</v>
      </c>
      <c r="BB134" s="11">
        <f t="shared" ca="1" si="105"/>
        <v>-0.57316169303557096</v>
      </c>
      <c r="BD134" s="147" t="s">
        <v>937</v>
      </c>
      <c r="BE134" s="147">
        <v>1</v>
      </c>
      <c r="BF134" s="148">
        <f ca="1">INDEX(LINEST($AP$2:$AP$111,$AZ$2:$AZ$111,0,1),5,1)</f>
        <v>1.3457446583405854</v>
      </c>
      <c r="BG134" s="148">
        <f ca="1">BF134/BE134</f>
        <v>1.3457446583405854</v>
      </c>
      <c r="BH134" s="163">
        <f ca="1">INDEX(LINEST($AP$2:$AP$111,$AZ$2:$AZ$111,0,1),4,1)</f>
        <v>4.8562201337800177</v>
      </c>
      <c r="BI134" s="148">
        <f ca="1">FDIST(BH134,1,BE135)</f>
        <v>2.9649739202248768E-2</v>
      </c>
      <c r="BN134">
        <v>2010</v>
      </c>
      <c r="BO134" s="11">
        <v>-0.45931670640309363</v>
      </c>
      <c r="BP134" s="11">
        <v>-0.96128744854840087</v>
      </c>
      <c r="BQ134" s="11"/>
      <c r="BR134" s="11"/>
      <c r="BS134" s="11"/>
      <c r="BT134" s="11"/>
      <c r="BU134" s="11"/>
      <c r="BV134" s="11">
        <f t="shared" ca="1" si="106"/>
        <v>-0.71214897809197586</v>
      </c>
    </row>
    <row r="135" spans="1:74">
      <c r="A135" s="141">
        <f t="shared" si="107"/>
        <v>2011</v>
      </c>
      <c r="B135">
        <v>443.7</v>
      </c>
      <c r="C135" s="169">
        <v>14.54</v>
      </c>
      <c r="D135" s="169">
        <v>6.89</v>
      </c>
      <c r="E135" s="170">
        <f t="shared" si="80"/>
        <v>7.6499999999999995</v>
      </c>
      <c r="F135" s="144">
        <f t="shared" ca="1" si="81"/>
        <v>13.553020899456488</v>
      </c>
      <c r="G135" s="11">
        <f t="shared" ca="1" si="82"/>
        <v>0.98697910054351112</v>
      </c>
      <c r="H135" s="11">
        <f t="shared" ca="1" si="85"/>
        <v>33.462886166544507</v>
      </c>
      <c r="I135" s="11">
        <f t="shared" ca="1" si="86"/>
        <v>6.7757298642478201</v>
      </c>
      <c r="J135" s="11">
        <f t="shared" ca="1" si="87"/>
        <v>0.11427013575217959</v>
      </c>
      <c r="K135" s="11">
        <f t="shared" ca="1" si="88"/>
        <v>3.7877460116639217</v>
      </c>
      <c r="L135" s="11">
        <f t="shared" ca="1" si="94"/>
        <v>2.3027916241080737</v>
      </c>
      <c r="M135" s="11">
        <f t="shared" ca="1" si="89"/>
        <v>-2.5244373161814542</v>
      </c>
      <c r="N135" s="11">
        <f t="shared" ca="1" si="83"/>
        <v>-0.24932103690247756</v>
      </c>
      <c r="O135" s="11">
        <f t="shared" ca="1" si="84"/>
        <v>-0.13505090115029797</v>
      </c>
      <c r="P135" s="144">
        <f t="shared" ca="1" si="92"/>
        <v>585.19337213941731</v>
      </c>
      <c r="Q135" s="144"/>
      <c r="AG135">
        <f t="shared" si="74"/>
        <v>2011</v>
      </c>
      <c r="AH135" s="144">
        <f t="shared" si="74"/>
        <v>443.7</v>
      </c>
      <c r="AI135" s="144">
        <f t="shared" si="74"/>
        <v>14.54</v>
      </c>
      <c r="AJ135" s="144">
        <f t="shared" si="73"/>
        <v>6.89</v>
      </c>
      <c r="AK135" s="144">
        <f t="shared" ca="1" si="97"/>
        <v>13.553020899456488</v>
      </c>
      <c r="AL135" s="144">
        <f t="shared" ca="1" si="98"/>
        <v>6.7757298642478201</v>
      </c>
      <c r="AM135" s="11">
        <f t="shared" ca="1" si="99"/>
        <v>-0.24932103690247756</v>
      </c>
      <c r="AN135" s="144">
        <f t="shared" si="90"/>
        <v>10.715</v>
      </c>
      <c r="AO135" s="11">
        <f t="shared" ca="1" si="95"/>
        <v>-2.3027916241080737</v>
      </c>
      <c r="AP135" s="11">
        <f t="shared" ca="1" si="96"/>
        <v>1.3570270270270228</v>
      </c>
      <c r="AQ135" s="11">
        <f t="shared" ca="1" si="93"/>
        <v>1.5957272727272702</v>
      </c>
      <c r="AR135" s="11">
        <f t="shared" ca="1" si="93"/>
        <v>1.1170909090909094</v>
      </c>
      <c r="AS135" s="11">
        <f t="shared" ca="1" si="100"/>
        <v>0.61167437031080141</v>
      </c>
      <c r="AT135" s="11">
        <f t="shared" ca="1" si="91"/>
        <v>0.98405290241646881</v>
      </c>
      <c r="AU135" s="11">
        <f t="shared" ca="1" si="101"/>
        <v>1.0038640577995155</v>
      </c>
      <c r="AV135" s="11">
        <f ca="1">IF(AG135&lt;$V$11,0,AVERAGE(AT$2:AT135))</f>
        <v>0.1763068254294082</v>
      </c>
      <c r="AW135" s="224">
        <f t="shared" ca="1" si="102"/>
        <v>0.55533941962274358</v>
      </c>
      <c r="AX135" s="11">
        <f ca="1">IF(AG135&lt;$V$11,0,-AVERAGE(AO$2:AO135)*AH$142*T$36)</f>
        <v>3.3636006377612472E-2</v>
      </c>
      <c r="AY135" s="168">
        <v>0.42099999999999999</v>
      </c>
      <c r="AZ135" s="11">
        <f t="shared" si="103"/>
        <v>0.42099999999999999</v>
      </c>
      <c r="BA135" s="11">
        <f t="shared" ca="1" si="104"/>
        <v>7.6468704093548263</v>
      </c>
      <c r="BB135" s="11">
        <f t="shared" ca="1" si="105"/>
        <v>0.50626041081108308</v>
      </c>
      <c r="BD135" s="147" t="s">
        <v>939</v>
      </c>
      <c r="BE135" s="147">
        <f ca="1">INDEX(LINEST($AP$2:$AP$111,$AZ$2:$AZ$111,0,1),4,2)</f>
        <v>109</v>
      </c>
      <c r="BF135" s="148">
        <f ca="1">INDEX(LINEST($AP$2:$AP$111,$AZ$2:$AZ$111,0,1),5,2)</f>
        <v>30.205831638226257</v>
      </c>
      <c r="BG135" s="148">
        <f ca="1">BF135/BE135</f>
        <v>0.27711772145161706</v>
      </c>
      <c r="BH135" s="147"/>
      <c r="BI135" s="147"/>
      <c r="BN135">
        <v>2011</v>
      </c>
      <c r="BO135" s="11">
        <v>0.99026397633581276</v>
      </c>
      <c r="BP135" s="11">
        <v>0.57111455190336358</v>
      </c>
      <c r="BQ135" s="11"/>
      <c r="BR135" s="11"/>
      <c r="BS135" s="11"/>
      <c r="BT135" s="11"/>
      <c r="BU135" s="11"/>
      <c r="BV135" s="11">
        <f t="shared" ca="1" si="106"/>
        <v>0.76969616101960625</v>
      </c>
    </row>
    <row r="136" spans="1:74" ht="14.65" thickBot="1">
      <c r="A136" s="141">
        <f t="shared" si="107"/>
        <v>2012</v>
      </c>
      <c r="B136">
        <v>876.3</v>
      </c>
      <c r="C136" s="169">
        <v>13.43</v>
      </c>
      <c r="D136" s="169">
        <v>6.02</v>
      </c>
      <c r="E136" s="170">
        <f t="shared" si="80"/>
        <v>7.41</v>
      </c>
      <c r="F136" s="144">
        <f t="shared" ca="1" si="81"/>
        <v>12.272156970913453</v>
      </c>
      <c r="G136" s="11">
        <f t="shared" ca="1" si="82"/>
        <v>1.1578430290865462</v>
      </c>
      <c r="H136" s="11">
        <f t="shared" ca="1" si="85"/>
        <v>34.620729195631057</v>
      </c>
      <c r="I136" s="11">
        <f t="shared" ca="1" si="86"/>
        <v>6.078160124461693</v>
      </c>
      <c r="J136" s="11">
        <f t="shared" ca="1" si="87"/>
        <v>-5.8160124461693385E-2</v>
      </c>
      <c r="K136" s="11">
        <f t="shared" ca="1" si="88"/>
        <v>3.7295858872022283</v>
      </c>
      <c r="L136" s="11">
        <f t="shared" ca="1" si="94"/>
        <v>-2.5425005033246997</v>
      </c>
      <c r="M136" s="11">
        <f t="shared" ca="1" si="89"/>
        <v>-5.0669378195061539</v>
      </c>
      <c r="N136" s="11">
        <f t="shared" ca="1" si="83"/>
        <v>0.27527408697238004</v>
      </c>
      <c r="O136" s="11">
        <f t="shared" ca="1" si="84"/>
        <v>0.21711396251068665</v>
      </c>
      <c r="P136" s="144">
        <f t="shared" ca="1" si="92"/>
        <v>617.33755021196009</v>
      </c>
      <c r="Q136" s="144"/>
      <c r="AG136">
        <f t="shared" si="74"/>
        <v>2012</v>
      </c>
      <c r="AH136" s="144">
        <f t="shared" si="74"/>
        <v>876.3</v>
      </c>
      <c r="AI136" s="144">
        <f t="shared" si="74"/>
        <v>13.43</v>
      </c>
      <c r="AJ136" s="144">
        <f t="shared" si="73"/>
        <v>6.02</v>
      </c>
      <c r="AK136" s="144">
        <f t="shared" ca="1" si="97"/>
        <v>12.272156970913453</v>
      </c>
      <c r="AL136" s="144">
        <f t="shared" ca="1" si="98"/>
        <v>6.078160124461693</v>
      </c>
      <c r="AM136" s="11">
        <f t="shared" ca="1" si="99"/>
        <v>0.27527408697238004</v>
      </c>
      <c r="AN136" s="144">
        <f t="shared" si="90"/>
        <v>9.7249999999999996</v>
      </c>
      <c r="AO136" s="11">
        <f t="shared" ca="1" si="95"/>
        <v>2.5425005033246997</v>
      </c>
      <c r="AP136" s="11">
        <f t="shared" ca="1" si="96"/>
        <v>0.36702702702702261</v>
      </c>
      <c r="AQ136" s="11">
        <f t="shared" ca="1" si="93"/>
        <v>0.48572727272727079</v>
      </c>
      <c r="AR136" s="11">
        <f t="shared" ca="1" si="93"/>
        <v>0.24709090909090925</v>
      </c>
      <c r="AS136" s="11">
        <f t="shared" ca="1" si="100"/>
        <v>-0.66918955823223314</v>
      </c>
      <c r="AT136" s="11">
        <f t="shared" ca="1" si="91"/>
        <v>1.1549168309595039</v>
      </c>
      <c r="AU136" s="11">
        <f t="shared" ca="1" si="101"/>
        <v>0.30629431801338836</v>
      </c>
      <c r="AV136" s="11">
        <f ca="1">IF(AG136&lt;$V$11,0,AVERAGE(AT$2:AT136))</f>
        <v>0.18355578843333484</v>
      </c>
      <c r="AW136" s="224">
        <f t="shared" ca="1" si="102"/>
        <v>0.48303812989377348</v>
      </c>
      <c r="AX136" s="11">
        <f ca="1">IF(AG136&lt;$V$11,0,-AVERAGE(AO$2:AO136)*AH$142*T$36)</f>
        <v>6.9593518304245081E-2</v>
      </c>
      <c r="AY136" s="168">
        <v>0.46700000000000003</v>
      </c>
      <c r="AZ136" s="11">
        <f t="shared" si="103"/>
        <v>0.46700000000000003</v>
      </c>
      <c r="BA136" s="11">
        <f t="shared" ca="1" si="104"/>
        <v>6.646359030211892</v>
      </c>
      <c r="BB136" s="11">
        <f t="shared" ca="1" si="105"/>
        <v>1.6776357184970525</v>
      </c>
      <c r="BD136" s="155" t="s">
        <v>940</v>
      </c>
      <c r="BE136" s="155">
        <f ca="1">SUM(BE134:BE135)</f>
        <v>110</v>
      </c>
      <c r="BF136" s="166">
        <f ca="1">SUM(BF134:BF135)</f>
        <v>31.551576296566843</v>
      </c>
      <c r="BG136" s="155"/>
      <c r="BH136" s="155"/>
      <c r="BI136" s="155"/>
      <c r="BN136">
        <v>2012</v>
      </c>
      <c r="BO136" s="11">
        <v>1.1325223095437078</v>
      </c>
      <c r="BP136" s="11">
        <v>0.4763862820822124</v>
      </c>
      <c r="BQ136" s="11"/>
      <c r="BR136" s="11"/>
      <c r="BS136" s="11"/>
      <c r="BT136" s="11"/>
      <c r="BU136" s="11"/>
      <c r="BV136" s="11">
        <f t="shared" ca="1" si="106"/>
        <v>0.81897748042663876</v>
      </c>
    </row>
    <row r="137" spans="1:74" ht="14.65" thickBot="1">
      <c r="A137" s="141">
        <f t="shared" si="107"/>
        <v>2013</v>
      </c>
      <c r="B137">
        <v>564</v>
      </c>
      <c r="C137" s="169">
        <v>13.29</v>
      </c>
      <c r="D137" s="169">
        <v>5.92</v>
      </c>
      <c r="E137" s="170">
        <f t="shared" si="80"/>
        <v>7.3699999999999992</v>
      </c>
      <c r="F137" s="144">
        <f t="shared" ca="1" si="81"/>
        <v>13.196830583682733</v>
      </c>
      <c r="G137" s="11">
        <f t="shared" ca="1" si="82"/>
        <v>9.3169416317266496E-2</v>
      </c>
      <c r="H137" s="11">
        <f t="shared" ca="1" si="85"/>
        <v>34.713898611948323</v>
      </c>
      <c r="I137" s="11">
        <f t="shared" ca="1" si="86"/>
        <v>5.9901783554796566</v>
      </c>
      <c r="J137" s="11">
        <f t="shared" ca="1" si="87"/>
        <v>-7.0178355479656673E-2</v>
      </c>
      <c r="K137" s="11">
        <f t="shared" ca="1" si="88"/>
        <v>3.6594075317225716</v>
      </c>
      <c r="L137" s="11">
        <f t="shared" ca="1" si="94"/>
        <v>0.95538375788023555</v>
      </c>
      <c r="M137" s="11">
        <f t="shared" ca="1" si="89"/>
        <v>-4.1115540616259185</v>
      </c>
      <c r="N137" s="11">
        <f t="shared" ca="1" si="83"/>
        <v>-0.10343848165017662</v>
      </c>
      <c r="O137" s="11">
        <f t="shared" ca="1" si="84"/>
        <v>-0.17361683712983328</v>
      </c>
      <c r="P137" s="144">
        <f t="shared" ca="1" si="92"/>
        <v>622.69491322405077</v>
      </c>
      <c r="Q137" s="144"/>
      <c r="AG137">
        <f t="shared" si="74"/>
        <v>2013</v>
      </c>
      <c r="AH137" s="144">
        <f t="shared" si="74"/>
        <v>564</v>
      </c>
      <c r="AI137" s="144">
        <f t="shared" si="74"/>
        <v>13.29</v>
      </c>
      <c r="AJ137" s="144">
        <f t="shared" si="73"/>
        <v>5.92</v>
      </c>
      <c r="AK137" s="144">
        <f t="shared" ca="1" si="97"/>
        <v>13.196830583682733</v>
      </c>
      <c r="AL137" s="144">
        <f t="shared" ca="1" si="98"/>
        <v>5.9901783554796566</v>
      </c>
      <c r="AM137" s="11">
        <f t="shared" ca="1" si="99"/>
        <v>-0.10343848165017662</v>
      </c>
      <c r="AN137" s="144">
        <f t="shared" si="90"/>
        <v>9.6050000000000004</v>
      </c>
      <c r="AO137" s="11">
        <f t="shared" ca="1" si="95"/>
        <v>-0.95538375788023555</v>
      </c>
      <c r="AP137" s="11">
        <f t="shared" ca="1" si="96"/>
        <v>0.24702702702702339</v>
      </c>
      <c r="AQ137" s="11">
        <f t="shared" ca="1" si="93"/>
        <v>0.34572727272727022</v>
      </c>
      <c r="AR137" s="11">
        <f t="shared" ca="1" si="93"/>
        <v>0.14709090909090961</v>
      </c>
      <c r="AS137" s="11">
        <f t="shared" ca="1" si="100"/>
        <v>0.25548405453704603</v>
      </c>
      <c r="AT137" s="11">
        <f t="shared" ca="1" si="91"/>
        <v>9.0243218190224184E-2</v>
      </c>
      <c r="AU137" s="11">
        <f t="shared" ca="1" si="101"/>
        <v>0.218312549031352</v>
      </c>
      <c r="AV137" s="11">
        <f ca="1">IF(AG137&lt;$V$11,0,AVERAGE(AT$2:AT137))</f>
        <v>0.18286966659331197</v>
      </c>
      <c r="AW137" s="224">
        <f t="shared" ca="1" si="102"/>
        <v>-0.1973787495694142</v>
      </c>
      <c r="AX137" s="11">
        <f ca="1">IF(AG137&lt;$V$11,0,-AVERAGE(AO$2:AO137)*AH$142*T$36)</f>
        <v>5.5576626126417054E-2</v>
      </c>
      <c r="AY137" s="168">
        <v>0.49199999999999999</v>
      </c>
      <c r="AZ137" s="11">
        <f t="shared" si="103"/>
        <v>0.49199999999999999</v>
      </c>
      <c r="BA137" s="11">
        <f t="shared" ca="1" si="104"/>
        <v>7.3686422103005151</v>
      </c>
      <c r="BB137" s="11">
        <f t="shared" ca="1" si="105"/>
        <v>-0.10932107436085037</v>
      </c>
      <c r="BN137">
        <v>2013</v>
      </c>
      <c r="BO137" s="11">
        <v>8.849947676325165E-2</v>
      </c>
      <c r="BP137" s="11">
        <v>-0.18780357528486805</v>
      </c>
      <c r="BQ137" s="11"/>
      <c r="BR137" s="11"/>
      <c r="BS137" s="11"/>
      <c r="BT137" s="11"/>
      <c r="BU137" s="11"/>
      <c r="BV137" s="11">
        <f t="shared" ca="1" si="106"/>
        <v>-5.3567765689595009E-2</v>
      </c>
    </row>
    <row r="138" spans="1:74">
      <c r="A138" s="141">
        <f t="shared" si="107"/>
        <v>2014</v>
      </c>
      <c r="B138">
        <v>733.9</v>
      </c>
      <c r="C138" s="169">
        <v>14.75</v>
      </c>
      <c r="D138" s="169">
        <v>7.15</v>
      </c>
      <c r="E138" s="170">
        <f t="shared" si="80"/>
        <v>7.6</v>
      </c>
      <c r="F138" s="144">
        <f t="shared" ca="1" si="81"/>
        <v>12.693782082851799</v>
      </c>
      <c r="G138" s="11">
        <f t="shared" ca="1" si="82"/>
        <v>2.0562179171482011</v>
      </c>
      <c r="H138" s="11">
        <f t="shared" ca="1" si="85"/>
        <v>36.770116529096526</v>
      </c>
      <c r="I138" s="11">
        <f t="shared" ca="1" si="86"/>
        <v>6.9077025177208728</v>
      </c>
      <c r="J138" s="11">
        <f t="shared" ca="1" si="87"/>
        <v>0.24229748227912751</v>
      </c>
      <c r="K138" s="11">
        <f t="shared" ca="1" si="88"/>
        <v>3.9017050140016991</v>
      </c>
      <c r="L138" s="11">
        <f t="shared" ca="1" si="94"/>
        <v>-0.94756384371668578</v>
      </c>
      <c r="M138" s="11">
        <f t="shared" ca="1" si="89"/>
        <v>-5.0591179053426041</v>
      </c>
      <c r="N138" s="11">
        <f t="shared" ca="1" si="83"/>
        <v>0.10259182705610705</v>
      </c>
      <c r="O138" s="11">
        <f t="shared" ca="1" si="84"/>
        <v>0.34488930933523454</v>
      </c>
      <c r="P138" s="144">
        <f t="shared" ca="1" si="92"/>
        <v>591.89007590453036</v>
      </c>
      <c r="Q138" s="144"/>
      <c r="AG138">
        <f t="shared" si="74"/>
        <v>2014</v>
      </c>
      <c r="AH138" s="144">
        <f t="shared" si="74"/>
        <v>733.9</v>
      </c>
      <c r="AI138" s="144">
        <f t="shared" si="74"/>
        <v>14.75</v>
      </c>
      <c r="AJ138" s="144">
        <f t="shared" si="73"/>
        <v>7.15</v>
      </c>
      <c r="AK138" s="144">
        <f t="shared" ca="1" si="97"/>
        <v>12.693782082851799</v>
      </c>
      <c r="AL138" s="144">
        <f t="shared" ca="1" si="98"/>
        <v>6.9077025177208728</v>
      </c>
      <c r="AM138" s="11">
        <f t="shared" ca="1" si="99"/>
        <v>0.10259182705610705</v>
      </c>
      <c r="AN138" s="144">
        <f t="shared" si="90"/>
        <v>10.95</v>
      </c>
      <c r="AO138" s="11">
        <f t="shared" ca="1" si="95"/>
        <v>0.94756384371668578</v>
      </c>
      <c r="AP138" s="11">
        <f t="shared" ca="1" si="96"/>
        <v>1.5920270270270223</v>
      </c>
      <c r="AQ138" s="11">
        <f t="shared" ca="1" si="93"/>
        <v>1.8057272727272711</v>
      </c>
      <c r="AR138" s="11">
        <f t="shared" ca="1" si="93"/>
        <v>1.37709090909091</v>
      </c>
      <c r="AS138" s="11">
        <f t="shared" ca="1" si="100"/>
        <v>-0.24756444629388774</v>
      </c>
      <c r="AT138" s="11">
        <f t="shared" ca="1" si="91"/>
        <v>2.0532917190211588</v>
      </c>
      <c r="AU138" s="11">
        <f t="shared" ca="1" si="101"/>
        <v>1.1358367112725682</v>
      </c>
      <c r="AV138" s="11">
        <f ca="1">IF(AG138&lt;$V$11,0,AVERAGE(AT$2:AT138))</f>
        <v>0.19652238230446414</v>
      </c>
      <c r="AW138" s="224">
        <f t="shared" ca="1" si="102"/>
        <v>1.3351049417684755</v>
      </c>
      <c r="AX138" s="11">
        <f ca="1">IF(AG138&lt;$V$11,0,-AVERAGE(AO$2:AO138)*AH$142*T$36)</f>
        <v>6.8467820158529188E-2</v>
      </c>
      <c r="AY138" s="168">
        <v>0.56299999999999994</v>
      </c>
      <c r="AZ138" s="11">
        <f t="shared" si="103"/>
        <v>0.56299999999999994</v>
      </c>
      <c r="BA138" s="11">
        <f t="shared" ca="1" si="104"/>
        <v>6.9756998078123393</v>
      </c>
      <c r="BB138" s="11">
        <f t="shared" ca="1" si="105"/>
        <v>2.2466698289582601</v>
      </c>
      <c r="BD138" s="162"/>
      <c r="BE138" s="162" t="s">
        <v>945</v>
      </c>
      <c r="BF138" s="162" t="s">
        <v>924</v>
      </c>
      <c r="BG138" s="162" t="s">
        <v>946</v>
      </c>
      <c r="BH138" s="162" t="s">
        <v>947</v>
      </c>
      <c r="BI138" s="162" t="s">
        <v>948</v>
      </c>
      <c r="BJ138" s="162" t="s">
        <v>949</v>
      </c>
      <c r="BK138" s="167"/>
      <c r="BL138" s="167"/>
      <c r="BN138">
        <v>2014</v>
      </c>
      <c r="BO138" s="11">
        <v>2.0403133713818864</v>
      </c>
      <c r="BP138" s="11">
        <v>1.3358683290997728</v>
      </c>
      <c r="BQ138" s="11"/>
      <c r="BR138" s="11"/>
      <c r="BS138" s="11"/>
      <c r="BT138" s="11"/>
      <c r="BU138" s="11"/>
      <c r="BV138" s="11">
        <f t="shared" ca="1" si="106"/>
        <v>1.6941983303948172</v>
      </c>
    </row>
    <row r="139" spans="1:74">
      <c r="A139" s="141" t="s">
        <v>963</v>
      </c>
      <c r="B139" s="144">
        <f ca="1">AVERAGE(INDIRECT($Z$2):INDIRECT($Z$3))</f>
        <v>649.29909090909075</v>
      </c>
      <c r="C139" s="144">
        <f ca="1">AVERAGE(INDIRECT($Z$4):INDIRECT($Z$5))</f>
        <v>12.944272727272729</v>
      </c>
      <c r="D139" s="144">
        <f ca="1">AVERAGE(INDIRECT($Z$6):INDIRECT($Z$7))</f>
        <v>5.7729090909090903</v>
      </c>
      <c r="E139" s="144">
        <f ca="1">AVERAGE(INDIRECT($Z$12):INDIRECT($Z$13))</f>
        <v>7.1713636363636377</v>
      </c>
      <c r="F139" s="144"/>
      <c r="G139" s="171"/>
      <c r="O139" s="144">
        <f ca="1">AVERAGE(O39:O96)</f>
        <v>2.9340437984687582E-2</v>
      </c>
      <c r="Q139" s="144"/>
      <c r="AH139" s="144"/>
      <c r="AI139" s="144"/>
      <c r="AJ139" s="144"/>
      <c r="AK139" s="144"/>
      <c r="AL139" s="144"/>
      <c r="AM139" s="11"/>
      <c r="AN139" s="144"/>
      <c r="AO139" s="11"/>
      <c r="AP139" s="11"/>
      <c r="AQ139" s="11"/>
      <c r="AR139" s="11"/>
      <c r="AS139" s="11"/>
      <c r="AT139" s="11"/>
      <c r="AU139" s="11"/>
      <c r="AV139" s="11"/>
      <c r="AW139" s="224"/>
      <c r="AX139" s="11"/>
      <c r="AY139" s="168"/>
      <c r="AZ139" s="11"/>
      <c r="BA139" s="11"/>
      <c r="BB139" s="11"/>
      <c r="BD139" s="147" t="s">
        <v>950</v>
      </c>
      <c r="BE139" s="148">
        <f ca="1">INDEX(LINEST($AP$2:$AP$111,$AZ$2:$AZ$111,0,1),1,2)</f>
        <v>0</v>
      </c>
      <c r="BF139" s="148">
        <f ca="1">INDEX(LINEST($AP$2:$AP$111,$AZ$2:$AZ$111,1,1),2,2)</f>
        <v>6.89779015766388E-2</v>
      </c>
      <c r="BG139" s="148">
        <f ca="1">BE139/BF139</f>
        <v>0</v>
      </c>
      <c r="BH139" s="148">
        <f ca="1">TDIST(ABS(BG139),BE136,2)</f>
        <v>1</v>
      </c>
      <c r="BI139" s="148">
        <f ca="1">BE139-(TINV(0.5,BE135)*BF139)</f>
        <v>-4.6680602833460177E-2</v>
      </c>
      <c r="BJ139" s="148">
        <f ca="1">BE139+TINV(0.5,BE135)*BF139</f>
        <v>4.6680602833460177E-2</v>
      </c>
      <c r="BK139" s="147"/>
      <c r="BL139" s="147"/>
      <c r="BO139" s="11"/>
      <c r="BP139" s="11"/>
      <c r="BQ139" s="11"/>
      <c r="BR139" s="11"/>
      <c r="BS139" s="11"/>
      <c r="BT139" s="11"/>
      <c r="BU139" s="11"/>
    </row>
    <row r="140" spans="1:74" ht="14.65" thickBot="1">
      <c r="A140" s="141" t="s">
        <v>965</v>
      </c>
      <c r="B140" s="144">
        <f ca="1">STDEV(INDIRECT($Z$2):INDIRECT($Z$3))</f>
        <v>89.28254243964615</v>
      </c>
      <c r="C140" s="144">
        <f ca="1">STDEV(INDIRECT($Z$4):INDIRECT($Z$5))</f>
        <v>0.639193096681828</v>
      </c>
      <c r="D140" s="144">
        <f ca="1">STDEV(INDIRECT($Z$6):INDIRECT($Z$7))</f>
        <v>0.49254878295080784</v>
      </c>
      <c r="E140" s="144">
        <f ca="1">STDEV(INDIRECT($Z$12):INDIRECT($Z$13))</f>
        <v>0.37101269117670155</v>
      </c>
      <c r="F140" s="144"/>
      <c r="G140" s="144">
        <f ca="1">STDEV(G39:G138)</f>
        <v>0.67433119194283486</v>
      </c>
      <c r="O140" s="144">
        <f ca="1">STDEV(O39:O139)</f>
        <v>0.32481585144318886</v>
      </c>
      <c r="Q140" s="144"/>
      <c r="AG140" t="s">
        <v>964</v>
      </c>
      <c r="AH140" s="144">
        <f>AVERAGE(AH85:AH114)</f>
        <v>643.38999999999987</v>
      </c>
      <c r="AI140" s="144">
        <f t="shared" ref="AI140:AN140" si="108">AVERAGE(AI85:AI114)</f>
        <v>13.10566666666667</v>
      </c>
      <c r="AJ140" s="144">
        <f t="shared" si="108"/>
        <v>5.9063333333333325</v>
      </c>
      <c r="AK140" s="144">
        <f t="shared" ca="1" si="108"/>
        <v>12.961768662076093</v>
      </c>
      <c r="AL140" s="144">
        <f t="shared" ca="1" si="108"/>
        <v>5.8743356929866462</v>
      </c>
      <c r="AM140" s="144">
        <f t="shared" ca="1" si="108"/>
        <v>-7.1656964342151136E-3</v>
      </c>
      <c r="AN140" s="144">
        <f t="shared" si="108"/>
        <v>9.5059999999999985</v>
      </c>
      <c r="AW140" s="11"/>
      <c r="AX140" s="144">
        <f ca="1">AVERAGE(P129:P138)</f>
        <v>610.50691237154467</v>
      </c>
      <c r="AY140" s="11"/>
      <c r="AZ140" s="11"/>
      <c r="BA140" s="11"/>
      <c r="BB140" s="11"/>
      <c r="BD140" s="155" t="s">
        <v>893</v>
      </c>
      <c r="BE140" s="166">
        <f ca="1">INDEX(LINEST($AP$2:$AP$111,$AZ$2:$AZ$111,0,1),1,1)</f>
        <v>0.43018550298712971</v>
      </c>
      <c r="BF140" s="166">
        <f ca="1">INDEX(LINEST($AP$2:$AP$111,$AZ$2:$AZ$111,0,1),2,1)</f>
        <v>0.19521203473375784</v>
      </c>
      <c r="BG140" s="166">
        <f ca="1">BE140/BF140</f>
        <v>2.2036833106823721</v>
      </c>
      <c r="BH140" s="166">
        <f ca="1">TDIST(ABS(BG140),BE136,2)</f>
        <v>2.9630444040753545E-2</v>
      </c>
      <c r="BI140" s="166">
        <f ca="1">BE140-TINV(0.05,BE135)*BF140</f>
        <v>4.3281596539512024E-2</v>
      </c>
      <c r="BJ140" s="166">
        <f ca="1">BE140+TINV(0.05,BE136)*BF140</f>
        <v>0.81704993607691001</v>
      </c>
      <c r="BK140" s="147"/>
      <c r="BL140" s="147"/>
      <c r="BO140" s="11"/>
      <c r="BP140" s="11"/>
      <c r="BQ140" s="11"/>
      <c r="BR140" s="11"/>
      <c r="BS140" s="11"/>
      <c r="BT140" s="11"/>
      <c r="BU140" s="11"/>
    </row>
    <row r="141" spans="1:74">
      <c r="A141" s="141" t="s">
        <v>967</v>
      </c>
      <c r="B141" s="11">
        <f ca="1">B140/B139</f>
        <v>0.13750603333610198</v>
      </c>
      <c r="C141" s="11">
        <f ca="1">C140/C139</f>
        <v>4.9380379272687167E-2</v>
      </c>
      <c r="D141" s="11">
        <f ca="1">D140/D139</f>
        <v>8.5320723952928834E-2</v>
      </c>
      <c r="E141" s="11">
        <f ca="1">E140/E139</f>
        <v>5.1735305862251585E-2</v>
      </c>
      <c r="Q141" s="144"/>
      <c r="AG141" t="s">
        <v>966</v>
      </c>
      <c r="AH141" s="144">
        <f>STDEV(AH85:AH114)</f>
        <v>76.081128884986043</v>
      </c>
      <c r="AI141" s="144">
        <f t="shared" ref="AI141:AN141" si="109">STDEV(AI85:AI114)</f>
        <v>0.63841227266168499</v>
      </c>
      <c r="AJ141" s="144">
        <f t="shared" si="109"/>
        <v>0.42083237168434562</v>
      </c>
      <c r="AK141" s="144">
        <f t="shared" ca="1" si="109"/>
        <v>0.22526484889415588</v>
      </c>
      <c r="AL141" s="144">
        <f t="shared" ca="1" si="109"/>
        <v>0.40120457920439884</v>
      </c>
      <c r="AM141" s="144">
        <f t="shared" ca="1" si="109"/>
        <v>9.2260261747475841E-2</v>
      </c>
      <c r="AN141" s="144">
        <f t="shared" si="109"/>
        <v>0.51330302940855521</v>
      </c>
      <c r="AR141" s="11">
        <f ca="1">CORREL(AR2:AR102,AQ2:AQ102)</f>
        <v>0.80887099666453777</v>
      </c>
      <c r="AW141" s="11">
        <f ca="1">CORREL(AW2:AW102,AT2:AT102)</f>
        <v>0.82404447951069237</v>
      </c>
      <c r="AX141" s="144">
        <f ca="1">STDEV(P129:P138)</f>
        <v>16.213462186150306</v>
      </c>
      <c r="AY141" s="11"/>
      <c r="AZ141" s="11"/>
      <c r="BA141" s="11"/>
      <c r="BB141" s="11"/>
      <c r="BO141" s="11"/>
      <c r="BP141" s="11"/>
      <c r="BQ141" s="11"/>
      <c r="BR141" s="11"/>
      <c r="BS141" s="11"/>
      <c r="BT141" s="11"/>
      <c r="BU141" s="11"/>
    </row>
    <row r="142" spans="1:74">
      <c r="A142" s="141" t="s">
        <v>964</v>
      </c>
      <c r="B142" s="144">
        <f>AVERAGE(B85:B119)</f>
        <v>643.83714285714279</v>
      </c>
      <c r="C142" s="144">
        <f>AVERAGE(C85:C119)</f>
        <v>13.17657142857143</v>
      </c>
      <c r="D142" s="144">
        <f>AVERAGE(D85:D119)</f>
        <v>5.9605714285714271</v>
      </c>
      <c r="E142" s="144">
        <f>AVERAGE(E85:E119)</f>
        <v>7.2159999999999993</v>
      </c>
      <c r="G142" s="11">
        <f>CORREL(C2:C113,B2:B113)</f>
        <v>-0.41840906672490041</v>
      </c>
      <c r="Q142" s="144"/>
      <c r="AF142" t="s">
        <v>971</v>
      </c>
      <c r="AG142" t="s">
        <v>968</v>
      </c>
      <c r="AH142" s="144">
        <f ca="1">AVERAGE(INDIRECT($Z$2):INDIRECT($Z$3))</f>
        <v>649.29909090909075</v>
      </c>
      <c r="AI142" s="144">
        <f ca="1">AVERAGE(INDIRECT($Z$4):INDIRECT($Z$5))</f>
        <v>12.944272727272729</v>
      </c>
      <c r="AJ142" s="144">
        <f ca="1">AVERAGE(INDIRECT($Z$6):INDIRECT($Z$7))</f>
        <v>5.7729090909090903</v>
      </c>
      <c r="AK142" s="144">
        <f ca="1">AVERAGE(AK2:INDIRECT(ADDRESS($W$11,37)))</f>
        <v>12.941346529145687</v>
      </c>
      <c r="AL142" s="144">
        <f ca="1">AVERAGE(AL2:INDIRECT(ADDRESS($W$11,38)))</f>
        <v>5.7718658064483046</v>
      </c>
      <c r="AM142" s="144">
        <f ca="1">AVERAGE(AM2:INDIRECT(ADDRESS($W$11,39)))</f>
        <v>1.1984639700830192E-3</v>
      </c>
      <c r="AN142" s="144">
        <f ca="1">AVERAGE(AN2:INDIRECT(ADDRESS($W$11,40)))</f>
        <v>9.357972972972977</v>
      </c>
      <c r="AO142" s="144"/>
      <c r="AP142" s="144"/>
      <c r="AQ142" s="144"/>
      <c r="AR142" s="144"/>
      <c r="AS142" s="144"/>
      <c r="AT142" s="144"/>
      <c r="AU142" s="144"/>
      <c r="AV142" s="144"/>
      <c r="AW142" s="11">
        <f ca="1">AVERAGE(O39:INDIRECT(ADDRESS($W$11,15)))</f>
        <v>3.3741847721750366E-2</v>
      </c>
      <c r="AX142" s="144">
        <f ca="1">AVERAGE(P39:P68)</f>
        <v>651.3121606469673</v>
      </c>
      <c r="AY142" s="11">
        <f>AVERAGE(AY2:AY31)</f>
        <v>-0.32856666666666662</v>
      </c>
      <c r="AZ142" s="11">
        <f>AVERAGE(AZ2:AZ31)</f>
        <v>-0.32856666666666662</v>
      </c>
      <c r="BA142" s="11">
        <f ca="1">AVERAGE(BA2:BA112)</f>
        <v>7.1690779177494406</v>
      </c>
      <c r="BB142" s="11"/>
      <c r="BO142" s="11"/>
      <c r="BP142" s="11"/>
      <c r="BQ142" s="11"/>
      <c r="BR142" s="11"/>
      <c r="BS142" s="11"/>
      <c r="BT142" s="11"/>
      <c r="BU142" s="11"/>
    </row>
    <row r="143" spans="1:74">
      <c r="A143" s="141" t="s">
        <v>966</v>
      </c>
      <c r="B143" s="144">
        <f>STDEV(B85:B119)</f>
        <v>79.775479373324004</v>
      </c>
      <c r="C143" s="144">
        <f>STDEV(C85:C119)</f>
        <v>0.64422293755912718</v>
      </c>
      <c r="D143" s="144">
        <f>STDEV(D85:D119)</f>
        <v>0.43173346119174616</v>
      </c>
      <c r="E143" s="144">
        <f>STDEV(E85:E119)</f>
        <v>0.33622646429767789</v>
      </c>
      <c r="Q143" s="144"/>
      <c r="AF143" t="s">
        <v>973</v>
      </c>
      <c r="AG143" t="s">
        <v>969</v>
      </c>
      <c r="AH143" s="144">
        <f ca="1">STDEV(INDIRECT($Z$2):INDIRECT($Z$3))</f>
        <v>89.28254243964615</v>
      </c>
      <c r="AI143" s="144">
        <f ca="1">STDEV(INDIRECT($Z$4):INDIRECT($Z$5))</f>
        <v>0.639193096681828</v>
      </c>
      <c r="AJ143" s="144">
        <f ca="1">STDEV(INDIRECT($Z$6):INDIRECT($Z$7))</f>
        <v>0.49254878295080784</v>
      </c>
      <c r="AK143" s="144">
        <f ca="1">STDEV(AK2:INDIRECT(ADDRESS($W$11,37)))</f>
        <v>0.26494768991949608</v>
      </c>
      <c r="AL143" s="144">
        <f ca="1">STDEV(AL2:INDIRECT(ADDRESS($W$11,38)))</f>
        <v>0.40001626860408634</v>
      </c>
      <c r="AM143" s="144">
        <f ca="1">STDEV(AM2:INDIRECT(ADDRESS($W$11,39)))</f>
        <v>0.10851290532615346</v>
      </c>
      <c r="AN143" s="144">
        <f ca="1">STDEV(AN2:INDIRECT(ADDRESS($W$11,40)))</f>
        <v>0.53718600908233671</v>
      </c>
      <c r="AX143" s="144">
        <f ca="1">STDEV(P39:P68)</f>
        <v>51.316737977284497</v>
      </c>
      <c r="AZ143" s="11"/>
      <c r="BA143" s="11">
        <f ca="1">STDEV(BA2:BA112)</f>
        <v>0.20695654919692991</v>
      </c>
      <c r="BB143" s="11"/>
      <c r="BC143" t="s">
        <v>997</v>
      </c>
      <c r="BD143" t="s">
        <v>906</v>
      </c>
      <c r="BO143" s="11"/>
      <c r="BP143" s="11"/>
      <c r="BQ143" s="11"/>
      <c r="BR143" s="11"/>
      <c r="BS143" s="11"/>
      <c r="BT143" s="11"/>
      <c r="BU143" s="11"/>
    </row>
    <row r="144" spans="1:74" ht="14.65" thickBot="1">
      <c r="Q144" s="144"/>
      <c r="AF144" t="s">
        <v>975</v>
      </c>
      <c r="AG144" t="s">
        <v>970</v>
      </c>
      <c r="AH144" s="144">
        <f>AVERAGE(AH2:AH138)</f>
        <v>652.478832116788</v>
      </c>
      <c r="AI144" s="144">
        <f t="shared" ref="AI144:AN144" si="110">AVERAGE(AI2:AI138)</f>
        <v>13.134306569343064</v>
      </c>
      <c r="AJ144" s="144">
        <f t="shared" si="110"/>
        <v>5.9048905109489045</v>
      </c>
      <c r="AK144" s="144">
        <f t="shared" ca="1" si="110"/>
        <v>12.934857988911556</v>
      </c>
      <c r="AL144" s="144">
        <f t="shared" ca="1" si="110"/>
        <v>5.8923341879933826</v>
      </c>
      <c r="AM144" s="144">
        <f t="shared" ca="1" si="110"/>
        <v>3.8559332703257065E-3</v>
      </c>
      <c r="AN144" s="144">
        <f t="shared" si="110"/>
        <v>9.5195985401459851</v>
      </c>
      <c r="AX144" s="144"/>
      <c r="BO144" s="11"/>
      <c r="BP144" s="11"/>
      <c r="BQ144" s="11"/>
      <c r="BR144" s="11"/>
      <c r="BS144" s="11"/>
      <c r="BT144" s="11"/>
      <c r="BU144" s="11"/>
    </row>
    <row r="145" spans="1:73">
      <c r="A145" s="141" t="s">
        <v>972</v>
      </c>
      <c r="B145" s="144">
        <v>652.478832116788</v>
      </c>
      <c r="C145" s="144">
        <v>93.730122151986876</v>
      </c>
      <c r="D145" s="144">
        <v>11.779304846126047</v>
      </c>
      <c r="E145">
        <v>1883</v>
      </c>
      <c r="F145" s="11">
        <v>-133.81431034335793</v>
      </c>
      <c r="G145" t="str">
        <f t="shared" ref="G145:G152" si="111">IF(F145&gt;C145,E145,"NO")</f>
        <v>NO</v>
      </c>
      <c r="Q145" s="144"/>
      <c r="AH145" s="11">
        <f ca="1">SLOPE(AH2:INDIRECT(AH149),$AG2:INDIRECT($AG$149))*COUNT(AH2:INDIRECT(AH149))</f>
        <v>-11.651518775412598</v>
      </c>
      <c r="AI145" s="11">
        <f ca="1">SLOPE(AI2:INDIRECT(AI149),$AG2:INDIRECT($AG$149))*COUNT(AI2:INDIRECT(AI149))</f>
        <v>0.75120306146854876</v>
      </c>
      <c r="AJ145" s="11">
        <f ca="1">SLOPE(AJ2:INDIRECT(AJ149),$AG2:INDIRECT($AG$149))*COUNT(AJ2:INDIRECT(AJ149))</f>
        <v>0.62295144702224314</v>
      </c>
      <c r="AK145" s="11">
        <f ca="1">SLOPE(AK2:INDIRECT(AK149),$AG2:INDIRECT($AG$149))*COUNT(AK2:INDIRECT(AK149))</f>
        <v>3.4498405252352926E-2</v>
      </c>
      <c r="AL145" s="11">
        <f ca="1">SLOPE(AL2:INDIRECT(AL149),$AG2:INDIRECT($AG$149))*COUNT(AL2:INDIRECT(AL149))</f>
        <v>0.47208695866230549</v>
      </c>
      <c r="AM145" s="11">
        <f ca="1">SLOPE(AM2:INDIRECT(AM149),$AG2:INDIRECT($AG$149))*COUNT(AM2:INDIRECT(AM149))</f>
        <v>-1.4129287876370331E-2</v>
      </c>
      <c r="AN145" s="11">
        <f ca="1">SLOPE(AN2:INDIRECT(AN149),$AG2:INDIRECT($AG$149))*COUNT(AN2:INDIRECT(AN149))</f>
        <v>0.68707725424539579</v>
      </c>
      <c r="AO145" s="11">
        <f ca="1">SLOPE(AO2:INDIRECT(AO149),$AG2:INDIRECT($AG$149))*COUNT(AO2:INDIRECT(AO149))</f>
        <v>-0.1305016463133189</v>
      </c>
      <c r="AP145" s="11">
        <f ca="1">SLOPE(AP2:INDIRECT(AP149),$AG2:INDIRECT($AG$149))*COUNT(AP2:INDIRECT(AP149))</f>
        <v>0.68707725424539612</v>
      </c>
      <c r="AQ145" s="11">
        <f ca="1">SLOPE(AQ2:INDIRECT(AQ149),$AG2:INDIRECT($AG$149))*COUNT(AQ2:INDIRECT(AQ149))</f>
        <v>0.75120306146854809</v>
      </c>
      <c r="AR145" s="11">
        <f ca="1">SLOPE(AR2:INDIRECT(AR149),$AG2:INDIRECT($AG$149))*COUNT(AR2:INDIRECT(AR149))</f>
        <v>0.62295144702224348</v>
      </c>
      <c r="AS145" s="11">
        <f ca="1">SLOPE(AS2:INDIRECT(AS149),$AG2:INDIRECT($AG$149))*COUNT(AS2:INDIRECT(AS149))</f>
        <v>3.4498405252352878E-2</v>
      </c>
      <c r="AT145" s="11">
        <f ca="1">SLOPE(AT2:INDIRECT(AT149),$AG2:INDIRECT($AG$149))*COUNT(AT2:INDIRECT(AT149))</f>
        <v>0.71670465621619539</v>
      </c>
      <c r="AU145" s="11">
        <f ca="1">SLOPE(AU2:INDIRECT(AU149),$AG2:INDIRECT($AG$149))*COUNT(AU2:INDIRECT(AU149))</f>
        <v>0.47208695866230532</v>
      </c>
      <c r="AV145" s="11">
        <f ca="1">SLOPE(AV2:INDIRECT(AV149),$AG2:INDIRECT($AG$149))*COUNT(AV2:INDIRECT(AV149))</f>
        <v>4.6748937860541549E-4</v>
      </c>
      <c r="AW145" s="11">
        <f ca="1">SLOPE(AW2:INDIRECT(AW149),$AG2:INDIRECT($AG$149))*COUNT(AW2:INDIRECT(AW149))</f>
        <v>0.60080373820677246</v>
      </c>
      <c r="AX145" s="11">
        <f ca="1">SLOPE(AX2:INDIRECT(AX149),$AG2:INDIRECT($AG$149))*COUNT(AX2:INDIRECT(AX149))</f>
        <v>1.5403841200450135E-3</v>
      </c>
      <c r="AY145" s="11">
        <f ca="1">SLOPE(AY2:INDIRECT(AY149),$AG2:INDIRECT($AG$149))*COUNT(AY2:INDIRECT(AY149))</f>
        <v>0.47841281989954537</v>
      </c>
      <c r="BD145" s="146" t="s">
        <v>915</v>
      </c>
      <c r="BE145" s="146"/>
      <c r="BO145" s="11"/>
      <c r="BP145" s="11"/>
      <c r="BQ145" s="11"/>
      <c r="BR145" s="11"/>
      <c r="BS145" s="11"/>
      <c r="BT145" s="11"/>
      <c r="BU145" s="11"/>
    </row>
    <row r="146" spans="1:73">
      <c r="A146" s="141" t="s">
        <v>878</v>
      </c>
      <c r="B146" s="144">
        <v>12.942612612612612</v>
      </c>
      <c r="C146" s="144">
        <v>0.63652138678875181</v>
      </c>
      <c r="D146" s="144">
        <v>18.198402834643606</v>
      </c>
      <c r="E146">
        <v>1892</v>
      </c>
      <c r="F146" s="11">
        <v>0.75097607229771368</v>
      </c>
      <c r="G146">
        <f>IF(F146&gt;C146,E146,"NO")</f>
        <v>1892</v>
      </c>
      <c r="H146" t="s">
        <v>1038</v>
      </c>
      <c r="Q146" s="144"/>
      <c r="AG146" t="s">
        <v>974</v>
      </c>
      <c r="AH146" s="11">
        <f ca="1">SLOPE(INDIRECT(AH149):AH101,INDIRECT($AG$149):$AG101)*COUNT(INDIRECT(AH149):AH101)</f>
        <v>-64.64285714285711</v>
      </c>
      <c r="AI146" s="11">
        <f ca="1">SLOPE(INDIRECT(AI149):AI101,INDIRECT($AG$149):$AG101)*COUNT(INDIRECT(AI149):AI101)</f>
        <v>0.65642857142857181</v>
      </c>
      <c r="AJ146" s="11">
        <f ca="1">SLOPE(INDIRECT(AJ149):AJ101,INDIRECT($AG$149):$AG101)*COUNT(INDIRECT(AJ149):AJ101)</f>
        <v>0.17142857142857151</v>
      </c>
      <c r="AK146" s="11">
        <f ca="1">SLOPE(INDIRECT(AK149):AK101,INDIRECT($AG$149):$AG101)*COUNT(INDIRECT(AK149):AK101)</f>
        <v>0.19139783622803108</v>
      </c>
      <c r="AL146" s="11">
        <f ca="1">SLOPE(INDIRECT(AL149):AL101,INDIRECT($AG$149):$AG101)*COUNT(INDIRECT(AL149):AL101)</f>
        <v>0.41252676374739572</v>
      </c>
      <c r="AM146" s="11">
        <f ca="1">SLOPE(INDIRECT(AM149):AM101,INDIRECT($AG$149):$AG101)*COUNT(INDIRECT(AM149):AM101)</f>
        <v>-7.8389569233661235E-2</v>
      </c>
      <c r="AN146" s="11">
        <f ca="1">SLOPE(INDIRECT(AN149):AN101,INDIRECT($AG$149):$AG101)*COUNT(INDIRECT(AN149):AN101)</f>
        <v>0.41392857142857081</v>
      </c>
      <c r="AO146" s="11">
        <f ca="1">SLOPE(INDIRECT(AO149):AO101,INDIRECT($AG$149):$AG101)*COUNT(INDIRECT(AO149):AO101)</f>
        <v>-0.72402572077911931</v>
      </c>
      <c r="AP146" s="11">
        <f ca="1">SLOPE(INDIRECT(AP149):AP101,INDIRECT($AG$149):$AG101)*COUNT(INDIRECT(AP149):AP101)</f>
        <v>0.41392857142857081</v>
      </c>
      <c r="AQ146" s="11">
        <f ca="1">SLOPE(INDIRECT(AQ149):AQ101,INDIRECT($AG$149):$AG101)*COUNT(INDIRECT(AQ149):AQ101)</f>
        <v>0.65642857142857181</v>
      </c>
      <c r="AR146" s="11">
        <f ca="1">SLOPE(INDIRECT(AR149):AR101,INDIRECT($AG$149):$AG101)*COUNT(INDIRECT(AR149):AR101)</f>
        <v>0.17142857142857146</v>
      </c>
      <c r="AS146" s="11">
        <f ca="1">SLOPE(INDIRECT(AS149):AS101,INDIRECT($AG$149):$AG101)*COUNT(INDIRECT(AS149):AS101)</f>
        <v>0.19139783622803111</v>
      </c>
      <c r="AT146" s="11">
        <f ca="1">SLOPE(INDIRECT(AT149):AT101,INDIRECT($AG$149):$AG101)*COUNT(INDIRECT(AT149):AT101)</f>
        <v>0.46503073520054078</v>
      </c>
      <c r="AU146" s="11">
        <f ca="1">SLOPE(INDIRECT(AU149):AU101,INDIRECT($AG$149):$AG101)*COUNT(INDIRECT(AU149):AU101)</f>
        <v>0.41252676374739572</v>
      </c>
      <c r="AV146" s="11">
        <f ca="1">SLOPE(INDIRECT(AV149):AV101,INDIRECT($AG$149):$AG101)*COUNT(INDIRECT(AV149):AV101)</f>
        <v>3.8790673276703227E-3</v>
      </c>
      <c r="AW146" s="11">
        <f ca="1">SLOPE(INDIRECT(AW149):AW101,INDIRECT($AG$149):$AG101)*COUNT(INDIRECT(AW149):AW101)</f>
        <v>4.72672168817879E-2</v>
      </c>
      <c r="AX146" s="11">
        <f ca="1">SLOPE(INDIRECT(AX149):AX101,INDIRECT($AG$149):$AG101)*COUNT(INDIRECT(AX149):AX101)</f>
        <v>1.1077392412370247E-2</v>
      </c>
      <c r="AY146" s="11">
        <f ca="1">SLOPE(INDIRECT(AY149):AY101,INDIRECT($AG$149):$AG101)*COUNT(INDIRECT(AY149):AY101)</f>
        <v>0.12635714285714283</v>
      </c>
      <c r="BD146" s="147" t="s">
        <v>919</v>
      </c>
      <c r="BE146" s="148" t="e">
        <f>CORREL($AX$2:$AX$111,$AZ$2:$AZ$111)</f>
        <v>#DIV/0!</v>
      </c>
      <c r="BF146" s="147"/>
      <c r="BO146" s="11"/>
      <c r="BP146" s="11"/>
      <c r="BQ146" s="11"/>
      <c r="BR146" s="11"/>
      <c r="BS146" s="11"/>
      <c r="BT146" s="11"/>
      <c r="BU146" s="11"/>
    </row>
    <row r="147" spans="1:73">
      <c r="B147" s="144">
        <v>13.237868852459016</v>
      </c>
      <c r="C147" s="144">
        <v>0.68462480465875908</v>
      </c>
      <c r="D147" s="144">
        <v>35.83498450782659</v>
      </c>
      <c r="E147">
        <v>1988</v>
      </c>
      <c r="F147" s="11">
        <v>0.90194662457564556</v>
      </c>
      <c r="G147">
        <f>IF(F147&gt;C147,E147,"NO")</f>
        <v>1988</v>
      </c>
      <c r="H147" t="s">
        <v>1039</v>
      </c>
      <c r="Q147" s="144"/>
      <c r="AG147" t="s">
        <v>976</v>
      </c>
      <c r="AH147" s="11">
        <f t="shared" ref="AH147:AY147" si="112">SLOPE(AH2:AH101,$AG2:$AG101)*100</f>
        <v>-34.703570357035737</v>
      </c>
      <c r="AI147" s="11">
        <f t="shared" si="112"/>
        <v>0.83560156015601594</v>
      </c>
      <c r="AJ147" s="11">
        <f t="shared" si="112"/>
        <v>0.68648664866486608</v>
      </c>
      <c r="AK147" s="11">
        <f t="shared" ca="1" si="112"/>
        <v>0.10275208382335263</v>
      </c>
      <c r="AL147" s="11">
        <f t="shared" ca="1" si="112"/>
        <v>0.5251264530476718</v>
      </c>
      <c r="AM147" s="11">
        <f t="shared" ca="1" si="112"/>
        <v>-4.2083503907417892E-2</v>
      </c>
      <c r="AN147" s="11">
        <f t="shared" si="112"/>
        <v>0.76104410441044168</v>
      </c>
      <c r="AO147" s="11">
        <f t="shared" ca="1" si="112"/>
        <v>-0.38869379621995936</v>
      </c>
      <c r="AP147" s="11">
        <f t="shared" ca="1" si="112"/>
        <v>0.7610441044104419</v>
      </c>
      <c r="AQ147" s="11">
        <f t="shared" ca="1" si="112"/>
        <v>0.83560156015601594</v>
      </c>
      <c r="AR147" s="11">
        <f t="shared" ca="1" si="112"/>
        <v>0.68648664866486653</v>
      </c>
      <c r="AS147" s="11">
        <f t="shared" ca="1" si="112"/>
        <v>0.10275208382335256</v>
      </c>
      <c r="AT147" s="11">
        <f t="shared" ca="1" si="112"/>
        <v>0.7328494763326634</v>
      </c>
      <c r="AU147" s="11">
        <f t="shared" ca="1" si="112"/>
        <v>0.52512645304767169</v>
      </c>
      <c r="AV147" s="11">
        <f t="shared" si="112"/>
        <v>0</v>
      </c>
      <c r="AW147" s="11">
        <f t="shared" ca="1" si="112"/>
        <v>0.62191300508366021</v>
      </c>
      <c r="AX147" s="11">
        <f t="shared" si="112"/>
        <v>0</v>
      </c>
      <c r="AY147" s="11">
        <f t="shared" si="112"/>
        <v>0.39555115511551153</v>
      </c>
      <c r="BD147" s="147" t="s">
        <v>920</v>
      </c>
      <c r="BE147" s="148">
        <f>INDEX(LINEST($AX$2:$AX$111,$AZ$2:$AZ$111,0,1),3,1)</f>
        <v>1</v>
      </c>
      <c r="BO147" s="11"/>
      <c r="BP147" s="11"/>
      <c r="BQ147" s="11"/>
      <c r="BR147" s="11"/>
      <c r="BS147" s="11"/>
      <c r="BT147" s="11"/>
      <c r="BU147" s="11"/>
    </row>
    <row r="148" spans="1:73">
      <c r="A148" t="s">
        <v>879</v>
      </c>
      <c r="B148" s="144">
        <v>5.7686363636363645</v>
      </c>
      <c r="C148" s="144">
        <v>0.49005425139239078</v>
      </c>
      <c r="D148" s="144">
        <v>23.886100980077472</v>
      </c>
      <c r="E148">
        <v>1892</v>
      </c>
      <c r="F148" s="11">
        <v>0.66713730559311035</v>
      </c>
      <c r="G148">
        <f>IF(F148&gt;C148,E148,"NO")</f>
        <v>1892</v>
      </c>
      <c r="H148" t="s">
        <v>1040</v>
      </c>
      <c r="Q148" s="144"/>
      <c r="AH148" t="s">
        <v>877</v>
      </c>
      <c r="AI148" t="s">
        <v>878</v>
      </c>
      <c r="AJ148" t="s">
        <v>879</v>
      </c>
      <c r="AK148" t="s">
        <v>881</v>
      </c>
      <c r="AL148" t="s">
        <v>884</v>
      </c>
      <c r="AM148" t="s">
        <v>892</v>
      </c>
      <c r="AN148" t="s">
        <v>893</v>
      </c>
      <c r="AO148" t="s">
        <v>894</v>
      </c>
      <c r="AP148" t="s">
        <v>893</v>
      </c>
      <c r="AQ148" t="s">
        <v>895</v>
      </c>
      <c r="AR148" t="s">
        <v>896</v>
      </c>
      <c r="AS148" t="s">
        <v>897</v>
      </c>
      <c r="AT148" t="s">
        <v>907</v>
      </c>
      <c r="AU148" t="s">
        <v>916</v>
      </c>
      <c r="AV148" t="s">
        <v>892</v>
      </c>
      <c r="AW148" t="s">
        <v>909</v>
      </c>
      <c r="AX148" s="144" t="s">
        <v>902</v>
      </c>
      <c r="AY148" t="s">
        <v>903</v>
      </c>
      <c r="BD148" s="147" t="s">
        <v>923</v>
      </c>
      <c r="BE148" s="148">
        <f>1-(1-BE147)*(BE150-1)/(BE150-1-1)</f>
        <v>1</v>
      </c>
      <c r="BO148" s="11"/>
      <c r="BP148" s="11"/>
      <c r="BQ148" s="11"/>
      <c r="BR148" s="11"/>
      <c r="BS148" s="11"/>
      <c r="BT148" s="11"/>
      <c r="BU148" s="11"/>
    </row>
    <row r="149" spans="1:73">
      <c r="B149" s="144">
        <v>5.9923770491803277</v>
      </c>
      <c r="C149" s="144">
        <v>0.49858983503591209</v>
      </c>
      <c r="D149" s="144">
        <v>30.090027747429161</v>
      </c>
      <c r="E149">
        <v>1987</v>
      </c>
      <c r="F149" s="11">
        <v>0.59356055432508181</v>
      </c>
      <c r="G149">
        <f>IF(F149&gt;C149,E149,"NO")</f>
        <v>1987</v>
      </c>
      <c r="H149" t="s">
        <v>1039</v>
      </c>
      <c r="Q149" s="144"/>
      <c r="AG149" t="str">
        <f>ADDRESS($W$11+1,33)</f>
        <v>$AG$113</v>
      </c>
      <c r="AH149" t="str">
        <f>ADDRESS($W$11+1,34)</f>
        <v>$AH$113</v>
      </c>
      <c r="AI149" t="str">
        <f>ADDRESS($W$11+1,35)</f>
        <v>$AI$113</v>
      </c>
      <c r="AJ149" t="str">
        <f>ADDRESS($W$11+1,36)</f>
        <v>$AJ$113</v>
      </c>
      <c r="AK149" t="str">
        <f>ADDRESS($W$11+1,37)</f>
        <v>$AK$113</v>
      </c>
      <c r="AL149" t="str">
        <f>ADDRESS($W$11+1,38)</f>
        <v>$AL$113</v>
      </c>
      <c r="AM149" t="str">
        <f>ADDRESS($W$11+1,39)</f>
        <v>$AM$113</v>
      </c>
      <c r="AN149" t="str">
        <f>ADDRESS($W$11+1,40)</f>
        <v>$AN$113</v>
      </c>
      <c r="AO149" t="str">
        <f>ADDRESS($W$11+1,41)</f>
        <v>$AO$113</v>
      </c>
      <c r="AP149" t="str">
        <f>ADDRESS($W$11+1,42)</f>
        <v>$AP$113</v>
      </c>
      <c r="AQ149" t="str">
        <f>ADDRESS($W$11+1,43)</f>
        <v>$AQ$113</v>
      </c>
      <c r="AR149" t="str">
        <f>ADDRESS($W$11+1,44)</f>
        <v>$AR$113</v>
      </c>
      <c r="AS149" t="str">
        <f>ADDRESS($W$11+1,45)</f>
        <v>$AS$113</v>
      </c>
      <c r="AT149" t="str">
        <f>ADDRESS($W$11+1,46)</f>
        <v>$AT$113</v>
      </c>
      <c r="AU149" t="str">
        <f>ADDRESS($W$11+1,47)</f>
        <v>$AU$113</v>
      </c>
      <c r="AV149" t="str">
        <f>ADDRESS($W$11+1,48)</f>
        <v>$AV$113</v>
      </c>
      <c r="AW149" t="str">
        <f>ADDRESS($W$11+1,49)</f>
        <v>$AW$113</v>
      </c>
      <c r="AX149" t="str">
        <f>ADDRESS($W$11+1,50)</f>
        <v>$AX$113</v>
      </c>
      <c r="AY149" t="str">
        <f>ADDRESS($W$11+1,51)</f>
        <v>$AY$113</v>
      </c>
      <c r="BD149" s="147" t="s">
        <v>924</v>
      </c>
      <c r="BE149" s="148">
        <f>INDEX(LINEST($AX$2:$AX$111,$AZ$2:$AZ$111,0,1),3,2)</f>
        <v>0</v>
      </c>
      <c r="BO149" s="11"/>
      <c r="BP149" s="11"/>
      <c r="BQ149" s="11"/>
      <c r="BR149" s="11"/>
      <c r="BS149" s="11"/>
      <c r="BT149" s="11"/>
      <c r="BU149" s="11"/>
    </row>
    <row r="150" spans="1:73" ht="14.65" thickBot="1">
      <c r="A150" t="s">
        <v>881</v>
      </c>
      <c r="B150" s="144">
        <v>12.942612612612612</v>
      </c>
      <c r="C150" s="144">
        <v>0.63652138678875181</v>
      </c>
      <c r="D150" s="144">
        <v>17.019254369534895</v>
      </c>
      <c r="E150">
        <v>1910</v>
      </c>
      <c r="F150" s="11">
        <v>0.49738146881692546</v>
      </c>
      <c r="G150" t="str">
        <f t="shared" si="111"/>
        <v>NO</v>
      </c>
      <c r="Q150" s="144"/>
      <c r="AG150" t="s">
        <v>977</v>
      </c>
      <c r="AH150" s="144">
        <f t="shared" ref="AH150:AY150" si="113">AVERAGE(AH60:AH88)-AVERAGE(AH2:AH59)</f>
        <v>-16.884482758620607</v>
      </c>
      <c r="AI150" s="11">
        <f t="shared" si="113"/>
        <v>0.44120689655172463</v>
      </c>
      <c r="AJ150" s="11">
        <f t="shared" si="113"/>
        <v>0.28258620689655345</v>
      </c>
      <c r="AK150" s="11">
        <f t="shared" ca="1" si="113"/>
        <v>4.9992429305651953E-2</v>
      </c>
      <c r="AL150" s="11">
        <f t="shared" ca="1" si="113"/>
        <v>0.27727259461210085</v>
      </c>
      <c r="AM150" s="11">
        <f t="shared" ca="1" si="113"/>
        <v>-2.0475074721039117E-2</v>
      </c>
      <c r="AN150" s="11">
        <f t="shared" si="113"/>
        <v>0.36189655172413993</v>
      </c>
      <c r="AO150" s="11">
        <f t="shared" ca="1" si="113"/>
        <v>-0.18911292507193547</v>
      </c>
      <c r="AP150" s="11">
        <f t="shared" ca="1" si="113"/>
        <v>0.36189655172413815</v>
      </c>
      <c r="AQ150" s="11">
        <f t="shared" ca="1" si="113"/>
        <v>0.44120689655172435</v>
      </c>
      <c r="AR150" s="11">
        <f t="shared" ca="1" si="113"/>
        <v>0.28258620689655167</v>
      </c>
      <c r="AS150" s="11">
        <f t="shared" ca="1" si="113"/>
        <v>4.9992429305649559E-2</v>
      </c>
      <c r="AT150" s="11">
        <f t="shared" ca="1" si="113"/>
        <v>0.39121446724607478</v>
      </c>
      <c r="AU150" s="11">
        <f t="shared" ca="1" si="113"/>
        <v>0.27727259461210096</v>
      </c>
      <c r="AV150" s="11">
        <f t="shared" si="113"/>
        <v>0</v>
      </c>
      <c r="AW150" s="11">
        <f t="shared" ca="1" si="113"/>
        <v>0.25116890428212058</v>
      </c>
      <c r="AX150" s="11">
        <f t="shared" si="113"/>
        <v>0</v>
      </c>
      <c r="AY150" s="11">
        <f t="shared" si="113"/>
        <v>0.27693103448275863</v>
      </c>
      <c r="BD150" s="155" t="s">
        <v>925</v>
      </c>
      <c r="BE150" s="156">
        <f>COUNT(AG$2:AG$111)</f>
        <v>110</v>
      </c>
      <c r="BO150" s="11"/>
      <c r="BP150" s="11"/>
      <c r="BQ150" s="11"/>
      <c r="BR150" s="11"/>
      <c r="BS150" s="11"/>
      <c r="BT150" s="11"/>
      <c r="BU150" s="11"/>
    </row>
    <row r="151" spans="1:73">
      <c r="B151" s="144">
        <v>13.303557692307693</v>
      </c>
      <c r="C151" s="144">
        <v>0.69078106667465655</v>
      </c>
      <c r="D151" s="144">
        <v>35.305485725937082</v>
      </c>
      <c r="E151">
        <v>1988</v>
      </c>
      <c r="F151" s="11">
        <v>0.88861929161949171</v>
      </c>
      <c r="G151">
        <f t="shared" si="111"/>
        <v>1988</v>
      </c>
      <c r="Q151" s="144"/>
      <c r="AG151" t="s">
        <v>978</v>
      </c>
      <c r="AH151" s="144">
        <f t="shared" ref="AH151:AY151" si="114">AVERAGE(AH89:AH102)-AVERAGE(AH60:AH88)</f>
        <v>15.853694581280706</v>
      </c>
      <c r="AI151" s="11">
        <f t="shared" si="114"/>
        <v>-0.10820197044335167</v>
      </c>
      <c r="AJ151" s="11">
        <f t="shared" si="114"/>
        <v>6.1896551724135662E-2</v>
      </c>
      <c r="AK151" s="11">
        <f t="shared" ca="1" si="114"/>
        <v>-4.694041961003137E-2</v>
      </c>
      <c r="AL151" s="11">
        <f t="shared" ca="1" si="114"/>
        <v>-6.7998576906769692E-2</v>
      </c>
      <c r="AM151" s="11">
        <f t="shared" ca="1" si="114"/>
        <v>1.9225082923581018E-2</v>
      </c>
      <c r="AN151" s="11">
        <f t="shared" si="114"/>
        <v>-2.3152709359607115E-2</v>
      </c>
      <c r="AO151" s="11">
        <f t="shared" ca="1" si="114"/>
        <v>0.17756768734489919</v>
      </c>
      <c r="AP151" s="11">
        <f t="shared" ca="1" si="114"/>
        <v>-2.3152709359606144E-2</v>
      </c>
      <c r="AQ151" s="11">
        <f t="shared" ca="1" si="114"/>
        <v>-0.10820197044335003</v>
      </c>
      <c r="AR151" s="11">
        <f t="shared" ca="1" si="114"/>
        <v>6.1896551724137966E-2</v>
      </c>
      <c r="AS151" s="11">
        <f t="shared" ca="1" si="114"/>
        <v>-4.6940419610033923E-2</v>
      </c>
      <c r="AT151" s="11">
        <f t="shared" ca="1" si="114"/>
        <v>-6.1261550833316081E-2</v>
      </c>
      <c r="AU151" s="11">
        <f t="shared" ca="1" si="114"/>
        <v>-6.799857690676965E-2</v>
      </c>
      <c r="AV151" s="11">
        <f t="shared" si="114"/>
        <v>0</v>
      </c>
      <c r="AW151" s="11">
        <f t="shared" ca="1" si="114"/>
        <v>9.1395845681636376E-2</v>
      </c>
      <c r="AX151" s="11">
        <f t="shared" si="114"/>
        <v>0</v>
      </c>
      <c r="AY151" s="11">
        <f t="shared" si="114"/>
        <v>-4.946551724137932E-2</v>
      </c>
      <c r="BO151" s="11"/>
      <c r="BP151" s="11"/>
      <c r="BQ151" s="11"/>
      <c r="BR151" s="11"/>
      <c r="BS151" s="11"/>
      <c r="BT151" s="11"/>
      <c r="BU151" s="11"/>
    </row>
    <row r="152" spans="1:73" ht="14.65" thickBot="1">
      <c r="A152" t="s">
        <v>884</v>
      </c>
      <c r="B152" s="144">
        <v>5.9048905109489045</v>
      </c>
      <c r="C152" s="144">
        <v>0.56133522121016111</v>
      </c>
      <c r="D152" s="144">
        <v>9.7261470255754823</v>
      </c>
      <c r="E152">
        <v>1895</v>
      </c>
      <c r="F152" s="11">
        <v>0.24026168533564532</v>
      </c>
      <c r="G152" t="str">
        <f t="shared" si="111"/>
        <v>NO</v>
      </c>
      <c r="Q152" s="144"/>
      <c r="AH152" s="11">
        <f t="shared" ref="AH152:AY152" si="115">SLOPE(AH2:AH59,$AG2:$AG59)*58</f>
        <v>-36.394826048171254</v>
      </c>
      <c r="AI152" s="11">
        <f t="shared" si="115"/>
        <v>0.76215878679750282</v>
      </c>
      <c r="AJ152" s="11">
        <f t="shared" si="115"/>
        <v>0.7595539696699376</v>
      </c>
      <c r="AK152" s="11">
        <f t="shared" ca="1" si="115"/>
        <v>0.10775963909084832</v>
      </c>
      <c r="AL152" s="11">
        <f t="shared" ca="1" si="115"/>
        <v>0.47897198791175338</v>
      </c>
      <c r="AM152" s="11">
        <f t="shared" ca="1" si="115"/>
        <v>-4.4134415809395103E-2</v>
      </c>
      <c r="AN152" s="11">
        <f t="shared" si="115"/>
        <v>0.76085637823372065</v>
      </c>
      <c r="AO152" s="11">
        <f t="shared" ca="1" si="115"/>
        <v>-0.4076365328952602</v>
      </c>
      <c r="AP152" s="11">
        <f t="shared" ca="1" si="115"/>
        <v>0.76085637823372032</v>
      </c>
      <c r="AQ152" s="11">
        <f t="shared" ca="1" si="115"/>
        <v>0.76215878679750304</v>
      </c>
      <c r="AR152" s="11">
        <f t="shared" ca="1" si="115"/>
        <v>0.75955396966993749</v>
      </c>
      <c r="AS152" s="11">
        <f t="shared" ca="1" si="115"/>
        <v>0.10775963909084832</v>
      </c>
      <c r="AT152" s="11">
        <f t="shared" ca="1" si="115"/>
        <v>0.65439914770665475</v>
      </c>
      <c r="AU152" s="11">
        <f t="shared" ca="1" si="115"/>
        <v>0.47897198791175338</v>
      </c>
      <c r="AV152" s="11">
        <f t="shared" si="115"/>
        <v>0</v>
      </c>
      <c r="AW152" s="11">
        <f t="shared" ca="1" si="115"/>
        <v>0.69183337201223416</v>
      </c>
      <c r="AX152" s="11">
        <f t="shared" si="115"/>
        <v>0</v>
      </c>
      <c r="AY152" s="11">
        <f t="shared" si="115"/>
        <v>8.40820695807315E-2</v>
      </c>
      <c r="BD152" t="s">
        <v>930</v>
      </c>
      <c r="BO152" s="11"/>
      <c r="BP152" s="11"/>
      <c r="BQ152" s="11"/>
      <c r="BR152" s="11"/>
      <c r="BS152" s="11"/>
      <c r="BT152" s="11"/>
      <c r="BU152" s="11"/>
    </row>
    <row r="153" spans="1:73">
      <c r="B153" s="144"/>
      <c r="C153" s="144"/>
      <c r="D153" s="144"/>
      <c r="F153" s="11"/>
      <c r="Q153" s="144"/>
      <c r="AX153" s="144"/>
      <c r="BD153" s="162"/>
      <c r="BE153" s="162" t="s">
        <v>932</v>
      </c>
      <c r="BF153" s="162" t="s">
        <v>933</v>
      </c>
      <c r="BG153" s="162" t="s">
        <v>934</v>
      </c>
      <c r="BH153" s="162" t="s">
        <v>935</v>
      </c>
      <c r="BI153" s="162" t="s">
        <v>936</v>
      </c>
      <c r="BO153" s="11"/>
      <c r="BP153" s="11"/>
      <c r="BQ153" s="11"/>
      <c r="BR153" s="11"/>
      <c r="BS153" s="11"/>
      <c r="BT153" s="11"/>
      <c r="BU153" s="11"/>
    </row>
    <row r="154" spans="1:73">
      <c r="B154" s="144"/>
      <c r="C154" s="144"/>
      <c r="D154" s="144"/>
      <c r="F154" s="11"/>
      <c r="Q154" s="144"/>
      <c r="AX154" s="144"/>
      <c r="BD154" s="147" t="s">
        <v>937</v>
      </c>
      <c r="BE154" s="147">
        <v>1</v>
      </c>
      <c r="BF154" s="148">
        <f>INDEX(LINEST($AX$2:$AX$111,$AZ$2:$AZ$111,0,1),5,1)</f>
        <v>0</v>
      </c>
      <c r="BG154" s="148">
        <f>BF154/BE154</f>
        <v>0</v>
      </c>
      <c r="BH154" s="163" t="e">
        <f>INDEX(LINEST($AX$2:$AX$111,$AZ$2:$AZ$111,0,1),4,1)</f>
        <v>#NUM!</v>
      </c>
      <c r="BI154" s="148" t="e">
        <f>FDIST(BH154,1,BE155)</f>
        <v>#NUM!</v>
      </c>
      <c r="BO154" s="11"/>
      <c r="BP154" s="11"/>
      <c r="BQ154" s="11"/>
      <c r="BR154" s="11"/>
      <c r="BS154" s="11"/>
      <c r="BT154" s="11"/>
      <c r="BU154" s="11"/>
    </row>
    <row r="155" spans="1:73">
      <c r="A155" t="s">
        <v>880</v>
      </c>
      <c r="B155" s="144">
        <v>7.229416058394162</v>
      </c>
      <c r="C155" s="144">
        <v>0.38162532908476526</v>
      </c>
      <c r="D155" s="144">
        <v>14.470206985684074</v>
      </c>
      <c r="E155">
        <v>1988</v>
      </c>
      <c r="F155" s="11">
        <v>0.31467632074730817</v>
      </c>
      <c r="G155" t="str">
        <f>IF(F155&gt;C155,E155,"NO")</f>
        <v>NO</v>
      </c>
      <c r="Q155" s="144"/>
      <c r="AX155" s="144"/>
      <c r="BD155" s="147" t="s">
        <v>939</v>
      </c>
      <c r="BE155" s="147">
        <f>INDEX(LINEST($AX$2:$AX$111,$AZ$2:$AZ$111,0,1),4,2)</f>
        <v>109</v>
      </c>
      <c r="BF155" s="148">
        <f>INDEX(LINEST($AX$2:$AX$111,$AZ$2:$AZ$111,0,1),5,2)</f>
        <v>0</v>
      </c>
      <c r="BG155" s="148">
        <f>BF155/BE155</f>
        <v>0</v>
      </c>
      <c r="BH155" s="147"/>
      <c r="BI155" s="147"/>
      <c r="BO155" s="11"/>
      <c r="BP155" s="11"/>
      <c r="BQ155" s="11"/>
      <c r="BR155" s="11"/>
      <c r="BS155" s="11"/>
      <c r="BT155" s="11"/>
      <c r="BU155" s="11"/>
    </row>
    <row r="156" spans="1:73" ht="14.65" thickBot="1">
      <c r="A156" t="s">
        <v>1041</v>
      </c>
      <c r="B156" s="144">
        <v>7.229416058394162</v>
      </c>
      <c r="C156" s="11">
        <v>0.38162532908476526</v>
      </c>
      <c r="D156" s="144">
        <v>21.780939817913787</v>
      </c>
      <c r="E156">
        <v>1988</v>
      </c>
      <c r="F156" s="11">
        <v>0.33963983432813183</v>
      </c>
      <c r="Q156" s="144"/>
      <c r="AX156" s="144"/>
      <c r="BD156" s="155" t="s">
        <v>940</v>
      </c>
      <c r="BE156" s="155">
        <f>SUM(BE154:BE155)</f>
        <v>110</v>
      </c>
      <c r="BF156" s="166">
        <f>SUM(BF154:BF155)</f>
        <v>0</v>
      </c>
      <c r="BG156" s="155"/>
      <c r="BH156" s="155"/>
      <c r="BI156" s="155"/>
      <c r="BO156" s="11"/>
      <c r="BP156" s="11"/>
      <c r="BQ156" s="11"/>
      <c r="BR156" s="11"/>
      <c r="BS156" s="11"/>
      <c r="BT156" s="11"/>
      <c r="BU156" s="11"/>
    </row>
    <row r="157" spans="1:73" ht="14.65" thickBot="1">
      <c r="A157" t="s">
        <v>893</v>
      </c>
      <c r="B157" s="144">
        <v>9.357972972972977</v>
      </c>
      <c r="C157" s="144">
        <v>0.53718600908233671</v>
      </c>
      <c r="D157" s="144">
        <v>22.864167199406605</v>
      </c>
      <c r="E157">
        <v>1892</v>
      </c>
      <c r="F157" s="11">
        <v>0.71092063835954189</v>
      </c>
      <c r="G157">
        <f>IF(F157&gt;C157,E157,"NO")</f>
        <v>1892</v>
      </c>
      <c r="H157" t="s">
        <v>1038</v>
      </c>
      <c r="Q157" s="144"/>
      <c r="AX157" s="144"/>
      <c r="BO157" s="11"/>
      <c r="BP157" s="11"/>
      <c r="BQ157" s="11"/>
      <c r="BR157" s="11"/>
      <c r="BS157" s="11"/>
      <c r="BT157" s="11"/>
      <c r="BU157" s="11"/>
    </row>
    <row r="158" spans="1:73">
      <c r="B158" s="144">
        <v>9.6151229508196732</v>
      </c>
      <c r="C158" s="144">
        <v>0.56818998652846786</v>
      </c>
      <c r="D158" s="144">
        <v>35.866291740009281</v>
      </c>
      <c r="E158">
        <v>1988</v>
      </c>
      <c r="F158" s="11">
        <v>0.74954427109463839</v>
      </c>
      <c r="G158">
        <f>IF(F158&gt;C158,E158,"NO")</f>
        <v>1988</v>
      </c>
      <c r="H158" t="s">
        <v>1039</v>
      </c>
      <c r="Q158" s="144"/>
      <c r="AX158" s="144"/>
      <c r="BD158" s="162"/>
      <c r="BE158" s="162" t="s">
        <v>945</v>
      </c>
      <c r="BF158" s="162" t="s">
        <v>924</v>
      </c>
      <c r="BG158" s="162" t="s">
        <v>946</v>
      </c>
      <c r="BH158" s="162" t="s">
        <v>947</v>
      </c>
      <c r="BI158" s="162" t="s">
        <v>948</v>
      </c>
      <c r="BJ158" s="162" t="s">
        <v>949</v>
      </c>
      <c r="BK158" s="167"/>
      <c r="BL158" s="167"/>
      <c r="BO158" s="11"/>
      <c r="BP158" s="11"/>
      <c r="BQ158" s="11"/>
      <c r="BR158" s="11"/>
      <c r="BS158" s="11"/>
      <c r="BT158" s="11"/>
      <c r="BU158" s="11"/>
    </row>
    <row r="159" spans="1:73">
      <c r="B159" s="144"/>
      <c r="C159" s="144"/>
      <c r="D159" s="144"/>
      <c r="F159" s="144"/>
      <c r="Q159" s="144"/>
      <c r="AX159" s="144"/>
      <c r="BD159" s="147" t="s">
        <v>950</v>
      </c>
      <c r="BE159" s="148">
        <f>INDEX(LINEST($AX$2:$AX$111,$AZ$2:$AZ$111,0,1),1,2)</f>
        <v>0</v>
      </c>
      <c r="BF159" s="148">
        <f>INDEX(LINEST($AX$2:$AX$111,$AZ$2:$AZ$111,1,1),2,2)</f>
        <v>0</v>
      </c>
      <c r="BG159" s="148" t="e">
        <f>BE159/BF159</f>
        <v>#DIV/0!</v>
      </c>
      <c r="BH159" s="148" t="e">
        <f>TDIST(ABS(BG159),BE156,2)</f>
        <v>#DIV/0!</v>
      </c>
      <c r="BI159" s="148">
        <f>BE159-(TINV(0.5,BE155)*BF159)</f>
        <v>0</v>
      </c>
      <c r="BJ159" s="148">
        <f>BE159+TINV(0.5,BE155)*BF159</f>
        <v>0</v>
      </c>
      <c r="BK159" s="147"/>
      <c r="BL159" s="147"/>
      <c r="BO159" s="11"/>
      <c r="BP159" s="11"/>
      <c r="BQ159" s="11"/>
      <c r="BR159" s="11"/>
      <c r="BS159" s="11"/>
      <c r="BT159" s="11"/>
      <c r="BU159" s="11"/>
    </row>
    <row r="160" spans="1:73" ht="14.65" thickBot="1">
      <c r="B160" s="144"/>
      <c r="C160" s="144"/>
      <c r="D160" s="144"/>
      <c r="F160" s="144"/>
      <c r="Q160" s="144"/>
      <c r="AX160" s="144"/>
      <c r="BD160" s="155" t="s">
        <v>999</v>
      </c>
      <c r="BE160" s="166">
        <f>INDEX(LINEST($AX$2:$AX$111,$AZ$2:$AZ$111,0,1),1,1)</f>
        <v>0</v>
      </c>
      <c r="BF160" s="166">
        <f>INDEX(LINEST($AX$2:$AX$111,$AZ$2:$AZ$111,0,1),2,1)</f>
        <v>0</v>
      </c>
      <c r="BG160" s="166" t="e">
        <f>BE160/BF160</f>
        <v>#DIV/0!</v>
      </c>
      <c r="BH160" s="166" t="e">
        <f>TDIST(ABS(BG160),BE156,2)</f>
        <v>#DIV/0!</v>
      </c>
      <c r="BI160" s="166">
        <f>BE160-TINV(0.05,BE155)*BF160</f>
        <v>0</v>
      </c>
      <c r="BJ160" s="166">
        <f>BE160+TINV(0.05,BE156)*BF160</f>
        <v>0</v>
      </c>
      <c r="BK160" s="147"/>
      <c r="BL160" s="147"/>
      <c r="BO160" s="11"/>
      <c r="BP160" s="11"/>
      <c r="BQ160" s="11"/>
      <c r="BR160" s="11"/>
      <c r="BS160" s="11"/>
      <c r="BT160" s="11"/>
      <c r="BU160" s="11"/>
    </row>
    <row r="161" spans="1:73">
      <c r="B161" t="s">
        <v>963</v>
      </c>
      <c r="C161" t="s">
        <v>979</v>
      </c>
      <c r="D161" t="s">
        <v>980</v>
      </c>
      <c r="E161" t="s">
        <v>10</v>
      </c>
      <c r="F161" t="s">
        <v>823</v>
      </c>
      <c r="G161" t="s">
        <v>981</v>
      </c>
      <c r="Q161" s="144"/>
      <c r="AX161" s="144"/>
      <c r="BO161" s="11"/>
      <c r="BP161" s="11"/>
      <c r="BQ161" s="11"/>
      <c r="BR161" s="11"/>
      <c r="BS161" s="11"/>
      <c r="BT161" s="11"/>
      <c r="BU161" s="11"/>
    </row>
    <row r="162" spans="1:73">
      <c r="A162" t="s">
        <v>982</v>
      </c>
      <c r="B162" s="144">
        <v>628.59128712871302</v>
      </c>
      <c r="C162" s="144">
        <v>107.89784734333959</v>
      </c>
      <c r="D162" s="144">
        <v>3.8055554021484226</v>
      </c>
      <c r="E162">
        <v>2009</v>
      </c>
      <c r="F162" s="144">
        <v>154.55316808357273</v>
      </c>
      <c r="G162" s="174">
        <v>2009</v>
      </c>
      <c r="H162">
        <f>F162/B162</f>
        <v>0.24587227225108796</v>
      </c>
      <c r="Q162" s="144"/>
      <c r="AX162" s="144"/>
      <c r="BO162" s="11"/>
      <c r="BP162" s="11"/>
      <c r="BQ162" s="11"/>
      <c r="BR162" s="11"/>
      <c r="BS162" s="11"/>
      <c r="BT162" s="11"/>
      <c r="BU162" s="11"/>
    </row>
    <row r="163" spans="1:73">
      <c r="A163" t="s">
        <v>983</v>
      </c>
      <c r="B163" s="144">
        <v>20.581683168316832</v>
      </c>
      <c r="C163" s="144">
        <v>0.56726196647943505</v>
      </c>
      <c r="D163" s="144">
        <v>24.265744135673295</v>
      </c>
      <c r="E163">
        <v>1996</v>
      </c>
      <c r="F163" s="144">
        <v>0.80089611178091258</v>
      </c>
      <c r="G163" s="174" t="s">
        <v>984</v>
      </c>
      <c r="Q163" s="144"/>
      <c r="AX163" s="144"/>
      <c r="BC163" s="128"/>
      <c r="BD163" s="128"/>
      <c r="BE163" s="128"/>
      <c r="BF163" s="128"/>
      <c r="BG163" s="128"/>
      <c r="BH163" s="128"/>
      <c r="BI163" s="128"/>
      <c r="BJ163" s="128"/>
      <c r="BO163" s="11"/>
      <c r="BP163" s="11"/>
      <c r="BQ163" s="11"/>
      <c r="BR163" s="11"/>
      <c r="BS163" s="11"/>
      <c r="BT163" s="11"/>
      <c r="BU163" s="11"/>
    </row>
    <row r="164" spans="1:73">
      <c r="A164" t="s">
        <v>985</v>
      </c>
      <c r="B164" s="144">
        <v>8.5885148514851437</v>
      </c>
      <c r="C164" s="144">
        <v>0.50151447863177423</v>
      </c>
      <c r="D164" s="144">
        <v>45.84482491503384</v>
      </c>
      <c r="E164">
        <v>1972</v>
      </c>
      <c r="F164" s="144">
        <v>0.69510893960260434</v>
      </c>
      <c r="G164" s="174" t="s">
        <v>984</v>
      </c>
      <c r="Q164" s="144"/>
      <c r="AX164" s="144"/>
      <c r="BC164" s="128"/>
      <c r="BD164" s="128"/>
      <c r="BE164" s="128"/>
      <c r="BF164" s="128"/>
      <c r="BG164" s="128"/>
      <c r="BH164" s="128"/>
      <c r="BI164" s="128"/>
      <c r="BJ164" s="128"/>
      <c r="BO164" s="11"/>
      <c r="BP164" s="11"/>
      <c r="BQ164" s="11"/>
      <c r="BR164" s="11"/>
      <c r="BS164" s="11"/>
      <c r="BT164" s="11"/>
      <c r="BU164" s="11"/>
    </row>
    <row r="165" spans="1:73">
      <c r="A165" t="s">
        <v>986</v>
      </c>
      <c r="B165" s="144">
        <v>14.585099009900995</v>
      </c>
      <c r="C165" s="144">
        <v>0.47129395296232052</v>
      </c>
      <c r="D165" s="144">
        <v>36.843766505308757</v>
      </c>
      <c r="E165">
        <v>1971</v>
      </c>
      <c r="F165" s="144">
        <v>0.58368742545423979</v>
      </c>
      <c r="G165" s="174" t="s">
        <v>984</v>
      </c>
      <c r="Q165" s="144"/>
      <c r="AX165" s="144"/>
      <c r="BC165" s="128"/>
      <c r="BD165" s="238"/>
      <c r="BE165" s="238"/>
      <c r="BF165" s="128"/>
      <c r="BG165" s="128"/>
      <c r="BH165" s="128"/>
      <c r="BI165" s="128"/>
      <c r="BJ165" s="128"/>
      <c r="BO165" s="11"/>
      <c r="BP165" s="11"/>
      <c r="BQ165" s="11"/>
      <c r="BR165" s="11"/>
      <c r="BS165" s="11"/>
      <c r="BT165" s="11"/>
      <c r="BU165" s="11"/>
    </row>
    <row r="166" spans="1:73">
      <c r="B166" s="144">
        <v>14.944358974358975</v>
      </c>
      <c r="C166" s="144">
        <v>0.40079719817151105</v>
      </c>
      <c r="D166" s="144">
        <v>12.884345480932666</v>
      </c>
      <c r="E166">
        <v>1998</v>
      </c>
      <c r="F166" s="144">
        <v>0.49590386160874061</v>
      </c>
      <c r="G166" s="174">
        <v>0.01</v>
      </c>
      <c r="Q166" s="144"/>
      <c r="AX166" s="144"/>
      <c r="BC166" s="128"/>
      <c r="BD166" s="147"/>
      <c r="BE166" s="148"/>
      <c r="BF166" s="147"/>
      <c r="BG166" s="128"/>
      <c r="BH166" s="128"/>
      <c r="BI166" s="128"/>
      <c r="BJ166" s="128"/>
      <c r="BO166" s="11"/>
      <c r="BP166" s="11"/>
      <c r="BQ166" s="11"/>
      <c r="BR166" s="11"/>
      <c r="BS166" s="11"/>
      <c r="BT166" s="11"/>
      <c r="BU166" s="11"/>
    </row>
    <row r="167" spans="1:73">
      <c r="A167" t="s">
        <v>987</v>
      </c>
      <c r="B167" s="144">
        <v>20.581683168316832</v>
      </c>
      <c r="C167" s="144">
        <v>0.56726196647943505</v>
      </c>
      <c r="D167" s="144">
        <v>21.240308464531168</v>
      </c>
      <c r="E167">
        <v>1998</v>
      </c>
      <c r="F167" s="144">
        <v>0.70090900074336548</v>
      </c>
      <c r="G167" s="174" t="s">
        <v>984</v>
      </c>
      <c r="Q167" s="144"/>
      <c r="AX167" s="144"/>
      <c r="BC167" s="128"/>
      <c r="BD167" s="147"/>
      <c r="BE167" s="148"/>
      <c r="BF167" s="128"/>
      <c r="BG167" s="128"/>
      <c r="BH167" s="128"/>
      <c r="BI167" s="128"/>
      <c r="BJ167" s="128"/>
      <c r="BO167" s="11"/>
      <c r="BP167" s="11"/>
      <c r="BQ167" s="11"/>
      <c r="BR167" s="11"/>
      <c r="BS167" s="11"/>
      <c r="BT167" s="11"/>
      <c r="BU167" s="11"/>
    </row>
    <row r="168" spans="1:73">
      <c r="A168" t="s">
        <v>988</v>
      </c>
      <c r="B168" s="144">
        <v>8.5885148514851437</v>
      </c>
      <c r="C168" s="144">
        <v>0.50151447863177423</v>
      </c>
      <c r="D168" s="144">
        <v>36.613817448232176</v>
      </c>
      <c r="E168">
        <v>1967</v>
      </c>
      <c r="F168" s="144">
        <v>0.59446917819817857</v>
      </c>
      <c r="G168" s="174" t="s">
        <v>984</v>
      </c>
      <c r="Q168" s="144"/>
      <c r="AX168" s="144"/>
      <c r="BC168" s="128"/>
      <c r="BD168" s="147"/>
      <c r="BE168" s="148"/>
      <c r="BF168" s="128"/>
      <c r="BG168" s="128"/>
      <c r="BH168" s="128"/>
      <c r="BI168" s="128"/>
      <c r="BJ168" s="128"/>
      <c r="BO168" s="11"/>
      <c r="BP168" s="11"/>
      <c r="BQ168" s="11"/>
      <c r="BR168" s="11"/>
      <c r="BS168" s="11"/>
      <c r="BT168" s="11"/>
      <c r="BU168" s="11"/>
    </row>
    <row r="169" spans="1:73">
      <c r="Q169" s="144"/>
      <c r="AX169" s="144"/>
      <c r="BC169" s="128"/>
      <c r="BD169" s="147"/>
      <c r="BE169" s="148"/>
      <c r="BF169" s="128"/>
      <c r="BG169" s="128"/>
      <c r="BH169" s="128"/>
      <c r="BI169" s="128"/>
      <c r="BJ169" s="128"/>
      <c r="BO169" s="11"/>
      <c r="BP169" s="11"/>
      <c r="BQ169" s="11"/>
      <c r="BR169" s="11"/>
      <c r="BS169" s="11"/>
      <c r="BT169" s="11"/>
      <c r="BU169" s="11"/>
    </row>
    <row r="170" spans="1:73">
      <c r="A170" t="s">
        <v>989</v>
      </c>
      <c r="B170" s="144">
        <v>414.82899999999978</v>
      </c>
      <c r="C170" s="144">
        <v>90.141668864386475</v>
      </c>
      <c r="D170" s="144">
        <v>9.3104284488067552</v>
      </c>
      <c r="E170">
        <v>2001</v>
      </c>
      <c r="F170" s="144">
        <v>-101.03122731940512</v>
      </c>
      <c r="Q170" s="144"/>
      <c r="AX170" s="144"/>
      <c r="BC170" s="128"/>
      <c r="BD170" s="147"/>
      <c r="BE170" s="239"/>
      <c r="BF170" s="128"/>
      <c r="BG170" s="128"/>
      <c r="BH170" s="128"/>
      <c r="BI170" s="128"/>
      <c r="BJ170" s="128"/>
      <c r="BO170" s="11"/>
      <c r="BP170" s="11"/>
      <c r="BQ170" s="11"/>
      <c r="BR170" s="11"/>
      <c r="BS170" s="11"/>
      <c r="BT170" s="11"/>
      <c r="BU170" s="11"/>
    </row>
    <row r="171" spans="1:73">
      <c r="A171" t="s">
        <v>990</v>
      </c>
      <c r="B171" s="144">
        <v>134.90169999999998</v>
      </c>
      <c r="C171" s="144">
        <v>50.476044464256432</v>
      </c>
      <c r="D171" s="144">
        <v>10.049649279081542</v>
      </c>
      <c r="E171">
        <v>1990</v>
      </c>
      <c r="F171" s="144">
        <v>-40.955887624438333</v>
      </c>
      <c r="Q171" s="144"/>
      <c r="AX171" s="144"/>
      <c r="BC171" s="128"/>
      <c r="BD171" s="128"/>
      <c r="BE171" s="128"/>
      <c r="BF171" s="128"/>
      <c r="BG171" s="128"/>
      <c r="BH171" s="128"/>
      <c r="BI171" s="128"/>
      <c r="BJ171" s="128"/>
      <c r="BO171" s="11"/>
      <c r="BP171" s="11"/>
      <c r="BQ171" s="11"/>
      <c r="BR171" s="11"/>
      <c r="BS171" s="11"/>
      <c r="BT171" s="11"/>
      <c r="BU171" s="11"/>
    </row>
    <row r="172" spans="1:73">
      <c r="Q172" s="144"/>
      <c r="AX172" s="144"/>
      <c r="BC172" s="128"/>
      <c r="BD172" s="128"/>
      <c r="BE172" s="128"/>
      <c r="BF172" s="128"/>
      <c r="BG172" s="128"/>
      <c r="BH172" s="128"/>
      <c r="BI172" s="128"/>
      <c r="BJ172" s="128"/>
      <c r="BO172" s="11"/>
      <c r="BP172" s="11"/>
      <c r="BQ172" s="11"/>
      <c r="BR172" s="11"/>
      <c r="BS172" s="11"/>
      <c r="BT172" s="11"/>
      <c r="BU172" s="11"/>
    </row>
    <row r="173" spans="1:73">
      <c r="Q173" s="144"/>
      <c r="AX173" s="144"/>
      <c r="BC173" s="128"/>
      <c r="BD173" s="167"/>
      <c r="BE173" s="167"/>
      <c r="BF173" s="167"/>
      <c r="BG173" s="167"/>
      <c r="BH173" s="167"/>
      <c r="BI173" s="167"/>
      <c r="BJ173" s="128"/>
      <c r="BO173" s="11"/>
      <c r="BP173" s="11"/>
      <c r="BQ173" s="11"/>
      <c r="BR173" s="11"/>
      <c r="BS173" s="11"/>
      <c r="BT173" s="11"/>
      <c r="BU173" s="11"/>
    </row>
    <row r="174" spans="1:73">
      <c r="A174" t="s">
        <v>991</v>
      </c>
      <c r="B174" t="s">
        <v>992</v>
      </c>
      <c r="C174" t="s">
        <v>878</v>
      </c>
      <c r="D174" t="s">
        <v>879</v>
      </c>
      <c r="Q174" s="144"/>
      <c r="AX174" s="144"/>
      <c r="BC174" s="128"/>
      <c r="BD174" s="147"/>
      <c r="BE174" s="147"/>
      <c r="BF174" s="148"/>
      <c r="BG174" s="148"/>
      <c r="BH174" s="163"/>
      <c r="BI174" s="148"/>
      <c r="BJ174" s="128"/>
      <c r="BO174" s="11"/>
      <c r="BP174" s="11"/>
      <c r="BQ174" s="11"/>
      <c r="BR174" s="11"/>
      <c r="BS174" s="11"/>
      <c r="BT174" s="11"/>
      <c r="BU174" s="11"/>
    </row>
    <row r="175" spans="1:73">
      <c r="A175" t="s">
        <v>1040</v>
      </c>
      <c r="B175" s="144">
        <f>SLOPE(B2:B111,$A2:$A111)*110</f>
        <v>-8.1667245226878133</v>
      </c>
      <c r="C175" s="144">
        <f>SLOPE(C2:C111,$A2:$A111)*110</f>
        <v>0.67336969997520479</v>
      </c>
      <c r="D175" s="144">
        <f>SLOPE(D2:D111,$A2:$A111)*110</f>
        <v>0.57406893131663816</v>
      </c>
      <c r="E175" s="144">
        <f>SLOPE(E2:E111,$A2:$A111)*110</f>
        <v>9.9300768658566907E-2</v>
      </c>
      <c r="Q175" s="144"/>
      <c r="AX175" s="144"/>
      <c r="BC175" s="128"/>
      <c r="BD175" s="147"/>
      <c r="BE175" s="147"/>
      <c r="BF175" s="148"/>
      <c r="BG175" s="148"/>
      <c r="BH175" s="147"/>
      <c r="BI175" s="147"/>
      <c r="BJ175" s="128"/>
      <c r="BO175" s="11"/>
      <c r="BP175" s="11"/>
      <c r="BQ175" s="11"/>
      <c r="BR175" s="11"/>
      <c r="BS175" s="11"/>
      <c r="BT175" s="11"/>
      <c r="BU175" s="11"/>
    </row>
    <row r="176" spans="1:73">
      <c r="A176" t="s">
        <v>1042</v>
      </c>
      <c r="B176" s="144">
        <f>SLOPE(B112:B138,$A112:$A138)*27</f>
        <v>66.774725274725284</v>
      </c>
      <c r="C176" s="144">
        <f>SLOPE(C112:C138,$A112:$A138)*27</f>
        <v>0.16565934065934015</v>
      </c>
      <c r="D176" s="144">
        <f>SLOPE(D112:D138,$A112:$A138)*27</f>
        <v>8.4395604395604493E-2</v>
      </c>
      <c r="E176" s="144">
        <f>SLOPE(E112:E138,$A112:$A138)*27</f>
        <v>8.1263736263735689E-2</v>
      </c>
      <c r="Q176" s="144"/>
      <c r="AX176" s="144"/>
      <c r="BC176" s="128"/>
      <c r="BD176" s="147"/>
      <c r="BE176" s="147"/>
      <c r="BF176" s="148"/>
      <c r="BG176" s="147"/>
      <c r="BH176" s="147"/>
      <c r="BI176" s="147"/>
      <c r="BJ176" s="128"/>
      <c r="BO176" s="11"/>
      <c r="BP176" s="11"/>
      <c r="BQ176" s="11"/>
      <c r="BR176" s="11"/>
      <c r="BS176" s="11"/>
      <c r="BT176" s="11"/>
      <c r="BU176" s="11"/>
    </row>
    <row r="177" spans="1:73">
      <c r="A177" t="s">
        <v>995</v>
      </c>
      <c r="B177" t="s">
        <v>963</v>
      </c>
      <c r="C177" t="s">
        <v>979</v>
      </c>
      <c r="D177" t="s">
        <v>980</v>
      </c>
      <c r="E177" t="s">
        <v>10</v>
      </c>
      <c r="F177" t="s">
        <v>823</v>
      </c>
      <c r="G177" t="s">
        <v>981</v>
      </c>
      <c r="Q177" s="144"/>
      <c r="AX177" s="144"/>
      <c r="BC177" s="128"/>
      <c r="BD177" s="128"/>
      <c r="BE177" s="128"/>
      <c r="BF177" s="128"/>
      <c r="BG177" s="128"/>
      <c r="BH177" s="128"/>
      <c r="BI177" s="128"/>
      <c r="BJ177" s="128"/>
      <c r="BO177" s="11"/>
      <c r="BP177" s="11"/>
      <c r="BQ177" s="11"/>
      <c r="BR177" s="11"/>
      <c r="BS177" s="11"/>
      <c r="BT177" s="11"/>
      <c r="BU177" s="11"/>
    </row>
    <row r="178" spans="1:73">
      <c r="A178" t="s">
        <v>982</v>
      </c>
      <c r="B178" s="144"/>
      <c r="C178" s="144"/>
      <c r="D178" s="144"/>
      <c r="F178" s="144"/>
      <c r="G178" s="174" t="s">
        <v>996</v>
      </c>
      <c r="Q178" s="144"/>
      <c r="AX178" s="144"/>
      <c r="BC178" s="128"/>
      <c r="BD178" s="167"/>
      <c r="BE178" s="167"/>
      <c r="BF178" s="167"/>
      <c r="BG178" s="167"/>
      <c r="BH178" s="167"/>
      <c r="BI178" s="167"/>
      <c r="BJ178" s="167"/>
      <c r="BK178" s="167"/>
      <c r="BL178" s="167"/>
      <c r="BO178" s="11"/>
      <c r="BP178" s="11"/>
      <c r="BQ178" s="11"/>
      <c r="BR178" s="11"/>
      <c r="BS178" s="11"/>
      <c r="BT178" s="11"/>
      <c r="BU178" s="11"/>
    </row>
    <row r="179" spans="1:73">
      <c r="A179" t="s">
        <v>983</v>
      </c>
      <c r="B179" s="144"/>
      <c r="C179" s="144"/>
      <c r="D179" s="144"/>
      <c r="F179" s="144"/>
      <c r="G179" s="174" t="s">
        <v>984</v>
      </c>
      <c r="Q179" s="144"/>
      <c r="AX179" s="144"/>
      <c r="BC179" s="128"/>
      <c r="BD179" s="147"/>
      <c r="BE179" s="148"/>
      <c r="BF179" s="148"/>
      <c r="BG179" s="148"/>
      <c r="BH179" s="148"/>
      <c r="BI179" s="148"/>
      <c r="BJ179" s="148"/>
      <c r="BK179" s="147"/>
      <c r="BL179" s="147"/>
      <c r="BO179" s="11"/>
      <c r="BP179" s="11"/>
      <c r="BQ179" s="11"/>
      <c r="BR179" s="11"/>
      <c r="BS179" s="11"/>
      <c r="BT179" s="11"/>
      <c r="BU179" s="11"/>
    </row>
    <row r="180" spans="1:73">
      <c r="A180" t="s">
        <v>985</v>
      </c>
      <c r="B180" s="144"/>
      <c r="C180" s="144"/>
      <c r="D180" s="144"/>
      <c r="F180" s="144"/>
      <c r="G180" s="174" t="s">
        <v>984</v>
      </c>
      <c r="Q180" s="144"/>
      <c r="AX180" s="144"/>
      <c r="BC180" s="128"/>
      <c r="BD180" s="147"/>
      <c r="BE180" s="148"/>
      <c r="BF180" s="148"/>
      <c r="BG180" s="148"/>
      <c r="BH180" s="148"/>
      <c r="BI180" s="148"/>
      <c r="BJ180" s="148"/>
      <c r="BK180" s="147"/>
      <c r="BL180" s="147"/>
      <c r="BO180" s="11"/>
      <c r="BP180" s="11"/>
      <c r="BQ180" s="11"/>
      <c r="BR180" s="11"/>
      <c r="BS180" s="11"/>
      <c r="BT180" s="11"/>
      <c r="BU180" s="11"/>
    </row>
    <row r="181" spans="1:73">
      <c r="B181" s="144"/>
      <c r="C181" s="144"/>
      <c r="D181" s="144"/>
      <c r="F181" s="144"/>
      <c r="G181" s="144">
        <v>0.1</v>
      </c>
      <c r="Q181" s="144"/>
      <c r="AX181" s="144"/>
      <c r="BC181" s="128"/>
      <c r="BD181" s="128"/>
      <c r="BE181" s="128"/>
      <c r="BF181" s="128"/>
      <c r="BG181" s="128"/>
      <c r="BH181" s="128"/>
      <c r="BI181" s="128"/>
      <c r="BJ181" s="128"/>
      <c r="BO181" s="11"/>
      <c r="BP181" s="11"/>
      <c r="BQ181" s="11"/>
      <c r="BR181" s="11"/>
      <c r="BS181" s="11"/>
      <c r="BT181" s="11"/>
      <c r="BU181" s="11"/>
    </row>
    <row r="182" spans="1:73">
      <c r="A182" t="s">
        <v>987</v>
      </c>
      <c r="B182" s="144"/>
      <c r="C182" s="144"/>
      <c r="D182" s="144"/>
      <c r="F182" s="144"/>
      <c r="G182" s="174" t="s">
        <v>984</v>
      </c>
      <c r="Q182" s="144"/>
      <c r="AX182" s="144"/>
      <c r="BC182" s="128"/>
      <c r="BD182" s="128"/>
      <c r="BE182" s="128"/>
      <c r="BF182" s="128"/>
      <c r="BG182" s="128"/>
      <c r="BH182" s="128"/>
      <c r="BI182" s="128"/>
      <c r="BJ182" s="128"/>
      <c r="BO182" s="11"/>
      <c r="BP182" s="11"/>
      <c r="BQ182" s="11"/>
      <c r="BR182" s="11"/>
      <c r="BS182" s="11"/>
      <c r="BT182" s="11"/>
      <c r="BU182" s="11"/>
    </row>
    <row r="183" spans="1:73">
      <c r="A183" t="s">
        <v>988</v>
      </c>
      <c r="B183" s="144"/>
      <c r="C183" s="144"/>
      <c r="D183" s="144"/>
      <c r="F183" s="144"/>
      <c r="G183" s="174" t="s">
        <v>984</v>
      </c>
      <c r="Q183" s="144"/>
      <c r="AX183" s="144"/>
      <c r="BC183" s="128"/>
      <c r="BD183" s="128"/>
      <c r="BE183" s="128"/>
      <c r="BF183" s="128"/>
      <c r="BG183" s="128"/>
      <c r="BH183" s="128"/>
      <c r="BI183" s="128"/>
      <c r="BJ183" s="128"/>
      <c r="BO183" s="11"/>
      <c r="BP183" s="11"/>
      <c r="BQ183" s="11"/>
      <c r="BR183" s="11"/>
      <c r="BS183" s="11"/>
      <c r="BT183" s="11"/>
      <c r="BU183" s="11"/>
    </row>
    <row r="184" spans="1:73">
      <c r="Q184" s="144"/>
      <c r="AX184" s="144"/>
      <c r="BC184" s="128"/>
      <c r="BD184" s="128"/>
      <c r="BE184" s="128"/>
      <c r="BF184" s="128"/>
      <c r="BG184" s="128"/>
      <c r="BH184" s="128"/>
      <c r="BI184" s="128"/>
      <c r="BJ184" s="128"/>
      <c r="BO184" s="11"/>
      <c r="BP184" s="11"/>
      <c r="BQ184" s="11"/>
      <c r="BR184" s="11"/>
      <c r="BS184" s="11"/>
      <c r="BT184" s="11"/>
      <c r="BU184" s="11"/>
    </row>
    <row r="185" spans="1:73">
      <c r="Q185" s="144"/>
      <c r="AX185" s="144"/>
      <c r="BC185" s="128"/>
      <c r="BD185" s="238"/>
      <c r="BE185" s="238"/>
      <c r="BF185" s="128"/>
      <c r="BG185" s="128"/>
      <c r="BH185" s="128"/>
      <c r="BI185" s="128"/>
      <c r="BJ185" s="128"/>
      <c r="BO185" s="11"/>
      <c r="BP185" s="11"/>
      <c r="BQ185" s="11"/>
      <c r="BR185" s="11"/>
      <c r="BS185" s="11"/>
      <c r="BT185" s="11"/>
      <c r="BU185" s="11"/>
    </row>
    <row r="186" spans="1:73">
      <c r="A186" t="s">
        <v>907</v>
      </c>
      <c r="B186" s="144">
        <v>3.1797643830009719E-3</v>
      </c>
      <c r="C186" s="144">
        <v>0.5794672251252494</v>
      </c>
      <c r="D186" s="144">
        <v>17.011762351428811</v>
      </c>
      <c r="E186">
        <v>1910</v>
      </c>
      <c r="F186" s="11">
        <v>0.49336050095759432</v>
      </c>
      <c r="G186" t="str">
        <f t="shared" ref="G186:G191" si="116">IF(F186&gt;C186,E186,"NO")</f>
        <v>NO</v>
      </c>
      <c r="Q186" s="144"/>
      <c r="AX186" s="144"/>
      <c r="BC186" s="128"/>
      <c r="BD186" s="147"/>
      <c r="BE186" s="148"/>
      <c r="BF186" s="147"/>
      <c r="BG186" s="128"/>
      <c r="BH186" s="128"/>
      <c r="BI186" s="128"/>
      <c r="BJ186" s="128"/>
      <c r="BO186" s="11"/>
      <c r="BP186" s="11"/>
      <c r="BQ186" s="11"/>
      <c r="BR186" s="11"/>
      <c r="BS186" s="11"/>
      <c r="BT186" s="11"/>
      <c r="BU186" s="11"/>
    </row>
    <row r="187" spans="1:73">
      <c r="B187" s="144">
        <v>0.37510284547486972</v>
      </c>
      <c r="C187" s="144">
        <v>0.66302479133009884</v>
      </c>
      <c r="D187" s="144">
        <v>35.261311409508103</v>
      </c>
      <c r="E187">
        <v>1988</v>
      </c>
      <c r="F187" s="11">
        <v>0.89978971568322086</v>
      </c>
      <c r="G187">
        <f t="shared" si="116"/>
        <v>1988</v>
      </c>
      <c r="Q187" s="144"/>
      <c r="AX187" s="144"/>
      <c r="BC187" s="128"/>
      <c r="BD187" s="147"/>
      <c r="BE187" s="148"/>
      <c r="BF187" s="128"/>
      <c r="BG187" s="128"/>
      <c r="BH187" s="128"/>
      <c r="BI187" s="128"/>
      <c r="BJ187" s="128"/>
      <c r="BO187" s="11"/>
      <c r="BP187" s="11"/>
      <c r="BQ187" s="11"/>
      <c r="BR187" s="11"/>
      <c r="BS187" s="11"/>
      <c r="BT187" s="11"/>
      <c r="BU187" s="11"/>
    </row>
    <row r="188" spans="1:73">
      <c r="A188" t="s">
        <v>909</v>
      </c>
      <c r="B188" s="144">
        <v>4.6250379618866964E-3</v>
      </c>
      <c r="C188" s="144">
        <v>0.49883520704669748</v>
      </c>
      <c r="D188" s="144">
        <v>18.72474945432559</v>
      </c>
      <c r="E188">
        <v>1895</v>
      </c>
      <c r="F188" s="11">
        <v>0.5540494584892004</v>
      </c>
      <c r="G188">
        <f t="shared" si="116"/>
        <v>1895</v>
      </c>
      <c r="Q188" s="144"/>
      <c r="AX188" s="144"/>
      <c r="BC188" s="128"/>
      <c r="BD188" s="147"/>
      <c r="BE188" s="148"/>
      <c r="BF188" s="128"/>
      <c r="BG188" s="128"/>
      <c r="BH188" s="128"/>
      <c r="BI188" s="128"/>
      <c r="BJ188" s="128"/>
      <c r="BO188" s="11"/>
      <c r="BP188" s="11"/>
      <c r="BQ188" s="11"/>
      <c r="BR188" s="11"/>
      <c r="BS188" s="11"/>
      <c r="BT188" s="11"/>
      <c r="BU188" s="11"/>
    </row>
    <row r="189" spans="1:73">
      <c r="B189" s="144">
        <v>0.20762014413577343</v>
      </c>
      <c r="C189" s="144">
        <v>0.50193171249685453</v>
      </c>
      <c r="D189" s="144">
        <v>21.919763208945884</v>
      </c>
      <c r="E189">
        <v>1987</v>
      </c>
      <c r="F189" s="11">
        <v>0.51611316938820317</v>
      </c>
      <c r="G189">
        <f t="shared" si="116"/>
        <v>1987</v>
      </c>
      <c r="Q189" s="144"/>
      <c r="AX189" s="144"/>
      <c r="BC189" s="128"/>
      <c r="BD189" s="147"/>
      <c r="BE189" s="148"/>
      <c r="BF189" s="128"/>
      <c r="BG189" s="128"/>
      <c r="BH189" s="128"/>
      <c r="BI189" s="128"/>
      <c r="BJ189" s="128"/>
      <c r="BO189" s="11"/>
      <c r="BP189" s="11"/>
      <c r="BQ189" s="11"/>
      <c r="BR189" s="11"/>
      <c r="BS189" s="11"/>
      <c r="BT189" s="11"/>
      <c r="BU189" s="11"/>
    </row>
    <row r="190" spans="1:73">
      <c r="A190" t="s">
        <v>998</v>
      </c>
      <c r="B190" s="144">
        <v>-0.17065046213077187</v>
      </c>
      <c r="C190" s="144">
        <v>0.52137663376568544</v>
      </c>
      <c r="D190" s="144">
        <v>18.497440109113942</v>
      </c>
      <c r="E190">
        <v>1909</v>
      </c>
      <c r="F190" s="11">
        <v>0.46864932674019749</v>
      </c>
      <c r="G190" t="str">
        <f t="shared" si="116"/>
        <v>NO</v>
      </c>
      <c r="Q190" s="144"/>
      <c r="AX190" s="144"/>
      <c r="BC190" s="128"/>
      <c r="BD190" s="147"/>
      <c r="BE190" s="239"/>
      <c r="BF190" s="128"/>
      <c r="BG190" s="128"/>
      <c r="BH190" s="128"/>
      <c r="BI190" s="128"/>
      <c r="BJ190" s="128"/>
      <c r="BO190" s="11"/>
      <c r="BP190" s="11"/>
      <c r="BQ190" s="11"/>
      <c r="BR190" s="11"/>
      <c r="BS190" s="11"/>
      <c r="BT190" s="11"/>
      <c r="BU190" s="11"/>
    </row>
    <row r="191" spans="1:73">
      <c r="B191" s="144">
        <v>0.15470098337144947</v>
      </c>
      <c r="C191" s="144">
        <v>0.58561009123805363</v>
      </c>
      <c r="D191" s="144">
        <v>33.048654151522975</v>
      </c>
      <c r="E191">
        <v>1988</v>
      </c>
      <c r="F191" s="11">
        <v>0.76214475739298693</v>
      </c>
      <c r="G191">
        <f t="shared" si="116"/>
        <v>1988</v>
      </c>
      <c r="Q191" s="144"/>
      <c r="AX191" s="144"/>
      <c r="BC191" s="128"/>
      <c r="BD191" s="128"/>
      <c r="BE191" s="128"/>
      <c r="BF191" s="128"/>
      <c r="BG191" s="128"/>
      <c r="BH191" s="128"/>
      <c r="BI191" s="128"/>
      <c r="BJ191" s="128"/>
      <c r="BO191" s="11"/>
      <c r="BP191" s="11"/>
      <c r="BQ191" s="11"/>
      <c r="BR191" s="11"/>
      <c r="BS191" s="11"/>
      <c r="BT191" s="11"/>
      <c r="BU191" s="11"/>
    </row>
    <row r="192" spans="1:73">
      <c r="B192">
        <v>0.19652238230446414</v>
      </c>
      <c r="C192">
        <v>0.72343290698114471</v>
      </c>
      <c r="D192">
        <v>43.478603693343103</v>
      </c>
      <c r="E192">
        <v>1988</v>
      </c>
      <c r="F192">
        <v>1.0374601236311098</v>
      </c>
      <c r="Q192" s="144"/>
      <c r="AX192" s="144"/>
      <c r="BC192" s="128"/>
      <c r="BD192" s="128"/>
      <c r="BE192" s="128"/>
      <c r="BF192" s="128"/>
      <c r="BG192" s="128"/>
      <c r="BH192" s="128"/>
      <c r="BI192" s="128"/>
      <c r="BJ192" s="128"/>
      <c r="BO192" s="11"/>
      <c r="BP192" s="11"/>
      <c r="BQ192" s="11"/>
      <c r="BR192" s="11"/>
      <c r="BS192" s="11"/>
      <c r="BT192" s="11"/>
      <c r="BU192" s="11"/>
    </row>
    <row r="193" spans="2:73">
      <c r="Q193" s="144"/>
      <c r="AX193" s="144"/>
      <c r="BC193" s="128"/>
      <c r="BD193" s="167"/>
      <c r="BE193" s="167"/>
      <c r="BF193" s="167"/>
      <c r="BG193" s="167"/>
      <c r="BH193" s="167"/>
      <c r="BI193" s="167"/>
      <c r="BJ193" s="128"/>
      <c r="BO193" s="11"/>
      <c r="BP193" s="11"/>
      <c r="BQ193" s="11"/>
      <c r="BR193" s="11"/>
      <c r="BS193" s="11"/>
      <c r="BT193" s="11"/>
      <c r="BU193" s="11"/>
    </row>
    <row r="194" spans="2:73">
      <c r="Q194" s="144"/>
      <c r="AX194" s="144"/>
      <c r="BC194" s="128"/>
      <c r="BD194" s="147"/>
      <c r="BE194" s="147"/>
      <c r="BF194" s="148"/>
      <c r="BG194" s="148"/>
      <c r="BH194" s="163"/>
      <c r="BI194" s="148"/>
      <c r="BJ194" s="128"/>
      <c r="BO194" s="11"/>
      <c r="BP194" s="11"/>
      <c r="BQ194" s="11"/>
      <c r="BR194" s="11"/>
      <c r="BS194" s="11"/>
      <c r="BT194" s="11"/>
      <c r="BU194" s="11"/>
    </row>
    <row r="195" spans="2:73">
      <c r="Q195" s="144"/>
      <c r="AX195" s="144"/>
      <c r="BC195" s="128"/>
      <c r="BD195" s="147"/>
      <c r="BE195" s="147"/>
      <c r="BF195" s="148"/>
      <c r="BG195" s="148"/>
      <c r="BH195" s="147"/>
      <c r="BI195" s="147"/>
      <c r="BJ195" s="128"/>
      <c r="BO195" s="11"/>
      <c r="BP195" s="11"/>
      <c r="BQ195" s="11"/>
      <c r="BR195" s="11"/>
      <c r="BS195" s="11"/>
      <c r="BT195" s="11"/>
      <c r="BU195" s="11"/>
    </row>
    <row r="196" spans="2:73">
      <c r="Q196" s="144"/>
      <c r="AX196" s="144"/>
      <c r="BC196" s="128"/>
      <c r="BD196" s="147"/>
      <c r="BE196" s="147"/>
      <c r="BF196" s="148"/>
      <c r="BG196" s="147"/>
      <c r="BH196" s="147"/>
      <c r="BI196" s="147"/>
      <c r="BJ196" s="128"/>
      <c r="BO196" s="11"/>
      <c r="BP196" s="11"/>
      <c r="BQ196" s="11"/>
      <c r="BR196" s="11"/>
      <c r="BS196" s="11"/>
      <c r="BT196" s="11"/>
      <c r="BU196" s="11"/>
    </row>
    <row r="197" spans="2:73">
      <c r="B197">
        <f>CORREL(B2:B34,C2:C34)</f>
        <v>-0.30184997763959331</v>
      </c>
      <c r="Q197" s="144"/>
      <c r="AX197" s="144"/>
      <c r="BC197" s="128"/>
      <c r="BD197" s="128"/>
      <c r="BE197" s="128"/>
      <c r="BF197" s="128"/>
      <c r="BG197" s="128"/>
      <c r="BH197" s="128"/>
      <c r="BI197" s="128"/>
      <c r="BJ197" s="128"/>
      <c r="BO197" s="11"/>
      <c r="BP197" s="11"/>
      <c r="BQ197" s="11"/>
      <c r="BR197" s="11"/>
      <c r="BS197" s="11"/>
      <c r="BT197" s="11"/>
      <c r="BU197" s="11"/>
    </row>
    <row r="198" spans="2:73">
      <c r="B198">
        <f>CORREL(B35:B112,C35:C112)</f>
        <v>-0.53217285765327094</v>
      </c>
      <c r="Q198" s="144"/>
      <c r="AX198" s="144"/>
      <c r="BC198" s="128"/>
      <c r="BD198" s="167"/>
      <c r="BE198" s="167"/>
      <c r="BF198" s="167"/>
      <c r="BG198" s="167"/>
      <c r="BH198" s="167"/>
      <c r="BI198" s="167"/>
      <c r="BJ198" s="167"/>
      <c r="BK198" s="167"/>
      <c r="BL198" s="167"/>
      <c r="BO198" s="11"/>
      <c r="BP198" s="11"/>
      <c r="BQ198" s="11"/>
      <c r="BR198" s="11"/>
      <c r="BS198" s="11"/>
      <c r="BT198" s="11"/>
      <c r="BU198" s="11"/>
    </row>
    <row r="199" spans="2:73">
      <c r="Q199" s="144"/>
      <c r="AX199" s="144"/>
      <c r="BC199" s="128"/>
      <c r="BD199" s="147"/>
      <c r="BE199" s="148"/>
      <c r="BF199" s="148"/>
      <c r="BG199" s="148"/>
      <c r="BH199" s="148"/>
      <c r="BI199" s="148"/>
      <c r="BJ199" s="148"/>
      <c r="BK199" s="147"/>
      <c r="BL199" s="147"/>
      <c r="BO199" s="11"/>
      <c r="BP199" s="11"/>
      <c r="BQ199" s="11"/>
      <c r="BR199" s="11"/>
      <c r="BS199" s="11"/>
      <c r="BT199" s="11"/>
      <c r="BU199" s="11"/>
    </row>
    <row r="200" spans="2:73">
      <c r="Q200" s="144"/>
      <c r="AX200" s="144"/>
      <c r="BC200" s="128"/>
      <c r="BD200" s="147"/>
      <c r="BE200" s="148"/>
      <c r="BF200" s="148"/>
      <c r="BG200" s="148"/>
      <c r="BH200" s="148"/>
      <c r="BI200" s="148"/>
      <c r="BJ200" s="148"/>
      <c r="BK200" s="147"/>
      <c r="BL200" s="147"/>
      <c r="BO200" s="11"/>
      <c r="BP200" s="11"/>
      <c r="BQ200" s="11"/>
      <c r="BR200" s="11"/>
      <c r="BS200" s="11"/>
      <c r="BT200" s="11"/>
      <c r="BU200" s="11"/>
    </row>
    <row r="201" spans="2:73">
      <c r="Q201" s="144"/>
      <c r="AX201" s="144"/>
      <c r="BC201" s="128"/>
      <c r="BD201" s="128"/>
      <c r="BE201" s="128"/>
      <c r="BF201" s="128"/>
      <c r="BG201" s="128"/>
      <c r="BH201" s="128"/>
      <c r="BI201" s="128"/>
      <c r="BJ201" s="128"/>
      <c r="BO201" s="11"/>
      <c r="BP201" s="11"/>
      <c r="BQ201" s="11"/>
      <c r="BR201" s="11"/>
      <c r="BS201" s="11"/>
      <c r="BT201" s="11"/>
      <c r="BU201" s="11"/>
    </row>
    <row r="202" spans="2:73">
      <c r="Q202" s="144"/>
      <c r="AX202" s="144"/>
      <c r="BC202" s="128"/>
      <c r="BD202" s="128"/>
      <c r="BE202" s="128"/>
      <c r="BF202" s="128"/>
      <c r="BG202" s="128"/>
      <c r="BH202" s="128"/>
      <c r="BI202" s="128"/>
      <c r="BJ202" s="128"/>
      <c r="BO202" s="11"/>
      <c r="BP202" s="11"/>
      <c r="BQ202" s="11"/>
      <c r="BR202" s="11"/>
      <c r="BS202" s="11"/>
      <c r="BT202" s="11"/>
      <c r="BU202" s="11"/>
    </row>
    <row r="203" spans="2:73">
      <c r="Q203" s="144"/>
      <c r="AX203" s="144"/>
      <c r="BC203" s="128"/>
      <c r="BD203" s="128"/>
      <c r="BE203" s="128"/>
      <c r="BF203" s="128"/>
      <c r="BG203" s="128"/>
      <c r="BH203" s="128"/>
      <c r="BI203" s="128"/>
      <c r="BJ203" s="128"/>
      <c r="BO203" s="11"/>
      <c r="BP203" s="11"/>
      <c r="BQ203" s="11"/>
      <c r="BR203" s="11"/>
      <c r="BS203" s="11"/>
      <c r="BT203" s="11"/>
      <c r="BU203" s="11"/>
    </row>
    <row r="204" spans="2:73">
      <c r="Q204" s="144"/>
      <c r="AX204" s="144"/>
      <c r="BC204" s="128"/>
      <c r="BD204" s="128"/>
      <c r="BE204" s="128"/>
      <c r="BF204" s="128"/>
      <c r="BG204" s="128"/>
      <c r="BH204" s="128"/>
      <c r="BI204" s="128"/>
      <c r="BJ204" s="128"/>
      <c r="BO204" s="11"/>
      <c r="BP204" s="11"/>
      <c r="BQ204" s="11"/>
      <c r="BR204" s="11"/>
      <c r="BS204" s="11"/>
      <c r="BT204" s="11"/>
      <c r="BU204" s="11"/>
    </row>
    <row r="205" spans="2:73">
      <c r="Q205" s="144"/>
      <c r="AX205" s="144"/>
      <c r="BC205" s="128"/>
      <c r="BD205" s="238"/>
      <c r="BE205" s="238"/>
      <c r="BF205" s="128"/>
      <c r="BG205" s="128"/>
      <c r="BH205" s="128"/>
      <c r="BI205" s="128"/>
      <c r="BJ205" s="128"/>
      <c r="BO205" s="11"/>
      <c r="BP205" s="11"/>
      <c r="BQ205" s="11"/>
      <c r="BR205" s="11"/>
      <c r="BS205" s="11"/>
      <c r="BT205" s="11"/>
      <c r="BU205" s="11"/>
    </row>
    <row r="206" spans="2:73">
      <c r="Q206" s="144"/>
      <c r="AX206" s="144"/>
      <c r="BC206" s="128"/>
      <c r="BD206" s="147"/>
      <c r="BE206" s="148"/>
      <c r="BF206" s="147"/>
      <c r="BG206" s="128"/>
      <c r="BH206" s="128"/>
      <c r="BI206" s="128"/>
      <c r="BJ206" s="128"/>
      <c r="BO206" s="11"/>
      <c r="BP206" s="11"/>
      <c r="BQ206" s="11"/>
      <c r="BR206" s="11"/>
      <c r="BS206" s="11"/>
      <c r="BT206" s="11"/>
      <c r="BU206" s="11"/>
    </row>
    <row r="207" spans="2:73">
      <c r="Q207" s="144"/>
      <c r="AX207" s="144"/>
      <c r="BC207" s="128"/>
      <c r="BD207" s="147"/>
      <c r="BE207" s="148"/>
      <c r="BF207" s="128"/>
      <c r="BG207" s="128"/>
      <c r="BH207" s="128"/>
      <c r="BI207" s="128"/>
      <c r="BJ207" s="128"/>
      <c r="BO207" s="11"/>
      <c r="BP207" s="11"/>
      <c r="BQ207" s="11"/>
      <c r="BR207" s="11"/>
      <c r="BS207" s="11"/>
      <c r="BT207" s="11"/>
      <c r="BU207" s="11"/>
    </row>
    <row r="208" spans="2:73">
      <c r="Q208" s="144"/>
      <c r="AX208" s="144"/>
      <c r="BC208" s="128"/>
      <c r="BD208" s="147"/>
      <c r="BE208" s="148"/>
      <c r="BF208" s="128"/>
      <c r="BG208" s="128"/>
      <c r="BH208" s="128"/>
      <c r="BI208" s="128"/>
      <c r="BJ208" s="128"/>
      <c r="BO208" s="11"/>
      <c r="BP208" s="11"/>
      <c r="BQ208" s="11"/>
      <c r="BR208" s="11"/>
      <c r="BS208" s="11"/>
      <c r="BT208" s="11"/>
      <c r="BU208" s="11"/>
    </row>
    <row r="209" spans="17:73">
      <c r="Q209" s="144"/>
      <c r="AX209" s="144"/>
      <c r="BC209" s="128"/>
      <c r="BD209" s="147"/>
      <c r="BE209" s="148"/>
      <c r="BF209" s="128"/>
      <c r="BG209" s="128"/>
      <c r="BH209" s="128"/>
      <c r="BI209" s="128"/>
      <c r="BJ209" s="128"/>
      <c r="BO209" s="11"/>
      <c r="BP209" s="11"/>
      <c r="BQ209" s="11"/>
      <c r="BR209" s="11"/>
      <c r="BS209" s="11"/>
      <c r="BT209" s="11"/>
      <c r="BU209" s="11"/>
    </row>
    <row r="210" spans="17:73">
      <c r="Q210" s="144"/>
      <c r="AX210" s="144"/>
      <c r="BC210" s="128"/>
      <c r="BD210" s="147"/>
      <c r="BE210" s="239"/>
      <c r="BF210" s="128"/>
      <c r="BG210" s="128"/>
      <c r="BH210" s="128"/>
      <c r="BI210" s="128"/>
      <c r="BJ210" s="128"/>
      <c r="BO210" s="11"/>
      <c r="BP210" s="11"/>
      <c r="BQ210" s="11"/>
      <c r="BR210" s="11"/>
      <c r="BS210" s="11"/>
      <c r="BT210" s="11"/>
      <c r="BU210" s="11"/>
    </row>
    <row r="211" spans="17:73">
      <c r="Q211" s="144"/>
      <c r="AX211" s="144"/>
      <c r="BC211" s="128"/>
      <c r="BD211" s="128"/>
      <c r="BE211" s="128"/>
      <c r="BF211" s="128"/>
      <c r="BG211" s="128"/>
      <c r="BH211" s="128"/>
      <c r="BI211" s="128"/>
      <c r="BJ211" s="128"/>
      <c r="BO211" s="11"/>
      <c r="BP211" s="11"/>
      <c r="BQ211" s="11"/>
      <c r="BR211" s="11"/>
      <c r="BS211" s="11"/>
      <c r="BT211" s="11"/>
      <c r="BU211" s="11"/>
    </row>
    <row r="212" spans="17:73">
      <c r="Q212" s="144"/>
      <c r="AX212" s="144"/>
      <c r="BC212" s="128"/>
      <c r="BD212" s="128"/>
      <c r="BE212" s="128"/>
      <c r="BF212" s="128"/>
      <c r="BG212" s="128"/>
      <c r="BH212" s="128"/>
      <c r="BI212" s="128"/>
      <c r="BJ212" s="128"/>
      <c r="BO212" s="11"/>
      <c r="BP212" s="11"/>
      <c r="BQ212" s="11"/>
      <c r="BR212" s="11"/>
      <c r="BS212" s="11"/>
      <c r="BT212" s="11"/>
      <c r="BU212" s="11"/>
    </row>
    <row r="213" spans="17:73">
      <c r="Q213" s="144"/>
      <c r="AX213" s="144"/>
      <c r="BC213" s="128"/>
      <c r="BD213" s="167"/>
      <c r="BE213" s="167"/>
      <c r="BF213" s="167"/>
      <c r="BG213" s="167"/>
      <c r="BH213" s="167"/>
      <c r="BI213" s="167"/>
      <c r="BJ213" s="128"/>
      <c r="BO213" s="11"/>
      <c r="BP213" s="11"/>
      <c r="BQ213" s="11"/>
      <c r="BR213" s="11"/>
      <c r="BS213" s="11"/>
      <c r="BT213" s="11"/>
      <c r="BU213" s="11"/>
    </row>
    <row r="214" spans="17:73">
      <c r="Q214" s="144"/>
      <c r="AX214" s="144"/>
      <c r="BC214" s="128"/>
      <c r="BD214" s="147"/>
      <c r="BE214" s="147"/>
      <c r="BF214" s="148"/>
      <c r="BG214" s="148"/>
      <c r="BH214" s="163"/>
      <c r="BI214" s="148"/>
      <c r="BJ214" s="128"/>
      <c r="BO214" s="11"/>
      <c r="BP214" s="11"/>
      <c r="BQ214" s="11"/>
      <c r="BR214" s="11"/>
      <c r="BS214" s="11"/>
      <c r="BT214" s="11"/>
      <c r="BU214" s="11"/>
    </row>
    <row r="215" spans="17:73">
      <c r="Q215" s="144"/>
      <c r="AX215" s="144"/>
      <c r="BC215" s="128"/>
      <c r="BD215" s="147"/>
      <c r="BE215" s="147"/>
      <c r="BF215" s="148"/>
      <c r="BG215" s="148"/>
      <c r="BH215" s="147"/>
      <c r="BI215" s="147"/>
      <c r="BJ215" s="128"/>
      <c r="BO215" s="11"/>
      <c r="BP215" s="11"/>
      <c r="BQ215" s="11"/>
      <c r="BR215" s="11"/>
      <c r="BS215" s="11"/>
      <c r="BT215" s="11"/>
      <c r="BU215" s="11"/>
    </row>
    <row r="216" spans="17:73">
      <c r="Q216" s="144"/>
      <c r="AX216" s="144"/>
      <c r="BC216" s="128"/>
      <c r="BD216" s="147"/>
      <c r="BE216" s="147"/>
      <c r="BF216" s="148"/>
      <c r="BG216" s="147"/>
      <c r="BH216" s="147"/>
      <c r="BI216" s="147"/>
      <c r="BJ216" s="128"/>
      <c r="BO216" s="11"/>
      <c r="BP216" s="11"/>
      <c r="BQ216" s="11"/>
      <c r="BR216" s="11"/>
      <c r="BS216" s="11"/>
      <c r="BT216" s="11"/>
      <c r="BU216" s="11"/>
    </row>
    <row r="217" spans="17:73">
      <c r="Q217" s="144"/>
      <c r="AX217" s="144"/>
      <c r="BC217" s="128"/>
      <c r="BD217" s="128"/>
      <c r="BE217" s="128"/>
      <c r="BF217" s="128"/>
      <c r="BG217" s="128"/>
      <c r="BH217" s="128"/>
      <c r="BI217" s="128"/>
      <c r="BJ217" s="128"/>
      <c r="BO217" s="11"/>
      <c r="BP217" s="11"/>
      <c r="BQ217" s="11"/>
      <c r="BR217" s="11"/>
      <c r="BS217" s="11"/>
      <c r="BT217" s="11"/>
      <c r="BU217" s="11"/>
    </row>
    <row r="218" spans="17:73">
      <c r="Q218" s="144"/>
      <c r="AX218" s="144"/>
      <c r="BC218" s="128"/>
      <c r="BD218" s="167"/>
      <c r="BE218" s="167"/>
      <c r="BF218" s="167"/>
      <c r="BG218" s="167"/>
      <c r="BH218" s="167"/>
      <c r="BI218" s="167"/>
      <c r="BJ218" s="167"/>
      <c r="BK218" s="167"/>
      <c r="BL218" s="167"/>
      <c r="BO218" s="11"/>
      <c r="BP218" s="11"/>
      <c r="BQ218" s="11"/>
      <c r="BR218" s="11"/>
      <c r="BS218" s="11"/>
      <c r="BT218" s="11"/>
      <c r="BU218" s="11"/>
    </row>
    <row r="219" spans="17:73">
      <c r="Q219" s="144"/>
      <c r="AX219" s="144"/>
      <c r="BC219" s="128"/>
      <c r="BD219" s="147"/>
      <c r="BE219" s="148"/>
      <c r="BF219" s="148"/>
      <c r="BG219" s="148"/>
      <c r="BH219" s="148"/>
      <c r="BI219" s="148"/>
      <c r="BJ219" s="148"/>
      <c r="BK219" s="147"/>
      <c r="BL219" s="147"/>
      <c r="BO219" s="11"/>
      <c r="BP219" s="11"/>
      <c r="BQ219" s="11"/>
      <c r="BR219" s="11"/>
      <c r="BS219" s="11"/>
      <c r="BT219" s="11"/>
      <c r="BU219" s="11"/>
    </row>
    <row r="220" spans="17:73">
      <c r="Q220" s="144"/>
      <c r="AX220" s="144"/>
      <c r="BC220" s="128"/>
      <c r="BD220" s="147"/>
      <c r="BE220" s="148"/>
      <c r="BF220" s="148"/>
      <c r="BG220" s="148"/>
      <c r="BH220" s="148"/>
      <c r="BI220" s="148"/>
      <c r="BJ220" s="148"/>
      <c r="BK220" s="147"/>
      <c r="BL220" s="147"/>
      <c r="BO220" s="11"/>
      <c r="BP220" s="11"/>
      <c r="BQ220" s="11"/>
      <c r="BR220" s="11"/>
      <c r="BS220" s="11"/>
      <c r="BT220" s="11"/>
      <c r="BU220" s="11"/>
    </row>
    <row r="221" spans="17:73">
      <c r="Q221" s="144"/>
      <c r="AX221" s="144"/>
      <c r="BC221" s="128"/>
      <c r="BD221" s="128"/>
      <c r="BE221" s="128"/>
      <c r="BF221" s="128"/>
      <c r="BG221" s="128"/>
      <c r="BH221" s="128"/>
      <c r="BI221" s="128"/>
      <c r="BJ221" s="128"/>
      <c r="BO221" s="11"/>
      <c r="BP221" s="11"/>
      <c r="BQ221" s="11"/>
      <c r="BR221" s="11"/>
      <c r="BS221" s="11"/>
      <c r="BT221" s="11"/>
      <c r="BU221" s="11"/>
    </row>
    <row r="222" spans="17:73">
      <c r="Q222" s="144"/>
      <c r="AX222" s="144"/>
      <c r="BC222" s="128"/>
      <c r="BD222" s="128"/>
      <c r="BE222" s="128"/>
      <c r="BF222" s="128"/>
      <c r="BG222" s="128"/>
      <c r="BH222" s="128"/>
      <c r="BI222" s="128"/>
      <c r="BJ222" s="128"/>
      <c r="BO222" s="11"/>
      <c r="BP222" s="11"/>
      <c r="BQ222" s="11"/>
      <c r="BR222" s="11"/>
      <c r="BS222" s="11"/>
      <c r="BT222" s="11"/>
      <c r="BU222" s="11"/>
    </row>
    <row r="223" spans="17:73">
      <c r="Q223" s="144"/>
      <c r="AX223" s="144"/>
      <c r="BC223" s="128"/>
      <c r="BD223" s="128"/>
      <c r="BE223" s="128"/>
      <c r="BF223" s="128"/>
      <c r="BG223" s="128"/>
      <c r="BH223" s="128"/>
      <c r="BI223" s="128"/>
      <c r="BJ223" s="128"/>
      <c r="BO223" s="11"/>
      <c r="BP223" s="11"/>
      <c r="BQ223" s="11"/>
      <c r="BR223" s="11"/>
      <c r="BS223" s="11"/>
      <c r="BT223" s="11"/>
      <c r="BU223" s="11"/>
    </row>
    <row r="224" spans="17:73">
      <c r="Q224" s="144"/>
      <c r="AX224" s="144"/>
      <c r="BC224" s="128"/>
      <c r="BD224" s="128"/>
      <c r="BE224" s="128"/>
      <c r="BF224" s="128"/>
      <c r="BG224" s="128"/>
      <c r="BH224" s="128"/>
      <c r="BI224" s="128"/>
      <c r="BJ224" s="128"/>
      <c r="BO224" s="11"/>
      <c r="BP224" s="11"/>
      <c r="BQ224" s="11"/>
      <c r="BR224" s="11"/>
      <c r="BS224" s="11"/>
      <c r="BT224" s="11"/>
      <c r="BU224" s="11"/>
    </row>
    <row r="225" spans="17:73">
      <c r="Q225" s="144"/>
      <c r="AX225" s="144"/>
      <c r="BC225" s="128"/>
      <c r="BD225" s="238"/>
      <c r="BE225" s="238"/>
      <c r="BF225" s="128"/>
      <c r="BG225" s="128"/>
      <c r="BH225" s="128"/>
      <c r="BI225" s="128"/>
      <c r="BJ225" s="128"/>
      <c r="BO225" s="11"/>
      <c r="BP225" s="11"/>
      <c r="BQ225" s="11"/>
      <c r="BR225" s="11"/>
      <c r="BS225" s="11"/>
      <c r="BT225" s="11"/>
      <c r="BU225" s="11"/>
    </row>
    <row r="226" spans="17:73">
      <c r="Q226" s="144"/>
      <c r="AX226" s="144"/>
      <c r="BC226" s="128"/>
      <c r="BD226" s="147"/>
      <c r="BE226" s="148"/>
      <c r="BF226" s="147"/>
      <c r="BG226" s="128"/>
      <c r="BH226" s="128"/>
      <c r="BI226" s="128"/>
      <c r="BJ226" s="128"/>
      <c r="BO226" s="11"/>
      <c r="BP226" s="11"/>
      <c r="BQ226" s="11"/>
      <c r="BR226" s="11"/>
      <c r="BS226" s="11"/>
      <c r="BT226" s="11"/>
      <c r="BU226" s="11"/>
    </row>
    <row r="227" spans="17:73">
      <c r="Q227" s="144"/>
      <c r="AX227" s="144"/>
      <c r="BC227" s="128"/>
      <c r="BD227" s="147"/>
      <c r="BE227" s="148"/>
      <c r="BF227" s="128"/>
      <c r="BG227" s="128"/>
      <c r="BH227" s="128"/>
      <c r="BI227" s="128"/>
      <c r="BJ227" s="128"/>
      <c r="BO227" s="11"/>
      <c r="BP227" s="11"/>
      <c r="BQ227" s="11"/>
      <c r="BR227" s="11"/>
      <c r="BS227" s="11"/>
      <c r="BT227" s="11"/>
      <c r="BU227" s="11"/>
    </row>
    <row r="228" spans="17:73">
      <c r="Q228" s="144"/>
      <c r="AX228" s="144"/>
      <c r="BC228" s="128"/>
      <c r="BD228" s="147"/>
      <c r="BE228" s="148"/>
      <c r="BF228" s="128"/>
      <c r="BG228" s="128"/>
      <c r="BH228" s="128"/>
      <c r="BI228" s="128"/>
      <c r="BJ228" s="128"/>
      <c r="BO228" s="11"/>
      <c r="BP228" s="11"/>
      <c r="BQ228" s="11"/>
      <c r="BR228" s="11"/>
      <c r="BS228" s="11"/>
      <c r="BT228" s="11"/>
      <c r="BU228" s="11"/>
    </row>
    <row r="229" spans="17:73">
      <c r="Q229" s="144"/>
      <c r="AX229" s="144"/>
      <c r="BC229" s="128"/>
      <c r="BD229" s="147"/>
      <c r="BE229" s="148"/>
      <c r="BF229" s="128"/>
      <c r="BG229" s="128"/>
      <c r="BH229" s="128"/>
      <c r="BI229" s="128"/>
      <c r="BJ229" s="128"/>
      <c r="BO229" s="11"/>
      <c r="BP229" s="11"/>
    </row>
    <row r="230" spans="17:73">
      <c r="Q230" s="144"/>
      <c r="AX230" s="144"/>
      <c r="BC230" s="128"/>
      <c r="BD230" s="147"/>
      <c r="BE230" s="239"/>
      <c r="BF230" s="128"/>
      <c r="BG230" s="128"/>
      <c r="BH230" s="128"/>
      <c r="BI230" s="128"/>
      <c r="BJ230" s="128"/>
      <c r="BO230" s="11"/>
      <c r="BP230" s="11"/>
    </row>
    <row r="231" spans="17:73">
      <c r="Q231" s="144"/>
      <c r="AX231" s="144"/>
      <c r="BC231" s="128"/>
      <c r="BD231" s="128"/>
      <c r="BE231" s="128"/>
      <c r="BF231" s="128"/>
      <c r="BG231" s="128"/>
      <c r="BH231" s="128"/>
      <c r="BI231" s="128"/>
      <c r="BJ231" s="128"/>
      <c r="BO231" s="11"/>
      <c r="BP231" s="11"/>
    </row>
    <row r="232" spans="17:73">
      <c r="Q232" s="144"/>
      <c r="AX232" s="144"/>
      <c r="BC232" s="128"/>
      <c r="BD232" s="128"/>
      <c r="BE232" s="128"/>
      <c r="BF232" s="128"/>
      <c r="BG232" s="128"/>
      <c r="BH232" s="128"/>
      <c r="BI232" s="128"/>
      <c r="BJ232" s="128"/>
      <c r="BO232" s="11"/>
      <c r="BP232" s="11"/>
    </row>
    <row r="233" spans="17:73">
      <c r="Q233" s="144"/>
      <c r="AX233" s="144"/>
      <c r="BC233" s="128"/>
      <c r="BD233" s="167"/>
      <c r="BE233" s="167"/>
      <c r="BF233" s="167"/>
      <c r="BG233" s="167"/>
      <c r="BH233" s="167"/>
      <c r="BI233" s="167"/>
      <c r="BJ233" s="128"/>
      <c r="BO233" s="11"/>
      <c r="BP233" s="11"/>
    </row>
    <row r="234" spans="17:73">
      <c r="Q234" s="144"/>
      <c r="AX234" s="144"/>
      <c r="BC234" s="128"/>
      <c r="BD234" s="147"/>
      <c r="BE234" s="147"/>
      <c r="BF234" s="148"/>
      <c r="BG234" s="148"/>
      <c r="BH234" s="163"/>
      <c r="BI234" s="148"/>
      <c r="BJ234" s="128"/>
    </row>
    <row r="235" spans="17:73">
      <c r="AX235" s="144"/>
      <c r="BC235" s="128"/>
      <c r="BD235" s="147"/>
      <c r="BE235" s="147"/>
      <c r="BF235" s="148"/>
      <c r="BG235" s="148"/>
      <c r="BH235" s="147"/>
      <c r="BI235" s="147"/>
      <c r="BJ235" s="128"/>
    </row>
    <row r="236" spans="17:73">
      <c r="AX236" s="144"/>
      <c r="BC236" s="128"/>
      <c r="BD236" s="147"/>
      <c r="BE236" s="147"/>
      <c r="BF236" s="148"/>
      <c r="BG236" s="147"/>
      <c r="BH236" s="147"/>
      <c r="BI236" s="147"/>
      <c r="BJ236" s="128"/>
    </row>
    <row r="237" spans="17:73">
      <c r="AX237" s="144"/>
      <c r="BC237" s="128"/>
      <c r="BD237" s="128"/>
      <c r="BE237" s="128"/>
      <c r="BF237" s="128"/>
      <c r="BG237" s="128"/>
      <c r="BH237" s="128"/>
      <c r="BI237" s="128"/>
      <c r="BJ237" s="128"/>
    </row>
    <row r="238" spans="17:73">
      <c r="AX238" s="144"/>
      <c r="BC238" s="128"/>
      <c r="BD238" s="167"/>
      <c r="BE238" s="167"/>
      <c r="BF238" s="167"/>
      <c r="BG238" s="167"/>
      <c r="BH238" s="167"/>
      <c r="BI238" s="167"/>
      <c r="BJ238" s="167"/>
      <c r="BK238" s="167"/>
      <c r="BL238" s="167"/>
    </row>
    <row r="239" spans="17:73">
      <c r="AX239" s="144"/>
      <c r="BC239" s="128"/>
      <c r="BD239" s="147"/>
      <c r="BE239" s="148"/>
      <c r="BF239" s="148"/>
      <c r="BG239" s="148"/>
      <c r="BH239" s="148"/>
      <c r="BI239" s="148"/>
      <c r="BJ239" s="148"/>
      <c r="BK239" s="147"/>
      <c r="BL239" s="147"/>
    </row>
    <row r="240" spans="17:73">
      <c r="AX240" s="144"/>
      <c r="BC240" s="128"/>
      <c r="BD240" s="147"/>
      <c r="BE240" s="148"/>
      <c r="BF240" s="148"/>
      <c r="BG240" s="148"/>
      <c r="BH240" s="148"/>
      <c r="BI240" s="148"/>
      <c r="BJ240" s="148"/>
      <c r="BK240" s="147"/>
      <c r="BL240" s="147"/>
    </row>
    <row r="241" spans="50:62">
      <c r="AX241" s="144"/>
      <c r="BC241" s="128"/>
      <c r="BD241" s="128"/>
      <c r="BE241" s="128"/>
      <c r="BF241" s="128"/>
      <c r="BG241" s="128"/>
      <c r="BH241" s="128"/>
      <c r="BI241" s="128"/>
      <c r="BJ241" s="128"/>
    </row>
    <row r="242" spans="50:62">
      <c r="AX242" s="144"/>
      <c r="BC242" s="128"/>
      <c r="BD242" s="128"/>
      <c r="BE242" s="128"/>
      <c r="BF242" s="128"/>
      <c r="BG242" s="128"/>
      <c r="BH242" s="128"/>
      <c r="BI242" s="128"/>
      <c r="BJ242" s="128"/>
    </row>
    <row r="243" spans="50:62">
      <c r="AX243" s="144"/>
      <c r="BC243" s="128"/>
      <c r="BD243" s="128"/>
      <c r="BE243" s="128"/>
      <c r="BF243" s="128"/>
      <c r="BG243" s="128"/>
      <c r="BH243" s="128"/>
      <c r="BI243" s="128"/>
      <c r="BJ243" s="128"/>
    </row>
    <row r="244" spans="50:62">
      <c r="AX244" s="144"/>
      <c r="BC244" s="128"/>
      <c r="BD244" s="128"/>
      <c r="BE244" s="128"/>
      <c r="BF244" s="128"/>
      <c r="BG244" s="128"/>
      <c r="BH244" s="128"/>
      <c r="BI244" s="128"/>
      <c r="BJ244" s="128"/>
    </row>
    <row r="245" spans="50:62">
      <c r="AX245" s="144"/>
      <c r="BC245" s="128"/>
      <c r="BD245" s="238"/>
      <c r="BE245" s="238"/>
      <c r="BF245" s="128"/>
      <c r="BG245" s="128"/>
      <c r="BH245" s="128"/>
      <c r="BI245" s="128"/>
      <c r="BJ245" s="128"/>
    </row>
    <row r="246" spans="50:62">
      <c r="AX246" s="144"/>
      <c r="BC246" s="128"/>
      <c r="BD246" s="147"/>
      <c r="BE246" s="148"/>
      <c r="BF246" s="147"/>
      <c r="BG246" s="128"/>
      <c r="BH246" s="128"/>
      <c r="BI246" s="128"/>
      <c r="BJ246" s="128"/>
    </row>
    <row r="247" spans="50:62">
      <c r="AX247" s="144"/>
      <c r="BC247" s="128"/>
      <c r="BD247" s="147"/>
      <c r="BE247" s="148"/>
      <c r="BF247" s="128"/>
      <c r="BG247" s="128"/>
      <c r="BH247" s="128"/>
      <c r="BI247" s="128"/>
      <c r="BJ247" s="128"/>
    </row>
    <row r="248" spans="50:62">
      <c r="AX248" s="144"/>
      <c r="BC248" s="128"/>
      <c r="BD248" s="147"/>
      <c r="BE248" s="148"/>
      <c r="BF248" s="128"/>
      <c r="BG248" s="128"/>
      <c r="BH248" s="128"/>
      <c r="BI248" s="128"/>
      <c r="BJ248" s="128"/>
    </row>
    <row r="249" spans="50:62">
      <c r="AX249" s="144"/>
      <c r="BC249" s="128"/>
      <c r="BD249" s="147"/>
      <c r="BE249" s="148"/>
      <c r="BF249" s="128"/>
      <c r="BG249" s="128"/>
      <c r="BH249" s="128"/>
      <c r="BI249" s="128"/>
      <c r="BJ249" s="128"/>
    </row>
    <row r="250" spans="50:62">
      <c r="AX250" s="144"/>
      <c r="BC250" s="128"/>
      <c r="BD250" s="147"/>
      <c r="BE250" s="239"/>
      <c r="BF250" s="128"/>
      <c r="BG250" s="128"/>
      <c r="BH250" s="128"/>
      <c r="BI250" s="128"/>
      <c r="BJ250" s="128"/>
    </row>
    <row r="251" spans="50:62">
      <c r="AX251" s="144"/>
      <c r="BC251" s="128"/>
      <c r="BD251" s="128"/>
      <c r="BE251" s="128"/>
      <c r="BF251" s="128"/>
      <c r="BG251" s="128"/>
      <c r="BH251" s="128"/>
      <c r="BI251" s="128"/>
      <c r="BJ251" s="128"/>
    </row>
    <row r="252" spans="50:62">
      <c r="AX252" s="144"/>
      <c r="BC252" s="128"/>
      <c r="BD252" s="128"/>
      <c r="BE252" s="128"/>
      <c r="BF252" s="128"/>
      <c r="BG252" s="128"/>
      <c r="BH252" s="128"/>
      <c r="BI252" s="128"/>
      <c r="BJ252" s="128"/>
    </row>
    <row r="253" spans="50:62">
      <c r="AX253" s="144"/>
      <c r="BC253" s="128"/>
      <c r="BD253" s="167"/>
      <c r="BE253" s="167"/>
      <c r="BF253" s="167"/>
      <c r="BG253" s="167"/>
      <c r="BH253" s="167"/>
      <c r="BI253" s="167"/>
      <c r="BJ253" s="128"/>
    </row>
    <row r="254" spans="50:62">
      <c r="AX254" s="144"/>
      <c r="BC254" s="128"/>
      <c r="BD254" s="147"/>
      <c r="BE254" s="147"/>
      <c r="BF254" s="148"/>
      <c r="BG254" s="148"/>
      <c r="BH254" s="163"/>
      <c r="BI254" s="148"/>
      <c r="BJ254" s="128"/>
    </row>
    <row r="255" spans="50:62">
      <c r="AX255" s="144"/>
      <c r="BC255" s="128"/>
      <c r="BD255" s="147"/>
      <c r="BE255" s="147"/>
      <c r="BF255" s="148"/>
      <c r="BG255" s="148"/>
      <c r="BH255" s="147"/>
      <c r="BI255" s="147"/>
      <c r="BJ255" s="128"/>
    </row>
    <row r="256" spans="50:62">
      <c r="AX256" s="144"/>
      <c r="BC256" s="128"/>
      <c r="BD256" s="147"/>
      <c r="BE256" s="147"/>
      <c r="BF256" s="148"/>
      <c r="BG256" s="147"/>
      <c r="BH256" s="147"/>
      <c r="BI256" s="147"/>
      <c r="BJ256" s="128"/>
    </row>
    <row r="257" spans="50:64">
      <c r="AX257" s="144"/>
      <c r="BC257" s="128"/>
      <c r="BD257" s="128"/>
      <c r="BE257" s="128"/>
      <c r="BF257" s="128"/>
      <c r="BG257" s="128"/>
      <c r="BH257" s="128"/>
      <c r="BI257" s="128"/>
      <c r="BJ257" s="128"/>
    </row>
    <row r="258" spans="50:64">
      <c r="AX258" s="144"/>
      <c r="BC258" s="128"/>
      <c r="BD258" s="167"/>
      <c r="BE258" s="167"/>
      <c r="BF258" s="167"/>
      <c r="BG258" s="167"/>
      <c r="BH258" s="167"/>
      <c r="BI258" s="167"/>
      <c r="BJ258" s="167"/>
      <c r="BK258" s="167"/>
      <c r="BL258" s="167"/>
    </row>
    <row r="259" spans="50:64">
      <c r="AX259" s="144"/>
      <c r="BC259" s="128"/>
      <c r="BD259" s="147"/>
      <c r="BE259" s="148"/>
      <c r="BF259" s="148"/>
      <c r="BG259" s="148"/>
      <c r="BH259" s="148"/>
      <c r="BI259" s="148"/>
      <c r="BJ259" s="148"/>
      <c r="BK259" s="147"/>
      <c r="BL259" s="147"/>
    </row>
    <row r="260" spans="50:64">
      <c r="AX260" s="144"/>
      <c r="BC260" s="128"/>
      <c r="BD260" s="147"/>
      <c r="BE260" s="148"/>
      <c r="BF260" s="148"/>
      <c r="BG260" s="148"/>
      <c r="BH260" s="148"/>
      <c r="BI260" s="148"/>
      <c r="BJ260" s="148"/>
      <c r="BK260" s="147"/>
      <c r="BL260" s="147"/>
    </row>
    <row r="261" spans="50:64">
      <c r="AX261" s="144"/>
      <c r="BC261" s="128"/>
      <c r="BD261" s="128"/>
      <c r="BE261" s="128"/>
      <c r="BF261" s="128"/>
      <c r="BG261" s="128"/>
      <c r="BH261" s="128"/>
      <c r="BI261" s="128"/>
      <c r="BJ261" s="128"/>
    </row>
    <row r="262" spans="50:64">
      <c r="AX262" s="144"/>
      <c r="BC262" s="128"/>
      <c r="BD262" s="128"/>
      <c r="BE262" s="128"/>
      <c r="BF262" s="128"/>
      <c r="BG262" s="128"/>
      <c r="BH262" s="128"/>
      <c r="BI262" s="128"/>
      <c r="BJ262" s="128"/>
    </row>
    <row r="263" spans="50:64">
      <c r="AX263" s="144"/>
      <c r="BC263" s="128"/>
      <c r="BD263" s="128"/>
      <c r="BE263" s="128"/>
      <c r="BF263" s="128"/>
      <c r="BG263" s="128"/>
      <c r="BH263" s="128"/>
      <c r="BI263" s="128"/>
      <c r="BJ263" s="128"/>
    </row>
    <row r="264" spans="50:64">
      <c r="BC264" s="128"/>
      <c r="BD264" s="128"/>
      <c r="BE264" s="128"/>
      <c r="BF264" s="128"/>
      <c r="BG264" s="128"/>
      <c r="BH264" s="128"/>
      <c r="BI264" s="128"/>
      <c r="BJ264" s="128"/>
    </row>
    <row r="265" spans="50:64">
      <c r="BC265" s="128"/>
      <c r="BD265" s="238"/>
      <c r="BE265" s="238"/>
      <c r="BF265" s="128"/>
      <c r="BG265" s="128"/>
      <c r="BH265" s="128"/>
      <c r="BI265" s="128"/>
      <c r="BJ265" s="128"/>
    </row>
    <row r="266" spans="50:64">
      <c r="BC266" s="128"/>
      <c r="BD266" s="147"/>
      <c r="BE266" s="148"/>
      <c r="BF266" s="147"/>
      <c r="BG266" s="128"/>
      <c r="BH266" s="128"/>
      <c r="BI266" s="128"/>
      <c r="BJ266" s="128"/>
    </row>
    <row r="267" spans="50:64">
      <c r="BC267" s="128"/>
      <c r="BD267" s="147"/>
      <c r="BE267" s="148"/>
      <c r="BF267" s="128"/>
      <c r="BG267" s="128"/>
      <c r="BH267" s="128"/>
      <c r="BI267" s="128"/>
      <c r="BJ267" s="128"/>
    </row>
    <row r="268" spans="50:64">
      <c r="BC268" s="128"/>
      <c r="BD268" s="147"/>
      <c r="BE268" s="148"/>
      <c r="BF268" s="128"/>
      <c r="BG268" s="128"/>
      <c r="BH268" s="128"/>
      <c r="BI268" s="128"/>
      <c r="BJ268" s="128"/>
    </row>
    <row r="269" spans="50:64">
      <c r="BC269" s="128"/>
      <c r="BD269" s="147"/>
      <c r="BE269" s="148"/>
      <c r="BF269" s="128"/>
      <c r="BG269" s="128"/>
      <c r="BH269" s="128"/>
      <c r="BI269" s="128"/>
      <c r="BJ269" s="128"/>
    </row>
    <row r="270" spans="50:64">
      <c r="BC270" s="128"/>
      <c r="BD270" s="147"/>
      <c r="BE270" s="239"/>
      <c r="BF270" s="128"/>
      <c r="BG270" s="128"/>
      <c r="BH270" s="128"/>
      <c r="BI270" s="128"/>
      <c r="BJ270" s="128"/>
    </row>
    <row r="271" spans="50:64">
      <c r="BC271" s="128"/>
      <c r="BD271" s="128"/>
      <c r="BE271" s="128"/>
      <c r="BF271" s="128"/>
      <c r="BG271" s="128"/>
      <c r="BH271" s="128"/>
      <c r="BI271" s="128"/>
      <c r="BJ271" s="128"/>
    </row>
    <row r="272" spans="50:64">
      <c r="BC272" s="128"/>
      <c r="BD272" s="128"/>
      <c r="BE272" s="128"/>
      <c r="BF272" s="128"/>
      <c r="BG272" s="128"/>
      <c r="BH272" s="128"/>
      <c r="BI272" s="128"/>
      <c r="BJ272" s="128"/>
    </row>
    <row r="273" spans="55:64">
      <c r="BC273" s="128"/>
      <c r="BD273" s="167"/>
      <c r="BE273" s="167"/>
      <c r="BF273" s="167"/>
      <c r="BG273" s="167"/>
      <c r="BH273" s="167"/>
      <c r="BI273" s="167"/>
      <c r="BJ273" s="128"/>
    </row>
    <row r="274" spans="55:64">
      <c r="BC274" s="128"/>
      <c r="BD274" s="147"/>
      <c r="BE274" s="147"/>
      <c r="BF274" s="148"/>
      <c r="BG274" s="148"/>
      <c r="BH274" s="163"/>
      <c r="BI274" s="148"/>
      <c r="BJ274" s="128"/>
    </row>
    <row r="275" spans="55:64">
      <c r="BC275" s="128"/>
      <c r="BD275" s="147"/>
      <c r="BE275" s="147"/>
      <c r="BF275" s="148"/>
      <c r="BG275" s="148"/>
      <c r="BH275" s="147"/>
      <c r="BI275" s="147"/>
      <c r="BJ275" s="128"/>
    </row>
    <row r="276" spans="55:64">
      <c r="BC276" s="128"/>
      <c r="BD276" s="147"/>
      <c r="BE276" s="147"/>
      <c r="BF276" s="148"/>
      <c r="BG276" s="147"/>
      <c r="BH276" s="147"/>
      <c r="BI276" s="147"/>
      <c r="BJ276" s="128"/>
    </row>
    <row r="277" spans="55:64">
      <c r="BC277" s="128"/>
      <c r="BD277" s="128"/>
      <c r="BE277" s="128"/>
      <c r="BF277" s="128"/>
      <c r="BG277" s="128"/>
      <c r="BH277" s="128"/>
      <c r="BI277" s="128"/>
      <c r="BJ277" s="128"/>
    </row>
    <row r="278" spans="55:64">
      <c r="BC278" s="128"/>
      <c r="BD278" s="167"/>
      <c r="BE278" s="167"/>
      <c r="BF278" s="167"/>
      <c r="BG278" s="167"/>
      <c r="BH278" s="167"/>
      <c r="BI278" s="167"/>
      <c r="BJ278" s="167"/>
      <c r="BK278" s="167"/>
      <c r="BL278" s="167"/>
    </row>
    <row r="279" spans="55:64">
      <c r="BC279" s="128"/>
      <c r="BD279" s="147"/>
      <c r="BE279" s="148"/>
      <c r="BF279" s="148"/>
      <c r="BG279" s="148"/>
      <c r="BH279" s="148"/>
      <c r="BI279" s="148"/>
      <c r="BJ279" s="148"/>
      <c r="BK279" s="147"/>
      <c r="BL279" s="147"/>
    </row>
    <row r="280" spans="55:64">
      <c r="BC280" s="128"/>
      <c r="BD280" s="147"/>
      <c r="BE280" s="148"/>
      <c r="BF280" s="148"/>
      <c r="BG280" s="148"/>
      <c r="BH280" s="148"/>
      <c r="BI280" s="148"/>
      <c r="BJ280" s="148"/>
      <c r="BK280" s="147"/>
      <c r="BL280" s="147"/>
    </row>
    <row r="281" spans="55:64">
      <c r="BC281" s="128"/>
      <c r="BD281" s="128"/>
      <c r="BE281" s="128"/>
      <c r="BF281" s="128"/>
      <c r="BG281" s="128"/>
      <c r="BH281" s="128"/>
      <c r="BI281" s="128"/>
      <c r="BJ281" s="128"/>
    </row>
    <row r="282" spans="55:64">
      <c r="BC282" s="128"/>
      <c r="BD282" s="128"/>
      <c r="BE282" s="128"/>
      <c r="BF282" s="128"/>
      <c r="BG282" s="128"/>
      <c r="BH282" s="128"/>
      <c r="BI282" s="128"/>
      <c r="BJ282" s="128"/>
    </row>
    <row r="283" spans="55:64">
      <c r="BC283" s="128"/>
      <c r="BD283" s="128"/>
      <c r="BE283" s="128"/>
      <c r="BF283" s="128"/>
      <c r="BG283" s="128"/>
      <c r="BH283" s="128"/>
      <c r="BI283" s="128"/>
      <c r="BJ283" s="128"/>
    </row>
    <row r="284" spans="55:64">
      <c r="BC284" s="128"/>
      <c r="BD284" s="128"/>
      <c r="BE284" s="128"/>
      <c r="BF284" s="128"/>
      <c r="BG284" s="128"/>
      <c r="BH284" s="128"/>
      <c r="BI284" s="128"/>
      <c r="BJ284" s="128"/>
    </row>
    <row r="285" spans="55:64">
      <c r="BC285" s="128"/>
      <c r="BD285" s="238"/>
      <c r="BE285" s="238"/>
      <c r="BF285" s="128"/>
      <c r="BG285" s="128"/>
      <c r="BH285" s="128"/>
      <c r="BI285" s="128"/>
      <c r="BJ285" s="128"/>
    </row>
    <row r="286" spans="55:64">
      <c r="BC286" s="128"/>
      <c r="BD286" s="147"/>
      <c r="BE286" s="148"/>
      <c r="BF286" s="147"/>
      <c r="BG286" s="128"/>
      <c r="BH286" s="128"/>
      <c r="BI286" s="128"/>
      <c r="BJ286" s="128"/>
    </row>
    <row r="287" spans="55:64">
      <c r="BC287" s="128"/>
      <c r="BD287" s="147"/>
      <c r="BE287" s="148"/>
      <c r="BF287" s="128"/>
      <c r="BG287" s="128"/>
      <c r="BH287" s="128"/>
      <c r="BI287" s="128"/>
      <c r="BJ287" s="128"/>
    </row>
    <row r="288" spans="55:64">
      <c r="BC288" s="128"/>
      <c r="BD288" s="147"/>
      <c r="BE288" s="148"/>
      <c r="BF288" s="128"/>
      <c r="BG288" s="128"/>
      <c r="BH288" s="128"/>
      <c r="BI288" s="128"/>
      <c r="BJ288" s="128"/>
    </row>
    <row r="289" spans="55:62">
      <c r="BC289" s="128"/>
      <c r="BD289" s="147"/>
      <c r="BE289" s="148"/>
      <c r="BF289" s="128"/>
      <c r="BG289" s="128"/>
      <c r="BH289" s="128"/>
      <c r="BI289" s="128"/>
      <c r="BJ289" s="128"/>
    </row>
    <row r="290" spans="55:62">
      <c r="BC290" s="128"/>
      <c r="BD290" s="147"/>
      <c r="BE290" s="239"/>
      <c r="BF290" s="128"/>
      <c r="BG290" s="128"/>
      <c r="BH290" s="128"/>
      <c r="BI290" s="128"/>
      <c r="BJ290" s="128"/>
    </row>
    <row r="291" spans="55:62">
      <c r="BC291" s="128"/>
      <c r="BD291" s="128"/>
      <c r="BE291" s="128"/>
      <c r="BF291" s="128"/>
      <c r="BG291" s="128"/>
      <c r="BH291" s="128"/>
      <c r="BI291" s="128"/>
      <c r="BJ291" s="128"/>
    </row>
    <row r="292" spans="55:62">
      <c r="BC292" s="128"/>
      <c r="BD292" s="128"/>
      <c r="BE292" s="128"/>
      <c r="BF292" s="128"/>
      <c r="BG292" s="128"/>
      <c r="BH292" s="128"/>
      <c r="BI292" s="128"/>
      <c r="BJ292" s="128"/>
    </row>
    <row r="293" spans="55:62">
      <c r="BC293" s="128"/>
      <c r="BD293" s="167"/>
      <c r="BE293" s="167"/>
      <c r="BF293" s="167"/>
      <c r="BG293" s="167"/>
      <c r="BH293" s="167"/>
      <c r="BI293" s="167"/>
      <c r="BJ293" s="128"/>
    </row>
    <row r="294" spans="55:62">
      <c r="BC294" s="128"/>
      <c r="BD294" s="147"/>
      <c r="BE294" s="147"/>
      <c r="BF294" s="148"/>
      <c r="BG294" s="148"/>
      <c r="BH294" s="163"/>
      <c r="BI294" s="148"/>
      <c r="BJ294" s="128"/>
    </row>
    <row r="295" spans="55:62">
      <c r="BC295" s="128"/>
      <c r="BD295" s="147"/>
      <c r="BE295" s="147"/>
      <c r="BF295" s="148"/>
      <c r="BG295" s="148"/>
      <c r="BH295" s="147"/>
      <c r="BI295" s="147"/>
      <c r="BJ295" s="128"/>
    </row>
    <row r="296" spans="55:62">
      <c r="BC296" s="128"/>
      <c r="BD296" s="147"/>
      <c r="BE296" s="147"/>
      <c r="BF296" s="148"/>
      <c r="BG296" s="147"/>
      <c r="BH296" s="147"/>
      <c r="BI296" s="147"/>
      <c r="BJ296" s="128"/>
    </row>
    <row r="297" spans="55:62">
      <c r="BC297" s="128"/>
      <c r="BD297" s="128"/>
      <c r="BE297" s="128"/>
      <c r="BF297" s="128"/>
      <c r="BG297" s="128"/>
      <c r="BH297" s="128"/>
      <c r="BI297" s="128"/>
      <c r="BJ297" s="128"/>
    </row>
    <row r="298" spans="55:62">
      <c r="BC298" s="128"/>
      <c r="BD298" s="167"/>
      <c r="BE298" s="167"/>
      <c r="BF298" s="167"/>
      <c r="BG298" s="167"/>
      <c r="BH298" s="167"/>
      <c r="BI298" s="167"/>
      <c r="BJ298" s="167"/>
    </row>
    <row r="299" spans="55:62">
      <c r="BC299" s="128"/>
      <c r="BD299" s="147"/>
      <c r="BE299" s="148"/>
      <c r="BF299" s="148"/>
      <c r="BG299" s="148"/>
      <c r="BH299" s="148"/>
      <c r="BI299" s="148"/>
      <c r="BJ299" s="148"/>
    </row>
    <row r="300" spans="55:62">
      <c r="BC300" s="128"/>
      <c r="BD300" s="147"/>
      <c r="BE300" s="148"/>
      <c r="BF300" s="148"/>
      <c r="BG300" s="148"/>
      <c r="BH300" s="148"/>
      <c r="BI300" s="148"/>
      <c r="BJ300" s="148"/>
    </row>
    <row r="301" spans="55:62">
      <c r="BC301" s="128"/>
      <c r="BD301" s="128"/>
      <c r="BE301" s="128"/>
      <c r="BF301" s="128"/>
      <c r="BG301" s="128"/>
      <c r="BH301" s="128"/>
      <c r="BI301" s="128"/>
      <c r="BJ301" s="128"/>
    </row>
    <row r="302" spans="55:62">
      <c r="BC302" s="128"/>
      <c r="BD302" s="128"/>
      <c r="BE302" s="128"/>
      <c r="BF302" s="128"/>
      <c r="BG302" s="128"/>
      <c r="BH302" s="128"/>
      <c r="BI302" s="128"/>
      <c r="BJ302" s="128"/>
    </row>
    <row r="303" spans="55:62">
      <c r="BC303" s="128"/>
      <c r="BD303" s="128"/>
      <c r="BE303" s="128"/>
      <c r="BF303" s="128"/>
      <c r="BG303" s="128"/>
      <c r="BH303" s="128"/>
      <c r="BI303" s="128"/>
      <c r="BJ303" s="128"/>
    </row>
    <row r="304" spans="55:62">
      <c r="BC304" s="128"/>
      <c r="BD304" s="128"/>
      <c r="BE304" s="128"/>
      <c r="BF304" s="128"/>
      <c r="BG304" s="128"/>
      <c r="BH304" s="128"/>
      <c r="BI304" s="128"/>
      <c r="BJ304" s="128"/>
    </row>
    <row r="305" spans="55:62">
      <c r="BC305" s="128"/>
      <c r="BD305" s="238"/>
      <c r="BE305" s="238"/>
      <c r="BF305" s="128"/>
      <c r="BG305" s="128"/>
      <c r="BH305" s="128"/>
      <c r="BI305" s="128"/>
      <c r="BJ305" s="128"/>
    </row>
    <row r="306" spans="55:62">
      <c r="BC306" s="128"/>
      <c r="BD306" s="147"/>
      <c r="BE306" s="148"/>
      <c r="BF306" s="147"/>
      <c r="BG306" s="128"/>
      <c r="BH306" s="128"/>
      <c r="BI306" s="128"/>
      <c r="BJ306" s="128"/>
    </row>
    <row r="307" spans="55:62">
      <c r="BC307" s="128"/>
      <c r="BD307" s="147"/>
      <c r="BE307" s="148"/>
      <c r="BF307" s="128"/>
      <c r="BG307" s="128"/>
      <c r="BH307" s="128"/>
      <c r="BI307" s="128"/>
      <c r="BJ307" s="128"/>
    </row>
    <row r="308" spans="55:62">
      <c r="BC308" s="128"/>
      <c r="BD308" s="147"/>
      <c r="BE308" s="148"/>
      <c r="BF308" s="128"/>
      <c r="BG308" s="128"/>
      <c r="BH308" s="128"/>
      <c r="BI308" s="128"/>
      <c r="BJ308" s="128"/>
    </row>
    <row r="309" spans="55:62">
      <c r="BC309" s="128"/>
      <c r="BD309" s="147"/>
      <c r="BE309" s="148"/>
      <c r="BF309" s="128"/>
      <c r="BG309" s="128"/>
      <c r="BH309" s="128"/>
      <c r="BI309" s="128"/>
      <c r="BJ309" s="128"/>
    </row>
    <row r="310" spans="55:62">
      <c r="BC310" s="128"/>
      <c r="BD310" s="147"/>
      <c r="BE310" s="239"/>
      <c r="BF310" s="128"/>
      <c r="BG310" s="128"/>
      <c r="BH310" s="128"/>
      <c r="BI310" s="128"/>
      <c r="BJ310" s="128"/>
    </row>
    <row r="311" spans="55:62">
      <c r="BC311" s="128"/>
      <c r="BD311" s="128"/>
      <c r="BE311" s="128"/>
      <c r="BF311" s="128"/>
      <c r="BG311" s="128"/>
      <c r="BH311" s="128"/>
      <c r="BI311" s="128"/>
      <c r="BJ311" s="128"/>
    </row>
    <row r="312" spans="55:62">
      <c r="BC312" s="128"/>
      <c r="BD312" s="128"/>
      <c r="BE312" s="128"/>
      <c r="BF312" s="128"/>
      <c r="BG312" s="128"/>
      <c r="BH312" s="128"/>
      <c r="BI312" s="128"/>
      <c r="BJ312" s="128"/>
    </row>
    <row r="313" spans="55:62">
      <c r="BC313" s="128"/>
      <c r="BD313" s="167"/>
      <c r="BE313" s="167"/>
      <c r="BF313" s="167"/>
      <c r="BG313" s="167"/>
      <c r="BH313" s="167"/>
      <c r="BI313" s="167"/>
      <c r="BJ313" s="128"/>
    </row>
    <row r="314" spans="55:62">
      <c r="BC314" s="128"/>
      <c r="BD314" s="147"/>
      <c r="BE314" s="147"/>
      <c r="BF314" s="148"/>
      <c r="BG314" s="148"/>
      <c r="BH314" s="163"/>
      <c r="BI314" s="148"/>
      <c r="BJ314" s="128"/>
    </row>
    <row r="315" spans="55:62">
      <c r="BC315" s="128"/>
      <c r="BD315" s="147"/>
      <c r="BE315" s="147"/>
      <c r="BF315" s="148"/>
      <c r="BG315" s="148"/>
      <c r="BH315" s="147"/>
      <c r="BI315" s="147"/>
      <c r="BJ315" s="128"/>
    </row>
    <row r="316" spans="55:62">
      <c r="BC316" s="128"/>
      <c r="BD316" s="147"/>
      <c r="BE316" s="147"/>
      <c r="BF316" s="148"/>
      <c r="BG316" s="147"/>
      <c r="BH316" s="147"/>
      <c r="BI316" s="147"/>
      <c r="BJ316" s="128"/>
    </row>
    <row r="317" spans="55:62">
      <c r="BC317" s="128"/>
      <c r="BD317" s="128"/>
      <c r="BE317" s="128"/>
      <c r="BF317" s="128"/>
      <c r="BG317" s="128"/>
      <c r="BH317" s="128"/>
      <c r="BI317" s="128"/>
      <c r="BJ317" s="128"/>
    </row>
    <row r="318" spans="55:62">
      <c r="BC318" s="128"/>
      <c r="BD318" s="167"/>
      <c r="BE318" s="167"/>
      <c r="BF318" s="167"/>
      <c r="BG318" s="167"/>
      <c r="BH318" s="167"/>
      <c r="BI318" s="167"/>
      <c r="BJ318" s="167"/>
    </row>
    <row r="319" spans="55:62">
      <c r="BC319" s="128"/>
      <c r="BD319" s="147"/>
      <c r="BE319" s="148"/>
      <c r="BF319" s="148"/>
      <c r="BG319" s="148"/>
      <c r="BH319" s="148"/>
      <c r="BI319" s="148"/>
      <c r="BJ319" s="148"/>
    </row>
    <row r="320" spans="55:62">
      <c r="BC320" s="128"/>
      <c r="BD320" s="147"/>
      <c r="BE320" s="148"/>
      <c r="BF320" s="148"/>
      <c r="BG320" s="148"/>
      <c r="BH320" s="148"/>
      <c r="BI320" s="148"/>
      <c r="BJ320" s="148"/>
    </row>
    <row r="321" spans="55:62">
      <c r="BC321" s="128"/>
      <c r="BD321" s="128"/>
      <c r="BE321" s="128"/>
      <c r="BF321" s="128"/>
      <c r="BG321" s="128"/>
      <c r="BH321" s="128"/>
      <c r="BI321" s="128"/>
      <c r="BJ321" s="128"/>
    </row>
    <row r="322" spans="55:62">
      <c r="BC322" s="128"/>
      <c r="BD322" s="128"/>
      <c r="BE322" s="128"/>
      <c r="BF322" s="128"/>
      <c r="BG322" s="128"/>
      <c r="BH322" s="128"/>
      <c r="BI322" s="128"/>
      <c r="BJ322" s="128"/>
    </row>
    <row r="323" spans="55:62">
      <c r="BC323" s="128"/>
      <c r="BD323" s="128"/>
      <c r="BE323" s="128"/>
      <c r="BF323" s="128"/>
      <c r="BG323" s="128"/>
      <c r="BH323" s="128"/>
      <c r="BI323" s="128"/>
      <c r="BJ323" s="128"/>
    </row>
    <row r="324" spans="55:62">
      <c r="BC324" s="128"/>
      <c r="BD324" s="128"/>
      <c r="BE324" s="128"/>
      <c r="BF324" s="128"/>
      <c r="BG324" s="128"/>
      <c r="BH324" s="128"/>
      <c r="BI324" s="128"/>
      <c r="BJ324" s="128"/>
    </row>
    <row r="325" spans="55:62">
      <c r="BC325" s="128"/>
      <c r="BD325" s="238"/>
      <c r="BE325" s="238"/>
      <c r="BF325" s="128"/>
      <c r="BG325" s="128"/>
      <c r="BH325" s="128"/>
      <c r="BI325" s="128"/>
      <c r="BJ325" s="128"/>
    </row>
    <row r="326" spans="55:62">
      <c r="BC326" s="128"/>
      <c r="BD326" s="147"/>
      <c r="BE326" s="148"/>
      <c r="BF326" s="147"/>
      <c r="BG326" s="128"/>
      <c r="BH326" s="128"/>
      <c r="BI326" s="128"/>
      <c r="BJ326" s="128"/>
    </row>
    <row r="327" spans="55:62">
      <c r="BC327" s="128"/>
      <c r="BD327" s="147"/>
      <c r="BE327" s="148"/>
      <c r="BF327" s="128"/>
      <c r="BG327" s="128"/>
      <c r="BH327" s="128"/>
      <c r="BI327" s="128"/>
      <c r="BJ327" s="128"/>
    </row>
    <row r="328" spans="55:62">
      <c r="BC328" s="128"/>
      <c r="BD328" s="147"/>
      <c r="BE328" s="148"/>
      <c r="BF328" s="128"/>
      <c r="BG328" s="128"/>
      <c r="BH328" s="128"/>
      <c r="BI328" s="128"/>
      <c r="BJ328" s="128"/>
    </row>
    <row r="329" spans="55:62">
      <c r="BC329" s="128"/>
      <c r="BD329" s="147"/>
      <c r="BE329" s="148"/>
      <c r="BF329" s="128"/>
      <c r="BG329" s="128"/>
      <c r="BH329" s="128"/>
      <c r="BI329" s="128"/>
      <c r="BJ329" s="128"/>
    </row>
    <row r="330" spans="55:62">
      <c r="BC330" s="128"/>
      <c r="BD330" s="147"/>
      <c r="BE330" s="239"/>
      <c r="BF330" s="128"/>
      <c r="BG330" s="128"/>
      <c r="BH330" s="128"/>
      <c r="BI330" s="128"/>
      <c r="BJ330" s="128"/>
    </row>
    <row r="331" spans="55:62">
      <c r="BC331" s="128"/>
      <c r="BD331" s="128"/>
      <c r="BE331" s="128"/>
      <c r="BF331" s="128"/>
      <c r="BG331" s="128"/>
      <c r="BH331" s="128"/>
      <c r="BI331" s="128"/>
      <c r="BJ331" s="128"/>
    </row>
    <row r="332" spans="55:62">
      <c r="BC332" s="128"/>
      <c r="BD332" s="128"/>
      <c r="BE332" s="128"/>
      <c r="BF332" s="128"/>
      <c r="BG332" s="128"/>
      <c r="BH332" s="128"/>
      <c r="BI332" s="128"/>
      <c r="BJ332" s="128"/>
    </row>
    <row r="333" spans="55:62">
      <c r="BC333" s="128"/>
      <c r="BD333" s="167"/>
      <c r="BE333" s="167"/>
      <c r="BF333" s="167"/>
      <c r="BG333" s="167"/>
      <c r="BH333" s="167"/>
      <c r="BI333" s="167"/>
      <c r="BJ333" s="128"/>
    </row>
    <row r="334" spans="55:62">
      <c r="BC334" s="128"/>
      <c r="BD334" s="147"/>
      <c r="BE334" s="147"/>
      <c r="BF334" s="148"/>
      <c r="BG334" s="148"/>
      <c r="BH334" s="163"/>
      <c r="BI334" s="148"/>
      <c r="BJ334" s="128"/>
    </row>
    <row r="335" spans="55:62">
      <c r="BC335" s="128"/>
      <c r="BD335" s="147"/>
      <c r="BE335" s="147"/>
      <c r="BF335" s="148"/>
      <c r="BG335" s="148"/>
      <c r="BH335" s="147"/>
      <c r="BI335" s="147"/>
      <c r="BJ335" s="128"/>
    </row>
    <row r="336" spans="55:62">
      <c r="BC336" s="128"/>
      <c r="BD336" s="147"/>
      <c r="BE336" s="147"/>
      <c r="BF336" s="148"/>
      <c r="BG336" s="147"/>
      <c r="BH336" s="147"/>
      <c r="BI336" s="147"/>
      <c r="BJ336" s="128"/>
    </row>
    <row r="337" spans="55:62">
      <c r="BC337" s="128"/>
      <c r="BD337" s="128"/>
      <c r="BE337" s="128"/>
      <c r="BF337" s="128"/>
      <c r="BG337" s="128"/>
      <c r="BH337" s="128"/>
      <c r="BI337" s="128"/>
      <c r="BJ337" s="128"/>
    </row>
    <row r="338" spans="55:62">
      <c r="BC338" s="128"/>
      <c r="BD338" s="167"/>
      <c r="BE338" s="167"/>
      <c r="BF338" s="167"/>
      <c r="BG338" s="167"/>
      <c r="BH338" s="167"/>
      <c r="BI338" s="167"/>
      <c r="BJ338" s="167"/>
    </row>
    <row r="339" spans="55:62">
      <c r="BC339" s="128"/>
      <c r="BD339" s="147"/>
      <c r="BE339" s="148"/>
      <c r="BF339" s="148"/>
      <c r="BG339" s="148"/>
      <c r="BH339" s="148"/>
      <c r="BI339" s="148"/>
      <c r="BJ339" s="148"/>
    </row>
    <row r="340" spans="55:62">
      <c r="BC340" s="128"/>
      <c r="BD340" s="147"/>
      <c r="BE340" s="148"/>
      <c r="BF340" s="148"/>
      <c r="BG340" s="148"/>
      <c r="BH340" s="148"/>
      <c r="BI340" s="148"/>
      <c r="BJ340" s="148"/>
    </row>
    <row r="341" spans="55:62">
      <c r="BC341" s="128"/>
      <c r="BD341" s="128"/>
      <c r="BE341" s="128"/>
      <c r="BF341" s="128"/>
      <c r="BG341" s="128"/>
      <c r="BH341" s="128"/>
      <c r="BI341" s="128"/>
      <c r="BJ341" s="128"/>
    </row>
    <row r="342" spans="55:62">
      <c r="BC342" s="128"/>
      <c r="BD342" s="128"/>
      <c r="BE342" s="128"/>
      <c r="BF342" s="128"/>
      <c r="BG342" s="128"/>
      <c r="BH342" s="128"/>
      <c r="BI342" s="128"/>
      <c r="BJ342" s="128"/>
    </row>
    <row r="343" spans="55:62">
      <c r="BC343" s="128"/>
      <c r="BD343" s="128"/>
      <c r="BE343" s="128"/>
      <c r="BF343" s="128"/>
      <c r="BG343" s="128"/>
      <c r="BH343" s="128"/>
      <c r="BI343" s="128"/>
      <c r="BJ343" s="128"/>
    </row>
    <row r="344" spans="55:62">
      <c r="BC344" s="128"/>
      <c r="BD344" s="128"/>
      <c r="BE344" s="128"/>
      <c r="BF344" s="128"/>
      <c r="BG344" s="128"/>
      <c r="BH344" s="128"/>
      <c r="BI344" s="128"/>
      <c r="BJ344" s="128"/>
    </row>
    <row r="345" spans="55:62">
      <c r="BC345" s="128"/>
      <c r="BD345" s="238"/>
      <c r="BE345" s="238"/>
      <c r="BF345" s="128"/>
      <c r="BG345" s="128"/>
      <c r="BH345" s="128"/>
      <c r="BI345" s="128"/>
      <c r="BJ345" s="128"/>
    </row>
    <row r="346" spans="55:62">
      <c r="BC346" s="128"/>
      <c r="BD346" s="147"/>
      <c r="BE346" s="148"/>
      <c r="BF346" s="147"/>
      <c r="BG346" s="128"/>
      <c r="BH346" s="128"/>
      <c r="BI346" s="128"/>
      <c r="BJ346" s="128"/>
    </row>
    <row r="347" spans="55:62">
      <c r="BC347" s="128"/>
      <c r="BD347" s="147"/>
      <c r="BE347" s="148"/>
      <c r="BF347" s="128"/>
      <c r="BG347" s="128"/>
      <c r="BH347" s="128"/>
      <c r="BI347" s="128"/>
      <c r="BJ347" s="128"/>
    </row>
    <row r="348" spans="55:62">
      <c r="BC348" s="128"/>
      <c r="BD348" s="147"/>
      <c r="BE348" s="148"/>
      <c r="BF348" s="128"/>
      <c r="BG348" s="128"/>
      <c r="BH348" s="128"/>
      <c r="BI348" s="128"/>
      <c r="BJ348" s="128"/>
    </row>
    <row r="349" spans="55:62">
      <c r="BC349" s="128"/>
      <c r="BD349" s="147"/>
      <c r="BE349" s="148"/>
      <c r="BF349" s="128"/>
      <c r="BG349" s="128"/>
      <c r="BH349" s="128"/>
      <c r="BI349" s="128"/>
      <c r="BJ349" s="128"/>
    </row>
    <row r="350" spans="55:62">
      <c r="BC350" s="128"/>
      <c r="BD350" s="147"/>
      <c r="BE350" s="239"/>
      <c r="BF350" s="128"/>
      <c r="BG350" s="128"/>
      <c r="BH350" s="128"/>
      <c r="BI350" s="128"/>
      <c r="BJ350" s="128"/>
    </row>
    <row r="351" spans="55:62">
      <c r="BC351" s="128"/>
      <c r="BD351" s="128"/>
      <c r="BE351" s="128"/>
      <c r="BF351" s="128"/>
      <c r="BG351" s="128"/>
      <c r="BH351" s="128"/>
      <c r="BI351" s="128"/>
      <c r="BJ351" s="128"/>
    </row>
    <row r="352" spans="55:62">
      <c r="BC352" s="128"/>
      <c r="BD352" s="128"/>
      <c r="BE352" s="128"/>
      <c r="BF352" s="128"/>
      <c r="BG352" s="128"/>
      <c r="BH352" s="128"/>
      <c r="BI352" s="128"/>
      <c r="BJ352" s="128"/>
    </row>
    <row r="353" spans="55:62">
      <c r="BC353" s="128"/>
      <c r="BD353" s="167"/>
      <c r="BE353" s="167"/>
      <c r="BF353" s="167"/>
      <c r="BG353" s="167"/>
      <c r="BH353" s="167"/>
      <c r="BI353" s="167"/>
      <c r="BJ353" s="128"/>
    </row>
    <row r="354" spans="55:62">
      <c r="BC354" s="128"/>
      <c r="BD354" s="147"/>
      <c r="BE354" s="147"/>
      <c r="BF354" s="148"/>
      <c r="BG354" s="148"/>
      <c r="BH354" s="163"/>
      <c r="BI354" s="148"/>
      <c r="BJ354" s="128"/>
    </row>
    <row r="355" spans="55:62">
      <c r="BC355" s="128"/>
      <c r="BD355" s="147"/>
      <c r="BE355" s="147"/>
      <c r="BF355" s="148"/>
      <c r="BG355" s="148"/>
      <c r="BH355" s="147"/>
      <c r="BI355" s="147"/>
      <c r="BJ355" s="128"/>
    </row>
    <row r="356" spans="55:62">
      <c r="BC356" s="128"/>
      <c r="BD356" s="147"/>
      <c r="BE356" s="147"/>
      <c r="BF356" s="148"/>
      <c r="BG356" s="147"/>
      <c r="BH356" s="147"/>
      <c r="BI356" s="147"/>
      <c r="BJ356" s="128"/>
    </row>
    <row r="357" spans="55:62">
      <c r="BC357" s="128"/>
      <c r="BD357" s="128"/>
      <c r="BE357" s="128"/>
      <c r="BF357" s="128"/>
      <c r="BG357" s="128"/>
      <c r="BH357" s="128"/>
      <c r="BI357" s="128"/>
      <c r="BJ357" s="128"/>
    </row>
    <row r="358" spans="55:62">
      <c r="BC358" s="128"/>
      <c r="BD358" s="167"/>
      <c r="BE358" s="167"/>
      <c r="BF358" s="167"/>
      <c r="BG358" s="167"/>
      <c r="BH358" s="167"/>
      <c r="BI358" s="167"/>
      <c r="BJ358" s="167"/>
    </row>
    <row r="359" spans="55:62">
      <c r="BC359" s="128"/>
      <c r="BD359" s="147"/>
      <c r="BE359" s="148"/>
      <c r="BF359" s="148"/>
      <c r="BG359" s="148"/>
      <c r="BH359" s="148"/>
      <c r="BI359" s="148"/>
      <c r="BJ359" s="148"/>
    </row>
    <row r="360" spans="55:62">
      <c r="BC360" s="128"/>
      <c r="BD360" s="147"/>
      <c r="BE360" s="148"/>
      <c r="BF360" s="148"/>
      <c r="BG360" s="148"/>
      <c r="BH360" s="148"/>
      <c r="BI360" s="148"/>
      <c r="BJ360" s="148"/>
    </row>
    <row r="361" spans="55:62">
      <c r="BC361" s="128"/>
      <c r="BD361" s="128"/>
      <c r="BE361" s="128"/>
      <c r="BF361" s="128"/>
      <c r="BG361" s="128"/>
      <c r="BH361" s="128"/>
      <c r="BI361" s="128"/>
      <c r="BJ361" s="128"/>
    </row>
    <row r="362" spans="55:62">
      <c r="BC362" s="128"/>
      <c r="BD362" s="128"/>
      <c r="BE362" s="128"/>
      <c r="BF362" s="128"/>
      <c r="BG362" s="128"/>
      <c r="BH362" s="128"/>
      <c r="BI362" s="128"/>
      <c r="BJ362" s="128"/>
    </row>
    <row r="363" spans="55:62">
      <c r="BC363" s="128"/>
      <c r="BD363" s="128"/>
      <c r="BE363" s="128"/>
      <c r="BF363" s="128"/>
      <c r="BG363" s="128"/>
      <c r="BH363" s="128"/>
      <c r="BI363" s="128"/>
      <c r="BJ363" s="128"/>
    </row>
    <row r="364" spans="55:62">
      <c r="BC364" s="128"/>
      <c r="BD364" s="128"/>
      <c r="BE364" s="128"/>
      <c r="BF364" s="128"/>
      <c r="BG364" s="128"/>
      <c r="BH364" s="128"/>
      <c r="BI364" s="128"/>
      <c r="BJ364" s="128"/>
    </row>
    <row r="365" spans="55:62">
      <c r="BC365" s="128"/>
      <c r="BD365" s="238"/>
      <c r="BE365" s="238"/>
      <c r="BF365" s="128"/>
      <c r="BG365" s="128"/>
      <c r="BH365" s="128"/>
      <c r="BI365" s="128"/>
      <c r="BJ365" s="128"/>
    </row>
    <row r="366" spans="55:62">
      <c r="BC366" s="128"/>
      <c r="BD366" s="147"/>
      <c r="BE366" s="148"/>
      <c r="BF366" s="147"/>
      <c r="BG366" s="128"/>
      <c r="BH366" s="128"/>
      <c r="BI366" s="128"/>
      <c r="BJ366" s="128"/>
    </row>
    <row r="367" spans="55:62">
      <c r="BC367" s="128"/>
      <c r="BD367" s="147"/>
      <c r="BE367" s="148"/>
      <c r="BF367" s="128"/>
      <c r="BG367" s="128"/>
      <c r="BH367" s="128"/>
      <c r="BI367" s="128"/>
      <c r="BJ367" s="128"/>
    </row>
    <row r="368" spans="55:62">
      <c r="BC368" s="128"/>
      <c r="BD368" s="147"/>
      <c r="BE368" s="148"/>
      <c r="BF368" s="128"/>
      <c r="BG368" s="128"/>
      <c r="BH368" s="128"/>
      <c r="BI368" s="128"/>
      <c r="BJ368" s="128"/>
    </row>
    <row r="369" spans="55:62">
      <c r="BC369" s="128"/>
      <c r="BD369" s="147"/>
      <c r="BE369" s="148"/>
      <c r="BF369" s="128"/>
      <c r="BG369" s="128"/>
      <c r="BH369" s="128"/>
      <c r="BI369" s="128"/>
      <c r="BJ369" s="128"/>
    </row>
    <row r="370" spans="55:62">
      <c r="BC370" s="128"/>
      <c r="BD370" s="147"/>
      <c r="BE370" s="239"/>
      <c r="BF370" s="128"/>
      <c r="BG370" s="128"/>
      <c r="BH370" s="128"/>
      <c r="BI370" s="128"/>
      <c r="BJ370" s="128"/>
    </row>
    <row r="371" spans="55:62">
      <c r="BC371" s="128"/>
      <c r="BD371" s="128"/>
      <c r="BE371" s="128"/>
      <c r="BF371" s="128"/>
      <c r="BG371" s="128"/>
      <c r="BH371" s="128"/>
      <c r="BI371" s="128"/>
      <c r="BJ371" s="128"/>
    </row>
    <row r="372" spans="55:62">
      <c r="BC372" s="128"/>
      <c r="BD372" s="128"/>
      <c r="BE372" s="128"/>
      <c r="BF372" s="128"/>
      <c r="BG372" s="128"/>
      <c r="BH372" s="128"/>
      <c r="BI372" s="128"/>
      <c r="BJ372" s="128"/>
    </row>
    <row r="373" spans="55:62">
      <c r="BC373" s="128"/>
      <c r="BD373" s="167"/>
      <c r="BE373" s="167"/>
      <c r="BF373" s="167"/>
      <c r="BG373" s="167"/>
      <c r="BH373" s="167"/>
      <c r="BI373" s="167"/>
      <c r="BJ373" s="128"/>
    </row>
    <row r="374" spans="55:62">
      <c r="BC374" s="128"/>
      <c r="BD374" s="147"/>
      <c r="BE374" s="147"/>
      <c r="BF374" s="148"/>
      <c r="BG374" s="148"/>
      <c r="BH374" s="163"/>
      <c r="BI374" s="148"/>
      <c r="BJ374" s="128"/>
    </row>
    <row r="375" spans="55:62">
      <c r="BC375" s="128"/>
      <c r="BD375" s="147"/>
      <c r="BE375" s="147"/>
      <c r="BF375" s="148"/>
      <c r="BG375" s="148"/>
      <c r="BH375" s="147"/>
      <c r="BI375" s="147"/>
      <c r="BJ375" s="128"/>
    </row>
    <row r="376" spans="55:62">
      <c r="BC376" s="128"/>
      <c r="BD376" s="147"/>
      <c r="BE376" s="147"/>
      <c r="BF376" s="148"/>
      <c r="BG376" s="147"/>
      <c r="BH376" s="147"/>
      <c r="BI376" s="147"/>
      <c r="BJ376" s="128"/>
    </row>
    <row r="377" spans="55:62">
      <c r="BC377" s="128"/>
      <c r="BD377" s="128"/>
      <c r="BE377" s="128"/>
      <c r="BF377" s="128"/>
      <c r="BG377" s="128"/>
      <c r="BH377" s="128"/>
      <c r="BI377" s="128"/>
      <c r="BJ377" s="128"/>
    </row>
    <row r="378" spans="55:62">
      <c r="BC378" s="128"/>
      <c r="BD378" s="167"/>
      <c r="BE378" s="167"/>
      <c r="BF378" s="167"/>
      <c r="BG378" s="167"/>
      <c r="BH378" s="167"/>
      <c r="BI378" s="167"/>
      <c r="BJ378" s="167"/>
    </row>
    <row r="379" spans="55:62">
      <c r="BC379" s="128"/>
      <c r="BD379" s="147"/>
      <c r="BE379" s="148"/>
      <c r="BF379" s="148"/>
      <c r="BG379" s="148"/>
      <c r="BH379" s="148"/>
      <c r="BI379" s="148"/>
      <c r="BJ379" s="148"/>
    </row>
    <row r="380" spans="55:62">
      <c r="BC380" s="128"/>
      <c r="BD380" s="147"/>
      <c r="BE380" s="148"/>
      <c r="BF380" s="148"/>
      <c r="BG380" s="148"/>
      <c r="BH380" s="148"/>
      <c r="BI380" s="148"/>
      <c r="BJ380" s="148"/>
    </row>
    <row r="381" spans="55:62">
      <c r="BC381" s="128"/>
      <c r="BD381" s="128"/>
      <c r="BE381" s="128"/>
      <c r="BF381" s="128"/>
      <c r="BG381" s="128"/>
      <c r="BH381" s="128"/>
      <c r="BI381" s="128"/>
      <c r="BJ381" s="128"/>
    </row>
    <row r="382" spans="55:62">
      <c r="BC382" s="128"/>
      <c r="BD382" s="128"/>
      <c r="BE382" s="128"/>
      <c r="BF382" s="128"/>
      <c r="BG382" s="128"/>
      <c r="BH382" s="128"/>
      <c r="BI382" s="128"/>
      <c r="BJ382" s="128"/>
    </row>
    <row r="383" spans="55:62">
      <c r="BC383" s="128"/>
      <c r="BD383" s="128"/>
      <c r="BE383" s="128"/>
      <c r="BF383" s="128"/>
      <c r="BG383" s="128"/>
      <c r="BH383" s="128"/>
      <c r="BI383" s="128"/>
      <c r="BJ383" s="128"/>
    </row>
    <row r="384" spans="55:62">
      <c r="BC384" s="128"/>
      <c r="BD384" s="128"/>
      <c r="BE384" s="128"/>
      <c r="BF384" s="128"/>
      <c r="BG384" s="128"/>
      <c r="BH384" s="128"/>
      <c r="BI384" s="128"/>
      <c r="BJ384" s="128"/>
    </row>
    <row r="385" spans="55:62">
      <c r="BC385" s="128"/>
      <c r="BD385" s="128"/>
      <c r="BE385" s="128"/>
      <c r="BF385" s="128"/>
      <c r="BG385" s="128"/>
      <c r="BH385" s="128"/>
      <c r="BI385" s="128"/>
      <c r="BJ385" s="128"/>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6626"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workbookViewId="0">
      <selection activeCell="T45" sqref="T45"/>
    </sheetView>
  </sheetViews>
  <sheetFormatPr defaultRowHeight="14.25"/>
  <cols>
    <col min="17" max="20" width="9.265625" bestFit="1" customWidth="1"/>
  </cols>
  <sheetData>
    <row r="1" spans="1:23" ht="15.75">
      <c r="A1" s="182" t="s">
        <v>10</v>
      </c>
      <c r="B1" s="182" t="s">
        <v>963</v>
      </c>
      <c r="C1" s="182" t="s">
        <v>1010</v>
      </c>
      <c r="M1" s="183" t="s">
        <v>1011</v>
      </c>
      <c r="N1" s="183" t="s">
        <v>1012</v>
      </c>
      <c r="P1" s="271" t="s">
        <v>1013</v>
      </c>
      <c r="Q1" s="272"/>
      <c r="R1" s="272"/>
      <c r="S1" s="272"/>
      <c r="T1" s="272"/>
      <c r="U1" s="273"/>
      <c r="V1" s="274"/>
      <c r="W1" s="275"/>
    </row>
    <row r="2" spans="1:23">
      <c r="A2" s="184">
        <v>1878</v>
      </c>
      <c r="B2" s="185"/>
      <c r="C2" s="185">
        <v>0.19297023722623605</v>
      </c>
      <c r="D2" s="11"/>
      <c r="M2" s="186">
        <v>1996</v>
      </c>
      <c r="N2" s="186">
        <v>13</v>
      </c>
      <c r="P2" s="182" t="s">
        <v>963</v>
      </c>
      <c r="Q2" s="182" t="s">
        <v>965</v>
      </c>
      <c r="R2" s="182" t="s">
        <v>980</v>
      </c>
      <c r="S2" s="182" t="s">
        <v>10</v>
      </c>
      <c r="T2" s="182" t="s">
        <v>823</v>
      </c>
      <c r="U2" s="182" t="s">
        <v>822</v>
      </c>
      <c r="V2" s="187"/>
      <c r="W2" s="188"/>
    </row>
    <row r="3" spans="1:23">
      <c r="A3" s="189">
        <v>1879</v>
      </c>
      <c r="B3" s="190"/>
      <c r="C3" s="190">
        <v>-1.6837894816597798</v>
      </c>
      <c r="D3" s="11"/>
      <c r="M3" s="191">
        <v>1892</v>
      </c>
      <c r="N3" s="191">
        <v>6</v>
      </c>
      <c r="P3" s="185">
        <v>-1.1321003543683958E-3</v>
      </c>
      <c r="Q3" s="185">
        <v>0.51581307066975834</v>
      </c>
      <c r="R3" s="185">
        <v>18.638396343289585</v>
      </c>
      <c r="S3" s="192">
        <v>1909</v>
      </c>
      <c r="T3" s="185">
        <v>0.46999586801329163</v>
      </c>
      <c r="U3" s="184" t="s">
        <v>1038</v>
      </c>
      <c r="V3" s="193"/>
      <c r="W3" s="184"/>
    </row>
    <row r="4" spans="1:23">
      <c r="A4" s="189">
        <v>1880</v>
      </c>
      <c r="B4" s="190"/>
      <c r="C4" s="190">
        <v>0.19047621798526249</v>
      </c>
      <c r="D4" s="11"/>
      <c r="M4" s="191">
        <v>1961</v>
      </c>
      <c r="N4" s="191">
        <v>4</v>
      </c>
      <c r="P4" s="222">
        <v>0.30510688302195826</v>
      </c>
      <c r="Q4" s="222">
        <v>0.56095122685981791</v>
      </c>
      <c r="R4" s="222">
        <v>29.714298754517053</v>
      </c>
      <c r="S4" s="228">
        <v>1988</v>
      </c>
      <c r="T4" s="222">
        <v>0.70506790002939468</v>
      </c>
      <c r="U4" s="202" t="s">
        <v>1043</v>
      </c>
      <c r="V4" s="229"/>
      <c r="W4" s="202"/>
    </row>
    <row r="5" spans="1:23">
      <c r="A5" s="189">
        <v>1881</v>
      </c>
      <c r="B5" s="190"/>
      <c r="C5" s="190">
        <v>-0.70380298835984589</v>
      </c>
      <c r="D5" s="11"/>
      <c r="M5" s="191">
        <v>1988</v>
      </c>
      <c r="N5" s="191">
        <v>2</v>
      </c>
      <c r="P5" s="175"/>
      <c r="Q5" s="175"/>
      <c r="R5" s="175"/>
      <c r="S5" s="81"/>
      <c r="T5" s="175"/>
      <c r="U5" s="139"/>
      <c r="V5" s="197"/>
      <c r="W5" s="128"/>
    </row>
    <row r="6" spans="1:23">
      <c r="A6" s="189">
        <v>1882</v>
      </c>
      <c r="B6" s="190"/>
      <c r="C6" s="190">
        <v>0.6707648941706883</v>
      </c>
      <c r="D6" s="11"/>
      <c r="M6" s="191">
        <v>1987</v>
      </c>
      <c r="N6" s="191">
        <v>1</v>
      </c>
      <c r="P6" s="175"/>
      <c r="Q6" s="175"/>
      <c r="R6" s="175"/>
      <c r="S6" s="81"/>
      <c r="T6" s="175"/>
      <c r="U6" s="128"/>
      <c r="V6" s="197"/>
      <c r="W6" s="139"/>
    </row>
    <row r="7" spans="1:23">
      <c r="A7" s="189">
        <v>1883</v>
      </c>
      <c r="B7" s="190"/>
      <c r="C7" s="190">
        <v>-3.2921907921500071E-2</v>
      </c>
      <c r="D7" s="11"/>
      <c r="M7" s="191"/>
      <c r="N7" s="191"/>
      <c r="P7" s="175"/>
      <c r="Q7" s="175"/>
      <c r="R7" s="175"/>
      <c r="S7" s="81"/>
      <c r="T7" s="175"/>
      <c r="U7" s="128"/>
    </row>
    <row r="8" spans="1:23">
      <c r="A8" s="189">
        <v>1884</v>
      </c>
      <c r="B8" s="190"/>
      <c r="C8" s="190">
        <v>0.17841740657777613</v>
      </c>
      <c r="D8" s="11"/>
      <c r="M8" s="191"/>
      <c r="N8" s="191"/>
    </row>
    <row r="9" spans="1:23">
      <c r="A9" s="189">
        <v>1885</v>
      </c>
      <c r="B9" s="190"/>
      <c r="C9" s="190">
        <v>-0.60352383170180202</v>
      </c>
      <c r="D9" s="11"/>
      <c r="M9" s="191"/>
      <c r="N9" s="191"/>
    </row>
    <row r="10" spans="1:23">
      <c r="A10" s="189">
        <v>1886</v>
      </c>
      <c r="B10" s="190"/>
      <c r="C10" s="190">
        <v>-0.40199567183693019</v>
      </c>
      <c r="D10" s="11"/>
      <c r="M10" s="198"/>
      <c r="N10" s="198"/>
    </row>
    <row r="11" spans="1:23">
      <c r="A11" s="189">
        <v>1887</v>
      </c>
      <c r="B11" s="190"/>
      <c r="C11" s="190">
        <v>-1.4969434386540024</v>
      </c>
      <c r="D11" s="11"/>
      <c r="M11" s="128"/>
      <c r="N11" s="128"/>
    </row>
    <row r="12" spans="1:23">
      <c r="A12" s="189">
        <v>1888</v>
      </c>
      <c r="B12" s="190"/>
      <c r="C12" s="190">
        <v>-1.1541638335916247</v>
      </c>
      <c r="D12" s="11"/>
      <c r="M12" s="128"/>
      <c r="N12" t="s">
        <v>1016</v>
      </c>
    </row>
    <row r="13" spans="1:23">
      <c r="A13" s="189">
        <v>1889</v>
      </c>
      <c r="B13" s="190"/>
      <c r="C13" s="190">
        <v>-0.23758807608985202</v>
      </c>
      <c r="D13" s="11"/>
      <c r="N13" s="182" t="s">
        <v>1017</v>
      </c>
      <c r="O13" s="182" t="s">
        <v>1018</v>
      </c>
      <c r="P13" s="182" t="s">
        <v>1019</v>
      </c>
      <c r="Q13" s="182" t="s">
        <v>1020</v>
      </c>
      <c r="R13" s="182" t="s">
        <v>1021</v>
      </c>
      <c r="S13" s="182" t="s">
        <v>1022</v>
      </c>
      <c r="T13" s="182" t="s">
        <v>1023</v>
      </c>
      <c r="U13" s="182" t="s">
        <v>1024</v>
      </c>
    </row>
    <row r="14" spans="1:23">
      <c r="A14" s="189">
        <v>1890</v>
      </c>
      <c r="B14" s="190"/>
      <c r="C14" s="190">
        <v>-0.76531056398794695</v>
      </c>
      <c r="D14" s="11"/>
      <c r="N14" s="184">
        <v>1</v>
      </c>
      <c r="O14" s="184">
        <v>1878</v>
      </c>
      <c r="P14" s="184">
        <v>1909</v>
      </c>
      <c r="Q14" s="199">
        <v>-11.058299201023329</v>
      </c>
      <c r="R14" s="199">
        <v>5.6639496065204074E-3</v>
      </c>
      <c r="S14" s="199">
        <v>8.5862113714155492E-3</v>
      </c>
      <c r="T14" s="199">
        <v>-0.32249124395892181</v>
      </c>
      <c r="U14" s="199">
        <v>0.61397532629605245</v>
      </c>
    </row>
    <row r="15" spans="1:23">
      <c r="A15" s="189">
        <v>1891</v>
      </c>
      <c r="B15" s="190"/>
      <c r="C15" s="190">
        <v>-0.68135412476509805</v>
      </c>
      <c r="D15" s="11"/>
      <c r="N15" s="189">
        <v>2</v>
      </c>
      <c r="O15" s="189">
        <v>1910</v>
      </c>
      <c r="P15" s="189">
        <v>1988</v>
      </c>
      <c r="Q15" s="200">
        <v>-1.149139715279615</v>
      </c>
      <c r="R15" s="200">
        <v>6.5812337545522663E-4</v>
      </c>
      <c r="S15" s="200">
        <v>1.2615241874981017E-3</v>
      </c>
      <c r="T15" s="200">
        <v>0.1297358572445709</v>
      </c>
      <c r="U15" s="200">
        <v>0.75598567923779103</v>
      </c>
    </row>
    <row r="16" spans="1:23">
      <c r="A16" s="189">
        <v>1892</v>
      </c>
      <c r="B16" s="190"/>
      <c r="C16" s="190">
        <v>-1.1685373384018676</v>
      </c>
      <c r="D16" s="11"/>
      <c r="N16" s="189">
        <v>3</v>
      </c>
      <c r="O16" s="189">
        <v>1989</v>
      </c>
      <c r="P16" s="189">
        <v>2014</v>
      </c>
      <c r="Q16" s="200">
        <v>-6.8131895254661368</v>
      </c>
      <c r="R16" s="200">
        <v>3.8169310256595639E-3</v>
      </c>
      <c r="S16" s="200">
        <v>2.3083621978255502E-3</v>
      </c>
      <c r="T16" s="200">
        <v>0.79168590607134748</v>
      </c>
      <c r="U16" s="200">
        <v>0.81570688977504713</v>
      </c>
    </row>
    <row r="17" spans="1:23">
      <c r="A17" s="189">
        <v>1893</v>
      </c>
      <c r="B17" s="190"/>
      <c r="C17" s="190">
        <v>0.3545165393371994</v>
      </c>
      <c r="D17" s="11"/>
      <c r="N17" s="189">
        <v>4</v>
      </c>
      <c r="O17" s="189"/>
      <c r="P17" s="189"/>
      <c r="Q17" s="200"/>
      <c r="R17" s="200"/>
      <c r="S17" s="200"/>
      <c r="T17" s="200"/>
      <c r="U17" s="200"/>
    </row>
    <row r="18" spans="1:23">
      <c r="A18" s="189">
        <v>1894</v>
      </c>
      <c r="B18" s="190"/>
      <c r="C18" s="190">
        <v>-5.3064700832202147E-2</v>
      </c>
      <c r="D18" s="11"/>
      <c r="N18" s="189">
        <v>5</v>
      </c>
      <c r="O18" s="189"/>
      <c r="P18" s="189"/>
      <c r="Q18" s="200"/>
      <c r="R18" s="200"/>
      <c r="S18" s="200"/>
      <c r="T18" s="200"/>
      <c r="U18" s="200"/>
    </row>
    <row r="19" spans="1:23">
      <c r="A19" s="189">
        <v>1895</v>
      </c>
      <c r="B19" s="190"/>
      <c r="C19" s="190">
        <v>-0.80722967284874825</v>
      </c>
      <c r="D19" s="11"/>
      <c r="N19" s="189">
        <v>6</v>
      </c>
      <c r="O19" s="189"/>
      <c r="P19" s="189"/>
      <c r="Q19" s="189"/>
      <c r="R19" s="189"/>
      <c r="S19" s="189"/>
      <c r="T19" s="189"/>
      <c r="U19" s="189"/>
    </row>
    <row r="20" spans="1:23">
      <c r="A20" s="189">
        <v>1896</v>
      </c>
      <c r="B20" s="190"/>
      <c r="C20" s="190">
        <v>-0.14908613219057437</v>
      </c>
      <c r="D20" s="11"/>
      <c r="N20" s="189">
        <v>7</v>
      </c>
      <c r="O20" s="189"/>
      <c r="P20" s="189"/>
      <c r="Q20" s="200"/>
      <c r="R20" s="200"/>
      <c r="S20" s="200"/>
      <c r="T20" s="200"/>
      <c r="U20" s="200"/>
    </row>
    <row r="21" spans="1:23">
      <c r="A21" s="189">
        <v>1897</v>
      </c>
      <c r="B21" s="190"/>
      <c r="C21" s="190">
        <v>-3.9442990249668443E-2</v>
      </c>
      <c r="D21" s="11"/>
      <c r="N21" s="201">
        <v>8</v>
      </c>
      <c r="O21" s="202">
        <v>1878</v>
      </c>
      <c r="P21" s="202">
        <v>2014</v>
      </c>
      <c r="Q21" s="203">
        <v>-16.488608376021158</v>
      </c>
      <c r="R21" s="203">
        <v>8.5531992646632141E-3</v>
      </c>
      <c r="S21" s="203">
        <v>0.29618832763030978</v>
      </c>
      <c r="T21" s="203">
        <v>0.14460650376800582</v>
      </c>
      <c r="U21" s="203">
        <v>6.255481879200805E-12</v>
      </c>
    </row>
    <row r="22" spans="1:23">
      <c r="A22" s="189">
        <v>1898</v>
      </c>
      <c r="B22" s="190"/>
      <c r="C22" s="190">
        <v>0.41817632802925442</v>
      </c>
      <c r="D22" s="11"/>
    </row>
    <row r="23" spans="1:23">
      <c r="A23" s="189">
        <v>1899</v>
      </c>
      <c r="B23" s="190"/>
      <c r="C23" s="190">
        <v>0.1970470915056822</v>
      </c>
      <c r="D23" s="11"/>
      <c r="N23" s="182" t="s">
        <v>1017</v>
      </c>
      <c r="O23" s="182" t="s">
        <v>1025</v>
      </c>
      <c r="P23" s="182" t="s">
        <v>1020</v>
      </c>
      <c r="Q23" s="182" t="s">
        <v>1021</v>
      </c>
      <c r="R23" s="182" t="s">
        <v>1026</v>
      </c>
      <c r="S23" s="182" t="s">
        <v>1027</v>
      </c>
      <c r="T23" s="182" t="s">
        <v>1028</v>
      </c>
      <c r="U23" s="182" t="s">
        <v>1029</v>
      </c>
      <c r="V23" s="182" t="s">
        <v>1030</v>
      </c>
      <c r="W23" s="182" t="s">
        <v>1031</v>
      </c>
    </row>
    <row r="24" spans="1:23">
      <c r="A24" s="189">
        <v>1900</v>
      </c>
      <c r="B24" s="190"/>
      <c r="C24" s="190">
        <v>0.30335719904947878</v>
      </c>
      <c r="D24" s="11"/>
      <c r="N24" s="204">
        <v>1</v>
      </c>
      <c r="O24" s="204">
        <v>1878</v>
      </c>
      <c r="P24" s="205">
        <v>-11.058299201023329</v>
      </c>
      <c r="Q24" s="206">
        <v>5.6639496065204074E-3</v>
      </c>
      <c r="R24" s="205">
        <v>-0.42140183997800484</v>
      </c>
      <c r="S24" s="205"/>
      <c r="T24" s="205"/>
      <c r="U24" s="205"/>
      <c r="V24" s="205"/>
      <c r="W24" s="205"/>
    </row>
    <row r="25" spans="1:23">
      <c r="A25" s="189">
        <v>1901</v>
      </c>
      <c r="B25" s="190"/>
      <c r="C25" s="190">
        <v>-0.40990057593725804</v>
      </c>
      <c r="D25" s="11"/>
      <c r="N25" s="207">
        <v>1</v>
      </c>
      <c r="O25" s="207">
        <v>1909</v>
      </c>
      <c r="P25" s="208">
        <v>-11.058299201023329</v>
      </c>
      <c r="Q25" s="209">
        <v>5.6639496065204074E-3</v>
      </c>
      <c r="R25" s="208">
        <v>-0.24581940217587217</v>
      </c>
      <c r="S25" s="208">
        <v>0.17558243780213267</v>
      </c>
      <c r="T25" s="208"/>
      <c r="U25" s="208">
        <v>-0.32249124395892181</v>
      </c>
      <c r="V25" s="208">
        <v>0.45222710120349274</v>
      </c>
      <c r="W25" s="208">
        <v>0.46999586801329163</v>
      </c>
    </row>
    <row r="26" spans="1:23">
      <c r="A26" s="189">
        <v>1902</v>
      </c>
      <c r="B26" s="190"/>
      <c r="C26" s="190">
        <v>-0.70979431595406683</v>
      </c>
      <c r="D26" s="11"/>
      <c r="N26" s="204">
        <v>2</v>
      </c>
      <c r="O26" s="204">
        <v>1910</v>
      </c>
      <c r="P26" s="205">
        <v>-1.149139715279615</v>
      </c>
      <c r="Q26" s="206">
        <v>6.5812337545522663E-4</v>
      </c>
      <c r="R26" s="205">
        <v>0.10787593183986788</v>
      </c>
      <c r="S26" s="205"/>
      <c r="T26" s="205">
        <v>0.35369533401574005</v>
      </c>
      <c r="U26" s="205"/>
      <c r="V26" s="205"/>
      <c r="W26" s="205"/>
    </row>
    <row r="27" spans="1:23">
      <c r="A27" s="189">
        <v>1903</v>
      </c>
      <c r="B27" s="190"/>
      <c r="C27" s="190">
        <v>0.32313361437370741</v>
      </c>
      <c r="D27" s="11"/>
      <c r="N27" s="207">
        <v>2</v>
      </c>
      <c r="O27" s="207">
        <v>1988</v>
      </c>
      <c r="P27" s="208">
        <v>-1.149139715279615</v>
      </c>
      <c r="Q27" s="209">
        <v>6.5812337545522663E-4</v>
      </c>
      <c r="R27" s="208">
        <v>0.1592095551253756</v>
      </c>
      <c r="S27" s="208">
        <v>5.1333623285507723E-2</v>
      </c>
      <c r="T27" s="208"/>
      <c r="U27" s="208">
        <v>0.1297358572445709</v>
      </c>
      <c r="V27" s="208">
        <v>0.66195004882677655</v>
      </c>
      <c r="W27" s="208">
        <v>0.70506790002939468</v>
      </c>
    </row>
    <row r="28" spans="1:23">
      <c r="A28" s="189">
        <v>1904</v>
      </c>
      <c r="B28" s="190"/>
      <c r="C28" s="190">
        <v>-0.59083079919451409</v>
      </c>
      <c r="D28" s="11"/>
      <c r="N28" s="204">
        <v>3</v>
      </c>
      <c r="O28" s="204">
        <v>1989</v>
      </c>
      <c r="P28" s="205">
        <v>-6.8131895254661368</v>
      </c>
      <c r="Q28" s="206">
        <v>3.8169310256595639E-3</v>
      </c>
      <c r="R28" s="205">
        <v>0.77868628457073541</v>
      </c>
      <c r="S28" s="205"/>
      <c r="T28" s="205">
        <v>0.61947672944535981</v>
      </c>
      <c r="U28" s="205"/>
      <c r="V28" s="205"/>
      <c r="W28" s="205"/>
    </row>
    <row r="29" spans="1:23">
      <c r="A29" s="189">
        <v>1905</v>
      </c>
      <c r="B29" s="190"/>
      <c r="C29" s="190">
        <v>-0.47825110420712136</v>
      </c>
      <c r="D29" s="11"/>
      <c r="N29" s="207">
        <v>3</v>
      </c>
      <c r="O29" s="207">
        <v>2014</v>
      </c>
      <c r="P29" s="208">
        <v>-6.8131895254661368</v>
      </c>
      <c r="Q29" s="209">
        <v>3.8169310256595639E-3</v>
      </c>
      <c r="R29" s="208">
        <v>0.87410956021222486</v>
      </c>
      <c r="S29" s="208">
        <v>9.5423275641489447E-2</v>
      </c>
      <c r="T29" s="208"/>
      <c r="U29" s="208">
        <v>0.79168590607134748</v>
      </c>
      <c r="V29" s="208" t="e">
        <v>#N/A</v>
      </c>
      <c r="W29" s="208">
        <v>0</v>
      </c>
    </row>
    <row r="30" spans="1:23">
      <c r="A30" s="189">
        <v>1906</v>
      </c>
      <c r="B30" s="190"/>
      <c r="C30" s="190">
        <v>0.14557051645039887</v>
      </c>
      <c r="D30" s="11"/>
      <c r="N30" s="204"/>
      <c r="O30" s="204"/>
      <c r="P30" s="205"/>
      <c r="Q30" s="206"/>
      <c r="R30" s="205"/>
      <c r="S30" s="205"/>
      <c r="T30" s="205"/>
      <c r="U30" s="205"/>
      <c r="V30" s="205"/>
      <c r="W30" s="205"/>
    </row>
    <row r="31" spans="1:23">
      <c r="A31" s="189">
        <v>1907</v>
      </c>
      <c r="B31" s="190"/>
      <c r="C31" s="190">
        <v>-0.52085138343128312</v>
      </c>
      <c r="D31" s="11"/>
      <c r="N31" s="207"/>
      <c r="O31" s="207"/>
      <c r="P31" s="208"/>
      <c r="Q31" s="209"/>
      <c r="R31" s="208"/>
      <c r="S31" s="208"/>
      <c r="T31" s="208"/>
      <c r="U31" s="208"/>
      <c r="V31" s="208"/>
      <c r="W31" s="208"/>
    </row>
    <row r="32" spans="1:23">
      <c r="A32" s="189">
        <v>1908</v>
      </c>
      <c r="B32" s="190"/>
      <c r="C32" s="190">
        <v>-0.28327567561657613</v>
      </c>
      <c r="D32" s="11"/>
      <c r="N32" s="204"/>
      <c r="O32" s="204"/>
      <c r="P32" s="205"/>
      <c r="Q32" s="206"/>
      <c r="R32" s="205"/>
      <c r="S32" s="205"/>
      <c r="T32" s="205"/>
      <c r="U32" s="205"/>
      <c r="V32" s="205"/>
      <c r="W32" s="205"/>
    </row>
    <row r="33" spans="1:23">
      <c r="A33" s="189">
        <v>1909</v>
      </c>
      <c r="B33" s="190"/>
      <c r="C33" s="190">
        <v>-0.67831131173541981</v>
      </c>
      <c r="D33" s="11"/>
      <c r="N33" s="207"/>
      <c r="O33" s="207"/>
      <c r="P33" s="208"/>
      <c r="Q33" s="209"/>
      <c r="R33" s="208"/>
      <c r="S33" s="208"/>
      <c r="T33" s="208"/>
      <c r="U33" s="208"/>
      <c r="V33" s="208"/>
      <c r="W33" s="208"/>
    </row>
    <row r="34" spans="1:23">
      <c r="A34" s="189">
        <v>1910</v>
      </c>
      <c r="B34" s="190"/>
      <c r="C34" s="190">
        <v>-5.6802190925307666E-2</v>
      </c>
      <c r="D34" s="11"/>
      <c r="N34" s="204"/>
      <c r="O34" s="204"/>
      <c r="P34" s="205"/>
      <c r="Q34" s="206"/>
      <c r="R34" s="205"/>
      <c r="S34" s="205"/>
      <c r="T34" s="205"/>
      <c r="U34" s="205"/>
      <c r="V34" s="205"/>
      <c r="W34" s="205"/>
    </row>
    <row r="35" spans="1:23">
      <c r="A35" s="189">
        <v>1911</v>
      </c>
      <c r="B35" s="190"/>
      <c r="C35" s="190">
        <v>0.51677745437501987</v>
      </c>
      <c r="D35" s="11"/>
      <c r="N35" s="207"/>
      <c r="O35" s="207"/>
      <c r="P35" s="208"/>
      <c r="Q35" s="209"/>
      <c r="R35" s="208"/>
      <c r="S35" s="208"/>
      <c r="T35" s="208"/>
      <c r="U35" s="208"/>
      <c r="V35" s="208"/>
      <c r="W35" s="208"/>
    </row>
    <row r="36" spans="1:23">
      <c r="A36" s="189">
        <v>1912</v>
      </c>
      <c r="B36" s="190"/>
      <c r="C36" s="190">
        <v>0.44220737828913831</v>
      </c>
      <c r="D36" s="11"/>
      <c r="N36" s="204"/>
      <c r="O36" s="204"/>
      <c r="P36" s="205"/>
      <c r="Q36" s="206"/>
      <c r="R36" s="205"/>
      <c r="S36" s="205"/>
      <c r="T36" s="205"/>
      <c r="U36" s="205"/>
      <c r="V36" s="205"/>
      <c r="W36" s="205"/>
    </row>
    <row r="37" spans="1:23">
      <c r="A37" s="189">
        <v>1913</v>
      </c>
      <c r="B37" s="190"/>
      <c r="C37" s="190">
        <v>0.33036906119340503</v>
      </c>
      <c r="D37" s="11"/>
      <c r="N37" s="207"/>
      <c r="O37" s="207"/>
      <c r="P37" s="208"/>
      <c r="Q37" s="209"/>
      <c r="R37" s="208"/>
      <c r="S37" s="208"/>
      <c r="T37" s="208"/>
      <c r="U37" s="208"/>
      <c r="V37" s="208"/>
      <c r="W37" s="208"/>
    </row>
    <row r="38" spans="1:23">
      <c r="A38" s="189">
        <v>1914</v>
      </c>
      <c r="B38" s="190"/>
      <c r="C38" s="190">
        <v>0.55393609660233434</v>
      </c>
      <c r="D38" s="11"/>
      <c r="N38" s="204">
        <v>8</v>
      </c>
      <c r="O38" s="204">
        <v>1878</v>
      </c>
      <c r="P38" s="205">
        <v>-16.488608376021158</v>
      </c>
      <c r="Q38" s="206">
        <v>8.5531992646632141E-3</v>
      </c>
      <c r="R38" s="205">
        <v>-0.42570015698364116</v>
      </c>
      <c r="S38" s="205"/>
      <c r="T38" s="205" t="e">
        <v>#N/A</v>
      </c>
      <c r="U38" s="205"/>
      <c r="V38" s="205"/>
      <c r="W38" s="205"/>
    </row>
    <row r="39" spans="1:23">
      <c r="A39" s="189">
        <v>1915</v>
      </c>
      <c r="B39" s="190"/>
      <c r="C39" s="190">
        <v>-0.2797482634991757</v>
      </c>
      <c r="D39" s="11"/>
      <c r="N39" s="207">
        <v>8</v>
      </c>
      <c r="O39" s="207">
        <v>2014</v>
      </c>
      <c r="P39" s="208">
        <v>-16.488608376021158</v>
      </c>
      <c r="Q39" s="209">
        <v>8.5531992646632141E-3</v>
      </c>
      <c r="R39" s="208">
        <v>0.73753494301055511</v>
      </c>
      <c r="S39" s="208">
        <v>1.1632350999941963</v>
      </c>
      <c r="T39" s="208"/>
      <c r="U39" s="208"/>
      <c r="V39" s="208"/>
      <c r="W39" s="208"/>
    </row>
    <row r="40" spans="1:23">
      <c r="A40" s="189">
        <v>1916</v>
      </c>
      <c r="B40" s="190"/>
      <c r="C40" s="190">
        <v>1.8833823791829775E-2</v>
      </c>
      <c r="D40" s="11"/>
      <c r="N40" s="210"/>
      <c r="O40" s="210"/>
      <c r="P40" s="211"/>
      <c r="Q40" s="212"/>
      <c r="R40" s="213"/>
      <c r="S40" s="214">
        <v>0.32233933672912984</v>
      </c>
      <c r="T40" s="214">
        <v>0.97317206346109986</v>
      </c>
      <c r="U40" s="215"/>
      <c r="V40" s="216"/>
      <c r="W40" s="216"/>
    </row>
    <row r="41" spans="1:23">
      <c r="A41" s="189">
        <v>1917</v>
      </c>
      <c r="B41" s="190"/>
      <c r="C41" s="190">
        <v>-0.91491562781933433</v>
      </c>
      <c r="D41" s="11"/>
      <c r="N41" s="217"/>
      <c r="O41" s="217"/>
      <c r="P41" s="217"/>
      <c r="Q41" s="217"/>
      <c r="R41" s="218" t="s">
        <v>940</v>
      </c>
      <c r="S41" s="218" t="s">
        <v>1032</v>
      </c>
      <c r="T41" s="218" t="s">
        <v>1033</v>
      </c>
      <c r="U41" s="219" t="s">
        <v>840</v>
      </c>
      <c r="V41" s="220" t="s">
        <v>1023</v>
      </c>
      <c r="W41" s="220" t="s">
        <v>1031</v>
      </c>
    </row>
    <row r="42" spans="1:23">
      <c r="A42" s="189">
        <v>1918</v>
      </c>
      <c r="B42" s="190"/>
      <c r="C42" s="190">
        <v>0.19761492434914962</v>
      </c>
      <c r="D42" s="11"/>
      <c r="N42" s="217"/>
      <c r="O42" s="217"/>
      <c r="P42" s="217"/>
      <c r="Q42" s="217"/>
      <c r="R42" s="221">
        <v>1.2955114001902297</v>
      </c>
      <c r="S42" s="218">
        <v>0.24881242780403037</v>
      </c>
      <c r="T42" s="218">
        <v>0.75118757219596966</v>
      </c>
      <c r="U42" s="221">
        <v>1.1632350999941963</v>
      </c>
      <c r="V42" s="214">
        <v>1.1141771500302693</v>
      </c>
      <c r="W42" s="214">
        <v>1.1750637680426863</v>
      </c>
    </row>
    <row r="43" spans="1:23">
      <c r="A43" s="189">
        <v>1919</v>
      </c>
      <c r="B43" s="190"/>
      <c r="C43" s="190">
        <v>-0.68822962316168335</v>
      </c>
      <c r="D43" s="11"/>
    </row>
    <row r="44" spans="1:23">
      <c r="A44" s="189">
        <v>1920</v>
      </c>
      <c r="B44" s="190"/>
      <c r="C44" s="190">
        <v>0.30017004792708851</v>
      </c>
      <c r="D44" s="11"/>
    </row>
    <row r="45" spans="1:23">
      <c r="A45" s="189">
        <v>1921</v>
      </c>
      <c r="B45" s="190"/>
      <c r="C45" s="190">
        <v>0.5825077675572905</v>
      </c>
      <c r="D45" s="11"/>
      <c r="R45" t="s">
        <v>1044</v>
      </c>
      <c r="S45" s="144">
        <f>T40/S40</f>
        <v>3.01909184692181</v>
      </c>
      <c r="T45" s="11">
        <f>S40/T40</f>
        <v>0.33122543158783818</v>
      </c>
    </row>
    <row r="46" spans="1:23">
      <c r="A46" s="189">
        <v>1922</v>
      </c>
      <c r="B46" s="190"/>
      <c r="C46" s="190">
        <v>-0.50768481654566222</v>
      </c>
      <c r="D46" s="11"/>
    </row>
    <row r="47" spans="1:23">
      <c r="A47" s="189">
        <v>1923</v>
      </c>
      <c r="B47" s="190"/>
      <c r="C47" s="190">
        <v>-8.3461182182825569E-2</v>
      </c>
      <c r="D47" s="11"/>
    </row>
    <row r="48" spans="1:23">
      <c r="A48" s="189">
        <v>1924</v>
      </c>
      <c r="B48" s="190"/>
      <c r="C48" s="190">
        <v>0.16645159688874289</v>
      </c>
      <c r="D48" s="11"/>
    </row>
    <row r="49" spans="1:4">
      <c r="A49" s="189">
        <v>1925</v>
      </c>
      <c r="B49" s="190"/>
      <c r="C49" s="190">
        <v>-0.25876336506831488</v>
      </c>
      <c r="D49" s="11"/>
    </row>
    <row r="50" spans="1:4">
      <c r="A50" s="189">
        <v>1926</v>
      </c>
      <c r="B50" s="190"/>
      <c r="C50" s="190">
        <v>0.2642984870161228</v>
      </c>
      <c r="D50" s="11"/>
    </row>
    <row r="51" spans="1:4">
      <c r="A51" s="189">
        <v>1927</v>
      </c>
      <c r="B51" s="190"/>
      <c r="C51" s="190">
        <v>0.2350622427618892</v>
      </c>
      <c r="D51" s="11"/>
    </row>
    <row r="52" spans="1:4">
      <c r="A52" s="189">
        <v>1928</v>
      </c>
      <c r="B52" s="190"/>
      <c r="C52" s="190">
        <v>0.27841032904107449</v>
      </c>
      <c r="D52" s="11"/>
    </row>
    <row r="53" spans="1:4">
      <c r="A53" s="189">
        <v>1929</v>
      </c>
      <c r="B53" s="190"/>
      <c r="C53" s="190">
        <v>-0.43975623784454637</v>
      </c>
      <c r="D53" s="11"/>
    </row>
    <row r="54" spans="1:4">
      <c r="A54" s="189">
        <v>1930</v>
      </c>
      <c r="B54" s="190"/>
      <c r="C54" s="190">
        <v>0.3123968720280737</v>
      </c>
      <c r="D54" s="11"/>
    </row>
    <row r="55" spans="1:4">
      <c r="A55" s="189">
        <v>1931</v>
      </c>
      <c r="B55" s="190"/>
      <c r="C55" s="190">
        <v>-0.16177363234316677</v>
      </c>
      <c r="D55" s="11"/>
    </row>
    <row r="56" spans="1:4">
      <c r="A56" s="189">
        <v>1932</v>
      </c>
      <c r="B56" s="190"/>
      <c r="C56" s="190">
        <v>3.2533235775413283E-2</v>
      </c>
      <c r="D56" s="11"/>
    </row>
    <row r="57" spans="1:4">
      <c r="A57" s="189">
        <v>1933</v>
      </c>
      <c r="B57" s="190"/>
      <c r="C57" s="190">
        <v>0.19781946997016109</v>
      </c>
      <c r="D57" s="11"/>
    </row>
    <row r="58" spans="1:4">
      <c r="A58" s="189">
        <v>1934</v>
      </c>
      <c r="B58" s="190"/>
      <c r="C58" s="190">
        <v>0.41995508597002978</v>
      </c>
      <c r="D58" s="11"/>
    </row>
    <row r="59" spans="1:4">
      <c r="A59" s="189">
        <v>1935</v>
      </c>
      <c r="B59" s="190"/>
      <c r="C59" s="190">
        <v>0.46463476083844768</v>
      </c>
      <c r="D59" s="11"/>
    </row>
    <row r="60" spans="1:4">
      <c r="A60" s="189">
        <v>1936</v>
      </c>
      <c r="B60" s="190"/>
      <c r="C60" s="190">
        <v>0.10253722294809978</v>
      </c>
      <c r="D60" s="11"/>
    </row>
    <row r="61" spans="1:4">
      <c r="A61" s="189">
        <v>1937</v>
      </c>
      <c r="B61" s="190"/>
      <c r="C61" s="190">
        <v>0.4287806938002332</v>
      </c>
      <c r="D61" s="11"/>
    </row>
    <row r="62" spans="1:4">
      <c r="A62" s="189">
        <v>1938</v>
      </c>
      <c r="B62" s="190"/>
      <c r="C62" s="190">
        <v>0.67010894359012185</v>
      </c>
      <c r="D62" s="11"/>
    </row>
    <row r="63" spans="1:4">
      <c r="A63" s="189">
        <v>1939</v>
      </c>
      <c r="B63" s="190"/>
      <c r="C63" s="190">
        <v>0.5755499322136286</v>
      </c>
      <c r="D63" s="11"/>
    </row>
    <row r="64" spans="1:4">
      <c r="A64" s="189">
        <v>1940</v>
      </c>
      <c r="B64" s="190"/>
      <c r="C64" s="190">
        <v>-0.28184978856220833</v>
      </c>
      <c r="D64" s="11"/>
    </row>
    <row r="65" spans="1:4">
      <c r="A65" s="189">
        <v>1941</v>
      </c>
      <c r="B65" s="190"/>
      <c r="C65" s="190">
        <v>-0.19930418451165127</v>
      </c>
      <c r="D65" s="11"/>
    </row>
    <row r="66" spans="1:4">
      <c r="A66" s="189">
        <v>1942</v>
      </c>
      <c r="B66" s="190"/>
      <c r="C66" s="190">
        <v>-0.44496322545623423</v>
      </c>
      <c r="D66" s="11"/>
    </row>
    <row r="67" spans="1:4">
      <c r="A67" s="189">
        <v>1943</v>
      </c>
      <c r="B67" s="190"/>
      <c r="C67" s="190">
        <v>0.36853318608834862</v>
      </c>
      <c r="D67" s="11"/>
    </row>
    <row r="68" spans="1:4">
      <c r="A68" s="189">
        <v>1944</v>
      </c>
      <c r="B68" s="190"/>
      <c r="C68" s="190">
        <v>0.21831912093995876</v>
      </c>
      <c r="D68" s="11"/>
    </row>
    <row r="69" spans="1:4">
      <c r="A69" s="189">
        <v>1945</v>
      </c>
      <c r="B69" s="190"/>
      <c r="C69" s="190">
        <v>0.7672255205352303</v>
      </c>
      <c r="D69" s="11"/>
    </row>
    <row r="70" spans="1:4">
      <c r="A70" s="189">
        <v>1946</v>
      </c>
      <c r="B70" s="190"/>
      <c r="C70" s="190">
        <v>0.32421924043306244</v>
      </c>
      <c r="D70" s="11"/>
    </row>
    <row r="71" spans="1:4">
      <c r="A71" s="189">
        <v>1947</v>
      </c>
      <c r="B71" s="190"/>
      <c r="C71" s="190">
        <v>1.8020257844757002E-3</v>
      </c>
      <c r="D71" s="11"/>
    </row>
    <row r="72" spans="1:4">
      <c r="A72" s="189">
        <v>1948</v>
      </c>
      <c r="B72" s="190"/>
      <c r="C72" s="190">
        <v>0.70683855871198698</v>
      </c>
      <c r="D72" s="11"/>
    </row>
    <row r="73" spans="1:4">
      <c r="A73" s="189">
        <v>1949</v>
      </c>
      <c r="B73" s="190"/>
      <c r="C73" s="190">
        <v>1.0080795875734445</v>
      </c>
      <c r="D73" s="11"/>
    </row>
    <row r="74" spans="1:4">
      <c r="A74" s="189">
        <v>1950</v>
      </c>
      <c r="B74" s="190"/>
      <c r="C74" s="190">
        <v>0.20495752796070654</v>
      </c>
      <c r="D74" s="11"/>
    </row>
    <row r="75" spans="1:4">
      <c r="A75" s="189">
        <v>1951</v>
      </c>
      <c r="B75" s="190"/>
      <c r="C75" s="190">
        <v>0.20248808012918978</v>
      </c>
      <c r="D75" s="11"/>
    </row>
    <row r="76" spans="1:4">
      <c r="A76" s="189">
        <v>1952</v>
      </c>
      <c r="B76" s="190"/>
      <c r="C76" s="190">
        <v>-0.31128993006411304</v>
      </c>
      <c r="D76" s="11"/>
    </row>
    <row r="77" spans="1:4">
      <c r="A77" s="189">
        <v>1953</v>
      </c>
      <c r="B77" s="190"/>
      <c r="C77" s="190">
        <v>0.26049037305867068</v>
      </c>
      <c r="D77" s="11"/>
    </row>
    <row r="78" spans="1:4">
      <c r="A78" s="189">
        <v>1954</v>
      </c>
      <c r="B78" s="190"/>
      <c r="C78" s="190">
        <v>0.12240639155545435</v>
      </c>
      <c r="D78" s="11"/>
    </row>
    <row r="79" spans="1:4">
      <c r="A79" s="189">
        <v>1955</v>
      </c>
      <c r="B79" s="190"/>
      <c r="C79" s="190">
        <v>-0.23526695352373214</v>
      </c>
      <c r="D79" s="11"/>
    </row>
    <row r="80" spans="1:4">
      <c r="A80" s="189">
        <v>1956</v>
      </c>
      <c r="B80" s="190"/>
      <c r="C80" s="190">
        <v>-0.48083234437652267</v>
      </c>
      <c r="D80" s="11"/>
    </row>
    <row r="81" spans="1:4">
      <c r="A81" s="189">
        <v>1957</v>
      </c>
      <c r="B81" s="190"/>
      <c r="C81" s="190">
        <v>0.63389801849281413</v>
      </c>
      <c r="D81" s="11"/>
    </row>
    <row r="82" spans="1:4">
      <c r="A82" s="189">
        <v>1958</v>
      </c>
      <c r="B82" s="190"/>
      <c r="C82" s="190">
        <v>0.37358721288861207</v>
      </c>
      <c r="D82" s="11"/>
    </row>
    <row r="83" spans="1:4">
      <c r="A83" s="189">
        <v>1959</v>
      </c>
      <c r="B83" s="190"/>
      <c r="C83" s="190">
        <v>0.85064976303345641</v>
      </c>
      <c r="D83" s="11"/>
    </row>
    <row r="84" spans="1:4">
      <c r="A84" s="189">
        <v>1960</v>
      </c>
      <c r="B84" s="190"/>
      <c r="C84" s="190">
        <v>0.8474048463734456</v>
      </c>
      <c r="D84" s="11"/>
    </row>
    <row r="85" spans="1:4">
      <c r="A85" s="189">
        <v>1961</v>
      </c>
      <c r="B85" s="190"/>
      <c r="C85" s="190">
        <v>0.48924535702452832</v>
      </c>
      <c r="D85" s="11"/>
    </row>
    <row r="86" spans="1:4">
      <c r="A86" s="189">
        <v>1962</v>
      </c>
      <c r="B86" s="190"/>
      <c r="C86" s="190">
        <v>-1.0297602250172333</v>
      </c>
      <c r="D86" s="11"/>
    </row>
    <row r="87" spans="1:4">
      <c r="A87" s="189">
        <v>1963</v>
      </c>
      <c r="B87" s="190"/>
      <c r="C87" s="190">
        <v>-0.95992514734671364</v>
      </c>
      <c r="D87" s="11"/>
    </row>
    <row r="88" spans="1:4">
      <c r="A88" s="189">
        <v>1964</v>
      </c>
      <c r="B88" s="190"/>
      <c r="C88" s="190">
        <v>-0.27571900685662987</v>
      </c>
      <c r="D88" s="11"/>
    </row>
    <row r="89" spans="1:4">
      <c r="A89" s="189">
        <v>1965</v>
      </c>
      <c r="B89" s="190"/>
      <c r="C89" s="190">
        <v>-0.1243874182673954</v>
      </c>
      <c r="D89" s="11"/>
    </row>
    <row r="90" spans="1:4">
      <c r="A90" s="189">
        <v>1966</v>
      </c>
      <c r="B90" s="190"/>
      <c r="C90" s="190">
        <v>0.41353408289701676</v>
      </c>
      <c r="D90" s="11"/>
    </row>
    <row r="91" spans="1:4">
      <c r="A91" s="189">
        <v>1967</v>
      </c>
      <c r="B91" s="190"/>
      <c r="C91" s="190">
        <v>0.2602477493281391</v>
      </c>
      <c r="D91" s="11"/>
    </row>
    <row r="92" spans="1:4">
      <c r="A92" s="189">
        <v>1968</v>
      </c>
      <c r="B92" s="190"/>
      <c r="C92" s="190">
        <v>0.22031837319248612</v>
      </c>
      <c r="D92" s="11"/>
    </row>
    <row r="93" spans="1:4">
      <c r="A93" s="189">
        <v>1969</v>
      </c>
      <c r="B93" s="190"/>
      <c r="C93" s="190">
        <v>0.12816371813785701</v>
      </c>
      <c r="D93" s="11"/>
    </row>
    <row r="94" spans="1:4">
      <c r="A94" s="189">
        <v>1970</v>
      </c>
      <c r="B94" s="190"/>
      <c r="C94" s="190">
        <v>0.19281792478815282</v>
      </c>
      <c r="D94" s="11"/>
    </row>
    <row r="95" spans="1:4">
      <c r="A95" s="189">
        <v>1971</v>
      </c>
      <c r="B95" s="190"/>
      <c r="C95" s="190">
        <v>0.28576399736202007</v>
      </c>
      <c r="D95" s="11"/>
    </row>
    <row r="96" spans="1:4">
      <c r="A96" s="189">
        <v>1972</v>
      </c>
      <c r="B96" s="190"/>
      <c r="C96" s="190">
        <v>-0.33591802012294586</v>
      </c>
      <c r="D96" s="11"/>
    </row>
    <row r="97" spans="1:4">
      <c r="A97" s="189">
        <v>1973</v>
      </c>
      <c r="B97" s="190"/>
      <c r="C97" s="190">
        <v>-1.8526273692478362E-2</v>
      </c>
      <c r="D97" s="11"/>
    </row>
    <row r="98" spans="1:4">
      <c r="A98" s="189">
        <v>1974</v>
      </c>
      <c r="B98" s="190"/>
      <c r="C98" s="190">
        <v>0.32508835935335162</v>
      </c>
      <c r="D98" s="11"/>
    </row>
    <row r="99" spans="1:4">
      <c r="A99" s="189">
        <v>1975</v>
      </c>
      <c r="B99" s="190"/>
      <c r="C99" s="190">
        <v>0.41820488661139466</v>
      </c>
      <c r="D99" s="11"/>
    </row>
    <row r="100" spans="1:4">
      <c r="A100" s="189">
        <v>1976</v>
      </c>
      <c r="B100" s="190"/>
      <c r="C100" s="190">
        <v>0.51171480485604448</v>
      </c>
      <c r="D100" s="11"/>
    </row>
    <row r="101" spans="1:4">
      <c r="A101" s="189">
        <v>1977</v>
      </c>
      <c r="B101" s="190"/>
      <c r="C101" s="190">
        <v>0.16339128998631361</v>
      </c>
      <c r="D101" s="11"/>
    </row>
    <row r="102" spans="1:4">
      <c r="A102" s="189">
        <v>1978</v>
      </c>
      <c r="B102" s="190"/>
      <c r="C102" s="190">
        <v>0.15449042274573452</v>
      </c>
      <c r="D102" s="11"/>
    </row>
    <row r="103" spans="1:4">
      <c r="A103" s="189">
        <v>1979</v>
      </c>
      <c r="B103" s="190"/>
      <c r="C103" s="190">
        <v>-0.26269986842773724</v>
      </c>
      <c r="D103" s="11"/>
    </row>
    <row r="104" spans="1:4">
      <c r="A104" s="189">
        <v>1980</v>
      </c>
      <c r="B104" s="190"/>
      <c r="C104" s="190">
        <v>0.2270114553868397</v>
      </c>
      <c r="D104" s="11"/>
    </row>
    <row r="105" spans="1:4">
      <c r="A105" s="189">
        <v>1981</v>
      </c>
      <c r="B105" s="190"/>
      <c r="C105" s="190">
        <v>1.6510259235033284E-2</v>
      </c>
      <c r="D105" s="11"/>
    </row>
    <row r="106" spans="1:4">
      <c r="A106" s="189">
        <v>1982</v>
      </c>
      <c r="B106" s="190"/>
      <c r="C106" s="190">
        <v>0.60199241633207878</v>
      </c>
      <c r="D106" s="11"/>
    </row>
    <row r="107" spans="1:4">
      <c r="A107" s="189">
        <v>1983</v>
      </c>
      <c r="B107" s="190"/>
      <c r="C107" s="190">
        <v>0.70566725690620802</v>
      </c>
      <c r="D107" s="11"/>
    </row>
    <row r="108" spans="1:4">
      <c r="A108" s="189">
        <v>1984</v>
      </c>
      <c r="B108" s="190"/>
      <c r="C108" s="190">
        <v>0.45642857066129705</v>
      </c>
      <c r="D108" s="11"/>
    </row>
    <row r="109" spans="1:4">
      <c r="A109" s="189">
        <v>1985</v>
      </c>
      <c r="B109" s="190"/>
      <c r="C109" s="190">
        <v>-0.4367776195158537</v>
      </c>
      <c r="D109" s="11"/>
    </row>
    <row r="110" spans="1:4">
      <c r="A110" s="189">
        <v>1986</v>
      </c>
      <c r="B110" s="190"/>
      <c r="C110" s="190">
        <v>-0.44426610640213005</v>
      </c>
      <c r="D110" s="11"/>
    </row>
    <row r="111" spans="1:4">
      <c r="A111" s="189">
        <v>1987</v>
      </c>
      <c r="B111" s="190"/>
      <c r="C111" s="190">
        <v>-0.20042788868052838</v>
      </c>
      <c r="D111" s="11"/>
    </row>
    <row r="112" spans="1:4">
      <c r="A112" s="189">
        <v>1988</v>
      </c>
      <c r="B112" s="190"/>
      <c r="C112" s="190">
        <v>0.43047987005058264</v>
      </c>
      <c r="D112" s="11"/>
    </row>
    <row r="113" spans="1:4">
      <c r="A113" s="189">
        <v>1989</v>
      </c>
      <c r="B113" s="190"/>
      <c r="C113" s="190">
        <v>1.0005617562534286</v>
      </c>
      <c r="D113" s="11"/>
    </row>
    <row r="114" spans="1:4">
      <c r="A114" s="189">
        <v>1990</v>
      </c>
      <c r="B114" s="190"/>
      <c r="C114" s="190">
        <v>0.97935882444712619</v>
      </c>
      <c r="D114" s="11"/>
    </row>
    <row r="115" spans="1:4">
      <c r="A115" s="189">
        <v>1991</v>
      </c>
      <c r="B115" s="190"/>
      <c r="C115" s="190">
        <v>-0.16225424103607378</v>
      </c>
      <c r="D115" s="11"/>
    </row>
    <row r="116" spans="1:4">
      <c r="A116" s="189">
        <v>1992</v>
      </c>
      <c r="B116" s="190"/>
      <c r="C116" s="190">
        <v>0.72385632943898526</v>
      </c>
      <c r="D116" s="11"/>
    </row>
    <row r="117" spans="1:4">
      <c r="A117" s="189">
        <v>1993</v>
      </c>
      <c r="B117" s="190"/>
      <c r="C117" s="190">
        <v>0.34308626597636965</v>
      </c>
      <c r="D117" s="11"/>
    </row>
    <row r="118" spans="1:4">
      <c r="A118" s="189">
        <v>1994</v>
      </c>
      <c r="B118" s="190"/>
      <c r="C118" s="190">
        <v>0.95770007632513177</v>
      </c>
      <c r="D118" s="11"/>
    </row>
    <row r="119" spans="1:4">
      <c r="A119" s="189">
        <v>1995</v>
      </c>
      <c r="B119" s="190"/>
      <c r="C119" s="190">
        <v>0.93478202745382566</v>
      </c>
      <c r="D119" s="11"/>
    </row>
    <row r="120" spans="1:4">
      <c r="A120" s="189">
        <v>1996</v>
      </c>
      <c r="B120" s="190"/>
      <c r="C120" s="190">
        <v>-0.52344912706416102</v>
      </c>
      <c r="D120" s="11"/>
    </row>
    <row r="121" spans="1:4">
      <c r="A121" s="189">
        <v>1997</v>
      </c>
      <c r="B121" s="190"/>
      <c r="C121" s="190">
        <v>1.1119329817261212</v>
      </c>
      <c r="D121" s="11"/>
    </row>
    <row r="122" spans="1:4">
      <c r="A122" s="189">
        <v>1998</v>
      </c>
      <c r="B122" s="190"/>
      <c r="C122" s="190">
        <v>1.1679035048192214</v>
      </c>
      <c r="D122" s="11"/>
    </row>
    <row r="123" spans="1:4">
      <c r="A123" s="189">
        <v>1999</v>
      </c>
      <c r="B123" s="190"/>
      <c r="C123" s="190">
        <v>1.5136438534068348</v>
      </c>
      <c r="D123" s="11"/>
    </row>
    <row r="124" spans="1:4">
      <c r="A124" s="189">
        <v>2000</v>
      </c>
      <c r="B124" s="190"/>
      <c r="C124" s="190">
        <v>1.2767766717171538</v>
      </c>
      <c r="D124" s="11"/>
    </row>
    <row r="125" spans="1:4">
      <c r="A125" s="189">
        <v>2001</v>
      </c>
      <c r="B125" s="190"/>
      <c r="C125" s="190">
        <v>0.78056409962960793</v>
      </c>
      <c r="D125" s="11"/>
    </row>
    <row r="126" spans="1:4">
      <c r="A126" s="189">
        <v>2002</v>
      </c>
      <c r="B126" s="190"/>
      <c r="C126" s="190">
        <v>1.4861124201988909</v>
      </c>
      <c r="D126" s="11"/>
    </row>
    <row r="127" spans="1:4">
      <c r="A127" s="189">
        <v>2003</v>
      </c>
      <c r="B127" s="190"/>
      <c r="C127" s="190">
        <v>0.92876071395809334</v>
      </c>
      <c r="D127" s="11"/>
    </row>
    <row r="128" spans="1:4">
      <c r="A128" s="189">
        <v>2004</v>
      </c>
      <c r="B128" s="190"/>
      <c r="C128" s="190">
        <v>1.3031043433613787</v>
      </c>
      <c r="D128" s="11"/>
    </row>
    <row r="129" spans="1:4">
      <c r="A129" s="189">
        <v>2005</v>
      </c>
      <c r="B129" s="190"/>
      <c r="C129" s="190">
        <v>0.9126206587355129</v>
      </c>
      <c r="D129" s="11"/>
    </row>
    <row r="130" spans="1:4">
      <c r="A130" s="189">
        <v>2006</v>
      </c>
      <c r="B130" s="190"/>
      <c r="C130" s="190">
        <v>1.4176265698832371</v>
      </c>
      <c r="D130" s="11"/>
    </row>
    <row r="131" spans="1:4">
      <c r="A131" s="189">
        <v>2007</v>
      </c>
      <c r="B131" s="190"/>
      <c r="C131" s="190">
        <v>1.3473123597775176</v>
      </c>
      <c r="D131" s="11"/>
    </row>
    <row r="132" spans="1:4">
      <c r="A132" s="189">
        <v>2008</v>
      </c>
      <c r="B132" s="190"/>
      <c r="C132" s="190">
        <v>0.81426871497978959</v>
      </c>
      <c r="D132" s="11"/>
    </row>
    <row r="133" spans="1:4">
      <c r="A133" s="189">
        <v>2009</v>
      </c>
      <c r="B133" s="190"/>
      <c r="C133" s="190">
        <v>0.65492195013101973</v>
      </c>
      <c r="D133" s="11"/>
    </row>
    <row r="134" spans="1:4">
      <c r="A134" s="189">
        <v>2010</v>
      </c>
      <c r="B134" s="190"/>
      <c r="C134" s="190">
        <v>-0.71214897809197586</v>
      </c>
      <c r="D134" s="11"/>
    </row>
    <row r="135" spans="1:4">
      <c r="A135" s="189">
        <v>2011</v>
      </c>
      <c r="B135" s="190"/>
      <c r="C135" s="190">
        <v>0.76969616101960625</v>
      </c>
      <c r="D135" s="11"/>
    </row>
    <row r="136" spans="1:4">
      <c r="A136" s="189">
        <v>2012</v>
      </c>
      <c r="B136" s="190"/>
      <c r="C136" s="190">
        <v>0.81897748042663876</v>
      </c>
      <c r="D136" s="11"/>
    </row>
    <row r="137" spans="1:4">
      <c r="A137" s="189">
        <v>2013</v>
      </c>
      <c r="B137" s="190"/>
      <c r="C137" s="190">
        <v>-5.3567765689595009E-2</v>
      </c>
      <c r="D137" s="11"/>
    </row>
    <row r="138" spans="1:4">
      <c r="A138" s="202">
        <v>2014</v>
      </c>
      <c r="B138" s="222"/>
      <c r="C138" s="222">
        <v>1.6941983303948172</v>
      </c>
      <c r="D138" s="11"/>
    </row>
    <row r="139" spans="1:4">
      <c r="A139" s="128"/>
      <c r="B139" s="175"/>
      <c r="C139" s="175"/>
    </row>
    <row r="140" spans="1:4">
      <c r="A140" s="128"/>
      <c r="B140" s="175"/>
      <c r="C140" s="175"/>
    </row>
    <row r="141" spans="1:4">
      <c r="A141" s="128"/>
      <c r="B141" s="175"/>
      <c r="C141" s="175"/>
    </row>
    <row r="142" spans="1:4">
      <c r="A142" s="128"/>
      <c r="B142" s="175"/>
      <c r="C142" s="175"/>
    </row>
    <row r="143" spans="1:4">
      <c r="A143" s="128"/>
      <c r="B143" s="175"/>
      <c r="C143" s="175"/>
    </row>
    <row r="144" spans="1:4">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3" priority="2" stopIfTrue="1">
      <formula>ISERROR(N26)</formula>
    </cfRule>
  </conditionalFormatting>
  <conditionalFormatting sqref="N24:W25 N28:W29 T30 V27 V31:W31 N32:W37 N38:R40 S38:W38 S39:S40 V42:W42 U39:U40">
    <cfRule type="expression" dxfId="2" priority="1" stopIfTrue="1">
      <formula>ISERROR(N24)</formula>
    </cfRule>
  </conditionalFormatting>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W402"/>
  <sheetViews>
    <sheetView tabSelected="1" workbookViewId="0">
      <selection activeCell="Q33" sqref="Q33"/>
    </sheetView>
  </sheetViews>
  <sheetFormatPr defaultColWidth="9.1328125" defaultRowHeight="14.25"/>
  <cols>
    <col min="18" max="18" width="12.265625" bestFit="1" customWidth="1"/>
    <col min="19" max="19" width="18" bestFit="1" customWidth="1"/>
    <col min="20" max="20" width="21.59765625" customWidth="1"/>
    <col min="21" max="21" width="10.3984375" customWidth="1"/>
    <col min="22" max="22" width="20.3984375" customWidth="1"/>
    <col min="23" max="23" width="12.265625" customWidth="1"/>
    <col min="24" max="24" width="13.73046875" bestFit="1" customWidth="1"/>
    <col min="25" max="25" width="11" bestFit="1" customWidth="1"/>
    <col min="26" max="27" width="12.59765625" style="128" bestFit="1" customWidth="1"/>
    <col min="28" max="30" width="12.59765625" customWidth="1"/>
    <col min="55" max="55" width="17.3984375" bestFit="1" customWidth="1"/>
    <col min="56" max="56" width="18" bestFit="1" customWidth="1"/>
    <col min="57" max="57" width="11.73046875" bestFit="1" customWidth="1"/>
    <col min="58" max="58" width="14.59765625" bestFit="1" customWidth="1"/>
    <col min="59" max="59" width="8.59765625" bestFit="1" customWidth="1"/>
    <col min="60" max="60" width="9.59765625" bestFit="1" customWidth="1"/>
    <col min="61" max="61" width="13.3984375" bestFit="1" customWidth="1"/>
    <col min="62" max="62" width="11" bestFit="1" customWidth="1"/>
    <col min="63" max="63" width="12.3984375" style="128" bestFit="1" customWidth="1"/>
  </cols>
  <sheetData>
    <row r="1" spans="1:127" ht="15.75">
      <c r="A1" t="s">
        <v>10</v>
      </c>
      <c r="B1" t="s">
        <v>877</v>
      </c>
      <c r="C1" t="s">
        <v>878</v>
      </c>
      <c r="D1" t="s">
        <v>879</v>
      </c>
      <c r="E1" t="s">
        <v>880</v>
      </c>
      <c r="F1" t="s">
        <v>881</v>
      </c>
      <c r="G1" t="s">
        <v>882</v>
      </c>
      <c r="H1" t="s">
        <v>883</v>
      </c>
      <c r="I1" t="s">
        <v>884</v>
      </c>
      <c r="J1" t="s">
        <v>882</v>
      </c>
      <c r="K1" t="s">
        <v>883</v>
      </c>
      <c r="L1" t="s">
        <v>885</v>
      </c>
      <c r="M1" t="s">
        <v>886</v>
      </c>
      <c r="N1" t="s">
        <v>887</v>
      </c>
      <c r="O1" t="s">
        <v>882</v>
      </c>
      <c r="P1" t="s">
        <v>888</v>
      </c>
      <c r="R1" t="s">
        <v>889</v>
      </c>
      <c r="S1">
        <v>82</v>
      </c>
      <c r="Y1" t="s">
        <v>890</v>
      </c>
      <c r="Z1" t="s">
        <v>891</v>
      </c>
      <c r="AB1" s="139"/>
      <c r="AG1" t="str">
        <f t="shared" ref="AG1:AJ16" si="0">A1</f>
        <v>Year</v>
      </c>
      <c r="AH1" t="str">
        <f t="shared" si="0"/>
        <v>Rain</v>
      </c>
      <c r="AI1" t="str">
        <f t="shared" si="0"/>
        <v>Tmax</v>
      </c>
      <c r="AJ1" t="str">
        <f t="shared" si="0"/>
        <v>Tmin</v>
      </c>
      <c r="AK1" t="str">
        <f>F1</f>
        <v>Tmax/Rain</v>
      </c>
      <c r="AL1" t="str">
        <f>I1</f>
        <v>Tmin/Tmax</v>
      </c>
      <c r="AM1" t="s">
        <v>892</v>
      </c>
      <c r="AN1" t="s">
        <v>893</v>
      </c>
      <c r="AO1" t="s">
        <v>894</v>
      </c>
      <c r="AP1" t="s">
        <v>893</v>
      </c>
      <c r="AQ1" t="s">
        <v>895</v>
      </c>
      <c r="AR1" t="s">
        <v>896</v>
      </c>
      <c r="AS1" t="s">
        <v>897</v>
      </c>
      <c r="AT1" t="s">
        <v>898</v>
      </c>
      <c r="AU1" t="s">
        <v>899</v>
      </c>
      <c r="AV1" t="s">
        <v>900</v>
      </c>
      <c r="AW1" t="s">
        <v>901</v>
      </c>
      <c r="AX1" t="s">
        <v>1035</v>
      </c>
      <c r="AY1" t="s">
        <v>903</v>
      </c>
      <c r="AZ1" t="s">
        <v>904</v>
      </c>
      <c r="BA1" t="s">
        <v>1009</v>
      </c>
      <c r="BC1" t="s">
        <v>905</v>
      </c>
      <c r="BD1" t="s">
        <v>906</v>
      </c>
      <c r="BM1" t="str">
        <f>A1</f>
        <v>Year</v>
      </c>
      <c r="BN1" t="s">
        <v>910</v>
      </c>
      <c r="BO1" t="s">
        <v>911</v>
      </c>
      <c r="BP1" t="s">
        <v>1050</v>
      </c>
      <c r="BQ1" t="s">
        <v>912</v>
      </c>
      <c r="BR1" t="s">
        <v>910</v>
      </c>
      <c r="BS1" t="s">
        <v>907</v>
      </c>
      <c r="BT1" t="s">
        <v>911</v>
      </c>
      <c r="BU1" t="s">
        <v>909</v>
      </c>
      <c r="BV1" t="s">
        <v>1050</v>
      </c>
      <c r="CE1" s="140"/>
      <c r="CG1" s="140"/>
      <c r="CH1" s="140"/>
      <c r="CI1" s="140"/>
      <c r="CJ1" s="140"/>
      <c r="CK1" s="140"/>
      <c r="CY1" s="223"/>
      <c r="CZ1" s="223"/>
      <c r="DB1" s="223"/>
      <c r="DC1" s="223"/>
      <c r="DS1" s="223"/>
      <c r="DT1" s="223"/>
      <c r="DV1" s="223"/>
      <c r="DW1" s="223"/>
    </row>
    <row r="2" spans="1:127" ht="14.65" thickBot="1">
      <c r="A2" s="230">
        <v>1895</v>
      </c>
      <c r="B2" s="231">
        <v>748.43202975676672</v>
      </c>
      <c r="C2" s="231">
        <v>24.179734417344179</v>
      </c>
      <c r="D2" s="232">
        <v>11.084233062330624</v>
      </c>
      <c r="E2" s="232">
        <f t="shared" ref="E2:E16" si="1">C2-D2</f>
        <v>13.095501355013555</v>
      </c>
      <c r="F2" s="144">
        <f t="shared" ref="F2:F16" ca="1" si="2">$T$35+$T$36*B2</f>
        <v>25.195401006847952</v>
      </c>
      <c r="G2" s="144">
        <f t="shared" ref="G2:G16" ca="1" si="3">C2-F2</f>
        <v>-1.0156665895037733</v>
      </c>
      <c r="H2" s="144">
        <f t="shared" ref="H2:H16" ca="1" si="4">G2</f>
        <v>-1.0156665895037733</v>
      </c>
      <c r="I2" s="144">
        <f t="shared" ref="I2:I16" ca="1" si="5">$T$55+$T$56*C2</f>
        <v>11.496580825095453</v>
      </c>
      <c r="J2" s="144">
        <f t="shared" ref="J2:J16" ca="1" si="6">D2-I2</f>
        <v>-0.41234776276482954</v>
      </c>
      <c r="K2" s="144">
        <f t="shared" ref="K2:K16" ca="1" si="7">J2</f>
        <v>-0.41234776276482954</v>
      </c>
      <c r="L2" s="11">
        <f t="shared" ref="L2:L65" ca="1" si="8">(B$118-B2)/B$119</f>
        <v>-0.3611935856690357</v>
      </c>
      <c r="M2" s="144">
        <f t="shared" ref="M2:M16" ca="1" si="9">L2</f>
        <v>-0.3611935856690357</v>
      </c>
      <c r="N2" s="144">
        <f t="shared" ref="N2:N16" ca="1" si="10">$T$75+$T$76*L2</f>
        <v>7.1108825908723944E-2</v>
      </c>
      <c r="O2" s="144">
        <f ca="1">I2-N2</f>
        <v>11.42547199918673</v>
      </c>
      <c r="P2" s="144">
        <f t="shared" ref="P2:P26" ca="1" si="11">$T$95+$T$96*E2</f>
        <v>760.64715324047052</v>
      </c>
      <c r="Q2" s="144"/>
      <c r="R2" t="s">
        <v>913</v>
      </c>
      <c r="S2">
        <v>0</v>
      </c>
      <c r="T2" s="266" t="s">
        <v>914</v>
      </c>
      <c r="U2" s="267"/>
      <c r="V2" s="267"/>
      <c r="W2" s="267"/>
      <c r="X2" s="267"/>
      <c r="Y2" t="s">
        <v>877</v>
      </c>
      <c r="Z2" t="str">
        <f>ADDRESS(W10,2)</f>
        <v>$B$2</v>
      </c>
      <c r="AA2"/>
      <c r="AG2">
        <f t="shared" si="0"/>
        <v>1895</v>
      </c>
      <c r="AH2" s="144">
        <f t="shared" si="0"/>
        <v>748.43202975676672</v>
      </c>
      <c r="AI2" s="144">
        <f t="shared" si="0"/>
        <v>24.179734417344179</v>
      </c>
      <c r="AJ2" s="144">
        <f t="shared" si="0"/>
        <v>11.084233062330624</v>
      </c>
      <c r="AK2" s="144">
        <f t="shared" ref="AK2:AK16" ca="1" si="12">F2</f>
        <v>25.195401006847952</v>
      </c>
      <c r="AL2" s="144">
        <f t="shared" ref="AL2:AL16" ca="1" si="13">I2</f>
        <v>11.496580825095453</v>
      </c>
      <c r="AM2" s="11">
        <f ca="1">N2</f>
        <v>7.1108825908723944E-2</v>
      </c>
      <c r="AN2" s="144">
        <f t="shared" ref="AN2:AN16" si="14">AVERAGE(AI2:AJ2)</f>
        <v>17.631983739837402</v>
      </c>
      <c r="AO2" s="11">
        <f t="shared" ref="AO2:AO65" ca="1" si="15">(AH2-AH$120)/AH$121</f>
        <v>0.3611935856690357</v>
      </c>
      <c r="AP2" s="11">
        <f t="shared" ref="AP2:AP65" ca="1" si="16">AN2-AN$120</f>
        <v>-1.0222373277139702</v>
      </c>
      <c r="AQ2" s="11">
        <f ca="1">(AI2-AI$120)</f>
        <v>-1.196281082908186</v>
      </c>
      <c r="AR2" s="11">
        <f t="shared" ref="AQ2:AR17" ca="1" si="17">(AJ2-AJ$120)</f>
        <v>-0.84819357251975269</v>
      </c>
      <c r="AS2" s="11">
        <f ca="1">AK2-AK$120</f>
        <v>-0.18061449340440205</v>
      </c>
      <c r="AT2" s="11">
        <f ca="1">AQ2-AS2</f>
        <v>-1.015666589503784</v>
      </c>
      <c r="AU2" s="11">
        <f t="shared" ref="AU2:AU65" ca="1" si="18">AL2-AL$120</f>
        <v>-0.43584580975491782</v>
      </c>
      <c r="AV2" s="11">
        <f>IF(AG2&lt;$V$11,0,AVERAGE(AT$2:AT2))</f>
        <v>0</v>
      </c>
      <c r="AW2" s="224">
        <f ca="1">AR2-AU2+AM2+AV2</f>
        <v>-0.34123893685611095</v>
      </c>
      <c r="AX2" s="11">
        <f>IF(AG2&lt;$V$11,0,-AVERAGE(AO$2:AO2)*AH$120*T$36)</f>
        <v>0</v>
      </c>
      <c r="AY2" s="11">
        <v>-0.42099999999999999</v>
      </c>
      <c r="AZ2" s="11">
        <v>-8.2900000000000029E-2</v>
      </c>
      <c r="BA2" s="11">
        <f ca="1">(AT2+AW2)/2</f>
        <v>-0.67845276317994752</v>
      </c>
      <c r="BB2" s="11"/>
      <c r="BC2" s="11"/>
      <c r="BM2">
        <v>1895</v>
      </c>
      <c r="BN2" s="11">
        <v>-1.015666589503784</v>
      </c>
      <c r="BO2" s="11">
        <v>-0.34123893685611095</v>
      </c>
      <c r="BP2" s="11">
        <v>-0.24</v>
      </c>
      <c r="BY2" s="141"/>
      <c r="BZ2" s="233"/>
      <c r="CA2" s="233"/>
      <c r="CB2" s="233"/>
      <c r="CC2" s="233"/>
      <c r="CN2" s="230"/>
      <c r="CO2" s="11"/>
      <c r="CP2" s="11"/>
      <c r="CQ2" s="11"/>
      <c r="CR2" s="11"/>
      <c r="CS2" s="225"/>
      <c r="CT2" s="11"/>
      <c r="CU2" s="11"/>
      <c r="CX2" s="11"/>
      <c r="CY2" s="11"/>
      <c r="CZ2" s="11"/>
      <c r="DB2" s="11"/>
      <c r="DC2" s="11"/>
      <c r="DM2" s="225"/>
      <c r="DN2" s="11"/>
      <c r="DO2" s="11"/>
      <c r="DR2" s="11"/>
      <c r="DS2" s="11"/>
      <c r="DT2" s="11"/>
      <c r="DV2" s="11"/>
      <c r="DW2" s="11"/>
    </row>
    <row r="3" spans="1:127">
      <c r="A3" s="230">
        <v>1896</v>
      </c>
      <c r="B3" s="231">
        <v>696.6983002862172</v>
      </c>
      <c r="C3" s="231">
        <v>25.608678861788622</v>
      </c>
      <c r="D3" s="232">
        <v>12.338455284552847</v>
      </c>
      <c r="E3" s="232">
        <f t="shared" si="1"/>
        <v>13.270223577235775</v>
      </c>
      <c r="F3" s="144">
        <f t="shared" ca="1" si="2"/>
        <v>25.500753042114439</v>
      </c>
      <c r="G3" s="144">
        <f t="shared" ca="1" si="3"/>
        <v>0.10792581967418258</v>
      </c>
      <c r="H3" s="144">
        <f t="shared" ca="1" si="4"/>
        <v>0.10792581967418258</v>
      </c>
      <c r="I3" s="144">
        <f t="shared" ca="1" si="5"/>
        <v>12.017193795894629</v>
      </c>
      <c r="J3" s="144">
        <f t="shared" ca="1" si="6"/>
        <v>0.32126148865821769</v>
      </c>
      <c r="K3" s="144">
        <f t="shared" ca="1" si="7"/>
        <v>0.32126148865821769</v>
      </c>
      <c r="L3" s="11">
        <f t="shared" ca="1" si="8"/>
        <v>0.24945063468314163</v>
      </c>
      <c r="M3" s="144">
        <f t="shared" ca="1" si="9"/>
        <v>0.24945063468314163</v>
      </c>
      <c r="N3" s="144">
        <f t="shared" ca="1" si="10"/>
        <v>-4.9109791697016111E-2</v>
      </c>
      <c r="O3" s="144">
        <f t="shared" ref="O3:O66" ca="1" si="19">I3-N3</f>
        <v>12.066303587591646</v>
      </c>
      <c r="P3" s="144">
        <f t="shared" ca="1" si="11"/>
        <v>739.15599295110178</v>
      </c>
      <c r="Q3" s="144"/>
      <c r="T3" s="145"/>
      <c r="U3" s="145"/>
      <c r="V3" s="145"/>
      <c r="W3" s="145"/>
      <c r="X3" s="145"/>
      <c r="Z3" t="str">
        <f>ADDRESS(W11,2)</f>
        <v>$B$96</v>
      </c>
      <c r="AA3"/>
      <c r="AG3">
        <f t="shared" si="0"/>
        <v>1896</v>
      </c>
      <c r="AH3" s="144">
        <f t="shared" si="0"/>
        <v>696.6983002862172</v>
      </c>
      <c r="AI3" s="144">
        <f t="shared" si="0"/>
        <v>25.608678861788622</v>
      </c>
      <c r="AJ3" s="144">
        <f t="shared" si="0"/>
        <v>12.338455284552847</v>
      </c>
      <c r="AK3" s="144">
        <f t="shared" ca="1" si="12"/>
        <v>25.500753042114439</v>
      </c>
      <c r="AL3" s="144">
        <f t="shared" ca="1" si="13"/>
        <v>12.017193795894629</v>
      </c>
      <c r="AM3" s="11">
        <f t="shared" ref="AM3:AM66" ca="1" si="20">N3</f>
        <v>-4.9109791697016111E-2</v>
      </c>
      <c r="AN3" s="144">
        <f t="shared" si="14"/>
        <v>18.973567073170734</v>
      </c>
      <c r="AO3" s="11">
        <f t="shared" ca="1" si="15"/>
        <v>-0.24945063468314163</v>
      </c>
      <c r="AP3" s="11">
        <f t="shared" ca="1" si="16"/>
        <v>0.31934600561936222</v>
      </c>
      <c r="AQ3" s="11">
        <f t="shared" ca="1" si="17"/>
        <v>0.23266336153625744</v>
      </c>
      <c r="AR3" s="11">
        <f t="shared" ca="1" si="17"/>
        <v>0.40602864970247055</v>
      </c>
      <c r="AS3" s="11">
        <f t="shared" ref="AS3:AS66" ca="1" si="21">AK3-AK$120</f>
        <v>0.12473754186208552</v>
      </c>
      <c r="AT3" s="11">
        <f t="shared" ref="AT3:AT66" ca="1" si="22">AQ3-AS3</f>
        <v>0.10792581967417192</v>
      </c>
      <c r="AU3" s="11">
        <f t="shared" ca="1" si="18"/>
        <v>8.4767161044258188E-2</v>
      </c>
      <c r="AV3" s="11">
        <f>IF(AG3&lt;$V$11,0,AVERAGE(AT$2:AT3))</f>
        <v>0</v>
      </c>
      <c r="AW3" s="224">
        <f t="shared" ref="AW3:AW66" ca="1" si="23">AR3-AU3+AM3+AV3</f>
        <v>0.27215169696119623</v>
      </c>
      <c r="AX3" s="11">
        <f>IF(AG3&lt;$V$11,0,-AVERAGE(AO$2:AO3)*AH$120*T$36)</f>
        <v>0</v>
      </c>
      <c r="AY3" s="11">
        <v>-0.21199999999999999</v>
      </c>
      <c r="AZ3" s="11">
        <v>0.12609999999999996</v>
      </c>
      <c r="BA3" s="11">
        <f t="shared" ref="BA3:BA66" ca="1" si="24">(AT3+AW3)/2</f>
        <v>0.19003875831768408</v>
      </c>
      <c r="BB3" s="11"/>
      <c r="BC3" s="11"/>
      <c r="BD3" s="146" t="s">
        <v>915</v>
      </c>
      <c r="BE3" s="146"/>
      <c r="BM3">
        <v>1896</v>
      </c>
      <c r="BN3" s="11">
        <v>0.10792581967417192</v>
      </c>
      <c r="BO3" s="11">
        <v>0.27215169696119623</v>
      </c>
      <c r="BP3" s="11">
        <v>-0.18</v>
      </c>
      <c r="BY3" s="141"/>
      <c r="BZ3" s="233"/>
      <c r="CA3" s="233"/>
      <c r="CB3" s="233"/>
      <c r="CC3" s="233"/>
      <c r="CN3" s="230"/>
      <c r="CO3" s="11"/>
      <c r="CP3" s="11"/>
      <c r="CQ3" s="11"/>
      <c r="CR3" s="11"/>
      <c r="CS3" s="225"/>
      <c r="CT3" s="11"/>
      <c r="CU3" s="11"/>
      <c r="CX3" s="11"/>
      <c r="CY3" s="11"/>
      <c r="CZ3" s="11"/>
      <c r="DB3" s="11"/>
      <c r="DC3" s="11"/>
      <c r="DM3" s="225"/>
      <c r="DN3" s="11"/>
      <c r="DO3" s="11"/>
      <c r="DR3" s="11"/>
      <c r="DS3" s="11"/>
      <c r="DT3" s="11"/>
      <c r="DV3" s="11"/>
      <c r="DW3" s="11"/>
    </row>
    <row r="4" spans="1:127">
      <c r="A4" s="230">
        <v>1897</v>
      </c>
      <c r="B4" s="231">
        <v>648.65072119993829</v>
      </c>
      <c r="C4" s="231">
        <v>25.463825920612152</v>
      </c>
      <c r="D4" s="232">
        <v>11.741788617886179</v>
      </c>
      <c r="E4" s="232">
        <f t="shared" si="1"/>
        <v>13.722037302725973</v>
      </c>
      <c r="F4" s="144">
        <f t="shared" ca="1" si="2"/>
        <v>25.784348023836664</v>
      </c>
      <c r="G4" s="144">
        <f t="shared" ca="1" si="3"/>
        <v>-0.32052210322451202</v>
      </c>
      <c r="H4" s="144">
        <f t="shared" ca="1" si="4"/>
        <v>-0.32052210322451202</v>
      </c>
      <c r="I4" s="144">
        <f t="shared" ca="1" si="5"/>
        <v>11.96441895196835</v>
      </c>
      <c r="J4" s="144">
        <f t="shared" ca="1" si="6"/>
        <v>-0.22263033408217048</v>
      </c>
      <c r="K4" s="144">
        <f t="shared" ca="1" si="7"/>
        <v>-0.22263033408217048</v>
      </c>
      <c r="L4" s="11">
        <f t="shared" ca="1" si="8"/>
        <v>0.81658501241349157</v>
      </c>
      <c r="M4" s="144">
        <f t="shared" ca="1" si="9"/>
        <v>0.81658501241349157</v>
      </c>
      <c r="N4" s="144">
        <f t="shared" ca="1" si="10"/>
        <v>-0.16076254892464159</v>
      </c>
      <c r="O4" s="144">
        <f t="shared" ca="1" si="19"/>
        <v>12.125181500892991</v>
      </c>
      <c r="P4" s="144">
        <f t="shared" ca="1" si="11"/>
        <v>683.58205924107233</v>
      </c>
      <c r="Q4" s="144"/>
      <c r="T4" s="268" t="s">
        <v>917</v>
      </c>
      <c r="U4" s="269"/>
      <c r="V4" s="270" t="s">
        <v>918</v>
      </c>
      <c r="W4" s="270"/>
      <c r="X4" s="145"/>
      <c r="Y4" t="s">
        <v>878</v>
      </c>
      <c r="Z4" t="str">
        <f>ADDRESS(W10,3)</f>
        <v>$C$2</v>
      </c>
      <c r="AA4"/>
      <c r="AG4">
        <f t="shared" si="0"/>
        <v>1897</v>
      </c>
      <c r="AH4" s="144">
        <f t="shared" si="0"/>
        <v>648.65072119993829</v>
      </c>
      <c r="AI4" s="144">
        <f t="shared" si="0"/>
        <v>25.463825920612152</v>
      </c>
      <c r="AJ4" s="144">
        <f t="shared" si="0"/>
        <v>11.741788617886179</v>
      </c>
      <c r="AK4" s="144">
        <f t="shared" ca="1" si="12"/>
        <v>25.784348023836664</v>
      </c>
      <c r="AL4" s="144">
        <f t="shared" ca="1" si="13"/>
        <v>11.96441895196835</v>
      </c>
      <c r="AM4" s="11">
        <f t="shared" ca="1" si="20"/>
        <v>-0.16076254892464159</v>
      </c>
      <c r="AN4" s="144">
        <f t="shared" si="14"/>
        <v>18.602807269249166</v>
      </c>
      <c r="AO4" s="11">
        <f t="shared" ca="1" si="15"/>
        <v>-0.81658501241349157</v>
      </c>
      <c r="AP4" s="11">
        <f t="shared" ca="1" si="16"/>
        <v>-5.1413798302206715E-2</v>
      </c>
      <c r="AQ4" s="11">
        <f t="shared" ca="1" si="17"/>
        <v>8.7810420359787145E-2</v>
      </c>
      <c r="AR4" s="11">
        <f t="shared" ca="1" si="17"/>
        <v>-0.19063801696419702</v>
      </c>
      <c r="AS4" s="11">
        <f t="shared" ca="1" si="21"/>
        <v>0.40833252358430983</v>
      </c>
      <c r="AT4" s="11">
        <f t="shared" ca="1" si="22"/>
        <v>-0.32052210322452268</v>
      </c>
      <c r="AU4" s="11">
        <f t="shared" ca="1" si="18"/>
        <v>3.1992317117978786E-2</v>
      </c>
      <c r="AV4" s="11">
        <f>IF(AG4&lt;$V$11,0,AVERAGE(AT$2:AT4))</f>
        <v>0</v>
      </c>
      <c r="AW4" s="224">
        <f t="shared" ca="1" si="23"/>
        <v>-0.3833928830068174</v>
      </c>
      <c r="AX4" s="11">
        <f>IF(AG4&lt;$V$11,0,-AVERAGE(AO$2:AO4)*AH$120*T$36)</f>
        <v>0</v>
      </c>
      <c r="AY4" s="11">
        <v>-0.245</v>
      </c>
      <c r="AZ4" s="11">
        <v>9.3099999999999961E-2</v>
      </c>
      <c r="BA4" s="11">
        <f t="shared" ca="1" si="24"/>
        <v>-0.35195749311567004</v>
      </c>
      <c r="BB4" s="11"/>
      <c r="BC4" s="11"/>
      <c r="BD4" s="147" t="s">
        <v>919</v>
      </c>
      <c r="BE4" s="148">
        <f ca="1">CORREL($AT$17:$AT$117,$AZ$17:$AZ$117)</f>
        <v>0.37360847659214463</v>
      </c>
      <c r="BF4" s="147"/>
      <c r="BM4">
        <v>1897</v>
      </c>
      <c r="BN4" s="11">
        <v>-0.32052210322452268</v>
      </c>
      <c r="BO4" s="11">
        <v>-0.3833928830068174</v>
      </c>
      <c r="BP4" s="11">
        <v>-0.2</v>
      </c>
      <c r="BY4" s="141"/>
      <c r="BZ4" s="233"/>
      <c r="CA4" s="233"/>
      <c r="CB4" s="233"/>
      <c r="CC4" s="233"/>
      <c r="CN4" s="230"/>
      <c r="CO4" s="11"/>
      <c r="CP4" s="11"/>
      <c r="CQ4" s="11"/>
      <c r="CR4" s="11"/>
      <c r="CS4" s="225"/>
      <c r="CT4" s="11"/>
      <c r="CU4" s="11"/>
      <c r="CX4" s="11"/>
      <c r="CY4" s="11"/>
      <c r="CZ4" s="11"/>
      <c r="DB4" s="11"/>
      <c r="DC4" s="11"/>
      <c r="DM4" s="225"/>
      <c r="DN4" s="11"/>
      <c r="DO4" s="11"/>
      <c r="DR4" s="11"/>
      <c r="DS4" s="11"/>
      <c r="DT4" s="11"/>
      <c r="DV4" s="11"/>
      <c r="DW4" s="11"/>
    </row>
    <row r="5" spans="1:127">
      <c r="A5" s="230">
        <v>1898</v>
      </c>
      <c r="B5" s="231">
        <v>642.20000618259951</v>
      </c>
      <c r="C5" s="231">
        <v>25.146963175514113</v>
      </c>
      <c r="D5" s="232">
        <v>11.49100430416069</v>
      </c>
      <c r="E5" s="232">
        <f t="shared" si="1"/>
        <v>13.655958871353423</v>
      </c>
      <c r="F5" s="144">
        <f t="shared" ca="1" si="2"/>
        <v>25.822422583309315</v>
      </c>
      <c r="G5" s="144">
        <f t="shared" ca="1" si="3"/>
        <v>-0.67545940779520208</v>
      </c>
      <c r="H5" s="144">
        <f t="shared" ca="1" si="4"/>
        <v>-0.67545940779520208</v>
      </c>
      <c r="I5" s="144">
        <f t="shared" ca="1" si="5"/>
        <v>11.848975097098814</v>
      </c>
      <c r="J5" s="144">
        <f t="shared" ca="1" si="6"/>
        <v>-0.35797079293812395</v>
      </c>
      <c r="K5" s="144">
        <f t="shared" ca="1" si="7"/>
        <v>-0.35797079293812395</v>
      </c>
      <c r="L5" s="11">
        <f t="shared" ca="1" si="8"/>
        <v>0.89272666859776739</v>
      </c>
      <c r="M5" s="144">
        <f t="shared" ca="1" si="9"/>
        <v>0.89272666859776739</v>
      </c>
      <c r="N5" s="144">
        <f t="shared" ca="1" si="10"/>
        <v>-0.17575269268364743</v>
      </c>
      <c r="O5" s="144">
        <f t="shared" ca="1" si="19"/>
        <v>12.02472778978246</v>
      </c>
      <c r="P5" s="144">
        <f t="shared" ca="1" si="11"/>
        <v>691.70982995183726</v>
      </c>
      <c r="Q5" s="144"/>
      <c r="T5" s="149"/>
      <c r="U5" s="149"/>
      <c r="V5" s="150"/>
      <c r="W5" s="145"/>
      <c r="X5" s="145"/>
      <c r="Z5" t="str">
        <f>ADDRESS(W11,3)</f>
        <v>$C$96</v>
      </c>
      <c r="AA5"/>
      <c r="AG5">
        <f t="shared" si="0"/>
        <v>1898</v>
      </c>
      <c r="AH5" s="144">
        <f t="shared" si="0"/>
        <v>642.20000618259951</v>
      </c>
      <c r="AI5" s="144">
        <f t="shared" si="0"/>
        <v>25.146963175514113</v>
      </c>
      <c r="AJ5" s="144">
        <f t="shared" si="0"/>
        <v>11.49100430416069</v>
      </c>
      <c r="AK5" s="144">
        <f t="shared" ca="1" si="12"/>
        <v>25.822422583309315</v>
      </c>
      <c r="AL5" s="144">
        <f t="shared" ca="1" si="13"/>
        <v>11.848975097098814</v>
      </c>
      <c r="AM5" s="11">
        <f t="shared" ca="1" si="20"/>
        <v>-0.17575269268364743</v>
      </c>
      <c r="AN5" s="144">
        <f t="shared" si="14"/>
        <v>18.3189837398374</v>
      </c>
      <c r="AO5" s="11">
        <f t="shared" ca="1" si="15"/>
        <v>-0.89272666859776739</v>
      </c>
      <c r="AP5" s="11">
        <f t="shared" ca="1" si="16"/>
        <v>-0.33523732771397263</v>
      </c>
      <c r="AQ5" s="11">
        <f t="shared" ca="1" si="17"/>
        <v>-0.22905232473825166</v>
      </c>
      <c r="AR5" s="11">
        <f t="shared" ca="1" si="17"/>
        <v>-0.4414223306896865</v>
      </c>
      <c r="AS5" s="11">
        <f t="shared" ca="1" si="21"/>
        <v>0.44640708305696108</v>
      </c>
      <c r="AT5" s="11">
        <f t="shared" ca="1" si="22"/>
        <v>-0.67545940779521274</v>
      </c>
      <c r="AU5" s="11">
        <f t="shared" ca="1" si="18"/>
        <v>-8.3451537751557225E-2</v>
      </c>
      <c r="AV5" s="11">
        <f>IF(AG5&lt;$V$11,0,AVERAGE(AT$2:AT5))</f>
        <v>0</v>
      </c>
      <c r="AW5" s="224">
        <f t="shared" ca="1" si="23"/>
        <v>-0.53372348562177674</v>
      </c>
      <c r="AX5" s="11">
        <f>IF(AG5&lt;$V$11,0,-AVERAGE(AO$2:AO5)*AH$120*T$36)</f>
        <v>0</v>
      </c>
      <c r="AY5" s="11">
        <v>-0.435</v>
      </c>
      <c r="AZ5" s="11">
        <v>-9.6900000000000042E-2</v>
      </c>
      <c r="BA5" s="11">
        <f t="shared" ca="1" si="24"/>
        <v>-0.60459144670849474</v>
      </c>
      <c r="BB5" s="11"/>
      <c r="BC5" s="11"/>
      <c r="BD5" s="147" t="s">
        <v>920</v>
      </c>
      <c r="BE5" s="148">
        <f ca="1">INDEX(LINEST($AT$17:$AT$117,$AZ$17:$AZ$117,0,1),3,1)</f>
        <v>0.21519644527391102</v>
      </c>
      <c r="BM5">
        <v>1898</v>
      </c>
      <c r="BN5" s="11">
        <v>-0.67545940779521274</v>
      </c>
      <c r="BO5" s="11">
        <v>-0.53372348562177674</v>
      </c>
      <c r="BP5" s="11">
        <v>-0.13</v>
      </c>
      <c r="BY5" s="141"/>
      <c r="BZ5" s="233"/>
      <c r="CA5" s="233"/>
      <c r="CB5" s="233"/>
      <c r="CC5" s="233"/>
      <c r="CN5" s="230"/>
      <c r="CO5" s="11"/>
      <c r="CP5" s="11"/>
      <c r="CQ5" s="11"/>
      <c r="CR5" s="11"/>
      <c r="CS5" s="225"/>
      <c r="CT5" s="11"/>
      <c r="CU5" s="11"/>
      <c r="CX5" s="11"/>
      <c r="CY5" s="11"/>
      <c r="CZ5" s="11"/>
      <c r="DB5" s="11"/>
      <c r="DC5" s="11"/>
      <c r="DM5" s="225"/>
      <c r="DN5" s="11"/>
      <c r="DO5" s="11"/>
      <c r="DR5" s="11"/>
      <c r="DS5" s="11"/>
      <c r="DT5" s="11"/>
      <c r="DV5" s="11"/>
      <c r="DW5" s="11"/>
    </row>
    <row r="6" spans="1:127">
      <c r="A6" s="230">
        <v>1899</v>
      </c>
      <c r="B6" s="231">
        <v>707.07888114054708</v>
      </c>
      <c r="C6" s="231">
        <v>24.893237685318034</v>
      </c>
      <c r="D6" s="232">
        <v>11.471200382592063</v>
      </c>
      <c r="E6" s="232">
        <f t="shared" si="1"/>
        <v>13.422037302725972</v>
      </c>
      <c r="F6" s="144">
        <f t="shared" ca="1" si="2"/>
        <v>25.439482928330698</v>
      </c>
      <c r="G6" s="144">
        <f t="shared" ca="1" si="3"/>
        <v>-0.5462452430126632</v>
      </c>
      <c r="H6" s="144">
        <f t="shared" ca="1" si="4"/>
        <v>-0.5462452430126632</v>
      </c>
      <c r="I6" s="144">
        <f t="shared" ca="1" si="5"/>
        <v>11.756534287568382</v>
      </c>
      <c r="J6" s="144">
        <f t="shared" ca="1" si="6"/>
        <v>-0.28533390497631927</v>
      </c>
      <c r="K6" s="144">
        <f t="shared" ca="1" si="7"/>
        <v>-0.28533390497631927</v>
      </c>
      <c r="L6" s="11">
        <f t="shared" ca="1" si="8"/>
        <v>0.12692241629510675</v>
      </c>
      <c r="M6" s="144">
        <f t="shared" ca="1" si="9"/>
        <v>0.12692241629510675</v>
      </c>
      <c r="N6" s="144">
        <f t="shared" ca="1" si="10"/>
        <v>-2.4987442641115069E-2</v>
      </c>
      <c r="O6" s="144">
        <f t="shared" ca="1" si="19"/>
        <v>11.781521730209496</v>
      </c>
      <c r="P6" s="144">
        <f t="shared" ca="1" si="11"/>
        <v>720.48262062822437</v>
      </c>
      <c r="Q6" s="144"/>
      <c r="T6" s="151" t="s">
        <v>921</v>
      </c>
      <c r="U6" s="152">
        <f>U10+(U11-U10)*S2/100</f>
        <v>1895</v>
      </c>
      <c r="V6" s="151" t="s">
        <v>922</v>
      </c>
      <c r="W6" s="152">
        <f>V10+(U11-V10)*S1/100</f>
        <v>1989.3</v>
      </c>
      <c r="X6" s="145"/>
      <c r="Y6" t="s">
        <v>879</v>
      </c>
      <c r="Z6" t="str">
        <f>ADDRESS(W10,4)</f>
        <v>$D$2</v>
      </c>
      <c r="AA6"/>
      <c r="AG6">
        <f t="shared" si="0"/>
        <v>1899</v>
      </c>
      <c r="AH6" s="144">
        <f t="shared" si="0"/>
        <v>707.07888114054708</v>
      </c>
      <c r="AI6" s="144">
        <f t="shared" si="0"/>
        <v>24.893237685318034</v>
      </c>
      <c r="AJ6" s="144">
        <f t="shared" si="0"/>
        <v>11.471200382592063</v>
      </c>
      <c r="AK6" s="144">
        <f t="shared" ca="1" si="12"/>
        <v>25.439482928330698</v>
      </c>
      <c r="AL6" s="144">
        <f t="shared" ca="1" si="13"/>
        <v>11.756534287568382</v>
      </c>
      <c r="AM6" s="11">
        <f t="shared" ca="1" si="20"/>
        <v>-2.4987442641115069E-2</v>
      </c>
      <c r="AN6" s="144">
        <f t="shared" si="14"/>
        <v>18.18221903395505</v>
      </c>
      <c r="AO6" s="11">
        <f t="shared" ca="1" si="15"/>
        <v>-0.12692241629510675</v>
      </c>
      <c r="AP6" s="11">
        <f t="shared" ca="1" si="16"/>
        <v>-0.47200203359632198</v>
      </c>
      <c r="AQ6" s="11">
        <f t="shared" ca="1" si="17"/>
        <v>-0.48277781493433025</v>
      </c>
      <c r="AR6" s="11">
        <f t="shared" ca="1" si="17"/>
        <v>-0.46122625225831371</v>
      </c>
      <c r="AS6" s="11">
        <f t="shared" ca="1" si="21"/>
        <v>6.3467428078343602E-2</v>
      </c>
      <c r="AT6" s="11">
        <f t="shared" ca="1" si="22"/>
        <v>-0.54624524301267385</v>
      </c>
      <c r="AU6" s="11">
        <f t="shared" ca="1" si="18"/>
        <v>-0.1758923472819891</v>
      </c>
      <c r="AV6" s="11">
        <f>IF(AG6&lt;$V$11,0,AVERAGE(AT$2:AT6))</f>
        <v>0</v>
      </c>
      <c r="AW6" s="224">
        <f t="shared" ca="1" si="23"/>
        <v>-0.31032134761743968</v>
      </c>
      <c r="AX6" s="11">
        <f>IF(AG6&lt;$V$11,0,-AVERAGE(AO$2:AO6)*AH$120*T$36)</f>
        <v>0</v>
      </c>
      <c r="AY6" s="11">
        <v>-0.317</v>
      </c>
      <c r="AZ6" s="11">
        <v>2.1099999999999952E-2</v>
      </c>
      <c r="BA6" s="11">
        <f t="shared" ca="1" si="24"/>
        <v>-0.42828329531505677</v>
      </c>
      <c r="BB6" s="11"/>
      <c r="BC6" s="11"/>
      <c r="BD6" s="147" t="s">
        <v>923</v>
      </c>
      <c r="BE6" s="148">
        <f ca="1">1-(1-BE5)*(BE8-1)/(BE8-1-1)</f>
        <v>0.20726913664031421</v>
      </c>
      <c r="BM6">
        <v>1899</v>
      </c>
      <c r="BN6" s="11">
        <v>-0.54624524301267385</v>
      </c>
      <c r="BO6" s="11">
        <v>-0.31032134761743968</v>
      </c>
      <c r="BP6" s="11">
        <v>-0.04</v>
      </c>
      <c r="BY6" s="141"/>
      <c r="BZ6" s="233"/>
      <c r="CA6" s="233"/>
      <c r="CB6" s="233"/>
      <c r="CC6" s="233"/>
      <c r="CN6" s="230"/>
      <c r="CO6" s="11"/>
      <c r="CP6" s="11"/>
      <c r="CQ6" s="11"/>
      <c r="CR6" s="11"/>
      <c r="CS6" s="225"/>
      <c r="CT6" s="11"/>
      <c r="CU6" s="11"/>
      <c r="CX6" s="11"/>
      <c r="CY6" s="11"/>
      <c r="CZ6" s="11"/>
      <c r="DB6" s="11"/>
      <c r="DC6" s="11"/>
      <c r="DM6" s="225"/>
      <c r="DN6" s="11"/>
      <c r="DO6" s="11"/>
      <c r="DR6" s="11"/>
      <c r="DS6" s="11"/>
      <c r="DT6" s="11"/>
      <c r="DV6" s="11"/>
      <c r="DW6" s="11"/>
    </row>
    <row r="7" spans="1:127">
      <c r="A7" s="230">
        <v>1900</v>
      </c>
      <c r="B7" s="231">
        <v>808.12945567815314</v>
      </c>
      <c r="C7" s="231">
        <v>25.087637195121957</v>
      </c>
      <c r="D7" s="232">
        <v>12.174899728997291</v>
      </c>
      <c r="E7" s="232">
        <f t="shared" si="1"/>
        <v>12.912737466124666</v>
      </c>
      <c r="F7" s="144">
        <f t="shared" ca="1" si="2"/>
        <v>24.843044223530349</v>
      </c>
      <c r="G7" s="144">
        <f t="shared" ca="1" si="3"/>
        <v>0.24459297159160798</v>
      </c>
      <c r="H7" s="144">
        <f t="shared" ca="1" si="4"/>
        <v>0.24459297159160798</v>
      </c>
      <c r="I7" s="144">
        <f t="shared" ca="1" si="5"/>
        <v>11.827360628448465</v>
      </c>
      <c r="J7" s="144">
        <f t="shared" ca="1" si="6"/>
        <v>0.34753910054882553</v>
      </c>
      <c r="K7" s="144">
        <f t="shared" ca="1" si="7"/>
        <v>0.34753910054882553</v>
      </c>
      <c r="L7" s="11">
        <f t="shared" ca="1" si="8"/>
        <v>-1.0658380890108832</v>
      </c>
      <c r="M7" s="144">
        <f t="shared" ca="1" si="9"/>
        <v>-1.0658380890108832</v>
      </c>
      <c r="N7" s="144">
        <f t="shared" ca="1" si="10"/>
        <v>0.20983344700869036</v>
      </c>
      <c r="O7" s="144">
        <f t="shared" ca="1" si="19"/>
        <v>11.617527181439774</v>
      </c>
      <c r="P7" s="144">
        <f t="shared" ca="1" si="11"/>
        <v>783.12745357813424</v>
      </c>
      <c r="Q7" s="144"/>
      <c r="Z7" t="str">
        <f>ADDRESS(W11,4)</f>
        <v>$D$96</v>
      </c>
      <c r="AA7"/>
      <c r="AG7">
        <f t="shared" si="0"/>
        <v>1900</v>
      </c>
      <c r="AH7" s="144">
        <f t="shared" si="0"/>
        <v>808.12945567815314</v>
      </c>
      <c r="AI7" s="144">
        <f t="shared" si="0"/>
        <v>25.087637195121957</v>
      </c>
      <c r="AJ7" s="144">
        <f t="shared" si="0"/>
        <v>12.174899728997291</v>
      </c>
      <c r="AK7" s="144">
        <f t="shared" ca="1" si="12"/>
        <v>24.843044223530349</v>
      </c>
      <c r="AL7" s="144">
        <f t="shared" ca="1" si="13"/>
        <v>11.827360628448465</v>
      </c>
      <c r="AM7" s="11">
        <f t="shared" ca="1" si="20"/>
        <v>0.20983344700869036</v>
      </c>
      <c r="AN7" s="144">
        <f t="shared" si="14"/>
        <v>18.631268462059623</v>
      </c>
      <c r="AO7" s="11">
        <f t="shared" ca="1" si="15"/>
        <v>1.0658380890108832</v>
      </c>
      <c r="AP7" s="11">
        <f t="shared" ca="1" si="16"/>
        <v>-2.2952605491749267E-2</v>
      </c>
      <c r="AQ7" s="11">
        <f t="shared" ca="1" si="17"/>
        <v>-0.28837830513040785</v>
      </c>
      <c r="AR7" s="11">
        <f t="shared" ca="1" si="17"/>
        <v>0.24247309414691465</v>
      </c>
      <c r="AS7" s="11">
        <f t="shared" ca="1" si="21"/>
        <v>-0.53297127672200517</v>
      </c>
      <c r="AT7" s="11">
        <f t="shared" ca="1" si="22"/>
        <v>0.24459297159159732</v>
      </c>
      <c r="AU7" s="11">
        <f t="shared" ca="1" si="18"/>
        <v>-0.10506600640190555</v>
      </c>
      <c r="AV7" s="11">
        <f>IF(AG7&lt;$V$11,0,AVERAGE(AT$2:AT7))</f>
        <v>0</v>
      </c>
      <c r="AW7" s="224">
        <f t="shared" ca="1" si="23"/>
        <v>0.55737254755751053</v>
      </c>
      <c r="AX7" s="11">
        <f>IF(AG7&lt;$V$11,0,-AVERAGE(AO$2:AO7)*AH$120*T$36)</f>
        <v>0</v>
      </c>
      <c r="AY7" s="11">
        <v>-0.22500000000000001</v>
      </c>
      <c r="AZ7" s="11">
        <v>0.11309999999999995</v>
      </c>
      <c r="BA7" s="11">
        <f t="shared" ca="1" si="24"/>
        <v>0.40098275957455393</v>
      </c>
      <c r="BB7" s="11"/>
      <c r="BC7" s="11"/>
      <c r="BD7" s="147" t="s">
        <v>924</v>
      </c>
      <c r="BE7" s="148">
        <f ca="1">INDEX(LINEST($AT$17:$AT$117,$AZ$17:$AZ$117,0,1),3,2)</f>
        <v>0.53521361535687562</v>
      </c>
      <c r="BM7">
        <v>1900</v>
      </c>
      <c r="BN7" s="11">
        <v>0.24459297159159732</v>
      </c>
      <c r="BO7" s="11">
        <v>0.55737254755751053</v>
      </c>
      <c r="BP7" s="11">
        <v>-0.12</v>
      </c>
      <c r="BQ7" s="11">
        <f t="shared" ref="BQ7:BQ38" si="25">AVERAGE(AZ2:AZ12)</f>
        <v>-3.1718181818181861E-2</v>
      </c>
      <c r="BR7" s="11">
        <f>AVERAGE(BN2:BN12)</f>
        <v>-0.37269327663760005</v>
      </c>
      <c r="BS7" s="11">
        <f t="shared" ref="BS7:BS38" ca="1" si="26">AVERAGE(AT2:AT12)</f>
        <v>-0.37269327663760005</v>
      </c>
      <c r="BT7" s="11">
        <f t="shared" ref="BT7:BT21" si="27">AVERAGE(BO2:BO12)</f>
        <v>-0.14902485947257543</v>
      </c>
      <c r="BU7" s="11">
        <f t="shared" ref="BU7:BU38" ca="1" si="28">AVERAGE(AW2:AW12)</f>
        <v>-0.14902485947257543</v>
      </c>
      <c r="BV7" s="11">
        <f>AVERAGE(BP2:BP12)</f>
        <v>-0.22454545454545452</v>
      </c>
      <c r="BY7" s="141"/>
      <c r="BZ7" s="233"/>
      <c r="CA7" s="233"/>
      <c r="CB7" s="233"/>
      <c r="CC7" s="233"/>
      <c r="CE7" s="153"/>
      <c r="CG7" s="11"/>
      <c r="CH7" s="11"/>
      <c r="CI7" s="11"/>
      <c r="CJ7" s="11"/>
      <c r="CN7" s="230"/>
      <c r="CO7" s="11"/>
      <c r="CP7" s="11"/>
      <c r="CQ7" s="11"/>
      <c r="CR7" s="11"/>
      <c r="CS7" s="225"/>
      <c r="CT7" s="11"/>
      <c r="CU7" s="11"/>
      <c r="CX7" s="11"/>
      <c r="CY7" s="11"/>
      <c r="CZ7" s="11"/>
      <c r="DB7" s="11"/>
      <c r="DC7" s="11"/>
      <c r="DM7" s="225"/>
      <c r="DN7" s="11"/>
      <c r="DO7" s="11"/>
      <c r="DR7" s="11"/>
      <c r="DS7" s="11"/>
      <c r="DT7" s="11"/>
      <c r="DV7" s="11"/>
      <c r="DW7" s="11"/>
    </row>
    <row r="8" spans="1:127" ht="14.65" thickBot="1">
      <c r="A8" s="230">
        <v>1901</v>
      </c>
      <c r="B8" s="231">
        <v>560.39660692753046</v>
      </c>
      <c r="C8" s="231">
        <v>25.861442019683359</v>
      </c>
      <c r="D8" s="232">
        <v>11.807402652973899</v>
      </c>
      <c r="E8" s="232">
        <f t="shared" si="1"/>
        <v>14.054039366709461</v>
      </c>
      <c r="F8" s="144">
        <f t="shared" ca="1" si="2"/>
        <v>26.305257180967157</v>
      </c>
      <c r="G8" s="144">
        <f t="shared" ca="1" si="3"/>
        <v>-0.44381516128379772</v>
      </c>
      <c r="H8" s="144">
        <f t="shared" ca="1" si="4"/>
        <v>-0.44381516128379772</v>
      </c>
      <c r="I8" s="144">
        <f t="shared" ca="1" si="5"/>
        <v>12.109283995098505</v>
      </c>
      <c r="J8" s="144">
        <f t="shared" ca="1" si="6"/>
        <v>-0.30188134212460582</v>
      </c>
      <c r="K8" s="144">
        <f t="shared" ca="1" si="7"/>
        <v>-0.30188134212460582</v>
      </c>
      <c r="L8" s="11">
        <f t="shared" ca="1" si="8"/>
        <v>1.8583012264634662</v>
      </c>
      <c r="M8" s="144">
        <f t="shared" ca="1" si="9"/>
        <v>1.8583012264634662</v>
      </c>
      <c r="N8" s="144">
        <f t="shared" ca="1" si="10"/>
        <v>-0.36584707935440158</v>
      </c>
      <c r="O8" s="144">
        <f t="shared" ca="1" si="19"/>
        <v>12.475131074452905</v>
      </c>
      <c r="P8" s="144">
        <f t="shared" ca="1" si="11"/>
        <v>642.74518409879283</v>
      </c>
      <c r="Q8" s="144"/>
      <c r="U8" s="145"/>
      <c r="V8" s="145"/>
      <c r="W8" s="154"/>
      <c r="Y8" t="s">
        <v>892</v>
      </c>
      <c r="Z8" t="str">
        <f>ADDRESS(W10,10)</f>
        <v>$J$2</v>
      </c>
      <c r="AA8"/>
      <c r="AG8">
        <f t="shared" si="0"/>
        <v>1901</v>
      </c>
      <c r="AH8" s="144">
        <f t="shared" si="0"/>
        <v>560.39660692753046</v>
      </c>
      <c r="AI8" s="144">
        <f t="shared" si="0"/>
        <v>25.861442019683359</v>
      </c>
      <c r="AJ8" s="144">
        <f t="shared" si="0"/>
        <v>11.807402652973899</v>
      </c>
      <c r="AK8" s="144">
        <f t="shared" ca="1" si="12"/>
        <v>26.305257180967157</v>
      </c>
      <c r="AL8" s="144">
        <f t="shared" ca="1" si="13"/>
        <v>12.109283995098505</v>
      </c>
      <c r="AM8" s="11">
        <f t="shared" ca="1" si="20"/>
        <v>-0.36584707935440158</v>
      </c>
      <c r="AN8" s="144">
        <f t="shared" si="14"/>
        <v>18.834422336328629</v>
      </c>
      <c r="AO8" s="11">
        <f t="shared" ca="1" si="15"/>
        <v>-1.8583012264634662</v>
      </c>
      <c r="AP8" s="11">
        <f t="shared" ca="1" si="16"/>
        <v>0.18020126877725673</v>
      </c>
      <c r="AQ8" s="11">
        <f t="shared" ca="1" si="17"/>
        <v>0.48542651943099457</v>
      </c>
      <c r="AR8" s="11">
        <f t="shared" ca="1" si="17"/>
        <v>-0.12502398187647756</v>
      </c>
      <c r="AS8" s="11">
        <f t="shared" ca="1" si="21"/>
        <v>0.92924168071480295</v>
      </c>
      <c r="AT8" s="11">
        <f t="shared" ca="1" si="22"/>
        <v>-0.44381516128380838</v>
      </c>
      <c r="AU8" s="11">
        <f t="shared" ca="1" si="18"/>
        <v>0.17685736024813359</v>
      </c>
      <c r="AV8" s="11">
        <f>IF(AG8&lt;$V$11,0,AVERAGE(AT$2:AT8))</f>
        <v>0</v>
      </c>
      <c r="AW8" s="224">
        <f t="shared" ca="1" si="23"/>
        <v>-0.66772842147901268</v>
      </c>
      <c r="AX8" s="11">
        <f>IF(AG8&lt;$V$11,0,-AVERAGE(AO$2:AO8)*AH$120*T$36)</f>
        <v>0</v>
      </c>
      <c r="AY8" s="11">
        <v>-0.30299999999999999</v>
      </c>
      <c r="AZ8" s="11">
        <v>3.5099999999999965E-2</v>
      </c>
      <c r="BA8" s="11">
        <f t="shared" ca="1" si="24"/>
        <v>-0.55577179138141053</v>
      </c>
      <c r="BB8" s="11"/>
      <c r="BC8" s="11"/>
      <c r="BD8" s="155" t="s">
        <v>925</v>
      </c>
      <c r="BE8" s="156">
        <f>COUNT(AG$17:AG$117)</f>
        <v>101</v>
      </c>
      <c r="BM8">
        <v>1901</v>
      </c>
      <c r="BN8" s="11">
        <v>-0.44381516128380838</v>
      </c>
      <c r="BO8" s="11">
        <v>-0.66772842147901268</v>
      </c>
      <c r="BP8" s="11">
        <v>-0.11</v>
      </c>
      <c r="BQ8" s="11">
        <f t="shared" si="25"/>
        <v>-2.3445454545454592E-2</v>
      </c>
      <c r="BR8" s="11">
        <f t="shared" ref="BR8:BR21" si="29">AVERAGE(BN3:BN13)</f>
        <v>-0.33278941669426065</v>
      </c>
      <c r="BS8" s="11">
        <f t="shared" ca="1" si="26"/>
        <v>-0.33278941669426065</v>
      </c>
      <c r="BT8" s="11">
        <f t="shared" si="27"/>
        <v>-0.12350643483098643</v>
      </c>
      <c r="BU8" s="11">
        <f t="shared" ca="1" si="28"/>
        <v>-0.12350643483098643</v>
      </c>
      <c r="BV8" s="11">
        <f t="shared" ref="BV8:BV71" si="30">AVERAGE(BP3:BP13)</f>
        <v>-0.22090909090909092</v>
      </c>
      <c r="BY8" s="141"/>
      <c r="BZ8" s="233"/>
      <c r="CA8" s="233"/>
      <c r="CB8" s="233"/>
      <c r="CC8" s="233"/>
      <c r="CE8" s="153"/>
      <c r="CG8" s="11"/>
      <c r="CH8" s="11"/>
      <c r="CI8" s="11"/>
      <c r="CJ8" s="11"/>
      <c r="CN8" s="230"/>
      <c r="CO8" s="11"/>
      <c r="CP8" s="11"/>
      <c r="CQ8" s="11"/>
      <c r="CR8" s="11"/>
      <c r="CS8" s="225"/>
      <c r="CT8" s="11"/>
      <c r="CU8" s="11"/>
      <c r="CX8" s="11"/>
      <c r="CY8" s="11"/>
      <c r="CZ8" s="11"/>
      <c r="DB8" s="11"/>
      <c r="DC8" s="11"/>
      <c r="DM8" s="225"/>
      <c r="DN8" s="11"/>
      <c r="DO8" s="11"/>
      <c r="DR8" s="11"/>
      <c r="DS8" s="11"/>
      <c r="DT8" s="11"/>
      <c r="DV8" s="11"/>
      <c r="DW8" s="11"/>
    </row>
    <row r="9" spans="1:127">
      <c r="A9" s="230">
        <v>1902</v>
      </c>
      <c r="B9" s="231">
        <v>720.96100849040795</v>
      </c>
      <c r="C9" s="231">
        <v>25.893480449090209</v>
      </c>
      <c r="D9" s="232">
        <v>12.350518776616338</v>
      </c>
      <c r="E9" s="232">
        <f t="shared" si="1"/>
        <v>13.54296167247387</v>
      </c>
      <c r="F9" s="144">
        <f t="shared" ca="1" si="2"/>
        <v>25.35754536296492</v>
      </c>
      <c r="G9" s="144">
        <f t="shared" ca="1" si="3"/>
        <v>0.53593508612528851</v>
      </c>
      <c r="H9" s="144">
        <f t="shared" ca="1" si="4"/>
        <v>0.53593508612528851</v>
      </c>
      <c r="I9" s="144">
        <f t="shared" ca="1" si="5"/>
        <v>12.120956682569377</v>
      </c>
      <c r="J9" s="144">
        <f t="shared" ca="1" si="6"/>
        <v>0.22956209404696182</v>
      </c>
      <c r="K9" s="144">
        <f t="shared" ca="1" si="7"/>
        <v>0.22956209404696182</v>
      </c>
      <c r="L9" s="11">
        <f t="shared" ca="1" si="8"/>
        <v>-3.6936654356491148E-2</v>
      </c>
      <c r="M9" s="144">
        <f t="shared" ca="1" si="9"/>
        <v>-3.6936654356491148E-2</v>
      </c>
      <c r="N9" s="144">
        <f t="shared" ca="1" si="10"/>
        <v>7.2717850717672764E-3</v>
      </c>
      <c r="O9" s="144">
        <f t="shared" ca="1" si="19"/>
        <v>12.11368489749761</v>
      </c>
      <c r="P9" s="144">
        <f t="shared" ca="1" si="11"/>
        <v>705.60869686460774</v>
      </c>
      <c r="Q9" s="144"/>
      <c r="T9" s="157"/>
      <c r="U9" s="158" t="s">
        <v>926</v>
      </c>
      <c r="V9" s="158" t="s">
        <v>927</v>
      </c>
      <c r="W9" s="159" t="s">
        <v>928</v>
      </c>
      <c r="Z9" t="str">
        <f>ADDRESS(W11,10)</f>
        <v>$J$96</v>
      </c>
      <c r="AA9"/>
      <c r="AG9">
        <f t="shared" si="0"/>
        <v>1902</v>
      </c>
      <c r="AH9" s="144">
        <f t="shared" si="0"/>
        <v>720.96100849040795</v>
      </c>
      <c r="AI9" s="144">
        <f t="shared" si="0"/>
        <v>25.893480449090209</v>
      </c>
      <c r="AJ9" s="144">
        <f t="shared" si="0"/>
        <v>12.350518776616338</v>
      </c>
      <c r="AK9" s="144">
        <f t="shared" ca="1" si="12"/>
        <v>25.35754536296492</v>
      </c>
      <c r="AL9" s="144">
        <f t="shared" ca="1" si="13"/>
        <v>12.120956682569377</v>
      </c>
      <c r="AM9" s="11">
        <f t="shared" ca="1" si="20"/>
        <v>7.2717850717672764E-3</v>
      </c>
      <c r="AN9" s="144">
        <f t="shared" si="14"/>
        <v>19.121999612853273</v>
      </c>
      <c r="AO9" s="11">
        <f t="shared" ca="1" si="15"/>
        <v>3.6936654356491148E-2</v>
      </c>
      <c r="AP9" s="11">
        <f t="shared" ca="1" si="16"/>
        <v>0.46777854530190055</v>
      </c>
      <c r="AQ9" s="11">
        <f t="shared" ca="1" si="17"/>
        <v>0.51746494883784422</v>
      </c>
      <c r="AR9" s="11">
        <f t="shared" ca="1" si="17"/>
        <v>0.41809214176596221</v>
      </c>
      <c r="AS9" s="11">
        <f t="shared" ca="1" si="21"/>
        <v>-1.847013728743363E-2</v>
      </c>
      <c r="AT9" s="11">
        <f t="shared" ca="1" si="22"/>
        <v>0.53593508612527785</v>
      </c>
      <c r="AU9" s="11">
        <f t="shared" ca="1" si="18"/>
        <v>0.18853004771900572</v>
      </c>
      <c r="AV9" s="11">
        <f>IF(AG9&lt;$V$11,0,AVERAGE(AT$2:AT9))</f>
        <v>0</v>
      </c>
      <c r="AW9" s="224">
        <f t="shared" ca="1" si="23"/>
        <v>0.23683387911872378</v>
      </c>
      <c r="AX9" s="11">
        <f>IF(AG9&lt;$V$11,0,-AVERAGE(AO$2:AO9)*AH$120*T$36)</f>
        <v>0</v>
      </c>
      <c r="AY9" s="11">
        <v>-0.433</v>
      </c>
      <c r="AZ9" s="11">
        <v>-9.490000000000004E-2</v>
      </c>
      <c r="BA9" s="11">
        <f t="shared" ca="1" si="24"/>
        <v>0.38638448262200081</v>
      </c>
      <c r="BB9" s="11"/>
      <c r="BC9" s="11"/>
      <c r="BM9">
        <v>1902</v>
      </c>
      <c r="BN9" s="11">
        <v>0.53593508612527785</v>
      </c>
      <c r="BO9" s="11">
        <v>0.23683387911872378</v>
      </c>
      <c r="BP9" s="11">
        <v>-0.23</v>
      </c>
      <c r="BQ9" s="11">
        <f t="shared" si="25"/>
        <v>-5.0263636363636406E-2</v>
      </c>
      <c r="BR9" s="11">
        <f t="shared" si="29"/>
        <v>-0.27521864456560829</v>
      </c>
      <c r="BS9" s="11">
        <f t="shared" ca="1" si="26"/>
        <v>-0.27521864456560829</v>
      </c>
      <c r="BT9" s="11">
        <f t="shared" si="27"/>
        <v>-0.1273254151876779</v>
      </c>
      <c r="BU9" s="11">
        <f t="shared" ca="1" si="28"/>
        <v>-0.1273254151876779</v>
      </c>
      <c r="BV9" s="11">
        <f t="shared" si="30"/>
        <v>-0.23909090909090913</v>
      </c>
      <c r="BY9" s="141"/>
      <c r="BZ9" s="233"/>
      <c r="CA9" s="233"/>
      <c r="CB9" s="233"/>
      <c r="CC9" s="233"/>
      <c r="CE9" s="153"/>
      <c r="CG9" s="11"/>
      <c r="CH9" s="11"/>
      <c r="CI9" s="11"/>
      <c r="CJ9" s="11"/>
      <c r="CN9" s="230"/>
      <c r="CO9" s="11"/>
      <c r="CP9" s="11"/>
      <c r="CQ9" s="11"/>
      <c r="CR9" s="11"/>
      <c r="CS9" s="225"/>
      <c r="CT9" s="11"/>
      <c r="CU9" s="11"/>
      <c r="CX9" s="11"/>
      <c r="CY9" s="11"/>
      <c r="CZ9" s="11"/>
      <c r="DB9" s="11"/>
      <c r="DC9" s="11"/>
      <c r="DM9" s="225"/>
      <c r="DN9" s="11"/>
      <c r="DO9" s="11"/>
      <c r="DR9" s="11"/>
      <c r="DS9" s="11"/>
      <c r="DT9" s="11"/>
      <c r="DV9" s="11"/>
      <c r="DW9" s="11"/>
    </row>
    <row r="10" spans="1:127" ht="16.149999999999999" thickBot="1">
      <c r="A10" s="230">
        <v>1903</v>
      </c>
      <c r="B10" s="231">
        <v>674.88272888079553</v>
      </c>
      <c r="C10" s="231">
        <v>24.219670925280685</v>
      </c>
      <c r="D10" s="232">
        <v>10.945280681378243</v>
      </c>
      <c r="E10" s="232">
        <f t="shared" si="1"/>
        <v>13.274390243902442</v>
      </c>
      <c r="F10" s="144">
        <f t="shared" ca="1" si="2"/>
        <v>25.629516794453988</v>
      </c>
      <c r="G10" s="144">
        <f t="shared" ca="1" si="3"/>
        <v>-1.4098458691733029</v>
      </c>
      <c r="H10" s="144">
        <f t="shared" ca="1" si="4"/>
        <v>-1.4098458691733029</v>
      </c>
      <c r="I10" s="144">
        <f t="shared" ca="1" si="5"/>
        <v>11.511131050697998</v>
      </c>
      <c r="J10" s="144">
        <f t="shared" ca="1" si="6"/>
        <v>-0.56585036931975452</v>
      </c>
      <c r="K10" s="144">
        <f t="shared" ca="1" si="7"/>
        <v>-0.56585036931975452</v>
      </c>
      <c r="L10" s="11">
        <f t="shared" ca="1" si="8"/>
        <v>0.50695290116838587</v>
      </c>
      <c r="M10" s="144">
        <f t="shared" ca="1" si="9"/>
        <v>0.50695290116838587</v>
      </c>
      <c r="N10" s="144">
        <f t="shared" ca="1" si="10"/>
        <v>-9.9804722518349931E-2</v>
      </c>
      <c r="O10" s="144">
        <f t="shared" ca="1" si="19"/>
        <v>11.610935773216347</v>
      </c>
      <c r="P10" s="144">
        <f t="shared" ca="1" si="11"/>
        <v>738.643485154058</v>
      </c>
      <c r="Q10" s="144"/>
      <c r="T10" s="158" t="s">
        <v>929</v>
      </c>
      <c r="U10" s="160">
        <f>MIN(A2:A117)</f>
        <v>1895</v>
      </c>
      <c r="V10" s="161">
        <f>INT(U6)</f>
        <v>1895</v>
      </c>
      <c r="W10" s="160">
        <f>MATCH(V10,A:A)</f>
        <v>2</v>
      </c>
      <c r="Y10" t="s">
        <v>885</v>
      </c>
      <c r="Z10" t="str">
        <f>ADDRESS(W10,12)</f>
        <v>$L$2</v>
      </c>
      <c r="AA10"/>
      <c r="AG10">
        <f t="shared" si="0"/>
        <v>1903</v>
      </c>
      <c r="AH10" s="144">
        <f t="shared" si="0"/>
        <v>674.88272888079553</v>
      </c>
      <c r="AI10" s="144">
        <f t="shared" si="0"/>
        <v>24.219670925280685</v>
      </c>
      <c r="AJ10" s="144">
        <f t="shared" si="0"/>
        <v>10.945280681378243</v>
      </c>
      <c r="AK10" s="144">
        <f t="shared" ca="1" si="12"/>
        <v>25.629516794453988</v>
      </c>
      <c r="AL10" s="144">
        <f t="shared" ca="1" si="13"/>
        <v>11.511131050697998</v>
      </c>
      <c r="AM10" s="11">
        <f t="shared" ca="1" si="20"/>
        <v>-9.9804722518349931E-2</v>
      </c>
      <c r="AN10" s="144">
        <f t="shared" si="14"/>
        <v>17.582475803329466</v>
      </c>
      <c r="AO10" s="11">
        <f t="shared" ca="1" si="15"/>
        <v>-0.50695290116838587</v>
      </c>
      <c r="AP10" s="11">
        <f t="shared" ca="1" si="16"/>
        <v>-1.0717452642219065</v>
      </c>
      <c r="AQ10" s="11">
        <f t="shared" ca="1" si="17"/>
        <v>-1.1563445749716799</v>
      </c>
      <c r="AR10" s="11">
        <f t="shared" ca="1" si="17"/>
        <v>-0.98714595347213319</v>
      </c>
      <c r="AS10" s="11">
        <f t="shared" ca="1" si="21"/>
        <v>0.2535012942016337</v>
      </c>
      <c r="AT10" s="11">
        <f t="shared" ca="1" si="22"/>
        <v>-1.4098458691733136</v>
      </c>
      <c r="AU10" s="11">
        <f t="shared" ca="1" si="18"/>
        <v>-0.42129558415237334</v>
      </c>
      <c r="AV10" s="11">
        <f>IF(AG10&lt;$V$11,0,AVERAGE(AT$2:AT10))</f>
        <v>0</v>
      </c>
      <c r="AW10" s="224">
        <f t="shared" ca="1" si="23"/>
        <v>-0.66565509183810978</v>
      </c>
      <c r="AX10" s="11">
        <f>IF(AG10&lt;$V$11,0,-AVERAGE(AO$2:AO10)*AH$120*T$36)</f>
        <v>0</v>
      </c>
      <c r="AY10" s="11">
        <v>-0.51</v>
      </c>
      <c r="AZ10" s="11">
        <v>-0.17190000000000005</v>
      </c>
      <c r="BA10" s="11">
        <f t="shared" ca="1" si="24"/>
        <v>-1.0377504805057116</v>
      </c>
      <c r="BB10" s="11"/>
      <c r="BC10" s="11"/>
      <c r="BD10" t="s">
        <v>930</v>
      </c>
      <c r="BM10">
        <v>1903</v>
      </c>
      <c r="BN10" s="11">
        <v>-1.4098458691733136</v>
      </c>
      <c r="BO10" s="11">
        <v>-0.66565509183810978</v>
      </c>
      <c r="BP10" s="11">
        <v>-0.44</v>
      </c>
      <c r="BQ10" s="11">
        <f t="shared" si="25"/>
        <v>-7.8809090909090954E-2</v>
      </c>
      <c r="BR10" s="11">
        <f t="shared" si="29"/>
        <v>-0.23550313930463124</v>
      </c>
      <c r="BS10" s="11">
        <f t="shared" ca="1" si="26"/>
        <v>-0.23550313930463124</v>
      </c>
      <c r="BT10" s="11">
        <f t="shared" si="27"/>
        <v>-0.10390037141224308</v>
      </c>
      <c r="BU10" s="11">
        <f t="shared" ca="1" si="28"/>
        <v>-0.10390037141224308</v>
      </c>
      <c r="BV10" s="11">
        <f t="shared" si="30"/>
        <v>-0.24545454545454548</v>
      </c>
      <c r="BY10" s="141"/>
      <c r="BZ10" s="233"/>
      <c r="CA10" s="233"/>
      <c r="CB10" s="233"/>
      <c r="CC10" s="233"/>
      <c r="CE10" s="153"/>
      <c r="CG10" s="11"/>
      <c r="CH10" s="11"/>
      <c r="CI10" s="11"/>
      <c r="CJ10" s="11"/>
      <c r="CN10" s="230"/>
      <c r="CO10" s="11"/>
      <c r="CP10" s="11"/>
      <c r="CQ10" s="11"/>
      <c r="CR10" s="11"/>
      <c r="CS10" s="225"/>
      <c r="CT10" s="11"/>
      <c r="CU10" s="11"/>
      <c r="CX10" s="11"/>
      <c r="CY10" s="11"/>
      <c r="CZ10" s="11"/>
      <c r="DB10" s="11"/>
      <c r="DC10" s="11"/>
      <c r="DM10" s="225"/>
      <c r="DN10" s="11"/>
      <c r="DO10" s="11"/>
      <c r="DR10" s="11"/>
      <c r="DS10" s="11"/>
      <c r="DT10" s="11"/>
      <c r="DV10" s="11"/>
      <c r="DW10" s="11"/>
    </row>
    <row r="11" spans="1:127" ht="15.75">
      <c r="A11" s="230">
        <v>1904</v>
      </c>
      <c r="B11" s="231">
        <v>693.21318985083747</v>
      </c>
      <c r="C11" s="231">
        <v>25.780012195121955</v>
      </c>
      <c r="D11" s="232">
        <v>11.802243163340725</v>
      </c>
      <c r="E11" s="232">
        <f t="shared" si="1"/>
        <v>13.97776903178123</v>
      </c>
      <c r="F11" s="144">
        <f t="shared" ca="1" si="2"/>
        <v>25.521323481853905</v>
      </c>
      <c r="G11" s="144">
        <f t="shared" ca="1" si="3"/>
        <v>0.25868871326805021</v>
      </c>
      <c r="H11" s="144">
        <f t="shared" ca="1" si="4"/>
        <v>0.25868871326805021</v>
      </c>
      <c r="I11" s="144">
        <f t="shared" ca="1" si="5"/>
        <v>12.079616345637822</v>
      </c>
      <c r="J11" s="144">
        <f t="shared" ca="1" si="6"/>
        <v>-0.27737318229709729</v>
      </c>
      <c r="K11" s="144">
        <f t="shared" ca="1" si="7"/>
        <v>-0.27737318229709729</v>
      </c>
      <c r="L11" s="11">
        <f t="shared" ca="1" si="8"/>
        <v>0.29058748227626163</v>
      </c>
      <c r="M11" s="144">
        <f t="shared" ca="1" si="9"/>
        <v>0.29058748227626163</v>
      </c>
      <c r="N11" s="144">
        <f t="shared" ca="1" si="10"/>
        <v>-5.7208476308246409E-2</v>
      </c>
      <c r="O11" s="144">
        <f t="shared" ca="1" si="19"/>
        <v>12.136824821946069</v>
      </c>
      <c r="P11" s="144">
        <f t="shared" ca="1" si="11"/>
        <v>652.12657801891896</v>
      </c>
      <c r="Q11" s="144"/>
      <c r="T11" s="158" t="s">
        <v>931</v>
      </c>
      <c r="U11" s="160">
        <f>MAX(A2:A117)</f>
        <v>2010</v>
      </c>
      <c r="V11" s="161">
        <f>INT(W6)</f>
        <v>1989</v>
      </c>
      <c r="W11" s="160">
        <f>MATCH(V11,A:A)</f>
        <v>96</v>
      </c>
      <c r="Z11" t="str">
        <f>ADDRESS(W11,12)</f>
        <v>$L$96</v>
      </c>
      <c r="AG11">
        <f t="shared" si="0"/>
        <v>1904</v>
      </c>
      <c r="AH11" s="144">
        <f t="shared" si="0"/>
        <v>693.21318985083747</v>
      </c>
      <c r="AI11" s="144">
        <f t="shared" si="0"/>
        <v>25.780012195121955</v>
      </c>
      <c r="AJ11" s="144">
        <f t="shared" si="0"/>
        <v>11.802243163340725</v>
      </c>
      <c r="AK11" s="144">
        <f t="shared" ca="1" si="12"/>
        <v>25.521323481853905</v>
      </c>
      <c r="AL11" s="144">
        <f t="shared" ca="1" si="13"/>
        <v>12.079616345637822</v>
      </c>
      <c r="AM11" s="11">
        <f t="shared" ca="1" si="20"/>
        <v>-5.7208476308246409E-2</v>
      </c>
      <c r="AN11" s="144">
        <f t="shared" si="14"/>
        <v>18.791127679231341</v>
      </c>
      <c r="AO11" s="11">
        <f t="shared" ca="1" si="15"/>
        <v>-0.29058748227626163</v>
      </c>
      <c r="AP11" s="11">
        <f t="shared" ca="1" si="16"/>
        <v>0.13690661167996865</v>
      </c>
      <c r="AQ11" s="11">
        <f t="shared" ca="1" si="17"/>
        <v>0.40399669486959056</v>
      </c>
      <c r="AR11" s="11">
        <f t="shared" ca="1" si="17"/>
        <v>-0.13018347150965148</v>
      </c>
      <c r="AS11" s="11">
        <f t="shared" ca="1" si="21"/>
        <v>0.14530798160155101</v>
      </c>
      <c r="AT11" s="11">
        <f t="shared" ca="1" si="22"/>
        <v>0.25868871326803955</v>
      </c>
      <c r="AU11" s="11">
        <f t="shared" ca="1" si="18"/>
        <v>0.14718971078745113</v>
      </c>
      <c r="AV11" s="11">
        <f>IF(AG11&lt;$V$11,0,AVERAGE(AT$2:AT11))</f>
        <v>0</v>
      </c>
      <c r="AW11" s="224">
        <f t="shared" ca="1" si="23"/>
        <v>-0.33458165860534905</v>
      </c>
      <c r="AX11" s="11">
        <f>IF(AG11&lt;$V$11,0,-AVERAGE(AO$2:AO11)*AH$120*T$36)</f>
        <v>0</v>
      </c>
      <c r="AY11" s="11">
        <v>-0.55500000000000005</v>
      </c>
      <c r="AZ11" s="11">
        <v>-0.21690000000000009</v>
      </c>
      <c r="BA11" s="11">
        <f t="shared" ca="1" si="24"/>
        <v>-3.7946472668654752E-2</v>
      </c>
      <c r="BB11" s="11"/>
      <c r="BC11" s="11"/>
      <c r="BD11" s="162"/>
      <c r="BE11" s="162" t="s">
        <v>932</v>
      </c>
      <c r="BF11" s="162" t="s">
        <v>933</v>
      </c>
      <c r="BG11" s="162" t="s">
        <v>934</v>
      </c>
      <c r="BH11" s="162" t="s">
        <v>935</v>
      </c>
      <c r="BI11" s="162" t="s">
        <v>936</v>
      </c>
      <c r="BM11">
        <v>1904</v>
      </c>
      <c r="BN11" s="11">
        <v>0.25868871326803955</v>
      </c>
      <c r="BO11" s="11">
        <v>-0.33458165860534905</v>
      </c>
      <c r="BP11" s="11">
        <v>-0.32</v>
      </c>
      <c r="BQ11" s="11">
        <f t="shared" si="25"/>
        <v>-9.0627272727272778E-2</v>
      </c>
      <c r="BR11" s="11">
        <f t="shared" si="29"/>
        <v>-0.16600957139186046</v>
      </c>
      <c r="BS11" s="11">
        <f t="shared" ca="1" si="26"/>
        <v>-0.16600957139186046</v>
      </c>
      <c r="BT11" s="11">
        <f t="shared" si="27"/>
        <v>-9.948340434785026E-2</v>
      </c>
      <c r="BU11" s="11">
        <f t="shared" ca="1" si="28"/>
        <v>-9.948340434785026E-2</v>
      </c>
      <c r="BV11" s="11">
        <f t="shared" si="30"/>
        <v>-0.25363636363636366</v>
      </c>
      <c r="BY11" s="141"/>
      <c r="BZ11" s="233"/>
      <c r="CA11" s="233"/>
      <c r="CB11" s="233"/>
      <c r="CC11" s="233"/>
      <c r="CE11" s="153"/>
      <c r="CG11" s="11"/>
      <c r="CH11" s="11"/>
      <c r="CI11" s="11"/>
      <c r="CJ11" s="11"/>
      <c r="CN11" s="230"/>
      <c r="CO11" s="11"/>
      <c r="CP11" s="11"/>
      <c r="CQ11" s="11"/>
      <c r="CR11" s="11"/>
      <c r="CS11" s="225"/>
      <c r="CT11" s="11"/>
      <c r="CU11" s="11"/>
      <c r="CX11" s="11"/>
      <c r="CY11" s="11"/>
      <c r="CZ11" s="11"/>
      <c r="DB11" s="11"/>
      <c r="DC11" s="11"/>
      <c r="DM11" s="225"/>
      <c r="DN11" s="11"/>
      <c r="DO11" s="11"/>
      <c r="DR11" s="11"/>
      <c r="DS11" s="11"/>
      <c r="DT11" s="11"/>
      <c r="DV11" s="11"/>
      <c r="DW11" s="11"/>
    </row>
    <row r="12" spans="1:127">
      <c r="A12" s="230">
        <v>1905</v>
      </c>
      <c r="B12" s="231">
        <v>826.04460922838655</v>
      </c>
      <c r="C12" s="231">
        <v>23.902087952697713</v>
      </c>
      <c r="D12" s="232">
        <v>11.674970436067998</v>
      </c>
      <c r="E12" s="232">
        <f t="shared" si="1"/>
        <v>12.227117516629715</v>
      </c>
      <c r="F12" s="144">
        <f t="shared" ca="1" si="2"/>
        <v>24.737302212377074</v>
      </c>
      <c r="G12" s="144">
        <f t="shared" ca="1" si="3"/>
        <v>-0.83521425967936125</v>
      </c>
      <c r="H12" s="144">
        <f t="shared" ca="1" si="4"/>
        <v>-0.83521425967936125</v>
      </c>
      <c r="I12" s="144">
        <f t="shared" ca="1" si="5"/>
        <v>11.395424792505478</v>
      </c>
      <c r="J12" s="144">
        <f t="shared" ca="1" si="6"/>
        <v>0.27954564356251943</v>
      </c>
      <c r="K12" s="144">
        <f t="shared" ca="1" si="7"/>
        <v>0.27954564356251943</v>
      </c>
      <c r="L12" s="11">
        <f t="shared" ca="1" si="8"/>
        <v>-1.2773013854739677</v>
      </c>
      <c r="M12" s="144">
        <f t="shared" ca="1" si="9"/>
        <v>-1.2773013854739677</v>
      </c>
      <c r="N12" s="144">
        <f t="shared" ca="1" si="10"/>
        <v>0.25146460362634121</v>
      </c>
      <c r="O12" s="144">
        <f t="shared" ca="1" si="19"/>
        <v>11.143960188879138</v>
      </c>
      <c r="P12" s="144">
        <f t="shared" ca="1" si="11"/>
        <v>867.45999036011563</v>
      </c>
      <c r="Q12" s="144"/>
      <c r="Y12" t="s">
        <v>880</v>
      </c>
      <c r="Z12" t="str">
        <f>ADDRESS(W10,5)</f>
        <v>$E$2</v>
      </c>
      <c r="AG12">
        <f t="shared" si="0"/>
        <v>1905</v>
      </c>
      <c r="AH12" s="144">
        <f t="shared" si="0"/>
        <v>826.04460922838655</v>
      </c>
      <c r="AI12" s="144">
        <f t="shared" si="0"/>
        <v>23.902087952697713</v>
      </c>
      <c r="AJ12" s="144">
        <f t="shared" si="0"/>
        <v>11.674970436067998</v>
      </c>
      <c r="AK12" s="144">
        <f t="shared" ca="1" si="12"/>
        <v>24.737302212377074</v>
      </c>
      <c r="AL12" s="144">
        <f t="shared" ca="1" si="13"/>
        <v>11.395424792505478</v>
      </c>
      <c r="AM12" s="11">
        <f t="shared" ca="1" si="20"/>
        <v>0.25146460362634121</v>
      </c>
      <c r="AN12" s="144">
        <f t="shared" si="14"/>
        <v>17.788529194382853</v>
      </c>
      <c r="AO12" s="11">
        <f t="shared" ca="1" si="15"/>
        <v>1.2773013854739677</v>
      </c>
      <c r="AP12" s="11">
        <f t="shared" ca="1" si="16"/>
        <v>-0.86569187316851881</v>
      </c>
      <c r="AQ12" s="11">
        <f t="shared" ca="1" si="17"/>
        <v>-1.4739275475546521</v>
      </c>
      <c r="AR12" s="11">
        <f t="shared" ca="1" si="17"/>
        <v>-0.25745619878237846</v>
      </c>
      <c r="AS12" s="11">
        <f t="shared" ca="1" si="21"/>
        <v>-0.63871328787528014</v>
      </c>
      <c r="AT12" s="11">
        <f t="shared" ca="1" si="22"/>
        <v>-0.83521425967937191</v>
      </c>
      <c r="AU12" s="11">
        <f t="shared" ca="1" si="18"/>
        <v>-0.53700184234489257</v>
      </c>
      <c r="AV12" s="11">
        <f>IF(AG12&lt;$V$11,0,AVERAGE(AT$2:AT12))</f>
        <v>0</v>
      </c>
      <c r="AW12" s="224">
        <f t="shared" ca="1" si="23"/>
        <v>0.53101024718885537</v>
      </c>
      <c r="AX12" s="11">
        <f>IF(AG12&lt;$V$11,0,-AVERAGE(AO$2:AO12)*AH$120*T$36)</f>
        <v>0</v>
      </c>
      <c r="AY12" s="11">
        <v>-0.41199999999999998</v>
      </c>
      <c r="AZ12" s="11">
        <v>-7.3900000000000021E-2</v>
      </c>
      <c r="BA12" s="11">
        <f t="shared" ca="1" si="24"/>
        <v>-0.15210200624525827</v>
      </c>
      <c r="BB12" s="11"/>
      <c r="BC12" s="11"/>
      <c r="BD12" s="147" t="s">
        <v>937</v>
      </c>
      <c r="BE12" s="147">
        <v>1</v>
      </c>
      <c r="BF12" s="148">
        <f ca="1">INDEX(LINEST($AT$17:$AT$117,$AZ$17:$AZ$117,0,1),5,1)</f>
        <v>7.8546789334839993</v>
      </c>
      <c r="BG12" s="148">
        <f ca="1">BF12/BE12</f>
        <v>7.8546789334839993</v>
      </c>
      <c r="BH12" s="163">
        <f ca="1">INDEX(LINEST($AT$17:$AT$117,$AZ$17:$AZ$117,0,1),4,1)</f>
        <v>27.42042183397329</v>
      </c>
      <c r="BI12" s="148">
        <f ca="1">FDIST(BH12,1,BE13)</f>
        <v>9.0808498393802862E-7</v>
      </c>
      <c r="BM12">
        <v>1905</v>
      </c>
      <c r="BN12" s="11">
        <v>-0.83521425967937191</v>
      </c>
      <c r="BO12" s="11">
        <v>0.53101024718885537</v>
      </c>
      <c r="BP12" s="11">
        <v>-0.46</v>
      </c>
      <c r="BQ12" s="11">
        <f t="shared" si="25"/>
        <v>-0.11153636363636368</v>
      </c>
      <c r="BR12" s="11">
        <f t="shared" si="29"/>
        <v>-9.5745134842493099E-2</v>
      </c>
      <c r="BS12" s="11">
        <f t="shared" ca="1" si="26"/>
        <v>-9.5745134842493099E-2</v>
      </c>
      <c r="BT12" s="11">
        <f t="shared" si="27"/>
        <v>-0.14586235743137721</v>
      </c>
      <c r="BU12" s="11">
        <f t="shared" ca="1" si="28"/>
        <v>-0.14586235743137721</v>
      </c>
      <c r="BV12" s="11">
        <f t="shared" si="30"/>
        <v>-0.27454545454545454</v>
      </c>
      <c r="BY12" s="141"/>
      <c r="BZ12" s="233"/>
      <c r="CA12" s="233"/>
      <c r="CB12" s="233"/>
      <c r="CC12" s="233"/>
      <c r="CE12" s="80"/>
      <c r="CF12" s="80"/>
      <c r="CG12" s="11"/>
      <c r="CH12" s="11"/>
      <c r="CI12" s="11"/>
      <c r="CJ12" s="11"/>
      <c r="CK12" s="80"/>
      <c r="CL12" s="80"/>
      <c r="CM12" s="80"/>
      <c r="CN12" s="230"/>
      <c r="CO12" s="11"/>
      <c r="CP12" s="11"/>
      <c r="CQ12" s="11"/>
      <c r="CR12" s="11"/>
      <c r="CS12" s="225"/>
      <c r="CT12" s="11"/>
      <c r="CU12" s="11"/>
      <c r="CX12" s="11"/>
      <c r="CY12" s="11"/>
      <c r="CZ12" s="11"/>
      <c r="DB12" s="11"/>
      <c r="DC12" s="11"/>
      <c r="DM12" s="225"/>
      <c r="DN12" s="11"/>
      <c r="DO12" s="11"/>
      <c r="DR12" s="11"/>
      <c r="DS12" s="11"/>
      <c r="DT12" s="11"/>
      <c r="DV12" s="11"/>
      <c r="DW12" s="11"/>
    </row>
    <row r="13" spans="1:127">
      <c r="A13" s="230">
        <v>1906</v>
      </c>
      <c r="B13" s="231">
        <v>736.21574038247456</v>
      </c>
      <c r="C13" s="231">
        <v>24.690782036391798</v>
      </c>
      <c r="D13" s="232">
        <v>11.579515890613452</v>
      </c>
      <c r="E13" s="232">
        <f t="shared" si="1"/>
        <v>13.111266145778346</v>
      </c>
      <c r="F13" s="144">
        <f t="shared" ca="1" si="2"/>
        <v>25.267506166518839</v>
      </c>
      <c r="G13" s="144">
        <f t="shared" ca="1" si="3"/>
        <v>-0.57672413012704027</v>
      </c>
      <c r="H13" s="144">
        <f t="shared" ca="1" si="4"/>
        <v>-0.57672413012704027</v>
      </c>
      <c r="I13" s="144">
        <f t="shared" ca="1" si="5"/>
        <v>11.682772821716894</v>
      </c>
      <c r="J13" s="144">
        <f t="shared" ca="1" si="6"/>
        <v>-0.10325693110344147</v>
      </c>
      <c r="K13" s="144">
        <f t="shared" ca="1" si="7"/>
        <v>-0.10325693110344147</v>
      </c>
      <c r="L13" s="11">
        <f t="shared" ca="1" si="8"/>
        <v>-0.21699739921764385</v>
      </c>
      <c r="M13" s="144">
        <f t="shared" ca="1" si="9"/>
        <v>-0.21699739921764385</v>
      </c>
      <c r="N13" s="144">
        <f t="shared" ca="1" si="10"/>
        <v>4.272066530481583E-2</v>
      </c>
      <c r="O13" s="144">
        <f t="shared" ca="1" si="19"/>
        <v>11.640052156412077</v>
      </c>
      <c r="P13" s="144">
        <f t="shared" ca="1" si="11"/>
        <v>758.70805447589805</v>
      </c>
      <c r="Q13" s="144"/>
      <c r="T13" s="164" t="s">
        <v>878</v>
      </c>
      <c r="U13" s="164" t="s">
        <v>907</v>
      </c>
      <c r="V13" s="164" t="s">
        <v>879</v>
      </c>
      <c r="W13" s="164" t="s">
        <v>909</v>
      </c>
      <c r="X13" s="164" t="s">
        <v>938</v>
      </c>
      <c r="Z13" t="str">
        <f>ADDRESS(W11,5)</f>
        <v>$E$96</v>
      </c>
      <c r="AG13">
        <f t="shared" si="0"/>
        <v>1906</v>
      </c>
      <c r="AH13" s="144">
        <f t="shared" si="0"/>
        <v>736.21574038247456</v>
      </c>
      <c r="AI13" s="144">
        <f t="shared" si="0"/>
        <v>24.690782036391798</v>
      </c>
      <c r="AJ13" s="144">
        <f t="shared" si="0"/>
        <v>11.579515890613452</v>
      </c>
      <c r="AK13" s="144">
        <f t="shared" ca="1" si="12"/>
        <v>25.267506166518839</v>
      </c>
      <c r="AL13" s="144">
        <f t="shared" ca="1" si="13"/>
        <v>11.682772821716894</v>
      </c>
      <c r="AM13" s="11">
        <f t="shared" ca="1" si="20"/>
        <v>4.272066530481583E-2</v>
      </c>
      <c r="AN13" s="144">
        <f t="shared" si="14"/>
        <v>18.135148963502626</v>
      </c>
      <c r="AO13" s="11">
        <f t="shared" ca="1" si="15"/>
        <v>0.21699739921764385</v>
      </c>
      <c r="AP13" s="11">
        <f t="shared" ca="1" si="16"/>
        <v>-0.51907210404874604</v>
      </c>
      <c r="AQ13" s="11">
        <f t="shared" ca="1" si="17"/>
        <v>-0.68523346386056616</v>
      </c>
      <c r="AR13" s="11">
        <f t="shared" ca="1" si="17"/>
        <v>-0.35291074423692415</v>
      </c>
      <c r="AS13" s="11">
        <f t="shared" ca="1" si="21"/>
        <v>-0.10850933373351523</v>
      </c>
      <c r="AT13" s="11">
        <f t="shared" ca="1" si="22"/>
        <v>-0.57672413012705093</v>
      </c>
      <c r="AU13" s="11">
        <f t="shared" ca="1" si="18"/>
        <v>-0.24965381313347734</v>
      </c>
      <c r="AV13" s="11">
        <f>IF(AG13&lt;$V$11,0,AVERAGE(AT$2:AT13))</f>
        <v>0</v>
      </c>
      <c r="AW13" s="224">
        <f t="shared" ca="1" si="23"/>
        <v>-6.0536265798630973E-2</v>
      </c>
      <c r="AX13" s="11">
        <f>IF(AG13&lt;$V$11,0,-AVERAGE(AO$2:AO13)*AH$120*T$36)</f>
        <v>0</v>
      </c>
      <c r="AY13" s="11">
        <v>-0.33</v>
      </c>
      <c r="AZ13" s="11">
        <v>8.0999999999999406E-3</v>
      </c>
      <c r="BA13" s="11">
        <f t="shared" ca="1" si="24"/>
        <v>-0.31863019796284098</v>
      </c>
      <c r="BB13" s="11"/>
      <c r="BC13" s="11"/>
      <c r="BD13" s="147" t="s">
        <v>939</v>
      </c>
      <c r="BE13" s="147">
        <f ca="1">INDEX(LINEST($AT$17:$AT$117,$AZ$17:$AZ$117,0,1),4,2)</f>
        <v>100</v>
      </c>
      <c r="BF13" s="148">
        <f ca="1">INDEX(LINEST($AT$17:$AT$117,$AZ$17:$AZ$117,0,1),5,2)</f>
        <v>28.645361406337766</v>
      </c>
      <c r="BG13" s="148">
        <f ca="1">BF13/BE13</f>
        <v>0.28645361406337766</v>
      </c>
      <c r="BH13" s="147"/>
      <c r="BI13" s="147"/>
      <c r="BM13">
        <v>1906</v>
      </c>
      <c r="BN13" s="11">
        <v>-0.57672413012705093</v>
      </c>
      <c r="BO13" s="11">
        <v>-6.0536265798630973E-2</v>
      </c>
      <c r="BP13" s="11">
        <v>-0.2</v>
      </c>
      <c r="BQ13" s="11">
        <f t="shared" si="25"/>
        <v>-0.14399090909090914</v>
      </c>
      <c r="BR13" s="11">
        <f t="shared" si="29"/>
        <v>-0.10299371445893547</v>
      </c>
      <c r="BS13" s="11">
        <f t="shared" ca="1" si="26"/>
        <v>-0.10299371445893547</v>
      </c>
      <c r="BT13" s="11">
        <f t="shared" si="27"/>
        <v>-0.14605196780928023</v>
      </c>
      <c r="BU13" s="11">
        <f t="shared" ca="1" si="28"/>
        <v>-0.14605196780928023</v>
      </c>
      <c r="BV13" s="11">
        <f t="shared" si="30"/>
        <v>-0.28727272727272729</v>
      </c>
      <c r="BY13" s="141"/>
      <c r="BZ13" s="233"/>
      <c r="CA13" s="233"/>
      <c r="CB13" s="233"/>
      <c r="CC13" s="233"/>
      <c r="CE13" s="80"/>
      <c r="CF13" s="80"/>
      <c r="CG13" s="11"/>
      <c r="CH13" s="11"/>
      <c r="CI13" s="11"/>
      <c r="CJ13" s="11"/>
      <c r="CK13" s="80"/>
      <c r="CL13" s="80"/>
      <c r="CM13" s="80"/>
      <c r="CN13" s="230"/>
      <c r="CO13" s="11"/>
      <c r="CP13" s="11"/>
      <c r="CQ13" s="11"/>
      <c r="CR13" s="11"/>
      <c r="CS13" s="225"/>
      <c r="CT13" s="11"/>
      <c r="CU13" s="11"/>
      <c r="CX13" s="11"/>
      <c r="CY13" s="11"/>
      <c r="CZ13" s="11"/>
      <c r="DB13" s="11"/>
      <c r="DC13" s="11"/>
      <c r="DM13" s="225"/>
      <c r="DN13" s="11"/>
      <c r="DO13" s="11"/>
      <c r="DR13" s="11"/>
      <c r="DS13" s="11"/>
      <c r="DT13" s="11"/>
      <c r="DV13" s="11"/>
      <c r="DW13" s="11"/>
    </row>
    <row r="14" spans="1:127" ht="14.65" thickBot="1">
      <c r="A14" s="230">
        <v>1907</v>
      </c>
      <c r="B14" s="231">
        <v>715.74912300914355</v>
      </c>
      <c r="C14" s="231">
        <v>26.129512195121958</v>
      </c>
      <c r="D14" s="232">
        <v>12.441933545422412</v>
      </c>
      <c r="E14" s="232">
        <f t="shared" si="1"/>
        <v>13.687578649699546</v>
      </c>
      <c r="F14" s="144">
        <f t="shared" ca="1" si="2"/>
        <v>25.388307882032599</v>
      </c>
      <c r="G14" s="144">
        <f t="shared" ca="1" si="3"/>
        <v>0.74120431308935864</v>
      </c>
      <c r="H14" s="144">
        <f t="shared" ca="1" si="4"/>
        <v>0.74120431308935864</v>
      </c>
      <c r="I14" s="144">
        <f t="shared" ca="1" si="5"/>
        <v>12.206951060434978</v>
      </c>
      <c r="J14" s="144">
        <f t="shared" ca="1" si="6"/>
        <v>0.23498248498743379</v>
      </c>
      <c r="K14" s="144">
        <f t="shared" ca="1" si="7"/>
        <v>0.23498248498743379</v>
      </c>
      <c r="L14" s="11">
        <f t="shared" ca="1" si="8"/>
        <v>2.4582354206061804E-2</v>
      </c>
      <c r="M14" s="144">
        <f t="shared" ca="1" si="9"/>
        <v>2.4582354206061804E-2</v>
      </c>
      <c r="N14" s="144">
        <f t="shared" ca="1" si="10"/>
        <v>-4.8395719498392767E-3</v>
      </c>
      <c r="O14" s="144">
        <f t="shared" ca="1" si="19"/>
        <v>12.211790632384817</v>
      </c>
      <c r="P14" s="144">
        <f t="shared" ca="1" si="11"/>
        <v>687.82053804547309</v>
      </c>
      <c r="Q14" s="144"/>
      <c r="T14" s="165">
        <f ca="1">BE38</f>
        <v>0.35502423161917401</v>
      </c>
      <c r="U14" s="165">
        <f ca="1">BE18</f>
        <v>0.71903037587050955</v>
      </c>
      <c r="V14" s="165">
        <f ca="1">BE78</f>
        <v>0.73109881779157637</v>
      </c>
      <c r="W14" s="165">
        <f ca="1">BE58</f>
        <v>0.81140213591340615</v>
      </c>
      <c r="X14" s="165">
        <f ca="1">BE98</f>
        <v>6.6339665495124753E-2</v>
      </c>
      <c r="Y14" t="s">
        <v>10</v>
      </c>
      <c r="Z14" s="128" t="str">
        <f>ADDRESS(W10,33)</f>
        <v>$AG$2</v>
      </c>
      <c r="AA14"/>
      <c r="AG14">
        <f t="shared" si="0"/>
        <v>1907</v>
      </c>
      <c r="AH14" s="144">
        <f t="shared" si="0"/>
        <v>715.74912300914355</v>
      </c>
      <c r="AI14" s="144">
        <f t="shared" si="0"/>
        <v>26.129512195121958</v>
      </c>
      <c r="AJ14" s="144">
        <f t="shared" si="0"/>
        <v>12.441933545422412</v>
      </c>
      <c r="AK14" s="144">
        <f t="shared" ca="1" si="12"/>
        <v>25.388307882032599</v>
      </c>
      <c r="AL14" s="144">
        <f t="shared" ca="1" si="13"/>
        <v>12.206951060434978</v>
      </c>
      <c r="AM14" s="11">
        <f t="shared" ca="1" si="20"/>
        <v>-4.8395719498392767E-3</v>
      </c>
      <c r="AN14" s="144">
        <f t="shared" si="14"/>
        <v>19.285722870272185</v>
      </c>
      <c r="AO14" s="11">
        <f t="shared" ca="1" si="15"/>
        <v>-2.4582354206061804E-2</v>
      </c>
      <c r="AP14" s="11">
        <f t="shared" ca="1" si="16"/>
        <v>0.63150180272081258</v>
      </c>
      <c r="AQ14" s="11">
        <f t="shared" ca="1" si="17"/>
        <v>0.75349669486959314</v>
      </c>
      <c r="AR14" s="11">
        <f t="shared" ca="1" si="17"/>
        <v>0.50950691057203557</v>
      </c>
      <c r="AS14" s="11">
        <f t="shared" ca="1" si="21"/>
        <v>1.2292381780245165E-2</v>
      </c>
      <c r="AT14" s="11">
        <f t="shared" ca="1" si="22"/>
        <v>0.74120431308934798</v>
      </c>
      <c r="AU14" s="11">
        <f t="shared" ca="1" si="18"/>
        <v>0.2745244255846071</v>
      </c>
      <c r="AV14" s="11">
        <f>IF(AG14&lt;$V$11,0,AVERAGE(AT$2:AT14))</f>
        <v>0</v>
      </c>
      <c r="AW14" s="224">
        <f t="shared" ca="1" si="23"/>
        <v>0.23014291303758919</v>
      </c>
      <c r="AX14" s="11">
        <f>IF(AG14&lt;$V$11,0,-AVERAGE(AO$2:AO14)*AH$120*T$36)</f>
        <v>0</v>
      </c>
      <c r="AY14" s="11">
        <v>-0.50700000000000001</v>
      </c>
      <c r="AZ14" s="11">
        <v>-0.16890000000000005</v>
      </c>
      <c r="BA14" s="11">
        <f t="shared" ca="1" si="24"/>
        <v>0.48567361306346857</v>
      </c>
      <c r="BB14" s="11"/>
      <c r="BC14" s="11"/>
      <c r="BD14" s="155" t="s">
        <v>940</v>
      </c>
      <c r="BE14" s="155">
        <f ca="1">SUM(BE12:BE13)</f>
        <v>101</v>
      </c>
      <c r="BF14" s="166">
        <f ca="1">SUM(BF12:BF13)</f>
        <v>36.500040339821766</v>
      </c>
      <c r="BG14" s="155"/>
      <c r="BH14" s="155"/>
      <c r="BI14" s="155"/>
      <c r="BM14">
        <v>1907</v>
      </c>
      <c r="BN14" s="11">
        <v>0.74120431308934798</v>
      </c>
      <c r="BO14" s="11">
        <v>0.23014291303758919</v>
      </c>
      <c r="BP14" s="11">
        <v>-0.38</v>
      </c>
      <c r="BQ14" s="11">
        <f t="shared" si="25"/>
        <v>-0.1611727272727273</v>
      </c>
      <c r="BR14" s="11">
        <f t="shared" si="29"/>
        <v>-0.15879220118993909</v>
      </c>
      <c r="BS14" s="11">
        <f t="shared" ca="1" si="26"/>
        <v>-0.15879220118993909</v>
      </c>
      <c r="BT14" s="11">
        <f t="shared" si="27"/>
        <v>-0.15213806247867218</v>
      </c>
      <c r="BU14" s="11">
        <f t="shared" ca="1" si="28"/>
        <v>-0.15213806247867218</v>
      </c>
      <c r="BV14" s="11">
        <f t="shared" si="30"/>
        <v>-0.31181818181818177</v>
      </c>
      <c r="BY14" s="141"/>
      <c r="BZ14" s="233"/>
      <c r="CA14" s="233"/>
      <c r="CB14" s="233"/>
      <c r="CC14" s="233"/>
      <c r="CE14" s="80"/>
      <c r="CF14" s="80"/>
      <c r="CG14" s="11"/>
      <c r="CH14" s="11"/>
      <c r="CI14" s="11"/>
      <c r="CJ14" s="11"/>
      <c r="CK14" s="80"/>
      <c r="CL14" s="80"/>
      <c r="CM14" s="80"/>
      <c r="CN14" s="230"/>
      <c r="CO14" s="11"/>
      <c r="CP14" s="11"/>
      <c r="CQ14" s="11"/>
      <c r="CR14" s="11"/>
      <c r="CS14" s="225"/>
      <c r="CT14" s="11"/>
      <c r="CU14" s="11"/>
      <c r="CX14" s="11"/>
      <c r="CY14" s="11"/>
      <c r="CZ14" s="11"/>
      <c r="DB14" s="11"/>
      <c r="DC14" s="11"/>
      <c r="DM14" s="225"/>
      <c r="DN14" s="11"/>
      <c r="DO14" s="11"/>
      <c r="DR14" s="11"/>
      <c r="DS14" s="11"/>
      <c r="DT14" s="11"/>
      <c r="DV14" s="11"/>
      <c r="DW14" s="11"/>
    </row>
    <row r="15" spans="1:127" ht="14.65" thickBot="1">
      <c r="A15" s="230">
        <v>1908</v>
      </c>
      <c r="B15" s="231">
        <v>698.7606274753532</v>
      </c>
      <c r="C15" s="231">
        <v>25.604928861788622</v>
      </c>
      <c r="D15" s="232">
        <v>11.934427506775069</v>
      </c>
      <c r="E15" s="232">
        <f t="shared" si="1"/>
        <v>13.670501355013553</v>
      </c>
      <c r="F15" s="144">
        <f t="shared" ca="1" si="2"/>
        <v>25.488580407142386</v>
      </c>
      <c r="G15" s="144">
        <f t="shared" ca="1" si="3"/>
        <v>0.11634845464623567</v>
      </c>
      <c r="H15" s="144">
        <f t="shared" ca="1" si="4"/>
        <v>0.11634845464623567</v>
      </c>
      <c r="I15" s="144">
        <f t="shared" ca="1" si="5"/>
        <v>12.015827543589939</v>
      </c>
      <c r="J15" s="144">
        <f t="shared" ca="1" si="6"/>
        <v>-8.1400036814869736E-2</v>
      </c>
      <c r="K15" s="144">
        <f t="shared" ca="1" si="7"/>
        <v>-8.1400036814869736E-2</v>
      </c>
      <c r="L15" s="11">
        <f t="shared" ca="1" si="8"/>
        <v>0.22510775062259927</v>
      </c>
      <c r="M15" s="144">
        <f t="shared" ca="1" si="9"/>
        <v>0.22510775062259927</v>
      </c>
      <c r="N15" s="144">
        <f t="shared" ca="1" si="10"/>
        <v>-4.4317364662158687E-2</v>
      </c>
      <c r="O15" s="144">
        <f t="shared" ca="1" si="19"/>
        <v>12.060144908252099</v>
      </c>
      <c r="P15" s="144">
        <f t="shared" ca="1" si="11"/>
        <v>689.92107724842981</v>
      </c>
      <c r="Q15" s="144"/>
      <c r="T15" s="164" t="s">
        <v>908</v>
      </c>
      <c r="U15" s="164" t="s">
        <v>941</v>
      </c>
      <c r="V15" s="164" t="s">
        <v>942</v>
      </c>
      <c r="W15" s="164" t="s">
        <v>943</v>
      </c>
      <c r="X15" s="164" t="s">
        <v>944</v>
      </c>
      <c r="Z15" s="128" t="str">
        <f>ADDRESS(W11,33)</f>
        <v>$AG$96</v>
      </c>
      <c r="AA15"/>
      <c r="AG15">
        <f t="shared" si="0"/>
        <v>1908</v>
      </c>
      <c r="AH15" s="144">
        <f t="shared" si="0"/>
        <v>698.7606274753532</v>
      </c>
      <c r="AI15" s="144">
        <f t="shared" si="0"/>
        <v>25.604928861788622</v>
      </c>
      <c r="AJ15" s="144">
        <f t="shared" si="0"/>
        <v>11.934427506775069</v>
      </c>
      <c r="AK15" s="144">
        <f t="shared" ca="1" si="12"/>
        <v>25.488580407142386</v>
      </c>
      <c r="AL15" s="144">
        <f t="shared" ca="1" si="13"/>
        <v>12.015827543589939</v>
      </c>
      <c r="AM15" s="11">
        <f t="shared" ca="1" si="20"/>
        <v>-4.4317364662158687E-2</v>
      </c>
      <c r="AN15" s="144">
        <f t="shared" si="14"/>
        <v>18.769678184281844</v>
      </c>
      <c r="AO15" s="11">
        <f t="shared" ca="1" si="15"/>
        <v>-0.22510775062259927</v>
      </c>
      <c r="AP15" s="11">
        <f t="shared" ca="1" si="16"/>
        <v>0.11545711673047165</v>
      </c>
      <c r="AQ15" s="11">
        <f t="shared" ca="1" si="17"/>
        <v>0.2289133615362573</v>
      </c>
      <c r="AR15" s="11">
        <f t="shared" ca="1" si="17"/>
        <v>2.000871924693115E-3</v>
      </c>
      <c r="AS15" s="11">
        <f t="shared" ca="1" si="21"/>
        <v>0.11256490689003229</v>
      </c>
      <c r="AT15" s="11">
        <f t="shared" ca="1" si="22"/>
        <v>0.11634845464622501</v>
      </c>
      <c r="AU15" s="11">
        <f t="shared" ca="1" si="18"/>
        <v>8.340090873956818E-2</v>
      </c>
      <c r="AV15" s="11">
        <f>IF(AG15&lt;$V$11,0,AVERAGE(AT$2:AT15))</f>
        <v>0</v>
      </c>
      <c r="AW15" s="224">
        <f t="shared" ca="1" si="23"/>
        <v>-0.12571740147703375</v>
      </c>
      <c r="AX15" s="11">
        <f>IF(AG15&lt;$V$11,0,-AVERAGE(AO$2:AO15)*AH$120*T$36)</f>
        <v>0</v>
      </c>
      <c r="AY15" s="11">
        <v>-0.55900000000000005</v>
      </c>
      <c r="AZ15" s="11">
        <v>-0.2209000000000001</v>
      </c>
      <c r="BA15" s="11">
        <f t="shared" ca="1" si="24"/>
        <v>-4.6844734154043721E-3</v>
      </c>
      <c r="BB15" s="11"/>
      <c r="BC15" s="11"/>
      <c r="BM15">
        <v>1908</v>
      </c>
      <c r="BN15" s="11">
        <v>0.11634845464622501</v>
      </c>
      <c r="BO15" s="11">
        <v>-0.12571740147703375</v>
      </c>
      <c r="BP15" s="11">
        <v>-0.27</v>
      </c>
      <c r="BQ15" s="11">
        <f t="shared" si="25"/>
        <v>-0.16626363636363639</v>
      </c>
      <c r="BR15" s="11">
        <f t="shared" si="29"/>
        <v>-0.25101006099598583</v>
      </c>
      <c r="BS15" s="11">
        <f t="shared" ca="1" si="26"/>
        <v>-0.25101006099598583</v>
      </c>
      <c r="BT15" s="11">
        <f t="shared" si="27"/>
        <v>-0.17460913326272373</v>
      </c>
      <c r="BU15" s="11">
        <f t="shared" ca="1" si="28"/>
        <v>-0.17460913326272373</v>
      </c>
      <c r="BV15" s="11">
        <f t="shared" si="30"/>
        <v>-0.31818181818181818</v>
      </c>
      <c r="BY15" s="141"/>
      <c r="BZ15" s="233"/>
      <c r="CA15" s="233"/>
      <c r="CB15" s="233"/>
      <c r="CC15" s="233"/>
      <c r="CE15" s="80"/>
      <c r="CF15" s="80"/>
      <c r="CG15" s="11"/>
      <c r="CH15" s="11"/>
      <c r="CI15" s="11"/>
      <c r="CJ15" s="11"/>
      <c r="CK15" s="80"/>
      <c r="CL15" s="80"/>
      <c r="CM15" s="80"/>
      <c r="CN15" s="230"/>
      <c r="CO15" s="11"/>
      <c r="CP15" s="11"/>
      <c r="CQ15" s="11"/>
      <c r="CR15" s="11"/>
      <c r="CS15" s="225"/>
      <c r="CT15" s="11"/>
      <c r="CU15" s="11"/>
      <c r="CX15" s="11"/>
      <c r="CY15" s="11"/>
      <c r="CZ15" s="11"/>
      <c r="DB15" s="11"/>
      <c r="DC15" s="11"/>
      <c r="DM15" s="225"/>
      <c r="DN15" s="11"/>
      <c r="DO15" s="11"/>
      <c r="DR15" s="11"/>
      <c r="DS15" s="11"/>
      <c r="DT15" s="11"/>
      <c r="DV15" s="11"/>
      <c r="DW15" s="11"/>
    </row>
    <row r="16" spans="1:127">
      <c r="A16" s="230">
        <v>1909</v>
      </c>
      <c r="B16" s="231">
        <v>591.05625292185221</v>
      </c>
      <c r="C16" s="231">
        <v>26.213262195121956</v>
      </c>
      <c r="D16" s="232">
        <v>12.046927506775068</v>
      </c>
      <c r="E16" s="232">
        <f t="shared" si="1"/>
        <v>14.166334688346888</v>
      </c>
      <c r="F16" s="144">
        <f t="shared" ca="1" si="2"/>
        <v>26.12429235587668</v>
      </c>
      <c r="G16" s="144">
        <f t="shared" ca="1" si="3"/>
        <v>8.8969839245276461E-2</v>
      </c>
      <c r="H16" s="144">
        <f t="shared" ca="1" si="4"/>
        <v>8.8969839245276461E-2</v>
      </c>
      <c r="I16" s="144">
        <f t="shared" ca="1" si="5"/>
        <v>12.237464028573065</v>
      </c>
      <c r="J16" s="144">
        <f t="shared" ca="1" si="6"/>
        <v>-0.19053652179799663</v>
      </c>
      <c r="K16" s="144">
        <f t="shared" ca="1" si="7"/>
        <v>-0.19053652179799663</v>
      </c>
      <c r="L16" s="11">
        <f t="shared" ca="1" si="8"/>
        <v>1.4964070460886623</v>
      </c>
      <c r="M16" s="144">
        <f t="shared" ca="1" si="9"/>
        <v>1.4964070460886623</v>
      </c>
      <c r="N16" s="144">
        <f t="shared" ca="1" si="10"/>
        <v>-0.29460032611545373</v>
      </c>
      <c r="O16" s="144">
        <f t="shared" ca="1" si="19"/>
        <v>12.532064354688519</v>
      </c>
      <c r="P16" s="144">
        <f t="shared" ca="1" si="11"/>
        <v>628.93264940022004</v>
      </c>
      <c r="Q16" s="144"/>
      <c r="T16" s="165">
        <f>BE220</f>
        <v>0</v>
      </c>
      <c r="U16" s="165">
        <f>BE180</f>
        <v>0</v>
      </c>
      <c r="V16" s="165">
        <f>BE240</f>
        <v>0</v>
      </c>
      <c r="W16" s="165">
        <f>BE200</f>
        <v>0</v>
      </c>
      <c r="X16" s="165">
        <f>BE260</f>
        <v>0</v>
      </c>
      <c r="Z16" s="167"/>
      <c r="AA16" s="167"/>
      <c r="AB16" s="167"/>
      <c r="AC16" s="167"/>
      <c r="AD16" s="167"/>
      <c r="AG16">
        <f t="shared" si="0"/>
        <v>1909</v>
      </c>
      <c r="AH16" s="144">
        <f t="shared" si="0"/>
        <v>591.05625292185221</v>
      </c>
      <c r="AI16" s="144">
        <f t="shared" si="0"/>
        <v>26.213262195121956</v>
      </c>
      <c r="AJ16" s="144">
        <f t="shared" si="0"/>
        <v>12.046927506775068</v>
      </c>
      <c r="AK16" s="144">
        <f t="shared" ca="1" si="12"/>
        <v>26.12429235587668</v>
      </c>
      <c r="AL16" s="144">
        <f t="shared" ca="1" si="13"/>
        <v>12.237464028573065</v>
      </c>
      <c r="AM16" s="11">
        <f t="shared" ca="1" si="20"/>
        <v>-0.29460032611545373</v>
      </c>
      <c r="AN16" s="144">
        <f t="shared" si="14"/>
        <v>19.130094850948513</v>
      </c>
      <c r="AO16" s="11">
        <f t="shared" ca="1" si="15"/>
        <v>-1.4964070460886623</v>
      </c>
      <c r="AP16" s="11">
        <f t="shared" ca="1" si="16"/>
        <v>0.47587378339714093</v>
      </c>
      <c r="AQ16" s="11">
        <f t="shared" ca="1" si="17"/>
        <v>0.83724669486959158</v>
      </c>
      <c r="AR16" s="11">
        <f t="shared" ca="1" si="17"/>
        <v>0.11450087192469205</v>
      </c>
      <c r="AS16" s="11">
        <f t="shared" ca="1" si="21"/>
        <v>0.74827685562432578</v>
      </c>
      <c r="AT16" s="11">
        <f t="shared" ca="1" si="22"/>
        <v>8.8969839245265803E-2</v>
      </c>
      <c r="AU16" s="11">
        <f t="shared" ca="1" si="18"/>
        <v>0.30503739372269401</v>
      </c>
      <c r="AV16" s="11">
        <f>IF(AG16&lt;$V$11,0,AVERAGE(AT$2:AT16))</f>
        <v>0</v>
      </c>
      <c r="AW16" s="224">
        <f t="shared" ca="1" si="23"/>
        <v>-0.48513684791345568</v>
      </c>
      <c r="AX16" s="11">
        <f>IF(AG16&lt;$V$11,0,-AVERAGE(AO$2:AO16)*AH$120*T$36)</f>
        <v>0</v>
      </c>
      <c r="AY16" s="11">
        <v>-0.56499999999999995</v>
      </c>
      <c r="AZ16" s="11">
        <v>-0.22689999999999999</v>
      </c>
      <c r="BA16" s="11">
        <f t="shared" ca="1" si="24"/>
        <v>-0.19808350433409494</v>
      </c>
      <c r="BB16" s="11"/>
      <c r="BC16" s="11"/>
      <c r="BD16" s="162"/>
      <c r="BE16" s="162" t="s">
        <v>945</v>
      </c>
      <c r="BF16" s="162" t="s">
        <v>924</v>
      </c>
      <c r="BG16" s="162" t="s">
        <v>946</v>
      </c>
      <c r="BH16" s="162" t="s">
        <v>947</v>
      </c>
      <c r="BI16" s="162" t="s">
        <v>948</v>
      </c>
      <c r="BJ16" s="162" t="s">
        <v>949</v>
      </c>
      <c r="BK16" s="167"/>
      <c r="BM16">
        <v>1909</v>
      </c>
      <c r="BN16" s="11">
        <v>8.8969839245265803E-2</v>
      </c>
      <c r="BO16" s="11">
        <v>-0.48513684791345568</v>
      </c>
      <c r="BP16" s="11">
        <v>-0.22</v>
      </c>
      <c r="BQ16" s="11">
        <f t="shared" si="25"/>
        <v>-0.14771818181818186</v>
      </c>
      <c r="BR16" s="11">
        <f t="shared" si="29"/>
        <v>-0.12841668267335393</v>
      </c>
      <c r="BS16" s="11">
        <f t="shared" ca="1" si="26"/>
        <v>-0.12841668267335393</v>
      </c>
      <c r="BT16" s="11">
        <f t="shared" si="27"/>
        <v>-7.6046606242669221E-2</v>
      </c>
      <c r="BU16" s="11">
        <f t="shared" ca="1" si="28"/>
        <v>-7.6046606242669221E-2</v>
      </c>
      <c r="BV16" s="11">
        <f t="shared" si="30"/>
        <v>-0.28818181818181815</v>
      </c>
      <c r="BY16" s="141"/>
      <c r="BZ16" s="233"/>
      <c r="CA16" s="233"/>
      <c r="CB16" s="233"/>
      <c r="CC16" s="233"/>
      <c r="CE16" s="80"/>
      <c r="CF16" s="80"/>
      <c r="CG16" s="11"/>
      <c r="CH16" s="11"/>
      <c r="CI16" s="11"/>
      <c r="CJ16" s="11"/>
      <c r="CK16" s="80"/>
      <c r="CL16" s="80"/>
      <c r="CM16" s="80"/>
      <c r="CN16" s="230"/>
      <c r="CO16" s="11"/>
      <c r="CP16" s="11"/>
      <c r="CQ16" s="11"/>
      <c r="CR16" s="11"/>
      <c r="CS16" s="225"/>
      <c r="CT16" s="11"/>
      <c r="CU16" s="11"/>
      <c r="CX16" s="11"/>
      <c r="CY16" s="11"/>
      <c r="CZ16" s="11"/>
      <c r="DB16" s="11"/>
      <c r="DC16" s="11"/>
      <c r="DM16" s="225"/>
      <c r="DN16" s="11"/>
      <c r="DO16" s="11"/>
      <c r="DR16" s="11"/>
      <c r="DS16" s="11"/>
      <c r="DT16" s="11"/>
      <c r="DV16" s="11"/>
      <c r="DW16" s="11"/>
    </row>
    <row r="17" spans="1:127">
      <c r="A17" s="230">
        <v>1910</v>
      </c>
      <c r="B17" s="231">
        <v>548.96763374159548</v>
      </c>
      <c r="C17" s="231">
        <v>26.599378861788622</v>
      </c>
      <c r="D17" s="232">
        <v>11.950055284552846</v>
      </c>
      <c r="E17" s="232">
        <f>C17-D17</f>
        <v>14.649323577235776</v>
      </c>
      <c r="F17" s="144">
        <f ca="1">$T$35+$T$36*B17</f>
        <v>26.372715302758245</v>
      </c>
      <c r="G17" s="144">
        <f ca="1">C17-F17</f>
        <v>0.22666355903037783</v>
      </c>
      <c r="H17" s="144">
        <f ca="1">G17</f>
        <v>0.22666355903037783</v>
      </c>
      <c r="I17" s="144">
        <f ca="1">$T$55+$T$56*C17</f>
        <v>12.378139438096463</v>
      </c>
      <c r="J17" s="144">
        <f ca="1">D17-I17</f>
        <v>-0.42808415354361706</v>
      </c>
      <c r="K17" s="144">
        <f ca="1">J17</f>
        <v>-0.42808415354361706</v>
      </c>
      <c r="L17" s="11">
        <f t="shared" ca="1" si="8"/>
        <v>1.9932042479926635</v>
      </c>
      <c r="M17" s="144">
        <f ca="1">L17</f>
        <v>1.9932042479926635</v>
      </c>
      <c r="N17" s="144">
        <f ca="1">$T$75+$T$76*L17</f>
        <v>-0.39240567799261378</v>
      </c>
      <c r="O17" s="144">
        <f t="shared" ca="1" si="19"/>
        <v>12.770545116089076</v>
      </c>
      <c r="P17" s="144">
        <f t="shared" ca="1" si="11"/>
        <v>569.52411225436435</v>
      </c>
      <c r="Q17" s="144"/>
      <c r="Z17" s="147"/>
      <c r="AA17" s="147"/>
      <c r="AB17" s="147"/>
      <c r="AC17" s="147"/>
      <c r="AD17" s="147"/>
      <c r="AG17">
        <f t="shared" ref="AG17:AJ32" si="31">A17</f>
        <v>1910</v>
      </c>
      <c r="AH17" s="144">
        <f t="shared" si="31"/>
        <v>548.96763374159548</v>
      </c>
      <c r="AI17" s="144">
        <f t="shared" si="31"/>
        <v>26.599378861788622</v>
      </c>
      <c r="AJ17" s="144">
        <f t="shared" si="31"/>
        <v>11.950055284552846</v>
      </c>
      <c r="AK17" s="144">
        <f ca="1">F17</f>
        <v>26.372715302758245</v>
      </c>
      <c r="AL17" s="144">
        <f ca="1">I17</f>
        <v>12.378139438096463</v>
      </c>
      <c r="AM17" s="11">
        <f t="shared" ca="1" si="20"/>
        <v>-0.39240567799261378</v>
      </c>
      <c r="AN17" s="144">
        <f>AVERAGE(AI17:AJ17)</f>
        <v>19.274717073170734</v>
      </c>
      <c r="AO17" s="11">
        <f t="shared" ca="1" si="15"/>
        <v>-1.9932042479926635</v>
      </c>
      <c r="AP17" s="11">
        <f t="shared" ca="1" si="16"/>
        <v>0.62049600561936202</v>
      </c>
      <c r="AQ17" s="11">
        <f t="shared" ca="1" si="17"/>
        <v>1.2233633615362578</v>
      </c>
      <c r="AR17" s="11">
        <f t="shared" ca="1" si="17"/>
        <v>1.7628649702469801E-2</v>
      </c>
      <c r="AS17" s="11">
        <f t="shared" ca="1" si="21"/>
        <v>0.99669980250589063</v>
      </c>
      <c r="AT17" s="11">
        <f t="shared" ca="1" si="22"/>
        <v>0.22666355903036717</v>
      </c>
      <c r="AU17" s="11">
        <f t="shared" ca="1" si="18"/>
        <v>0.44571280324609219</v>
      </c>
      <c r="AV17" s="11">
        <f>IF(AG17&lt;$V$11,0,AVERAGE(AT$2:AT17))</f>
        <v>0</v>
      </c>
      <c r="AW17" s="224">
        <f t="shared" ca="1" si="23"/>
        <v>-0.82048983153623611</v>
      </c>
      <c r="AX17" s="11">
        <f>IF(AG17&lt;$V$11,0,-AVERAGE(AO$2:AO17)*AH$120*T$36)</f>
        <v>0</v>
      </c>
      <c r="AY17" s="11">
        <v>-0.54700000000000004</v>
      </c>
      <c r="AZ17" s="11">
        <v>-0.20890000000000009</v>
      </c>
      <c r="BA17" s="11">
        <f t="shared" ca="1" si="24"/>
        <v>-0.29691313625293447</v>
      </c>
      <c r="BB17" s="11"/>
      <c r="BC17" s="11"/>
      <c r="BD17" s="147" t="s">
        <v>950</v>
      </c>
      <c r="BE17" s="148">
        <f ca="1">INDEX(LINEST($AT$17:$AT$117,$AZ$17:$AZ$117,0,1),1,2)</f>
        <v>0</v>
      </c>
      <c r="BF17" s="148" t="e">
        <f ca="1">INDEX(LINEST($AT$17:$AT$117,$AZ$17:$AZ$117,0,1),2,2)</f>
        <v>#N/A</v>
      </c>
      <c r="BG17" s="148" t="e">
        <f ca="1">BE17/BF17</f>
        <v>#N/A</v>
      </c>
      <c r="BH17" s="148" t="e">
        <f ca="1">TDIST(ABS(BG17),BE14,2)</f>
        <v>#N/A</v>
      </c>
      <c r="BI17" s="148" t="e">
        <f ca="1">BE17-(TINV(0.5,BE13)*BF17)</f>
        <v>#N/A</v>
      </c>
      <c r="BJ17" s="148" t="e">
        <f ca="1">BE17+TINV(0.5,BE13)*BF17</f>
        <v>#N/A</v>
      </c>
      <c r="BK17" s="147"/>
      <c r="BM17">
        <f t="shared" ref="BM17:BM48" si="32">A17</f>
        <v>1910</v>
      </c>
      <c r="BN17" s="11">
        <v>0.22666355903036717</v>
      </c>
      <c r="BO17" s="11">
        <v>-0.82048983153623611</v>
      </c>
      <c r="BP17" s="11">
        <v>-0.27</v>
      </c>
      <c r="BQ17" s="11">
        <f t="shared" si="25"/>
        <v>-0.11671818181818189</v>
      </c>
      <c r="BR17" s="11">
        <f t="shared" si="29"/>
        <v>-0.16873667917498186</v>
      </c>
      <c r="BS17" s="11">
        <f t="shared" ca="1" si="26"/>
        <v>-0.16873667917498186</v>
      </c>
      <c r="BT17" s="11">
        <f t="shared" si="27"/>
        <v>-6.1051464472901863E-2</v>
      </c>
      <c r="BU17" s="11">
        <f t="shared" ca="1" si="28"/>
        <v>-6.1051464472901863E-2</v>
      </c>
      <c r="BV17" s="11">
        <f t="shared" si="30"/>
        <v>-0.26363636363636361</v>
      </c>
      <c r="BY17" s="141"/>
      <c r="BZ17" s="233"/>
      <c r="CA17" s="233"/>
      <c r="CB17" s="233"/>
      <c r="CC17" s="233"/>
      <c r="CE17" s="80"/>
      <c r="CF17" s="80"/>
      <c r="CG17" s="11"/>
      <c r="CH17" s="11"/>
      <c r="CI17" s="11"/>
      <c r="CJ17" s="11"/>
      <c r="CK17" s="80"/>
      <c r="CL17" s="80"/>
      <c r="CM17" s="80"/>
      <c r="CN17" s="230"/>
      <c r="CO17" s="11"/>
      <c r="CP17" s="11"/>
      <c r="CQ17" s="11"/>
      <c r="CR17" s="11"/>
      <c r="CS17" s="225"/>
      <c r="CT17" s="11"/>
      <c r="CU17" s="11"/>
      <c r="CX17" s="11"/>
      <c r="CY17" s="11"/>
      <c r="CZ17" s="11"/>
      <c r="DB17" s="11"/>
      <c r="DC17" s="11"/>
      <c r="DM17" s="225"/>
      <c r="DN17" s="11"/>
      <c r="DO17" s="11"/>
      <c r="DR17" s="11"/>
      <c r="DS17" s="11"/>
      <c r="DT17" s="11"/>
      <c r="DV17" s="11"/>
      <c r="DW17" s="11"/>
    </row>
    <row r="18" spans="1:127" ht="14.65" thickBot="1">
      <c r="A18" s="230">
        <v>1911</v>
      </c>
      <c r="B18" s="231">
        <v>667.25809517229311</v>
      </c>
      <c r="C18" s="231">
        <v>25.839378861788624</v>
      </c>
      <c r="D18" s="232">
        <v>12.774055284552846</v>
      </c>
      <c r="E18" s="232">
        <f t="shared" ref="E18:E81" si="33">C18-D18</f>
        <v>13.065323577235779</v>
      </c>
      <c r="F18" s="144">
        <f t="shared" ref="F18:F81" ca="1" si="34">$T$35+$T$36*B18</f>
        <v>25.674520265977883</v>
      </c>
      <c r="G18" s="144">
        <f t="shared" ref="G18:G81" ca="1" si="35">C18-F18</f>
        <v>0.1648585958107418</v>
      </c>
      <c r="H18" s="144">
        <f ca="1">G18+H17</f>
        <v>0.39152215484111963</v>
      </c>
      <c r="I18" s="144">
        <f ca="1">$T$55+$T$56*C18</f>
        <v>12.10124563767919</v>
      </c>
      <c r="J18" s="144">
        <f ca="1">D18-I18</f>
        <v>0.67280964687365596</v>
      </c>
      <c r="K18" s="144">
        <f ca="1">J18+K17</f>
        <v>0.2447254933300389</v>
      </c>
      <c r="L18" s="11">
        <f t="shared" ca="1" si="8"/>
        <v>0.59695102336156491</v>
      </c>
      <c r="M18" s="144">
        <f ca="1">L18+M17</f>
        <v>2.5901552713542282</v>
      </c>
      <c r="N18" s="144">
        <f t="shared" ref="N18:N81" ca="1" si="36">$T$75+$T$76*L18</f>
        <v>-0.11752281347307403</v>
      </c>
      <c r="O18" s="144">
        <f t="shared" ca="1" si="19"/>
        <v>12.218768451152265</v>
      </c>
      <c r="P18" s="144">
        <f t="shared" ca="1" si="11"/>
        <v>764.3590763785262</v>
      </c>
      <c r="Q18" s="144"/>
      <c r="Z18" s="147"/>
      <c r="AA18" s="147"/>
      <c r="AB18" s="147"/>
      <c r="AC18" s="147"/>
      <c r="AD18" s="147"/>
      <c r="AG18">
        <f t="shared" si="31"/>
        <v>1911</v>
      </c>
      <c r="AH18" s="144">
        <f t="shared" si="31"/>
        <v>667.25809517229311</v>
      </c>
      <c r="AI18" s="144">
        <f t="shared" si="31"/>
        <v>25.839378861788624</v>
      </c>
      <c r="AJ18" s="144">
        <f t="shared" si="31"/>
        <v>12.774055284552846</v>
      </c>
      <c r="AK18" s="144">
        <f t="shared" ref="AK18:AK81" ca="1" si="37">F18</f>
        <v>25.674520265977883</v>
      </c>
      <c r="AL18" s="144">
        <f t="shared" ref="AL18:AL81" ca="1" si="38">I18</f>
        <v>12.10124563767919</v>
      </c>
      <c r="AM18" s="11">
        <f t="shared" ca="1" si="20"/>
        <v>-0.11752281347307403</v>
      </c>
      <c r="AN18" s="144">
        <f t="shared" ref="AN18:AN81" si="39">AVERAGE(AI18:AJ18)</f>
        <v>19.306717073170734</v>
      </c>
      <c r="AO18" s="11">
        <f t="shared" ca="1" si="15"/>
        <v>-0.59695102336156491</v>
      </c>
      <c r="AP18" s="11">
        <f t="shared" ca="1" si="16"/>
        <v>0.65249600561936205</v>
      </c>
      <c r="AQ18" s="11">
        <f t="shared" ref="AQ18:AR49" ca="1" si="40">(AI18-AI$120)</f>
        <v>0.46336336153625979</v>
      </c>
      <c r="AR18" s="11">
        <f t="shared" ca="1" si="40"/>
        <v>0.84162864970246964</v>
      </c>
      <c r="AS18" s="11">
        <f t="shared" ca="1" si="21"/>
        <v>0.29850476572552864</v>
      </c>
      <c r="AT18" s="11">
        <f t="shared" ca="1" si="22"/>
        <v>0.16485859581073115</v>
      </c>
      <c r="AU18" s="11">
        <f t="shared" ca="1" si="18"/>
        <v>0.16881900282881901</v>
      </c>
      <c r="AV18" s="11">
        <f>IF(AG18&lt;$V$11,0,AVERAGE(AT$2:AT18))</f>
        <v>0</v>
      </c>
      <c r="AW18" s="224">
        <f t="shared" ca="1" si="23"/>
        <v>0.55528683340057661</v>
      </c>
      <c r="AX18" s="11">
        <f>IF(AG18&lt;$V$11,0,-AVERAGE(AO$2:AO18)*AH$120*T$36)</f>
        <v>0</v>
      </c>
      <c r="AY18" s="11">
        <v>-0.58199999999999996</v>
      </c>
      <c r="AZ18" s="11">
        <v>-0.24390000000000001</v>
      </c>
      <c r="BA18" s="11">
        <f t="shared" ca="1" si="24"/>
        <v>0.36007271460565388</v>
      </c>
      <c r="BB18" s="11"/>
      <c r="BC18" s="11"/>
      <c r="BD18" s="155" t="s">
        <v>907</v>
      </c>
      <c r="BE18" s="166">
        <f ca="1">INDEX(LINEST($AT$17:$AT$117,$AZ$17:$AZ$117,0,1),1,1)</f>
        <v>0.71903037587050955</v>
      </c>
      <c r="BF18" s="166">
        <f ca="1">INDEX(LINEST($AT$17:$AT$117,$AZ$17:$AZ$117,0,1),2,1)</f>
        <v>0.13731253089206039</v>
      </c>
      <c r="BG18" s="166">
        <f ca="1">BE18/BF18</f>
        <v>5.2364512634009355</v>
      </c>
      <c r="BH18" s="166">
        <f ca="1">TDIST(ABS(BG18),BE14,2)</f>
        <v>8.9501712747131019E-7</v>
      </c>
      <c r="BI18" s="166">
        <f ca="1">BE18-TINV(0.05,BE13)*BF18</f>
        <v>0.44660622544427586</v>
      </c>
      <c r="BJ18" s="166">
        <f ca="1">BE18+TINV(0.05,BE14)*BF18</f>
        <v>0.99142150049538902</v>
      </c>
      <c r="BK18" s="147"/>
      <c r="BM18">
        <f t="shared" si="32"/>
        <v>1911</v>
      </c>
      <c r="BN18" s="11">
        <v>0.16485859581073115</v>
      </c>
      <c r="BO18" s="11">
        <v>0.55528683340057661</v>
      </c>
      <c r="BP18" s="11">
        <v>-0.26</v>
      </c>
      <c r="BQ18" s="11">
        <f t="shared" si="25"/>
        <v>-0.11880909090909096</v>
      </c>
      <c r="BR18" s="11">
        <f t="shared" si="29"/>
        <v>-5.7901161601268569E-2</v>
      </c>
      <c r="BS18" s="11">
        <f t="shared" ca="1" si="26"/>
        <v>-5.7901161601268569E-2</v>
      </c>
      <c r="BT18" s="11">
        <f t="shared" si="27"/>
        <v>-0.18141492665859796</v>
      </c>
      <c r="BU18" s="11">
        <f t="shared" ca="1" si="28"/>
        <v>-0.18141492665859796</v>
      </c>
      <c r="BV18" s="11">
        <f t="shared" si="30"/>
        <v>-0.23545454545454539</v>
      </c>
      <c r="BY18" s="141"/>
      <c r="BZ18" s="233"/>
      <c r="CA18" s="233"/>
      <c r="CB18" s="233"/>
      <c r="CC18" s="233"/>
      <c r="CE18" s="80"/>
      <c r="CF18" s="80"/>
      <c r="CG18" s="11"/>
      <c r="CH18" s="11"/>
      <c r="CI18" s="11"/>
      <c r="CJ18" s="11"/>
      <c r="CK18" s="80"/>
      <c r="CL18" s="80"/>
      <c r="CM18" s="80"/>
      <c r="CN18" s="230"/>
      <c r="CO18" s="11"/>
      <c r="CP18" s="11"/>
      <c r="CQ18" s="11"/>
      <c r="CR18" s="11"/>
      <c r="CS18" s="225"/>
      <c r="CT18" s="11"/>
      <c r="CU18" s="11"/>
      <c r="CX18" s="11"/>
      <c r="CY18" s="11"/>
      <c r="CZ18" s="11"/>
      <c r="DB18" s="11"/>
      <c r="DC18" s="11"/>
      <c r="DM18" s="225"/>
      <c r="DN18" s="11"/>
      <c r="DO18" s="11"/>
      <c r="DR18" s="11"/>
      <c r="DS18" s="11"/>
      <c r="DT18" s="11"/>
      <c r="DV18" s="11"/>
      <c r="DW18" s="11"/>
    </row>
    <row r="19" spans="1:127">
      <c r="A19" s="230">
        <v>1912</v>
      </c>
      <c r="B19" s="231">
        <v>656.67640938729289</v>
      </c>
      <c r="C19" s="231">
        <v>24.679378861788624</v>
      </c>
      <c r="D19" s="232">
        <v>11.086055284552847</v>
      </c>
      <c r="E19" s="232">
        <f t="shared" si="33"/>
        <v>13.593323577235777</v>
      </c>
      <c r="F19" s="144">
        <f t="shared" ca="1" si="34"/>
        <v>25.736977377113462</v>
      </c>
      <c r="G19" s="144">
        <f t="shared" ca="1" si="35"/>
        <v>-1.0575985153248375</v>
      </c>
      <c r="H19" s="144">
        <f t="shared" ref="H19:H82" ca="1" si="41">G19+H18</f>
        <v>-0.66607636048371788</v>
      </c>
      <c r="I19" s="144">
        <f t="shared" ref="I19:I82" ca="1" si="42">$T$55+$T$56*C19</f>
        <v>11.678618258094927</v>
      </c>
      <c r="J19" s="144">
        <f t="shared" ref="J19:J82" ca="1" si="43">D19-I19</f>
        <v>-0.59256297354207987</v>
      </c>
      <c r="K19" s="144">
        <f t="shared" ref="K19:K82" ca="1" si="44">J19+K18</f>
        <v>-0.34783748021204097</v>
      </c>
      <c r="L19" s="11">
        <f t="shared" ca="1" si="8"/>
        <v>0.72185300379720319</v>
      </c>
      <c r="M19" s="144">
        <f t="shared" ref="M19:M82" ca="1" si="45">L19+M18</f>
        <v>3.3120082751514315</v>
      </c>
      <c r="N19" s="144">
        <f t="shared" ca="1" si="36"/>
        <v>-0.14211248930023848</v>
      </c>
      <c r="O19" s="144">
        <f t="shared" ca="1" si="19"/>
        <v>11.820730747395165</v>
      </c>
      <c r="P19" s="144">
        <f t="shared" ca="1" si="11"/>
        <v>699.41408833713899</v>
      </c>
      <c r="Q19" s="144"/>
      <c r="R19" t="s">
        <v>951</v>
      </c>
      <c r="S19" t="s">
        <v>906</v>
      </c>
      <c r="AG19">
        <f t="shared" si="31"/>
        <v>1912</v>
      </c>
      <c r="AH19" s="144">
        <f t="shared" si="31"/>
        <v>656.67640938729289</v>
      </c>
      <c r="AI19" s="144">
        <f t="shared" si="31"/>
        <v>24.679378861788624</v>
      </c>
      <c r="AJ19" s="144">
        <f t="shared" si="31"/>
        <v>11.086055284552847</v>
      </c>
      <c r="AK19" s="144">
        <f t="shared" ca="1" si="37"/>
        <v>25.736977377113462</v>
      </c>
      <c r="AL19" s="144">
        <f t="shared" ca="1" si="38"/>
        <v>11.678618258094927</v>
      </c>
      <c r="AM19" s="11">
        <f t="shared" ca="1" si="20"/>
        <v>-0.14211248930023848</v>
      </c>
      <c r="AN19" s="144">
        <f t="shared" si="39"/>
        <v>17.882717073170735</v>
      </c>
      <c r="AO19" s="11">
        <f t="shared" ca="1" si="15"/>
        <v>-0.72185300379720319</v>
      </c>
      <c r="AP19" s="11">
        <f t="shared" ca="1" si="16"/>
        <v>-0.77150399438063744</v>
      </c>
      <c r="AQ19" s="11">
        <f t="shared" ca="1" si="40"/>
        <v>-0.69663663846374035</v>
      </c>
      <c r="AR19" s="11">
        <f t="shared" ca="1" si="40"/>
        <v>-0.84637135029752919</v>
      </c>
      <c r="AS19" s="11">
        <f t="shared" ca="1" si="21"/>
        <v>0.36096187686110781</v>
      </c>
      <c r="AT19" s="11">
        <f t="shared" ca="1" si="22"/>
        <v>-1.0575985153248482</v>
      </c>
      <c r="AU19" s="11">
        <f t="shared" ca="1" si="18"/>
        <v>-0.25380837675544399</v>
      </c>
      <c r="AV19" s="11">
        <f>IF(AG19&lt;$V$11,0,AVERAGE(AT$2:AT19))</f>
        <v>0</v>
      </c>
      <c r="AW19" s="224">
        <f t="shared" ca="1" si="23"/>
        <v>-0.73467546284232366</v>
      </c>
      <c r="AX19" s="11">
        <f>IF(AG19&lt;$V$11,0,-AVERAGE(AO$2:AO19)*AH$120*T$36)</f>
        <v>0</v>
      </c>
      <c r="AY19" s="11">
        <v>-0.49199999999999999</v>
      </c>
      <c r="AZ19" s="11">
        <v>-0.15390000000000004</v>
      </c>
      <c r="BA19" s="11">
        <f t="shared" ca="1" si="24"/>
        <v>-0.89613698908358597</v>
      </c>
      <c r="BB19" s="11"/>
      <c r="BC19" s="11"/>
      <c r="BM19">
        <f t="shared" si="32"/>
        <v>1912</v>
      </c>
      <c r="BN19" s="11">
        <v>-1.0575985153248482</v>
      </c>
      <c r="BO19" s="11">
        <v>-0.73467546284232366</v>
      </c>
      <c r="BP19" s="11">
        <v>-0.38</v>
      </c>
      <c r="BQ19" s="11">
        <f t="shared" si="25"/>
        <v>-0.13490000000000005</v>
      </c>
      <c r="BR19" s="11">
        <f t="shared" si="29"/>
        <v>-4.9600926357796803E-2</v>
      </c>
      <c r="BS19" s="11">
        <f t="shared" ca="1" si="26"/>
        <v>-4.9600926357796803E-2</v>
      </c>
      <c r="BT19" s="11">
        <f t="shared" si="27"/>
        <v>-0.3248047897338785</v>
      </c>
      <c r="BU19" s="11">
        <f t="shared" ca="1" si="28"/>
        <v>-0.3248047897338785</v>
      </c>
      <c r="BV19" s="11">
        <f t="shared" si="30"/>
        <v>-0.24999999999999997</v>
      </c>
      <c r="BY19" s="141"/>
      <c r="BZ19" s="233"/>
      <c r="CA19" s="233"/>
      <c r="CB19" s="233"/>
      <c r="CC19" s="233"/>
      <c r="CE19" s="80"/>
      <c r="CF19" s="80"/>
      <c r="CG19" s="11"/>
      <c r="CH19" s="11"/>
      <c r="CI19" s="11"/>
      <c r="CJ19" s="11"/>
      <c r="CK19" s="80"/>
      <c r="CL19" s="80"/>
      <c r="CM19" s="80"/>
      <c r="CN19" s="230"/>
      <c r="CO19" s="11"/>
      <c r="CP19" s="11"/>
      <c r="CQ19" s="11"/>
      <c r="CR19" s="11"/>
      <c r="CS19" s="225"/>
      <c r="CT19" s="11"/>
      <c r="CU19" s="11"/>
      <c r="CX19" s="11"/>
      <c r="CY19" s="11"/>
      <c r="CZ19" s="11"/>
      <c r="DB19" s="11"/>
      <c r="DC19" s="11"/>
      <c r="DM19" s="225"/>
      <c r="DN19" s="11"/>
      <c r="DO19" s="11"/>
      <c r="DR19" s="11"/>
      <c r="DS19" s="11"/>
      <c r="DT19" s="11"/>
      <c r="DV19" s="11"/>
      <c r="DW19" s="11"/>
    </row>
    <row r="20" spans="1:127" ht="14.65" thickBot="1">
      <c r="A20" s="230">
        <v>1913</v>
      </c>
      <c r="B20" s="231">
        <v>782.58110791703871</v>
      </c>
      <c r="C20" s="231">
        <v>24.515378861788623</v>
      </c>
      <c r="D20" s="232">
        <v>11.458055284552847</v>
      </c>
      <c r="E20" s="232">
        <f t="shared" si="33"/>
        <v>13.057323577235776</v>
      </c>
      <c r="F20" s="144">
        <f t="shared" ca="1" si="34"/>
        <v>24.993840233529848</v>
      </c>
      <c r="G20" s="144">
        <f t="shared" ca="1" si="35"/>
        <v>-0.47846137174122561</v>
      </c>
      <c r="H20" s="144">
        <f t="shared" ca="1" si="41"/>
        <v>-1.1445377322249435</v>
      </c>
      <c r="I20" s="144">
        <f t="shared" ca="1" si="42"/>
        <v>11.618867490636463</v>
      </c>
      <c r="J20" s="144">
        <f t="shared" ca="1" si="43"/>
        <v>-0.16081220608361591</v>
      </c>
      <c r="K20" s="144">
        <f t="shared" ca="1" si="44"/>
        <v>-0.50864968629565688</v>
      </c>
      <c r="L20" s="11">
        <f t="shared" ca="1" si="8"/>
        <v>-0.76427562561351348</v>
      </c>
      <c r="M20" s="144">
        <f t="shared" ca="1" si="45"/>
        <v>2.547732649537918</v>
      </c>
      <c r="N20" s="144">
        <f t="shared" ca="1" si="36"/>
        <v>0.15046430657777804</v>
      </c>
      <c r="O20" s="144">
        <f t="shared" ca="1" si="19"/>
        <v>11.468403184058685</v>
      </c>
      <c r="P20" s="144">
        <f t="shared" ca="1" si="11"/>
        <v>765.34309134885052</v>
      </c>
      <c r="Q20" s="144"/>
      <c r="R20" t="s">
        <v>952</v>
      </c>
      <c r="AG20">
        <f t="shared" si="31"/>
        <v>1913</v>
      </c>
      <c r="AH20" s="144">
        <f t="shared" si="31"/>
        <v>782.58110791703871</v>
      </c>
      <c r="AI20" s="144">
        <f t="shared" si="31"/>
        <v>24.515378861788623</v>
      </c>
      <c r="AJ20" s="144">
        <f t="shared" si="31"/>
        <v>11.458055284552847</v>
      </c>
      <c r="AK20" s="144">
        <f t="shared" ca="1" si="37"/>
        <v>24.993840233529848</v>
      </c>
      <c r="AL20" s="144">
        <f t="shared" ca="1" si="38"/>
        <v>11.618867490636463</v>
      </c>
      <c r="AM20" s="11">
        <f t="shared" ca="1" si="20"/>
        <v>0.15046430657777804</v>
      </c>
      <c r="AN20" s="144">
        <f t="shared" si="39"/>
        <v>17.986717073170734</v>
      </c>
      <c r="AO20" s="11">
        <f t="shared" ca="1" si="15"/>
        <v>0.76427562561351348</v>
      </c>
      <c r="AP20" s="11">
        <f t="shared" ca="1" si="16"/>
        <v>-0.66750399438063823</v>
      </c>
      <c r="AQ20" s="11">
        <f t="shared" ca="1" si="40"/>
        <v>-0.86063663846374183</v>
      </c>
      <c r="AR20" s="11">
        <f t="shared" ca="1" si="40"/>
        <v>-0.4743713502975293</v>
      </c>
      <c r="AS20" s="11">
        <f t="shared" ca="1" si="21"/>
        <v>-0.38217526672250557</v>
      </c>
      <c r="AT20" s="11">
        <f t="shared" ca="1" si="22"/>
        <v>-0.47846137174123626</v>
      </c>
      <c r="AU20" s="11">
        <f t="shared" ca="1" si="18"/>
        <v>-0.31355914421390807</v>
      </c>
      <c r="AV20" s="11">
        <f>IF(AG20&lt;$V$11,0,AVERAGE(AT$2:AT20))</f>
        <v>0</v>
      </c>
      <c r="AW20" s="224">
        <f t="shared" ca="1" si="23"/>
        <v>-1.0347899505843194E-2</v>
      </c>
      <c r="AX20" s="11">
        <f>IF(AG20&lt;$V$11,0,-AVERAGE(AO$2:AO20)*AH$120*T$36)</f>
        <v>0</v>
      </c>
      <c r="AY20" s="11">
        <v>-0.48899999999999999</v>
      </c>
      <c r="AZ20" s="11">
        <v>-0.15090000000000003</v>
      </c>
      <c r="BA20" s="11">
        <f t="shared" ca="1" si="24"/>
        <v>-0.24440463562353973</v>
      </c>
      <c r="BB20" s="11"/>
      <c r="BC20" s="11"/>
      <c r="BM20">
        <f t="shared" si="32"/>
        <v>1913</v>
      </c>
      <c r="BN20" s="11">
        <v>-0.47846137174123626</v>
      </c>
      <c r="BO20" s="11">
        <v>-1.0347899505843194E-2</v>
      </c>
      <c r="BP20" s="11">
        <v>-0.3</v>
      </c>
      <c r="BQ20" s="11">
        <f t="shared" si="25"/>
        <v>-0.12408181818181822</v>
      </c>
      <c r="BR20" s="11">
        <f t="shared" si="29"/>
        <v>-0.10726512608158827</v>
      </c>
      <c r="BS20" s="11">
        <f t="shared" ca="1" si="26"/>
        <v>-0.10726512608158827</v>
      </c>
      <c r="BT20" s="11">
        <f t="shared" si="27"/>
        <v>-0.36749964527120577</v>
      </c>
      <c r="BU20" s="11">
        <f t="shared" ca="1" si="28"/>
        <v>-0.36749964527120577</v>
      </c>
      <c r="BV20" s="11">
        <f t="shared" si="30"/>
        <v>-0.24272727272727271</v>
      </c>
      <c r="BY20" s="141"/>
      <c r="BZ20" s="233"/>
      <c r="CA20" s="233"/>
      <c r="CB20" s="233"/>
      <c r="CC20" s="233"/>
      <c r="CE20" s="80"/>
      <c r="CF20" s="80"/>
      <c r="CG20" s="11"/>
      <c r="CH20" s="11"/>
      <c r="CI20" s="11"/>
      <c r="CJ20" s="11"/>
      <c r="CK20" s="80"/>
      <c r="CL20" s="80"/>
      <c r="CM20" s="80"/>
      <c r="CN20" s="230"/>
      <c r="CO20" s="11"/>
      <c r="CP20" s="11"/>
      <c r="CQ20" s="11"/>
      <c r="CR20" s="11"/>
      <c r="CS20" s="225"/>
      <c r="CT20" s="11"/>
      <c r="CU20" s="11"/>
      <c r="CX20" s="11"/>
      <c r="CY20" s="11"/>
      <c r="CZ20" s="11"/>
      <c r="DB20" s="11"/>
      <c r="DC20" s="11"/>
      <c r="DM20" s="225"/>
      <c r="DN20" s="11"/>
      <c r="DO20" s="11"/>
      <c r="DR20" s="11"/>
      <c r="DS20" s="11"/>
      <c r="DT20" s="11"/>
      <c r="DV20" s="11"/>
      <c r="DW20" s="11"/>
    </row>
    <row r="21" spans="1:127">
      <c r="A21" s="230">
        <v>1914</v>
      </c>
      <c r="B21" s="231">
        <v>824.79166391921399</v>
      </c>
      <c r="C21" s="231">
        <v>24.683378861788622</v>
      </c>
      <c r="D21" s="232">
        <v>11.850055284552846</v>
      </c>
      <c r="E21" s="232">
        <f t="shared" si="33"/>
        <v>12.833323577235776</v>
      </c>
      <c r="F21" s="144">
        <f t="shared" ca="1" si="34"/>
        <v>24.744697569412974</v>
      </c>
      <c r="G21" s="144">
        <f t="shared" ca="1" si="35"/>
        <v>-6.1318707624351987E-2</v>
      </c>
      <c r="H21" s="144">
        <f t="shared" ca="1" si="41"/>
        <v>-1.2058564398492955</v>
      </c>
      <c r="I21" s="144">
        <f t="shared" ca="1" si="42"/>
        <v>11.680075593886597</v>
      </c>
      <c r="J21" s="144">
        <f t="shared" ca="1" si="43"/>
        <v>0.16997969066624918</v>
      </c>
      <c r="K21" s="144">
        <f t="shared" ca="1" si="44"/>
        <v>-0.33866999562940769</v>
      </c>
      <c r="L21" s="11">
        <f t="shared" ca="1" si="8"/>
        <v>-1.2625121209207686</v>
      </c>
      <c r="M21" s="144">
        <f t="shared" ca="1" si="45"/>
        <v>1.2852205286171494</v>
      </c>
      <c r="N21" s="144">
        <f t="shared" ca="1" si="36"/>
        <v>0.24855301471624594</v>
      </c>
      <c r="O21" s="144">
        <f t="shared" ca="1" si="19"/>
        <v>11.431522579170352</v>
      </c>
      <c r="P21" s="144">
        <f t="shared" ca="1" si="11"/>
        <v>792.89551051792409</v>
      </c>
      <c r="Q21" s="144"/>
      <c r="S21" s="146" t="s">
        <v>915</v>
      </c>
      <c r="T21" s="146"/>
      <c r="AG21">
        <f t="shared" si="31"/>
        <v>1914</v>
      </c>
      <c r="AH21" s="144">
        <f t="shared" si="31"/>
        <v>824.79166391921399</v>
      </c>
      <c r="AI21" s="144">
        <f t="shared" si="31"/>
        <v>24.683378861788622</v>
      </c>
      <c r="AJ21" s="144">
        <f t="shared" si="31"/>
        <v>11.850055284552846</v>
      </c>
      <c r="AK21" s="144">
        <f t="shared" ca="1" si="37"/>
        <v>24.744697569412974</v>
      </c>
      <c r="AL21" s="144">
        <f t="shared" ca="1" si="38"/>
        <v>11.680075593886597</v>
      </c>
      <c r="AM21" s="11">
        <f t="shared" ca="1" si="20"/>
        <v>0.24855301471624594</v>
      </c>
      <c r="AN21" s="144">
        <f t="shared" si="39"/>
        <v>18.266717073170735</v>
      </c>
      <c r="AO21" s="11">
        <f t="shared" ca="1" si="15"/>
        <v>1.2625121209207686</v>
      </c>
      <c r="AP21" s="11">
        <f t="shared" ca="1" si="16"/>
        <v>-0.3875039943806371</v>
      </c>
      <c r="AQ21" s="11">
        <f t="shared" ca="1" si="40"/>
        <v>-0.69263663846374257</v>
      </c>
      <c r="AR21" s="11">
        <f t="shared" ca="1" si="40"/>
        <v>-8.2371350297529844E-2</v>
      </c>
      <c r="AS21" s="11">
        <f t="shared" ca="1" si="21"/>
        <v>-0.63131793083937993</v>
      </c>
      <c r="AT21" s="11">
        <f t="shared" ca="1" si="22"/>
        <v>-6.1318707624362645E-2</v>
      </c>
      <c r="AU21" s="11">
        <f t="shared" ca="1" si="18"/>
        <v>-0.2523510409637737</v>
      </c>
      <c r="AV21" s="11">
        <f>IF(AG21&lt;$V$11,0,AVERAGE(AT$2:AT21))</f>
        <v>0</v>
      </c>
      <c r="AW21" s="224">
        <f t="shared" ca="1" si="23"/>
        <v>0.41853270538248977</v>
      </c>
      <c r="AX21" s="11">
        <f>IF(AG21&lt;$V$11,0,-AVERAGE(AO$2:AO21)*AH$120*T$36)</f>
        <v>0</v>
      </c>
      <c r="AY21" s="11">
        <v>-0.30599999999999999</v>
      </c>
      <c r="AZ21" s="11">
        <v>3.2099999999999962E-2</v>
      </c>
      <c r="BA21" s="11">
        <f t="shared" ca="1" si="24"/>
        <v>0.17860699887906356</v>
      </c>
      <c r="BB21" s="11"/>
      <c r="BC21" s="11" t="s">
        <v>953</v>
      </c>
      <c r="BD21" t="s">
        <v>906</v>
      </c>
      <c r="BM21">
        <f t="shared" si="32"/>
        <v>1914</v>
      </c>
      <c r="BN21" s="11">
        <v>-6.1318707624362645E-2</v>
      </c>
      <c r="BO21" s="11">
        <v>0.41853270538248977</v>
      </c>
      <c r="BP21" s="11">
        <v>-0.11</v>
      </c>
      <c r="BQ21" s="11">
        <f t="shared" si="25"/>
        <v>-0.10326363636363639</v>
      </c>
      <c r="BR21" s="11">
        <f t="shared" si="29"/>
        <v>-0.13695577555496252</v>
      </c>
      <c r="BS21" s="11">
        <f t="shared" ca="1" si="26"/>
        <v>-0.13695577555496252</v>
      </c>
      <c r="BT21" s="11">
        <f t="shared" si="27"/>
        <v>-0.28227891341545608</v>
      </c>
      <c r="BU21" s="11">
        <f t="shared" ca="1" si="28"/>
        <v>-0.28227891341545608</v>
      </c>
      <c r="BV21" s="11">
        <f t="shared" si="30"/>
        <v>-0.23909090909090908</v>
      </c>
      <c r="BY21" s="141"/>
      <c r="BZ21" s="233"/>
      <c r="CA21" s="233"/>
      <c r="CB21" s="233"/>
      <c r="CC21" s="233"/>
      <c r="CE21" s="80"/>
      <c r="CF21" s="80"/>
      <c r="CG21" s="11"/>
      <c r="CH21" s="11"/>
      <c r="CI21" s="11"/>
      <c r="CJ21" s="11"/>
      <c r="CK21" s="80"/>
      <c r="CL21" s="80"/>
      <c r="CM21" s="80"/>
      <c r="CN21" s="230"/>
      <c r="CO21" s="11"/>
      <c r="CP21" s="11"/>
      <c r="CQ21" s="11"/>
      <c r="CR21" s="11"/>
      <c r="CS21" s="225"/>
      <c r="CT21" s="11"/>
      <c r="CU21" s="11"/>
      <c r="CX21" s="11"/>
      <c r="CY21" s="11"/>
      <c r="CZ21" s="11"/>
      <c r="DB21" s="11"/>
      <c r="DC21" s="11"/>
      <c r="DM21" s="225"/>
      <c r="DN21" s="11"/>
      <c r="DO21" s="11"/>
      <c r="DR21" s="11"/>
      <c r="DS21" s="11"/>
      <c r="DT21" s="11"/>
      <c r="DV21" s="11"/>
      <c r="DW21" s="11"/>
    </row>
    <row r="22" spans="1:127" ht="14.65" thickBot="1">
      <c r="A22" s="230">
        <v>1915</v>
      </c>
      <c r="B22" s="231">
        <v>750.32802769098328</v>
      </c>
      <c r="C22" s="231">
        <v>24.999378861788621</v>
      </c>
      <c r="D22" s="232">
        <v>11.550055284552846</v>
      </c>
      <c r="E22" s="232">
        <f t="shared" si="33"/>
        <v>13.449323577235775</v>
      </c>
      <c r="F22" s="144">
        <f t="shared" ca="1" si="34"/>
        <v>25.184210110038478</v>
      </c>
      <c r="G22" s="144">
        <f t="shared" ca="1" si="35"/>
        <v>-0.18483124824985708</v>
      </c>
      <c r="H22" s="144">
        <f t="shared" ca="1" si="41"/>
        <v>-1.3906876880991526</v>
      </c>
      <c r="I22" s="144">
        <f t="shared" ca="1" si="42"/>
        <v>11.795205121428516</v>
      </c>
      <c r="J22" s="144">
        <f t="shared" ca="1" si="43"/>
        <v>-0.2451498368756706</v>
      </c>
      <c r="K22" s="144">
        <f t="shared" ca="1" si="44"/>
        <v>-0.5838198325050783</v>
      </c>
      <c r="L22" s="11">
        <f t="shared" ca="1" si="8"/>
        <v>-0.38357318582889072</v>
      </c>
      <c r="M22" s="144">
        <f t="shared" ca="1" si="45"/>
        <v>0.90164734278825875</v>
      </c>
      <c r="N22" s="144">
        <f t="shared" ca="1" si="36"/>
        <v>7.5514737737767887E-2</v>
      </c>
      <c r="O22" s="144">
        <f t="shared" ca="1" si="19"/>
        <v>11.719690383690748</v>
      </c>
      <c r="P22" s="144">
        <f t="shared" ca="1" si="11"/>
        <v>717.12635780297205</v>
      </c>
      <c r="Q22" s="144"/>
      <c r="S22" s="147" t="s">
        <v>919</v>
      </c>
      <c r="T22" s="148">
        <f ca="1">CORREL(INDIRECT($Z$4):INDIRECT($Z$5),INDIRECT($Z$2):INDIRECT($Z$3))</f>
        <v>-0.68345595129493619</v>
      </c>
      <c r="U22" s="147"/>
      <c r="AG22">
        <f t="shared" si="31"/>
        <v>1915</v>
      </c>
      <c r="AH22" s="144">
        <f t="shared" si="31"/>
        <v>750.32802769098328</v>
      </c>
      <c r="AI22" s="144">
        <f t="shared" si="31"/>
        <v>24.999378861788621</v>
      </c>
      <c r="AJ22" s="144">
        <f t="shared" si="31"/>
        <v>11.550055284552846</v>
      </c>
      <c r="AK22" s="144">
        <f t="shared" ca="1" si="37"/>
        <v>25.184210110038478</v>
      </c>
      <c r="AL22" s="144">
        <f t="shared" ca="1" si="38"/>
        <v>11.795205121428516</v>
      </c>
      <c r="AM22" s="11">
        <f t="shared" ca="1" si="20"/>
        <v>7.5514737737767887E-2</v>
      </c>
      <c r="AN22" s="144">
        <f t="shared" si="39"/>
        <v>18.274717073170734</v>
      </c>
      <c r="AO22" s="11">
        <f t="shared" ca="1" si="15"/>
        <v>0.38357318582889072</v>
      </c>
      <c r="AP22" s="11">
        <f t="shared" ca="1" si="16"/>
        <v>-0.37950399438063798</v>
      </c>
      <c r="AQ22" s="11">
        <f t="shared" ca="1" si="40"/>
        <v>-0.37663663846374362</v>
      </c>
      <c r="AR22" s="11">
        <f t="shared" ca="1" si="40"/>
        <v>-0.38237135029753055</v>
      </c>
      <c r="AS22" s="11">
        <f t="shared" ca="1" si="21"/>
        <v>-0.19180539021387588</v>
      </c>
      <c r="AT22" s="11">
        <f t="shared" ca="1" si="22"/>
        <v>-0.18483124824986774</v>
      </c>
      <c r="AU22" s="11">
        <f t="shared" ca="1" si="18"/>
        <v>-0.13722151342185462</v>
      </c>
      <c r="AV22" s="11">
        <f>IF(AG22&lt;$V$11,0,AVERAGE(AT$2:AT22))</f>
        <v>0</v>
      </c>
      <c r="AW22" s="224">
        <f t="shared" ca="1" si="23"/>
        <v>-0.16963509913790803</v>
      </c>
      <c r="AX22" s="11">
        <f>IF(AG22&lt;$V$11,0,-AVERAGE(AO$2:AO22)*AH$120*T$36)</f>
        <v>0</v>
      </c>
      <c r="AY22" s="11">
        <v>-0.214</v>
      </c>
      <c r="AZ22" s="11">
        <v>0.12409999999999996</v>
      </c>
      <c r="BA22" s="11">
        <f t="shared" ca="1" si="24"/>
        <v>-0.17723317369388789</v>
      </c>
      <c r="BB22" s="11"/>
      <c r="BC22" s="11"/>
      <c r="BM22">
        <f t="shared" si="32"/>
        <v>1915</v>
      </c>
      <c r="BN22" s="11">
        <v>-0.18483124824986774</v>
      </c>
      <c r="BO22" s="11">
        <v>-0.16963509913790803</v>
      </c>
      <c r="BP22" s="11">
        <v>-0.05</v>
      </c>
      <c r="BQ22" s="11">
        <f t="shared" si="25"/>
        <v>-8.0445454545454584E-2</v>
      </c>
      <c r="BR22" s="11">
        <f>AVERAGE(BN17:BN27)</f>
        <v>-0.17684493757312356</v>
      </c>
      <c r="BS22" s="11">
        <f t="shared" ca="1" si="26"/>
        <v>-0.17684493757312356</v>
      </c>
      <c r="BT22" s="11">
        <f>AVERAGE(BO17:BO27)</f>
        <v>-0.23626155169134513</v>
      </c>
      <c r="BU22" s="11">
        <f t="shared" ca="1" si="28"/>
        <v>-0.23626155169134513</v>
      </c>
      <c r="BV22" s="11">
        <f t="shared" si="30"/>
        <v>-0.23818181818181816</v>
      </c>
      <c r="BY22" s="141"/>
      <c r="BZ22" s="233"/>
      <c r="CA22" s="233"/>
      <c r="CB22" s="233"/>
      <c r="CC22" s="233"/>
      <c r="CE22" s="80"/>
      <c r="CF22" s="80"/>
      <c r="CG22" s="11"/>
      <c r="CH22" s="11"/>
      <c r="CI22" s="11"/>
      <c r="CJ22" s="11"/>
      <c r="CK22" s="80"/>
      <c r="CL22" s="80"/>
      <c r="CM22" s="80"/>
      <c r="CN22" s="230"/>
      <c r="CO22" s="11"/>
      <c r="CP22" s="11"/>
      <c r="CQ22" s="11"/>
      <c r="CR22" s="11"/>
      <c r="CS22" s="225"/>
      <c r="CT22" s="11"/>
      <c r="CU22" s="11"/>
      <c r="CX22" s="11"/>
      <c r="CY22" s="11"/>
      <c r="CZ22" s="11"/>
      <c r="DB22" s="11"/>
      <c r="DC22" s="11"/>
      <c r="DM22" s="225"/>
      <c r="DN22" s="11"/>
      <c r="DO22" s="11"/>
      <c r="DR22" s="11"/>
      <c r="DS22" s="11"/>
      <c r="DT22" s="11"/>
      <c r="DV22" s="11"/>
      <c r="DW22" s="11"/>
    </row>
    <row r="23" spans="1:127">
      <c r="A23" s="230">
        <v>1916</v>
      </c>
      <c r="B23" s="231">
        <v>617.99675049312646</v>
      </c>
      <c r="C23" s="231">
        <v>26.349255784865544</v>
      </c>
      <c r="D23" s="232">
        <v>11.726019387116949</v>
      </c>
      <c r="E23" s="232">
        <f t="shared" si="33"/>
        <v>14.623236397748595</v>
      </c>
      <c r="F23" s="144">
        <f t="shared" ca="1" si="34"/>
        <v>25.965279351234059</v>
      </c>
      <c r="G23" s="144">
        <f t="shared" ca="1" si="35"/>
        <v>0.38397643363148504</v>
      </c>
      <c r="H23" s="144">
        <f t="shared" ca="1" si="41"/>
        <v>-1.0067112544676675</v>
      </c>
      <c r="I23" s="144">
        <f t="shared" ca="1" si="42"/>
        <v>12.287011110015815</v>
      </c>
      <c r="J23" s="144">
        <f t="shared" ca="1" si="43"/>
        <v>-0.56099172289886567</v>
      </c>
      <c r="K23" s="144">
        <f t="shared" ca="1" si="44"/>
        <v>-1.144811555403944</v>
      </c>
      <c r="L23" s="11">
        <f t="shared" ca="1" si="8"/>
        <v>1.1784122039678058</v>
      </c>
      <c r="M23" s="144">
        <f t="shared" ca="1" si="45"/>
        <v>2.0800595467560647</v>
      </c>
      <c r="N23" s="144">
        <f t="shared" ca="1" si="36"/>
        <v>-0.23199611395493061</v>
      </c>
      <c r="O23" s="144">
        <f t="shared" ca="1" si="19"/>
        <v>12.519007223970746</v>
      </c>
      <c r="P23" s="144">
        <f t="shared" ca="1" si="11"/>
        <v>572.73288414797889</v>
      </c>
      <c r="Q23" s="144"/>
      <c r="S23" s="147" t="s">
        <v>920</v>
      </c>
      <c r="T23" s="148">
        <f ca="1">INDEX(LINEST(INDIRECT($Z$4):INDIRECT($Z$5),INDIRECT($Z$2):INDIRECT($Z$3),1,1),3,1)</f>
        <v>0.4671120373604663</v>
      </c>
      <c r="AG23">
        <f t="shared" si="31"/>
        <v>1916</v>
      </c>
      <c r="AH23" s="144">
        <f t="shared" si="31"/>
        <v>617.99675049312646</v>
      </c>
      <c r="AI23" s="144">
        <f t="shared" si="31"/>
        <v>26.349255784865544</v>
      </c>
      <c r="AJ23" s="144">
        <f t="shared" si="31"/>
        <v>11.726019387116949</v>
      </c>
      <c r="AK23" s="144">
        <f t="shared" ca="1" si="37"/>
        <v>25.965279351234059</v>
      </c>
      <c r="AL23" s="144">
        <f t="shared" ca="1" si="38"/>
        <v>12.287011110015815</v>
      </c>
      <c r="AM23" s="11">
        <f t="shared" ca="1" si="20"/>
        <v>-0.23199611395493061</v>
      </c>
      <c r="AN23" s="144">
        <f t="shared" si="39"/>
        <v>19.037637585991249</v>
      </c>
      <c r="AO23" s="11">
        <f t="shared" ca="1" si="15"/>
        <v>-1.1784122039678058</v>
      </c>
      <c r="AP23" s="11">
        <f t="shared" ca="1" si="16"/>
        <v>0.38341651843987634</v>
      </c>
      <c r="AQ23" s="11">
        <f t="shared" ca="1" si="40"/>
        <v>0.9732402846131798</v>
      </c>
      <c r="AR23" s="11">
        <f t="shared" ca="1" si="40"/>
        <v>-0.20640724773342711</v>
      </c>
      <c r="AS23" s="11">
        <f t="shared" ca="1" si="21"/>
        <v>0.58926385098170542</v>
      </c>
      <c r="AT23" s="11">
        <f t="shared" ca="1" si="22"/>
        <v>0.38397643363147438</v>
      </c>
      <c r="AU23" s="11">
        <f t="shared" ca="1" si="18"/>
        <v>0.35458447516544389</v>
      </c>
      <c r="AV23" s="11">
        <f>IF(AG23&lt;$V$11,0,AVERAGE(AT$2:AT23))</f>
        <v>0</v>
      </c>
      <c r="AW23" s="224">
        <f t="shared" ca="1" si="23"/>
        <v>-0.79298783685380159</v>
      </c>
      <c r="AX23" s="11">
        <f>IF(AG23&lt;$V$11,0,-AVERAGE(AO$2:AO23)*AH$120*T$36)</f>
        <v>0</v>
      </c>
      <c r="AY23" s="11">
        <v>-0.435</v>
      </c>
      <c r="AZ23" s="11">
        <v>-9.6900000000000042E-2</v>
      </c>
      <c r="BA23" s="11">
        <f t="shared" ca="1" si="24"/>
        <v>-0.2045057016111636</v>
      </c>
      <c r="BB23" s="11"/>
      <c r="BC23" s="11"/>
      <c r="BD23" s="146" t="s">
        <v>915</v>
      </c>
      <c r="BE23" s="146"/>
      <c r="BM23">
        <f t="shared" si="32"/>
        <v>1916</v>
      </c>
      <c r="BN23" s="11">
        <v>0.38397643363147438</v>
      </c>
      <c r="BO23" s="11">
        <v>-0.79298783685380159</v>
      </c>
      <c r="BP23" s="11">
        <v>-0.15</v>
      </c>
      <c r="BQ23" s="11">
        <f t="shared" si="25"/>
        <v>-5.4354545454545496E-2</v>
      </c>
      <c r="BR23" s="11">
        <f t="shared" ref="BR23:BR86" si="46">AVERAGE(BN18:BN28)</f>
        <v>-7.8641450724429518E-2</v>
      </c>
      <c r="BS23" s="11">
        <f t="shared" ca="1" si="26"/>
        <v>-7.8641450724429518E-2</v>
      </c>
      <c r="BT23" s="11">
        <f t="shared" ref="BT23:BT86" si="47">AVERAGE(BO18:BO28)</f>
        <v>-0.16973506099570448</v>
      </c>
      <c r="BU23" s="11">
        <f t="shared" ca="1" si="28"/>
        <v>-0.16973506099570448</v>
      </c>
      <c r="BV23" s="11">
        <f t="shared" si="30"/>
        <v>-0.21545454545454545</v>
      </c>
      <c r="BY23" s="141"/>
      <c r="BZ23" s="233"/>
      <c r="CA23" s="233"/>
      <c r="CB23" s="233"/>
      <c r="CC23" s="233"/>
      <c r="CE23" s="80"/>
      <c r="CF23" s="80"/>
      <c r="CG23" s="11"/>
      <c r="CH23" s="11"/>
      <c r="CI23" s="11"/>
      <c r="CJ23" s="11"/>
      <c r="CK23" s="80"/>
      <c r="CL23" s="80"/>
      <c r="CM23" s="80"/>
      <c r="CN23" s="230"/>
      <c r="CO23" s="11"/>
      <c r="CP23" s="11"/>
      <c r="CQ23" s="11"/>
      <c r="CR23" s="11"/>
      <c r="CS23" s="225"/>
      <c r="CT23" s="11"/>
      <c r="CU23" s="11"/>
      <c r="CX23" s="11"/>
      <c r="CY23" s="11"/>
      <c r="CZ23" s="11"/>
      <c r="DB23" s="11"/>
      <c r="DC23" s="11"/>
      <c r="DM23" s="225"/>
      <c r="DN23" s="11"/>
      <c r="DO23" s="11"/>
      <c r="DR23" s="11"/>
      <c r="DS23" s="11"/>
      <c r="DT23" s="11"/>
      <c r="DV23" s="11"/>
      <c r="DW23" s="11"/>
    </row>
    <row r="24" spans="1:127">
      <c r="A24" s="230">
        <v>1917</v>
      </c>
      <c r="B24" s="231">
        <v>518.26936455336181</v>
      </c>
      <c r="C24" s="231">
        <v>26.068486554096314</v>
      </c>
      <c r="D24" s="232">
        <v>11.010634771732333</v>
      </c>
      <c r="E24" s="232">
        <f t="shared" si="33"/>
        <v>15.057851782363981</v>
      </c>
      <c r="F24" s="144">
        <f t="shared" ca="1" si="34"/>
        <v>26.553908096545165</v>
      </c>
      <c r="G24" s="144">
        <f t="shared" ca="1" si="35"/>
        <v>-0.48542154244885083</v>
      </c>
      <c r="H24" s="144">
        <f t="shared" ca="1" si="41"/>
        <v>-1.4921327969165183</v>
      </c>
      <c r="I24" s="144">
        <f t="shared" ca="1" si="42"/>
        <v>12.18471734771591</v>
      </c>
      <c r="J24" s="144">
        <f t="shared" ca="1" si="43"/>
        <v>-1.1740825759835776</v>
      </c>
      <c r="K24" s="144">
        <f t="shared" ca="1" si="44"/>
        <v>-2.3188941313875215</v>
      </c>
      <c r="L24" s="11">
        <f t="shared" ca="1" si="8"/>
        <v>2.3555543210776051</v>
      </c>
      <c r="M24" s="144">
        <f t="shared" ca="1" si="45"/>
        <v>4.4356138678336698</v>
      </c>
      <c r="N24" s="144">
        <f t="shared" ca="1" si="36"/>
        <v>-0.46374218364313391</v>
      </c>
      <c r="O24" s="144">
        <f t="shared" ca="1" si="19"/>
        <v>12.648459531359045</v>
      </c>
      <c r="P24" s="144">
        <f t="shared" ca="1" si="11"/>
        <v>519.2743785486432</v>
      </c>
      <c r="Q24" s="144"/>
      <c r="S24" s="147" t="s">
        <v>923</v>
      </c>
      <c r="T24" s="148">
        <f ca="1">1-(1-T23)*(T26-1)/(T26-1-1)</f>
        <v>0.46131977689699311</v>
      </c>
      <c r="AG24">
        <f t="shared" si="31"/>
        <v>1917</v>
      </c>
      <c r="AH24" s="144">
        <f t="shared" si="31"/>
        <v>518.26936455336181</v>
      </c>
      <c r="AI24" s="144">
        <f t="shared" si="31"/>
        <v>26.068486554096314</v>
      </c>
      <c r="AJ24" s="144">
        <f t="shared" si="31"/>
        <v>11.010634771732333</v>
      </c>
      <c r="AK24" s="144">
        <f t="shared" ca="1" si="37"/>
        <v>26.553908096545165</v>
      </c>
      <c r="AL24" s="144">
        <f t="shared" ca="1" si="38"/>
        <v>12.18471734771591</v>
      </c>
      <c r="AM24" s="11">
        <f t="shared" ca="1" si="20"/>
        <v>-0.46374218364313391</v>
      </c>
      <c r="AN24" s="144">
        <f t="shared" si="39"/>
        <v>18.539560662914322</v>
      </c>
      <c r="AO24" s="11">
        <f t="shared" ca="1" si="15"/>
        <v>-2.3555543210776051</v>
      </c>
      <c r="AP24" s="11">
        <f t="shared" ca="1" si="16"/>
        <v>-0.11466040463704985</v>
      </c>
      <c r="AQ24" s="11">
        <f t="shared" ca="1" si="40"/>
        <v>0.69247105384394914</v>
      </c>
      <c r="AR24" s="11">
        <f t="shared" ca="1" si="40"/>
        <v>-0.92179186311804351</v>
      </c>
      <c r="AS24" s="11">
        <f t="shared" ca="1" si="21"/>
        <v>1.1778925962928106</v>
      </c>
      <c r="AT24" s="11">
        <f t="shared" ca="1" si="22"/>
        <v>-0.48542154244886149</v>
      </c>
      <c r="AU24" s="11">
        <f t="shared" ca="1" si="18"/>
        <v>0.25229071286553939</v>
      </c>
      <c r="AV24" s="11">
        <f>IF(AG24&lt;$V$11,0,AVERAGE(AT$2:AT24))</f>
        <v>0</v>
      </c>
      <c r="AW24" s="224">
        <f t="shared" ca="1" si="23"/>
        <v>-1.6378247596267168</v>
      </c>
      <c r="AX24" s="11">
        <f>IF(AG24&lt;$V$11,0,-AVERAGE(AO$2:AO24)*AH$120*T$36)</f>
        <v>0</v>
      </c>
      <c r="AY24" s="11">
        <v>-0.50700000000000001</v>
      </c>
      <c r="AZ24" s="11">
        <v>-0.16890000000000005</v>
      </c>
      <c r="BA24" s="11">
        <f t="shared" ca="1" si="24"/>
        <v>-1.0616231510377891</v>
      </c>
      <c r="BB24" s="11"/>
      <c r="BC24" s="11"/>
      <c r="BD24" s="147" t="s">
        <v>919</v>
      </c>
      <c r="BE24" s="148">
        <f ca="1">CORREL($AQ$17:$AQ$117,$AZ$17:$AZ$117)</f>
        <v>0.10413042929803955</v>
      </c>
      <c r="BF24" s="147"/>
      <c r="BM24">
        <f t="shared" si="32"/>
        <v>1917</v>
      </c>
      <c r="BN24" s="11">
        <v>-0.48542154244886149</v>
      </c>
      <c r="BO24" s="11">
        <v>-1.6378247596267168</v>
      </c>
      <c r="BP24" s="11">
        <v>-0.36</v>
      </c>
      <c r="BQ24" s="11">
        <f t="shared" si="25"/>
        <v>-3.6172727272727315E-2</v>
      </c>
      <c r="BR24" s="11">
        <f t="shared" si="46"/>
        <v>-6.047061863802225E-2</v>
      </c>
      <c r="BS24" s="11">
        <f t="shared" ca="1" si="26"/>
        <v>-6.047061863802225E-2</v>
      </c>
      <c r="BT24" s="11">
        <f t="shared" si="47"/>
        <v>-0.21285061685134926</v>
      </c>
      <c r="BU24" s="11">
        <f t="shared" ca="1" si="28"/>
        <v>-0.21285061685134926</v>
      </c>
      <c r="BV24" s="11">
        <f t="shared" si="30"/>
        <v>-0.19727272727272729</v>
      </c>
      <c r="BY24" s="141"/>
      <c r="BZ24" s="233"/>
      <c r="CA24" s="233"/>
      <c r="CB24" s="233"/>
      <c r="CC24" s="233"/>
      <c r="CE24" s="80"/>
      <c r="CF24" s="80"/>
      <c r="CG24" s="11"/>
      <c r="CH24" s="11"/>
      <c r="CI24" s="11"/>
      <c r="CJ24" s="11"/>
      <c r="CK24" s="80"/>
      <c r="CL24" s="80"/>
      <c r="CM24" s="80"/>
      <c r="CN24" s="230"/>
      <c r="CO24" s="11"/>
      <c r="CP24" s="11"/>
      <c r="CQ24" s="11"/>
      <c r="CR24" s="11"/>
      <c r="CS24" s="225"/>
      <c r="CT24" s="11"/>
      <c r="CU24" s="11"/>
      <c r="CX24" s="11"/>
      <c r="CY24" s="11"/>
      <c r="CZ24" s="11"/>
      <c r="DB24" s="11"/>
      <c r="DC24" s="11"/>
      <c r="DM24" s="225"/>
      <c r="DN24" s="11"/>
      <c r="DO24" s="11"/>
      <c r="DR24" s="11"/>
      <c r="DS24" s="11"/>
      <c r="DT24" s="11"/>
      <c r="DV24" s="11"/>
      <c r="DW24" s="11"/>
    </row>
    <row r="25" spans="1:127">
      <c r="A25" s="230">
        <v>1918</v>
      </c>
      <c r="B25" s="231">
        <v>694.21090464876909</v>
      </c>
      <c r="C25" s="231">
        <v>25.622332707942469</v>
      </c>
      <c r="D25" s="232">
        <v>11.837557848655411</v>
      </c>
      <c r="E25" s="232">
        <f t="shared" si="33"/>
        <v>13.784774859287058</v>
      </c>
      <c r="F25" s="144">
        <f t="shared" ca="1" si="34"/>
        <v>25.515434591814817</v>
      </c>
      <c r="G25" s="144">
        <f t="shared" ca="1" si="35"/>
        <v>0.10689811612765254</v>
      </c>
      <c r="H25" s="144">
        <f t="shared" ca="1" si="41"/>
        <v>-1.3852346807888658</v>
      </c>
      <c r="I25" s="144">
        <f t="shared" ca="1" si="42"/>
        <v>12.022168355568118</v>
      </c>
      <c r="J25" s="144">
        <f t="shared" ca="1" si="43"/>
        <v>-0.18461050691270664</v>
      </c>
      <c r="K25" s="144">
        <f t="shared" ca="1" si="44"/>
        <v>-2.5035046383002282</v>
      </c>
      <c r="L25" s="11">
        <f t="shared" ca="1" si="8"/>
        <v>0.2788108564433297</v>
      </c>
      <c r="M25" s="144">
        <f t="shared" ca="1" si="45"/>
        <v>4.7144247242769994</v>
      </c>
      <c r="N25" s="144">
        <f t="shared" ca="1" si="36"/>
        <v>-5.4889990960299277E-2</v>
      </c>
      <c r="O25" s="144">
        <f t="shared" ca="1" si="19"/>
        <v>12.077058346528418</v>
      </c>
      <c r="P25" s="144">
        <f t="shared" ca="1" si="11"/>
        <v>675.86522238386488</v>
      </c>
      <c r="Q25" s="144"/>
      <c r="S25" s="147" t="s">
        <v>924</v>
      </c>
      <c r="T25" s="148">
        <f ca="1">INDEX(LINEST(INDIRECT($Z$4):INDIRECT($Z$5),INDIRECT($Z$2):INDIRECT($Z$3),1,1),3,2)</f>
        <v>0.53696063222046053</v>
      </c>
      <c r="AG25">
        <f t="shared" si="31"/>
        <v>1918</v>
      </c>
      <c r="AH25" s="144">
        <f t="shared" si="31"/>
        <v>694.21090464876909</v>
      </c>
      <c r="AI25" s="144">
        <f t="shared" si="31"/>
        <v>25.622332707942469</v>
      </c>
      <c r="AJ25" s="144">
        <f t="shared" si="31"/>
        <v>11.837557848655411</v>
      </c>
      <c r="AK25" s="144">
        <f t="shared" ca="1" si="37"/>
        <v>25.515434591814817</v>
      </c>
      <c r="AL25" s="144">
        <f t="shared" ca="1" si="38"/>
        <v>12.022168355568118</v>
      </c>
      <c r="AM25" s="11">
        <f t="shared" ca="1" si="20"/>
        <v>-5.4889990960299277E-2</v>
      </c>
      <c r="AN25" s="144">
        <f t="shared" si="39"/>
        <v>18.729945278298942</v>
      </c>
      <c r="AO25" s="11">
        <f t="shared" ca="1" si="15"/>
        <v>-0.2788108564433297</v>
      </c>
      <c r="AP25" s="11">
        <f t="shared" ca="1" si="16"/>
        <v>7.5724210747569742E-2</v>
      </c>
      <c r="AQ25" s="11">
        <f t="shared" ca="1" si="40"/>
        <v>0.24631720769010457</v>
      </c>
      <c r="AR25" s="11">
        <f t="shared" ca="1" si="40"/>
        <v>-9.4868786194965082E-2</v>
      </c>
      <c r="AS25" s="11">
        <f t="shared" ca="1" si="21"/>
        <v>0.13941909156246268</v>
      </c>
      <c r="AT25" s="11">
        <f t="shared" ca="1" si="22"/>
        <v>0.10689811612764188</v>
      </c>
      <c r="AU25" s="11">
        <f t="shared" ca="1" si="18"/>
        <v>8.9741720717746887E-2</v>
      </c>
      <c r="AV25" s="11">
        <f>IF(AG25&lt;$V$11,0,AVERAGE(AT$2:AT25))</f>
        <v>0</v>
      </c>
      <c r="AW25" s="224">
        <f t="shared" ca="1" si="23"/>
        <v>-0.23950049787301125</v>
      </c>
      <c r="AX25" s="11">
        <f>IF(AG25&lt;$V$11,0,-AVERAGE(AO$2:AO25)*AH$120*T$36)</f>
        <v>0</v>
      </c>
      <c r="AY25" s="11">
        <v>-0.38800000000000001</v>
      </c>
      <c r="AZ25" s="11">
        <v>-4.9900000000000055E-2</v>
      </c>
      <c r="BA25" s="11">
        <f t="shared" ca="1" si="24"/>
        <v>-6.6301190872684684E-2</v>
      </c>
      <c r="BB25" s="11"/>
      <c r="BC25" s="11"/>
      <c r="BD25" s="147" t="s">
        <v>920</v>
      </c>
      <c r="BE25" s="148">
        <f ca="1">INDEX(LINEST($AQ$17:$AQ$117,$AZ$17:$AZ$117,0,1),3,1)</f>
        <v>3.2954377424584243E-2</v>
      </c>
      <c r="BM25">
        <f t="shared" si="32"/>
        <v>1918</v>
      </c>
      <c r="BN25" s="11">
        <v>0.10689811612764188</v>
      </c>
      <c r="BO25" s="11">
        <v>-0.23950049787301125</v>
      </c>
      <c r="BP25" s="11">
        <v>-0.3</v>
      </c>
      <c r="BQ25" s="11">
        <f t="shared" si="25"/>
        <v>-2.2990909090909131E-2</v>
      </c>
      <c r="BR25" s="11">
        <f t="shared" si="46"/>
        <v>5.0879409261028415E-2</v>
      </c>
      <c r="BS25" s="11">
        <f t="shared" ca="1" si="26"/>
        <v>5.0879409261028415E-2</v>
      </c>
      <c r="BT25" s="11">
        <f t="shared" si="47"/>
        <v>-5.8011679724635175E-2</v>
      </c>
      <c r="BU25" s="11">
        <f t="shared" ca="1" si="28"/>
        <v>-5.8011679724635175E-2</v>
      </c>
      <c r="BV25" s="11">
        <f t="shared" si="30"/>
        <v>-0.18272727272727274</v>
      </c>
      <c r="BY25" s="141"/>
      <c r="BZ25" s="233"/>
      <c r="CA25" s="233"/>
      <c r="CB25" s="233"/>
      <c r="CC25" s="233"/>
      <c r="CE25" s="80"/>
      <c r="CF25" s="80"/>
      <c r="CG25" s="11"/>
      <c r="CH25" s="11"/>
      <c r="CI25" s="11"/>
      <c r="CJ25" s="11"/>
      <c r="CK25" s="80"/>
      <c r="CL25" s="80"/>
      <c r="CM25" s="80"/>
      <c r="CN25" s="230"/>
      <c r="CO25" s="11"/>
      <c r="CP25" s="11"/>
      <c r="CQ25" s="11"/>
      <c r="CR25" s="11"/>
      <c r="CS25" s="225"/>
      <c r="CT25" s="11"/>
      <c r="CU25" s="11"/>
      <c r="CX25" s="11"/>
      <c r="CY25" s="11"/>
      <c r="CZ25" s="11"/>
      <c r="DB25" s="11"/>
      <c r="DC25" s="11"/>
      <c r="DM25" s="225"/>
      <c r="DN25" s="11"/>
      <c r="DO25" s="11"/>
      <c r="DR25" s="11"/>
      <c r="DS25" s="11"/>
      <c r="DT25" s="11"/>
      <c r="DV25" s="11"/>
      <c r="DW25" s="11"/>
    </row>
    <row r="26" spans="1:127" ht="14.65" thickBot="1">
      <c r="A26" s="230">
        <v>1919</v>
      </c>
      <c r="B26" s="231">
        <v>926.54348216816743</v>
      </c>
      <c r="C26" s="231">
        <v>23.933871169480931</v>
      </c>
      <c r="D26" s="232">
        <v>11.733711694809257</v>
      </c>
      <c r="E26" s="232">
        <f t="shared" si="33"/>
        <v>12.200159474671674</v>
      </c>
      <c r="F26" s="144">
        <f t="shared" ca="1" si="34"/>
        <v>24.144119859041812</v>
      </c>
      <c r="G26" s="144">
        <f t="shared" ca="1" si="35"/>
        <v>-0.21024868956088127</v>
      </c>
      <c r="H26" s="144">
        <f t="shared" ca="1" si="41"/>
        <v>-1.5954833703497471</v>
      </c>
      <c r="I26" s="144">
        <f t="shared" ca="1" si="42"/>
        <v>11.407004497353626</v>
      </c>
      <c r="J26" s="144">
        <f t="shared" ca="1" si="43"/>
        <v>0.32670719745563126</v>
      </c>
      <c r="K26" s="144">
        <f t="shared" ca="1" si="44"/>
        <v>-2.1767974408445969</v>
      </c>
      <c r="L26" s="11">
        <f t="shared" ca="1" si="8"/>
        <v>-2.4635498261072803</v>
      </c>
      <c r="M26" s="144">
        <f t="shared" ca="1" si="45"/>
        <v>2.2508748981697191</v>
      </c>
      <c r="N26" s="144">
        <f t="shared" ca="1" si="36"/>
        <v>0.48500345148058699</v>
      </c>
      <c r="O26" s="144">
        <f t="shared" ca="1" si="19"/>
        <v>10.922001045873039</v>
      </c>
      <c r="P26" s="144">
        <f t="shared" ca="1" si="11"/>
        <v>870.77587996728266</v>
      </c>
      <c r="Q26" s="144"/>
      <c r="S26" s="155" t="s">
        <v>925</v>
      </c>
      <c r="T26" s="156">
        <f>V$11-V$10</f>
        <v>94</v>
      </c>
      <c r="AG26">
        <f t="shared" si="31"/>
        <v>1919</v>
      </c>
      <c r="AH26" s="144">
        <f t="shared" si="31"/>
        <v>926.54348216816743</v>
      </c>
      <c r="AI26" s="144">
        <f t="shared" si="31"/>
        <v>23.933871169480931</v>
      </c>
      <c r="AJ26" s="144">
        <f t="shared" si="31"/>
        <v>11.733711694809257</v>
      </c>
      <c r="AK26" s="144">
        <f t="shared" ca="1" si="37"/>
        <v>24.144119859041812</v>
      </c>
      <c r="AL26" s="144">
        <f t="shared" ca="1" si="38"/>
        <v>11.407004497353626</v>
      </c>
      <c r="AM26" s="11">
        <f t="shared" ca="1" si="20"/>
        <v>0.48500345148058699</v>
      </c>
      <c r="AN26" s="144">
        <f t="shared" si="39"/>
        <v>17.833791432145095</v>
      </c>
      <c r="AO26" s="11">
        <f t="shared" ca="1" si="15"/>
        <v>2.4635498261072803</v>
      </c>
      <c r="AP26" s="11">
        <f t="shared" ca="1" si="16"/>
        <v>-0.82042963540627767</v>
      </c>
      <c r="AQ26" s="11">
        <f t="shared" ca="1" si="40"/>
        <v>-1.4421443307714341</v>
      </c>
      <c r="AR26" s="11">
        <f t="shared" ca="1" si="40"/>
        <v>-0.19871494004111945</v>
      </c>
      <c r="AS26" s="11">
        <f t="shared" ca="1" si="21"/>
        <v>-1.2318956412105422</v>
      </c>
      <c r="AT26" s="11">
        <f t="shared" ca="1" si="22"/>
        <v>-0.21024868956089193</v>
      </c>
      <c r="AU26" s="11">
        <f t="shared" ca="1" si="18"/>
        <v>-0.52542213749674538</v>
      </c>
      <c r="AV26" s="11">
        <f>IF(AG26&lt;$V$11,0,AVERAGE(AT$2:AT26))</f>
        <v>0</v>
      </c>
      <c r="AW26" s="224">
        <f t="shared" ca="1" si="23"/>
        <v>0.81171064893621292</v>
      </c>
      <c r="AX26" s="11">
        <f>IF(AG26&lt;$V$11,0,-AVERAGE(AO$2:AO26)*AH$120*T$36)</f>
        <v>0</v>
      </c>
      <c r="AY26" s="11">
        <v>-0.33</v>
      </c>
      <c r="AZ26" s="11">
        <v>8.0999999999999406E-3</v>
      </c>
      <c r="BA26" s="11">
        <f t="shared" ca="1" si="24"/>
        <v>0.30073097968766049</v>
      </c>
      <c r="BB26" s="11"/>
      <c r="BC26" s="11"/>
      <c r="BD26" s="147" t="s">
        <v>923</v>
      </c>
      <c r="BE26" s="148">
        <f ca="1">1-(1-BE25)*(BE28-1)/(BE28-1-1)</f>
        <v>2.3186239822812427E-2</v>
      </c>
      <c r="BM26">
        <f t="shared" si="32"/>
        <v>1919</v>
      </c>
      <c r="BN26" s="11">
        <v>-0.21024868956089193</v>
      </c>
      <c r="BO26" s="11">
        <v>0.81171064893621292</v>
      </c>
      <c r="BP26" s="11">
        <v>-0.23</v>
      </c>
      <c r="BQ26" s="11">
        <f t="shared" si="25"/>
        <v>-1.144545454545459E-2</v>
      </c>
      <c r="BR26" s="11">
        <f t="shared" si="46"/>
        <v>9.3184412739074924E-3</v>
      </c>
      <c r="BS26" s="11">
        <f t="shared" ca="1" si="26"/>
        <v>9.3184412739074924E-3</v>
      </c>
      <c r="BT26" s="11">
        <f t="shared" si="47"/>
        <v>-0.1247067875019352</v>
      </c>
      <c r="BU26" s="11">
        <f t="shared" ca="1" si="28"/>
        <v>-0.1247067875019352</v>
      </c>
      <c r="BV26" s="11">
        <f t="shared" si="30"/>
        <v>-0.1709090909090909</v>
      </c>
      <c r="BY26" s="141"/>
      <c r="BZ26" s="233"/>
      <c r="CA26" s="233"/>
      <c r="CB26" s="233"/>
      <c r="CC26" s="233"/>
      <c r="CE26" s="80"/>
      <c r="CF26" s="80"/>
      <c r="CG26" s="11"/>
      <c r="CH26" s="11"/>
      <c r="CI26" s="11"/>
      <c r="CJ26" s="11"/>
      <c r="CK26" s="80"/>
      <c r="CL26" s="80"/>
      <c r="CM26" s="80"/>
      <c r="CN26" s="230"/>
      <c r="CO26" s="11"/>
      <c r="CP26" s="11"/>
      <c r="CQ26" s="11"/>
      <c r="CR26" s="11"/>
      <c r="CS26" s="225"/>
      <c r="CT26" s="11"/>
      <c r="CU26" s="11"/>
      <c r="CX26" s="11"/>
      <c r="CY26" s="11"/>
      <c r="CZ26" s="11"/>
      <c r="DB26" s="11"/>
      <c r="DC26" s="11"/>
      <c r="DM26" s="225"/>
      <c r="DN26" s="11"/>
      <c r="DO26" s="11"/>
      <c r="DR26" s="11"/>
      <c r="DS26" s="11"/>
      <c r="DT26" s="11"/>
      <c r="DV26" s="11"/>
      <c r="DW26" s="11"/>
    </row>
    <row r="27" spans="1:127">
      <c r="A27" s="230">
        <v>1920</v>
      </c>
      <c r="B27" s="231">
        <v>758.23701665186638</v>
      </c>
      <c r="C27" s="231">
        <v>24.787717323327087</v>
      </c>
      <c r="D27" s="232">
        <v>11.645250156347718</v>
      </c>
      <c r="E27" s="232">
        <f t="shared" si="33"/>
        <v>13.142467166979369</v>
      </c>
      <c r="F27" s="144">
        <f t="shared" ca="1" si="34"/>
        <v>25.137528266281581</v>
      </c>
      <c r="G27" s="144">
        <f t="shared" ca="1" si="35"/>
        <v>-0.34981094295449466</v>
      </c>
      <c r="H27" s="144">
        <f t="shared" ca="1" si="41"/>
        <v>-1.9452943133042417</v>
      </c>
      <c r="I27" s="144">
        <f t="shared" ca="1" si="42"/>
        <v>11.71808963749854</v>
      </c>
      <c r="J27" s="144">
        <f t="shared" ca="1" si="43"/>
        <v>-7.2839481150822394E-2</v>
      </c>
      <c r="K27" s="144">
        <f t="shared" ca="1" si="44"/>
        <v>-2.2496369219954193</v>
      </c>
      <c r="L27" s="11">
        <f t="shared" ca="1" si="8"/>
        <v>-0.47692772352062579</v>
      </c>
      <c r="M27" s="144">
        <f t="shared" ca="1" si="45"/>
        <v>1.7739471746490934</v>
      </c>
      <c r="N27" s="144">
        <f t="shared" ca="1" si="36"/>
        <v>9.3893612202592472E-2</v>
      </c>
      <c r="O27" s="144">
        <f t="shared" ca="1" si="19"/>
        <v>11.624196025295948</v>
      </c>
      <c r="P27" s="144">
        <f ca="1">$T$95+$T$96*E27</f>
        <v>754.87027048199752</v>
      </c>
      <c r="Q27" s="144"/>
      <c r="U27">
        <f>STEYX(C2:C96,B2:B96)</f>
        <v>0.53696063222046053</v>
      </c>
      <c r="AG27">
        <f t="shared" si="31"/>
        <v>1920</v>
      </c>
      <c r="AH27" s="144">
        <f t="shared" si="31"/>
        <v>758.23701665186638</v>
      </c>
      <c r="AI27" s="144">
        <f t="shared" si="31"/>
        <v>24.787717323327087</v>
      </c>
      <c r="AJ27" s="144">
        <f t="shared" si="31"/>
        <v>11.645250156347718</v>
      </c>
      <c r="AK27" s="144">
        <f t="shared" ca="1" si="37"/>
        <v>25.137528266281581</v>
      </c>
      <c r="AL27" s="144">
        <f t="shared" ca="1" si="38"/>
        <v>11.71808963749854</v>
      </c>
      <c r="AM27" s="11">
        <f t="shared" ca="1" si="20"/>
        <v>9.3893612202592472E-2</v>
      </c>
      <c r="AN27" s="144">
        <f t="shared" si="39"/>
        <v>18.2164837398374</v>
      </c>
      <c r="AO27" s="11">
        <f t="shared" ca="1" si="15"/>
        <v>0.47692772352062579</v>
      </c>
      <c r="AP27" s="11">
        <f t="shared" ca="1" si="16"/>
        <v>-0.43773732771397178</v>
      </c>
      <c r="AQ27" s="11">
        <f t="shared" ca="1" si="40"/>
        <v>-0.58829817692527797</v>
      </c>
      <c r="AR27" s="11">
        <f t="shared" ca="1" si="40"/>
        <v>-0.28717647850265848</v>
      </c>
      <c r="AS27" s="11">
        <f t="shared" ca="1" si="21"/>
        <v>-0.23848723397077265</v>
      </c>
      <c r="AT27" s="11">
        <f t="shared" ca="1" si="22"/>
        <v>-0.34981094295450532</v>
      </c>
      <c r="AU27" s="11">
        <f t="shared" ca="1" si="18"/>
        <v>-0.21433699735183076</v>
      </c>
      <c r="AV27" s="11">
        <f>IF(AG27&lt;$V$11,0,AVERAGE(AT$2:AT27))</f>
        <v>0</v>
      </c>
      <c r="AW27" s="224">
        <f t="shared" ca="1" si="23"/>
        <v>2.1054131051764749E-2</v>
      </c>
      <c r="AX27" s="11">
        <f>IF(AG27&lt;$V$11,0,-AVERAGE(AO$2:AO27)*AH$120*T$36)</f>
        <v>0</v>
      </c>
      <c r="AY27" s="11">
        <v>-0.314</v>
      </c>
      <c r="AZ27" s="11">
        <v>2.4099999999999955E-2</v>
      </c>
      <c r="BA27" s="11">
        <f t="shared" ca="1" si="24"/>
        <v>-0.16437840595137029</v>
      </c>
      <c r="BB27" s="11"/>
      <c r="BC27" s="11"/>
      <c r="BD27" s="147" t="s">
        <v>924</v>
      </c>
      <c r="BE27" s="148">
        <f ca="1">INDEX(LINEST($AQ$17:$AQ$117,$AZ$17:$AZ$117,0,1),3,2)</f>
        <v>0.74962127397402878</v>
      </c>
      <c r="BM27">
        <f t="shared" si="32"/>
        <v>1920</v>
      </c>
      <c r="BN27" s="11">
        <v>-0.34981094295450532</v>
      </c>
      <c r="BO27" s="11">
        <v>2.1054131051764749E-2</v>
      </c>
      <c r="BP27" s="11">
        <v>-0.21</v>
      </c>
      <c r="BQ27" s="11">
        <f t="shared" si="25"/>
        <v>-8.5363636363636822E-3</v>
      </c>
      <c r="BR27" s="11">
        <f t="shared" si="46"/>
        <v>7.1431174471727713E-2</v>
      </c>
      <c r="BS27" s="11">
        <f t="shared" ca="1" si="26"/>
        <v>7.1431174471727713E-2</v>
      </c>
      <c r="BT27" s="11">
        <f t="shared" si="47"/>
        <v>-0.16823152403718583</v>
      </c>
      <c r="BU27" s="11">
        <f t="shared" ca="1" si="28"/>
        <v>-0.16823152403718583</v>
      </c>
      <c r="BV27" s="11">
        <f t="shared" si="30"/>
        <v>-0.17181818181818184</v>
      </c>
      <c r="BY27" s="141"/>
      <c r="BZ27" s="233"/>
      <c r="CA27" s="233"/>
      <c r="CB27" s="233"/>
      <c r="CC27" s="233"/>
      <c r="CE27" s="80"/>
      <c r="CF27" s="80"/>
      <c r="CG27" s="11"/>
      <c r="CH27" s="11"/>
      <c r="CI27" s="11"/>
      <c r="CJ27" s="11"/>
      <c r="CK27" s="80"/>
      <c r="CL27" s="80"/>
      <c r="CM27" s="80"/>
      <c r="CN27" s="230"/>
      <c r="CO27" s="11"/>
      <c r="CP27" s="11"/>
      <c r="CQ27" s="11"/>
      <c r="CR27" s="11"/>
      <c r="CS27" s="225"/>
      <c r="CT27" s="11"/>
      <c r="CU27" s="11"/>
      <c r="CX27" s="11"/>
      <c r="CY27" s="11"/>
      <c r="CZ27" s="11"/>
      <c r="DB27" s="11"/>
      <c r="DC27" s="11"/>
      <c r="DM27" s="225"/>
      <c r="DN27" s="11"/>
      <c r="DO27" s="11"/>
      <c r="DR27" s="11"/>
      <c r="DS27" s="11"/>
      <c r="DT27" s="11"/>
      <c r="DV27" s="11"/>
      <c r="DW27" s="11"/>
    </row>
    <row r="28" spans="1:127" ht="14.65" thickBot="1">
      <c r="A28" s="230">
        <v>1921</v>
      </c>
      <c r="B28" s="231">
        <v>670.55182676201866</v>
      </c>
      <c r="C28" s="231">
        <v>26.961981330924427</v>
      </c>
      <c r="D28" s="232">
        <v>12.531418247515809</v>
      </c>
      <c r="E28" s="232">
        <f t="shared" si="33"/>
        <v>14.430563083408618</v>
      </c>
      <c r="F28" s="144">
        <f t="shared" ca="1" si="34"/>
        <v>25.655079416558415</v>
      </c>
      <c r="G28" s="144">
        <f t="shared" ca="1" si="35"/>
        <v>1.3069019143660121</v>
      </c>
      <c r="H28" s="144">
        <f t="shared" ca="1" si="41"/>
        <v>-0.63839239893822963</v>
      </c>
      <c r="I28" s="144">
        <f t="shared" ca="1" si="42"/>
        <v>12.510247827201333</v>
      </c>
      <c r="J28" s="144">
        <f t="shared" ca="1" si="43"/>
        <v>2.1170420314476246E-2</v>
      </c>
      <c r="K28" s="144">
        <f t="shared" ca="1" si="44"/>
        <v>-2.2284665016809431</v>
      </c>
      <c r="L28" s="11">
        <f t="shared" ca="1" si="8"/>
        <v>0.55807313500437106</v>
      </c>
      <c r="M28" s="144">
        <f t="shared" ca="1" si="45"/>
        <v>2.3320203096534646</v>
      </c>
      <c r="N28" s="144">
        <f t="shared" ca="1" si="36"/>
        <v>-0.10986885419865956</v>
      </c>
      <c r="O28" s="144">
        <f t="shared" ca="1" si="19"/>
        <v>12.620116681399992</v>
      </c>
      <c r="P28" s="144">
        <f t="shared" ref="P28:P91" ca="1" si="48">$T$95+$T$96*E28</f>
        <v>596.43206235953994</v>
      </c>
      <c r="Q28" s="144"/>
      <c r="S28" t="s">
        <v>930</v>
      </c>
      <c r="AG28">
        <f t="shared" si="31"/>
        <v>1921</v>
      </c>
      <c r="AH28" s="144">
        <f t="shared" si="31"/>
        <v>670.55182676201866</v>
      </c>
      <c r="AI28" s="144">
        <f t="shared" si="31"/>
        <v>26.961981330924427</v>
      </c>
      <c r="AJ28" s="144">
        <f t="shared" si="31"/>
        <v>12.531418247515809</v>
      </c>
      <c r="AK28" s="144">
        <f t="shared" ca="1" si="37"/>
        <v>25.655079416558415</v>
      </c>
      <c r="AL28" s="144">
        <f t="shared" ca="1" si="38"/>
        <v>12.510247827201333</v>
      </c>
      <c r="AM28" s="11">
        <f t="shared" ca="1" si="20"/>
        <v>-0.10986885419865956</v>
      </c>
      <c r="AN28" s="144">
        <f t="shared" si="39"/>
        <v>19.746699789220116</v>
      </c>
      <c r="AO28" s="11">
        <f t="shared" ca="1" si="15"/>
        <v>-0.55807313500437106</v>
      </c>
      <c r="AP28" s="11">
        <f t="shared" ca="1" si="16"/>
        <v>1.0924787216687442</v>
      </c>
      <c r="AQ28" s="11">
        <f t="shared" ca="1" si="40"/>
        <v>1.5859658306720625</v>
      </c>
      <c r="AR28" s="11">
        <f t="shared" ca="1" si="40"/>
        <v>0.59899161266543288</v>
      </c>
      <c r="AS28" s="11">
        <f t="shared" ca="1" si="21"/>
        <v>0.27906391630606109</v>
      </c>
      <c r="AT28" s="11">
        <f t="shared" ca="1" si="22"/>
        <v>1.3069019143660014</v>
      </c>
      <c r="AU28" s="11">
        <f t="shared" ca="1" si="18"/>
        <v>0.57782119235096197</v>
      </c>
      <c r="AV28" s="11">
        <f>IF(AG28&lt;$V$11,0,AVERAGE(AT$2:AT28))</f>
        <v>0</v>
      </c>
      <c r="AW28" s="224">
        <f t="shared" ca="1" si="23"/>
        <v>-8.8698433884188646E-2</v>
      </c>
      <c r="AX28" s="11">
        <f>IF(AG28&lt;$V$11,0,-AVERAGE(AO$2:AO28)*AH$120*T$36)</f>
        <v>0</v>
      </c>
      <c r="AY28" s="11">
        <v>-0.26</v>
      </c>
      <c r="AZ28" s="11">
        <v>7.8099999999999947E-2</v>
      </c>
      <c r="BA28" s="11">
        <f t="shared" ca="1" si="24"/>
        <v>0.60910174024090635</v>
      </c>
      <c r="BB28" s="11"/>
      <c r="BC28" s="11"/>
      <c r="BD28" s="155" t="s">
        <v>925</v>
      </c>
      <c r="BE28" s="156">
        <f>COUNT(AG$17:AG$117)</f>
        <v>101</v>
      </c>
      <c r="BM28">
        <f t="shared" si="32"/>
        <v>1921</v>
      </c>
      <c r="BN28" s="11">
        <v>1.3069019143660014</v>
      </c>
      <c r="BO28" s="11">
        <v>-8.8698433884188646E-2</v>
      </c>
      <c r="BP28" s="11">
        <v>-0.02</v>
      </c>
      <c r="BQ28" s="11">
        <f t="shared" si="25"/>
        <v>-3.8090909090909564E-3</v>
      </c>
      <c r="BR28" s="11">
        <f t="shared" si="46"/>
        <v>7.4219279868902852E-2</v>
      </c>
      <c r="BS28" s="11">
        <f t="shared" ca="1" si="26"/>
        <v>7.4219279868902852E-2</v>
      </c>
      <c r="BT28" s="11">
        <f t="shared" si="47"/>
        <v>-0.12354961563960218</v>
      </c>
      <c r="BU28" s="11">
        <f t="shared" ca="1" si="28"/>
        <v>-0.12354961563960218</v>
      </c>
      <c r="BV28" s="11">
        <f t="shared" si="30"/>
        <v>-0.17909090909090908</v>
      </c>
      <c r="BY28" s="141"/>
      <c r="BZ28" s="233"/>
      <c r="CA28" s="233"/>
      <c r="CB28" s="233"/>
      <c r="CC28" s="233"/>
      <c r="CE28" s="80"/>
      <c r="CF28" s="80"/>
      <c r="CG28" s="11"/>
      <c r="CH28" s="11"/>
      <c r="CI28" s="11"/>
      <c r="CJ28" s="11"/>
      <c r="CK28" s="80"/>
      <c r="CL28" s="80"/>
      <c r="CM28" s="80"/>
      <c r="CN28" s="230"/>
      <c r="CO28" s="11"/>
      <c r="CP28" s="11"/>
      <c r="CQ28" s="11"/>
      <c r="CR28" s="11"/>
      <c r="CS28" s="225"/>
      <c r="CT28" s="11"/>
      <c r="CU28" s="11"/>
      <c r="CX28" s="11"/>
      <c r="CY28" s="11"/>
      <c r="CZ28" s="11"/>
      <c r="DB28" s="11"/>
      <c r="DC28" s="11"/>
      <c r="DM28" s="225"/>
      <c r="DN28" s="11"/>
      <c r="DO28" s="11"/>
      <c r="DR28" s="11"/>
      <c r="DS28" s="11"/>
      <c r="DT28" s="11"/>
      <c r="DV28" s="11"/>
      <c r="DW28" s="11"/>
    </row>
    <row r="29" spans="1:127">
      <c r="A29" s="230">
        <v>1922</v>
      </c>
      <c r="B29" s="231">
        <v>723.64760970632801</v>
      </c>
      <c r="C29" s="231">
        <v>25.706425775368871</v>
      </c>
      <c r="D29" s="232">
        <v>12.120307136404698</v>
      </c>
      <c r="E29" s="232">
        <f t="shared" si="33"/>
        <v>13.586118638964173</v>
      </c>
      <c r="F29" s="144">
        <f t="shared" ca="1" si="34"/>
        <v>25.341688026607649</v>
      </c>
      <c r="G29" s="144">
        <f t="shared" ca="1" si="35"/>
        <v>0.36473774876122178</v>
      </c>
      <c r="H29" s="144">
        <f t="shared" ca="1" si="41"/>
        <v>-0.27365465017700785</v>
      </c>
      <c r="I29" s="144">
        <f t="shared" ca="1" si="42"/>
        <v>12.052806314816069</v>
      </c>
      <c r="J29" s="144">
        <f t="shared" ca="1" si="43"/>
        <v>6.7500821588629023E-2</v>
      </c>
      <c r="K29" s="144">
        <f t="shared" ca="1" si="44"/>
        <v>-2.160965680092314</v>
      </c>
      <c r="L29" s="11">
        <f t="shared" ca="1" si="8"/>
        <v>-6.8648218971731956E-2</v>
      </c>
      <c r="M29" s="144">
        <f t="shared" ca="1" si="45"/>
        <v>2.2633720906817327</v>
      </c>
      <c r="N29" s="144">
        <f t="shared" ca="1" si="36"/>
        <v>1.3514897399860172E-2</v>
      </c>
      <c r="O29" s="144">
        <f t="shared" ca="1" si="19"/>
        <v>12.039291417416209</v>
      </c>
      <c r="P29" s="144">
        <f t="shared" ca="1" si="48"/>
        <v>700.30030922707874</v>
      </c>
      <c r="Q29" s="144"/>
      <c r="S29" s="162"/>
      <c r="T29" s="162" t="s">
        <v>932</v>
      </c>
      <c r="U29" s="162" t="s">
        <v>933</v>
      </c>
      <c r="V29" s="162" t="s">
        <v>934</v>
      </c>
      <c r="W29" s="162" t="s">
        <v>935</v>
      </c>
      <c r="X29" s="162" t="s">
        <v>936</v>
      </c>
      <c r="AG29">
        <f t="shared" si="31"/>
        <v>1922</v>
      </c>
      <c r="AH29" s="144">
        <f t="shared" si="31"/>
        <v>723.64760970632801</v>
      </c>
      <c r="AI29" s="144">
        <f t="shared" si="31"/>
        <v>25.706425775368871</v>
      </c>
      <c r="AJ29" s="144">
        <f t="shared" si="31"/>
        <v>12.120307136404698</v>
      </c>
      <c r="AK29" s="144">
        <f t="shared" ca="1" si="37"/>
        <v>25.341688026607649</v>
      </c>
      <c r="AL29" s="144">
        <f t="shared" ca="1" si="38"/>
        <v>12.052806314816069</v>
      </c>
      <c r="AM29" s="11">
        <f t="shared" ca="1" si="20"/>
        <v>1.3514897399860172E-2</v>
      </c>
      <c r="AN29" s="144">
        <f t="shared" si="39"/>
        <v>18.913366455886784</v>
      </c>
      <c r="AO29" s="11">
        <f t="shared" ca="1" si="15"/>
        <v>6.8648218971731956E-2</v>
      </c>
      <c r="AP29" s="11">
        <f t="shared" ca="1" si="16"/>
        <v>0.25914538833541201</v>
      </c>
      <c r="AQ29" s="11">
        <f t="shared" ca="1" si="40"/>
        <v>0.33041027511650611</v>
      </c>
      <c r="AR29" s="11">
        <f t="shared" ca="1" si="40"/>
        <v>0.18788050155432146</v>
      </c>
      <c r="AS29" s="11">
        <f t="shared" ca="1" si="21"/>
        <v>-3.4327473644705009E-2</v>
      </c>
      <c r="AT29" s="11">
        <f t="shared" ca="1" si="22"/>
        <v>0.36473774876121112</v>
      </c>
      <c r="AU29" s="11">
        <f t="shared" ca="1" si="18"/>
        <v>0.12037967996569776</v>
      </c>
      <c r="AV29" s="11">
        <f>IF(AG29&lt;$V$11,0,AVERAGE(AT$2:AT29))</f>
        <v>0</v>
      </c>
      <c r="AW29" s="224">
        <f t="shared" ca="1" si="23"/>
        <v>8.1015718988483865E-2</v>
      </c>
      <c r="AX29" s="11">
        <f>IF(AG29&lt;$V$11,0,-AVERAGE(AO$2:AO29)*AH$120*T$36)</f>
        <v>0</v>
      </c>
      <c r="AY29" s="11">
        <v>-0.38200000000000001</v>
      </c>
      <c r="AZ29" s="11">
        <v>-4.390000000000005E-2</v>
      </c>
      <c r="BA29" s="11">
        <f t="shared" ca="1" si="24"/>
        <v>0.22287673387484749</v>
      </c>
      <c r="BB29" s="11"/>
      <c r="BC29" s="11"/>
      <c r="BM29">
        <f t="shared" si="32"/>
        <v>1922</v>
      </c>
      <c r="BN29" s="11">
        <v>0.36473774876121112</v>
      </c>
      <c r="BO29" s="11">
        <v>8.1015718988483865E-2</v>
      </c>
      <c r="BP29" s="11">
        <v>-0.06</v>
      </c>
      <c r="BQ29" s="11">
        <f t="shared" si="25"/>
        <v>1.2645454545454498E-2</v>
      </c>
      <c r="BR29" s="11">
        <f t="shared" si="46"/>
        <v>0.11003667286194711</v>
      </c>
      <c r="BS29" s="11">
        <f t="shared" ca="1" si="26"/>
        <v>0.11003667286194711</v>
      </c>
      <c r="BT29" s="11">
        <f t="shared" si="47"/>
        <v>-2.1798376078765905E-2</v>
      </c>
      <c r="BU29" s="11">
        <f t="shared" ca="1" si="28"/>
        <v>-2.1798376078765905E-2</v>
      </c>
      <c r="BV29" s="11">
        <f t="shared" si="30"/>
        <v>-0.16909090909090907</v>
      </c>
      <c r="BY29" s="141"/>
      <c r="BZ29" s="233"/>
      <c r="CA29" s="233"/>
      <c r="CB29" s="233"/>
      <c r="CC29" s="233"/>
      <c r="CE29" s="80"/>
      <c r="CF29" s="80"/>
      <c r="CG29" s="11"/>
      <c r="CH29" s="11"/>
      <c r="CI29" s="11"/>
      <c r="CJ29" s="11"/>
      <c r="CK29" s="80"/>
      <c r="CL29" s="80"/>
      <c r="CM29" s="80"/>
      <c r="CN29" s="230"/>
      <c r="CO29" s="11"/>
      <c r="CP29" s="11"/>
      <c r="CQ29" s="11"/>
      <c r="CR29" s="11"/>
      <c r="CS29" s="225"/>
      <c r="CT29" s="11"/>
      <c r="CU29" s="11"/>
      <c r="CX29" s="11"/>
      <c r="CY29" s="11"/>
      <c r="CZ29" s="11"/>
      <c r="DB29" s="11"/>
      <c r="DC29" s="11"/>
      <c r="DM29" s="225"/>
      <c r="DN29" s="11"/>
      <c r="DO29" s="11"/>
      <c r="DR29" s="11"/>
      <c r="DS29" s="11"/>
      <c r="DT29" s="11"/>
      <c r="DV29" s="11"/>
      <c r="DW29" s="11"/>
    </row>
    <row r="30" spans="1:127" ht="14.65" thickBot="1">
      <c r="A30" s="230">
        <v>1923</v>
      </c>
      <c r="B30" s="231">
        <v>841.15859768852965</v>
      </c>
      <c r="C30" s="231">
        <v>24.815345528455289</v>
      </c>
      <c r="D30" s="232">
        <v>12.410121951219512</v>
      </c>
      <c r="E30" s="232">
        <f t="shared" si="33"/>
        <v>12.405223577235777</v>
      </c>
      <c r="F30" s="144">
        <f t="shared" ca="1" si="34"/>
        <v>24.648093736890569</v>
      </c>
      <c r="G30" s="144">
        <f t="shared" ca="1" si="35"/>
        <v>0.16725179156471981</v>
      </c>
      <c r="H30" s="144">
        <f t="shared" ca="1" si="41"/>
        <v>-0.10640285861228804</v>
      </c>
      <c r="I30" s="144">
        <f t="shared" ca="1" si="42"/>
        <v>11.728155530546772</v>
      </c>
      <c r="J30" s="144">
        <f t="shared" ca="1" si="43"/>
        <v>0.68196642067274027</v>
      </c>
      <c r="K30" s="144">
        <f t="shared" ca="1" si="44"/>
        <v>-1.4789992594195738</v>
      </c>
      <c r="L30" s="11">
        <f t="shared" ca="1" si="8"/>
        <v>-1.4557008512404912</v>
      </c>
      <c r="M30" s="144">
        <f t="shared" ca="1" si="45"/>
        <v>0.80767123944124153</v>
      </c>
      <c r="N30" s="144">
        <f t="shared" ca="1" si="36"/>
        <v>0.28658642487879638</v>
      </c>
      <c r="O30" s="144">
        <f t="shared" ca="1" si="19"/>
        <v>11.441569105667975</v>
      </c>
      <c r="P30" s="144">
        <f t="shared" ca="1" si="48"/>
        <v>845.55261161738963</v>
      </c>
      <c r="Q30" s="144"/>
      <c r="S30" s="147" t="s">
        <v>937</v>
      </c>
      <c r="T30" s="147">
        <v>1</v>
      </c>
      <c r="U30" s="148">
        <f ca="1">INDEX(LINEST(INDIRECT($Z$4):INDIRECT($Z$5),INDIRECT($Z$2):INDIRECT($Z$3),1,1),5,1)</f>
        <v>23.504606768155746</v>
      </c>
      <c r="V30" s="148">
        <f ca="1">U30/T30</f>
        <v>23.504606768155746</v>
      </c>
      <c r="W30" s="163">
        <f ca="1">INDEX(LINEST(INDIRECT($Z$4):INDIRECT($Z$5),INDIRECT($Z$2):INDIRECT($Z$3),1,1),4,1)</f>
        <v>81.520737040759244</v>
      </c>
      <c r="X30" s="148">
        <f ca="1">FDIST(W30,1,T31)</f>
        <v>2.3191021156254084E-14</v>
      </c>
      <c r="AG30">
        <f t="shared" si="31"/>
        <v>1923</v>
      </c>
      <c r="AH30" s="144">
        <f t="shared" si="31"/>
        <v>841.15859768852965</v>
      </c>
      <c r="AI30" s="144">
        <f t="shared" si="31"/>
        <v>24.815345528455289</v>
      </c>
      <c r="AJ30" s="144">
        <f t="shared" si="31"/>
        <v>12.410121951219512</v>
      </c>
      <c r="AK30" s="144">
        <f t="shared" ca="1" si="37"/>
        <v>24.648093736890569</v>
      </c>
      <c r="AL30" s="144">
        <f t="shared" ca="1" si="38"/>
        <v>11.728155530546772</v>
      </c>
      <c r="AM30" s="11">
        <f t="shared" ca="1" si="20"/>
        <v>0.28658642487879638</v>
      </c>
      <c r="AN30" s="144">
        <f t="shared" si="39"/>
        <v>18.612733739837402</v>
      </c>
      <c r="AO30" s="11">
        <f t="shared" ca="1" si="15"/>
        <v>1.4557008512404912</v>
      </c>
      <c r="AP30" s="11">
        <f t="shared" ca="1" si="16"/>
        <v>-4.148732771396979E-2</v>
      </c>
      <c r="AQ30" s="11">
        <f t="shared" ca="1" si="40"/>
        <v>-0.56066997179707556</v>
      </c>
      <c r="AR30" s="11">
        <f t="shared" ca="1" si="40"/>
        <v>0.47769531636913598</v>
      </c>
      <c r="AS30" s="11">
        <f t="shared" ca="1" si="21"/>
        <v>-0.72792176336178471</v>
      </c>
      <c r="AT30" s="11">
        <f t="shared" ca="1" si="22"/>
        <v>0.16725179156470915</v>
      </c>
      <c r="AU30" s="11">
        <f t="shared" ca="1" si="18"/>
        <v>-0.20427110430359896</v>
      </c>
      <c r="AV30" s="11">
        <f>IF(AG30&lt;$V$11,0,AVERAGE(AT$2:AT30))</f>
        <v>0</v>
      </c>
      <c r="AW30" s="224">
        <f t="shared" ca="1" si="23"/>
        <v>0.96855284555153132</v>
      </c>
      <c r="AX30" s="11">
        <f>IF(AG30&lt;$V$11,0,-AVERAGE(AO$2:AO30)*AH$120*T$36)</f>
        <v>0</v>
      </c>
      <c r="AY30" s="11">
        <v>-0.34699999999999998</v>
      </c>
      <c r="AZ30" s="11">
        <v>-8.900000000000019E-3</v>
      </c>
      <c r="BA30" s="11">
        <f t="shared" ca="1" si="24"/>
        <v>0.56790231855812023</v>
      </c>
      <c r="BB30" s="11"/>
      <c r="BC30" s="11"/>
      <c r="BD30" t="s">
        <v>930</v>
      </c>
      <c r="BM30">
        <f t="shared" si="32"/>
        <v>1923</v>
      </c>
      <c r="BN30" s="11">
        <v>0.16725179156470915</v>
      </c>
      <c r="BO30" s="11">
        <v>0.96855284555153132</v>
      </c>
      <c r="BP30" s="11">
        <v>-0.22</v>
      </c>
      <c r="BQ30" s="11">
        <f t="shared" si="25"/>
        <v>3.5554545454545401E-2</v>
      </c>
      <c r="BR30" s="11">
        <f t="shared" si="46"/>
        <v>0.15059281619502196</v>
      </c>
      <c r="BS30" s="11">
        <f t="shared" ca="1" si="26"/>
        <v>0.15059281619502196</v>
      </c>
      <c r="BT30" s="11">
        <f t="shared" si="47"/>
        <v>0.13145168657874343</v>
      </c>
      <c r="BU30" s="11">
        <f t="shared" ca="1" si="28"/>
        <v>0.13145168657874343</v>
      </c>
      <c r="BV30" s="11">
        <f t="shared" si="30"/>
        <v>-0.14636363636363636</v>
      </c>
      <c r="BY30" s="141"/>
      <c r="BZ30" s="233"/>
      <c r="CA30" s="233"/>
      <c r="CB30" s="233"/>
      <c r="CC30" s="233"/>
      <c r="CE30" s="80"/>
      <c r="CF30" s="80"/>
      <c r="CG30" s="11"/>
      <c r="CH30" s="11"/>
      <c r="CI30" s="11"/>
      <c r="CJ30" s="11"/>
      <c r="CK30" s="80"/>
      <c r="CL30" s="80"/>
      <c r="CM30" s="80"/>
      <c r="CN30" s="230"/>
      <c r="CO30" s="11"/>
      <c r="CP30" s="11"/>
      <c r="CQ30" s="11"/>
      <c r="CR30" s="11"/>
      <c r="CS30" s="225"/>
      <c r="CT30" s="11"/>
      <c r="CU30" s="11"/>
      <c r="CX30" s="11"/>
      <c r="CY30" s="11"/>
      <c r="CZ30" s="11"/>
      <c r="DB30" s="11"/>
      <c r="DC30" s="11"/>
      <c r="DM30" s="225"/>
      <c r="DN30" s="11"/>
      <c r="DO30" s="11"/>
      <c r="DR30" s="11"/>
      <c r="DS30" s="11"/>
      <c r="DT30" s="11"/>
      <c r="DV30" s="11"/>
      <c r="DW30" s="11"/>
    </row>
    <row r="31" spans="1:127">
      <c r="A31" s="230">
        <v>1924</v>
      </c>
      <c r="B31" s="231">
        <v>621.62997420726219</v>
      </c>
      <c r="C31" s="231">
        <v>25.008202671312432</v>
      </c>
      <c r="D31" s="232">
        <v>11.277979094076656</v>
      </c>
      <c r="E31" s="232">
        <f t="shared" si="33"/>
        <v>13.730223577235776</v>
      </c>
      <c r="F31" s="144">
        <f t="shared" ca="1" si="34"/>
        <v>25.943834690911988</v>
      </c>
      <c r="G31" s="144">
        <f t="shared" ca="1" si="35"/>
        <v>-0.93563201959955578</v>
      </c>
      <c r="H31" s="144">
        <f t="shared" ca="1" si="41"/>
        <v>-1.0420348782118438</v>
      </c>
      <c r="I31" s="144">
        <f t="shared" ca="1" si="42"/>
        <v>11.798419934787997</v>
      </c>
      <c r="J31" s="144">
        <f t="shared" ca="1" si="43"/>
        <v>-0.52044084071134122</v>
      </c>
      <c r="K31" s="144">
        <f t="shared" ca="1" si="44"/>
        <v>-1.999440100130915</v>
      </c>
      <c r="L31" s="11">
        <f t="shared" ca="1" si="8"/>
        <v>1.1355270865600913</v>
      </c>
      <c r="M31" s="144">
        <f t="shared" ca="1" si="45"/>
        <v>1.9431983260013328</v>
      </c>
      <c r="N31" s="144">
        <f t="shared" ca="1" si="36"/>
        <v>-0.22355324434479673</v>
      </c>
      <c r="O31" s="144">
        <f t="shared" ca="1" si="19"/>
        <v>12.021973179132793</v>
      </c>
      <c r="P31" s="144">
        <f t="shared" ca="1" si="48"/>
        <v>682.57513215746872</v>
      </c>
      <c r="Q31" s="144"/>
      <c r="S31" s="147" t="s">
        <v>939</v>
      </c>
      <c r="T31" s="147">
        <f ca="1">INDEX(LINEST(INDIRECT($Z$4):INDIRECT($Z$5),INDIRECT($Z$2):INDIRECT($Z$3),1,1),4,2)</f>
        <v>93</v>
      </c>
      <c r="U31" s="148">
        <f ca="1">INDEX(LINEST(INDIRECT($Z$4):INDIRECT($Z$5),INDIRECT($Z$2):INDIRECT($Z$3),1,1),5,2)</f>
        <v>26.814385011577485</v>
      </c>
      <c r="V31" s="148">
        <f ca="1">U31/T31</f>
        <v>0.28832672055459663</v>
      </c>
      <c r="W31" s="147"/>
      <c r="X31" s="147"/>
      <c r="AG31">
        <f t="shared" si="31"/>
        <v>1924</v>
      </c>
      <c r="AH31" s="144">
        <f t="shared" si="31"/>
        <v>621.62997420726219</v>
      </c>
      <c r="AI31" s="144">
        <f t="shared" si="31"/>
        <v>25.008202671312432</v>
      </c>
      <c r="AJ31" s="144">
        <f t="shared" si="31"/>
        <v>11.277979094076656</v>
      </c>
      <c r="AK31" s="144">
        <f t="shared" ca="1" si="37"/>
        <v>25.943834690911988</v>
      </c>
      <c r="AL31" s="144">
        <f t="shared" ca="1" si="38"/>
        <v>11.798419934787997</v>
      </c>
      <c r="AM31" s="11">
        <f t="shared" ca="1" si="20"/>
        <v>-0.22355324434479673</v>
      </c>
      <c r="AN31" s="144">
        <f t="shared" si="39"/>
        <v>18.143090882694544</v>
      </c>
      <c r="AO31" s="11">
        <f t="shared" ca="1" si="15"/>
        <v>-1.1355270865600913</v>
      </c>
      <c r="AP31" s="11">
        <f t="shared" ca="1" si="16"/>
        <v>-0.51113018485682815</v>
      </c>
      <c r="AQ31" s="11">
        <f t="shared" ca="1" si="40"/>
        <v>-0.3678128289399325</v>
      </c>
      <c r="AR31" s="11">
        <f t="shared" ca="1" si="40"/>
        <v>-0.65444754077372025</v>
      </c>
      <c r="AS31" s="11">
        <f t="shared" ca="1" si="21"/>
        <v>0.56781919065963393</v>
      </c>
      <c r="AT31" s="11">
        <f t="shared" ca="1" si="22"/>
        <v>-0.93563201959956643</v>
      </c>
      <c r="AU31" s="11">
        <f t="shared" ca="1" si="18"/>
        <v>-0.1340067000623737</v>
      </c>
      <c r="AV31" s="11">
        <f>IF(AG31&lt;$V$11,0,AVERAGE(AT$2:AT31))</f>
        <v>0</v>
      </c>
      <c r="AW31" s="224">
        <f t="shared" ca="1" si="23"/>
        <v>-0.74399408505614328</v>
      </c>
      <c r="AX31" s="11">
        <f>IF(AG31&lt;$V$11,0,-AVERAGE(AO$2:AO31)*AH$120*T$36)</f>
        <v>0</v>
      </c>
      <c r="AY31" s="11">
        <v>-0.36199999999999999</v>
      </c>
      <c r="AZ31" s="11">
        <v>-2.3900000000000032E-2</v>
      </c>
      <c r="BA31" s="11">
        <f t="shared" ca="1" si="24"/>
        <v>-0.83981305232785486</v>
      </c>
      <c r="BB31" s="11"/>
      <c r="BC31" s="11"/>
      <c r="BD31" s="162"/>
      <c r="BE31" s="162" t="s">
        <v>932</v>
      </c>
      <c r="BF31" s="162" t="s">
        <v>933</v>
      </c>
      <c r="BG31" s="162" t="s">
        <v>934</v>
      </c>
      <c r="BH31" s="162" t="s">
        <v>935</v>
      </c>
      <c r="BI31" s="162" t="s">
        <v>936</v>
      </c>
      <c r="BM31">
        <f t="shared" si="32"/>
        <v>1924</v>
      </c>
      <c r="BN31" s="11">
        <v>-0.93563201959956643</v>
      </c>
      <c r="BO31" s="11">
        <v>-0.74399408505614328</v>
      </c>
      <c r="BP31" s="11">
        <v>-0.17</v>
      </c>
      <c r="BQ31" s="11">
        <f t="shared" si="25"/>
        <v>3.6645454545454495E-2</v>
      </c>
      <c r="BR31" s="11">
        <f t="shared" si="46"/>
        <v>9.5598926503627848E-2</v>
      </c>
      <c r="BS31" s="11">
        <f t="shared" ca="1" si="26"/>
        <v>9.5598926503627848E-2</v>
      </c>
      <c r="BT31" s="11">
        <f t="shared" si="47"/>
        <v>0.1364040750721168</v>
      </c>
      <c r="BU31" s="11">
        <f t="shared" ca="1" si="28"/>
        <v>0.1364040750721168</v>
      </c>
      <c r="BV31" s="11">
        <f t="shared" si="30"/>
        <v>-0.14545454545454548</v>
      </c>
      <c r="BY31" s="141"/>
      <c r="BZ31" s="233"/>
      <c r="CA31" s="233"/>
      <c r="CB31" s="233"/>
      <c r="CC31" s="233"/>
      <c r="CE31" s="80"/>
      <c r="CF31" s="80"/>
      <c r="CG31" s="11"/>
      <c r="CH31" s="11"/>
      <c r="CI31" s="11"/>
      <c r="CJ31" s="11"/>
      <c r="CK31" s="80"/>
      <c r="CL31" s="80"/>
      <c r="CM31" s="80"/>
      <c r="CN31" s="230"/>
      <c r="CO31" s="11"/>
      <c r="CP31" s="11"/>
      <c r="CQ31" s="11"/>
      <c r="CR31" s="11"/>
      <c r="CS31" s="225"/>
      <c r="CT31" s="11"/>
      <c r="CU31" s="11"/>
      <c r="CX31" s="11"/>
      <c r="CY31" s="11"/>
      <c r="CZ31" s="11"/>
      <c r="DB31" s="11"/>
      <c r="DC31" s="11"/>
      <c r="DM31" s="225"/>
      <c r="DN31" s="11"/>
      <c r="DO31" s="11"/>
      <c r="DR31" s="11"/>
      <c r="DS31" s="11"/>
      <c r="DT31" s="11"/>
      <c r="DV31" s="11"/>
      <c r="DW31" s="11"/>
    </row>
    <row r="32" spans="1:127" ht="14.65" thickBot="1">
      <c r="A32" s="230">
        <v>1925</v>
      </c>
      <c r="B32" s="231">
        <v>678.57732598247139</v>
      </c>
      <c r="C32" s="231">
        <v>26.229631242741004</v>
      </c>
      <c r="D32" s="232">
        <v>12.274407665505228</v>
      </c>
      <c r="E32" s="232">
        <f t="shared" si="33"/>
        <v>13.955223577235776</v>
      </c>
      <c r="F32" s="144">
        <f t="shared" ca="1" si="34"/>
        <v>25.607709885189333</v>
      </c>
      <c r="G32" s="144">
        <f t="shared" ca="1" si="35"/>
        <v>0.62192135755167044</v>
      </c>
      <c r="H32" s="144">
        <f t="shared" ca="1" si="41"/>
        <v>-0.42011352066017338</v>
      </c>
      <c r="I32" s="144">
        <f t="shared" ca="1" si="42"/>
        <v>12.243427828315761</v>
      </c>
      <c r="J32" s="144">
        <f t="shared" ca="1" si="43"/>
        <v>3.0979837189466508E-2</v>
      </c>
      <c r="K32" s="144">
        <f t="shared" ca="1" si="44"/>
        <v>-1.9684602629414485</v>
      </c>
      <c r="L32" s="11">
        <f t="shared" ca="1" si="8"/>
        <v>0.46334335687770029</v>
      </c>
      <c r="M32" s="144">
        <f t="shared" ca="1" si="45"/>
        <v>2.4065416828790331</v>
      </c>
      <c r="N32" s="144">
        <f t="shared" ca="1" si="36"/>
        <v>-9.1219233694728716E-2</v>
      </c>
      <c r="O32" s="144">
        <f t="shared" ca="1" si="19"/>
        <v>12.33464706201049</v>
      </c>
      <c r="P32" s="144">
        <f t="shared" ca="1" si="48"/>
        <v>654.89971111710474</v>
      </c>
      <c r="Q32" s="144"/>
      <c r="S32" s="155" t="s">
        <v>940</v>
      </c>
      <c r="T32" s="155">
        <f ca="1">SUM(T30:T31)</f>
        <v>94</v>
      </c>
      <c r="U32" s="166">
        <f ca="1">SUM(U30:U31)</f>
        <v>50.318991779733231</v>
      </c>
      <c r="V32" s="155"/>
      <c r="W32" s="155"/>
      <c r="X32" s="155"/>
      <c r="AG32">
        <f t="shared" si="31"/>
        <v>1925</v>
      </c>
      <c r="AH32" s="144">
        <f t="shared" si="31"/>
        <v>678.57732598247139</v>
      </c>
      <c r="AI32" s="144">
        <f t="shared" si="31"/>
        <v>26.229631242741004</v>
      </c>
      <c r="AJ32" s="144">
        <f t="shared" si="31"/>
        <v>12.274407665505228</v>
      </c>
      <c r="AK32" s="144">
        <f t="shared" ca="1" si="37"/>
        <v>25.607709885189333</v>
      </c>
      <c r="AL32" s="144">
        <f t="shared" ca="1" si="38"/>
        <v>12.243427828315761</v>
      </c>
      <c r="AM32" s="11">
        <f t="shared" ca="1" si="20"/>
        <v>-9.1219233694728716E-2</v>
      </c>
      <c r="AN32" s="144">
        <f t="shared" si="39"/>
        <v>19.252019454123115</v>
      </c>
      <c r="AO32" s="11">
        <f t="shared" ca="1" si="15"/>
        <v>-0.46334335687770029</v>
      </c>
      <c r="AP32" s="11">
        <f t="shared" ca="1" si="16"/>
        <v>0.59779838657174267</v>
      </c>
      <c r="AQ32" s="11">
        <f t="shared" ca="1" si="40"/>
        <v>0.85361574248863903</v>
      </c>
      <c r="AR32" s="11">
        <f t="shared" ca="1" si="40"/>
        <v>0.34198103065485164</v>
      </c>
      <c r="AS32" s="11">
        <f t="shared" ca="1" si="21"/>
        <v>0.23169438493697925</v>
      </c>
      <c r="AT32" s="11">
        <f t="shared" ca="1" si="22"/>
        <v>0.62192135755165978</v>
      </c>
      <c r="AU32" s="11">
        <f t="shared" ca="1" si="18"/>
        <v>0.31100119346539046</v>
      </c>
      <c r="AV32" s="11">
        <f>IF(AG32&lt;$V$11,0,AVERAGE(AT$2:AT32))</f>
        <v>0</v>
      </c>
      <c r="AW32" s="224">
        <f t="shared" ca="1" si="23"/>
        <v>-6.0239396505267537E-2</v>
      </c>
      <c r="AX32" s="11">
        <f>IF(AG32&lt;$V$11,0,-AVERAGE(AO$2:AO32)*AH$120*T$36)</f>
        <v>0</v>
      </c>
      <c r="AY32" s="11">
        <v>-0.27400000000000002</v>
      </c>
      <c r="AZ32" s="11">
        <v>6.4099999999999935E-2</v>
      </c>
      <c r="BA32" s="11">
        <f t="shared" ca="1" si="24"/>
        <v>0.28084098052319612</v>
      </c>
      <c r="BB32" s="11"/>
      <c r="BC32" s="11"/>
      <c r="BD32" s="147" t="s">
        <v>937</v>
      </c>
      <c r="BE32" s="147">
        <v>1</v>
      </c>
      <c r="BF32" s="148">
        <f ca="1">INDEX(LINEST($AQ$17:$AQ$117,$AZ$17:$AZ$117,0,1),5,1)</f>
        <v>1.9149169982455945</v>
      </c>
      <c r="BG32" s="148">
        <f ca="1">BF32/BE32</f>
        <v>1.9149169982455945</v>
      </c>
      <c r="BH32" s="163">
        <f ca="1">INDEX(LINEST($AQ$17:$AQ$117,$AZ$17:$AZ$117,0,1),4,1)</f>
        <v>3.4077376139525692</v>
      </c>
      <c r="BI32" s="148">
        <f ca="1">FDIST(BH32,1,BE33)</f>
        <v>6.784949506006524E-2</v>
      </c>
      <c r="BM32">
        <f t="shared" si="32"/>
        <v>1925</v>
      </c>
      <c r="BN32" s="11">
        <v>0.62192135755165978</v>
      </c>
      <c r="BO32" s="11">
        <v>-6.0239396505267537E-2</v>
      </c>
      <c r="BP32" s="11">
        <v>-0.12</v>
      </c>
      <c r="BQ32" s="11">
        <f t="shared" si="25"/>
        <v>5.1736363636363587E-2</v>
      </c>
      <c r="BR32" s="11">
        <f t="shared" si="46"/>
        <v>6.5291432888954143E-2</v>
      </c>
      <c r="BS32" s="11">
        <f t="shared" ca="1" si="26"/>
        <v>6.5291432888954143E-2</v>
      </c>
      <c r="BT32" s="11">
        <f t="shared" si="47"/>
        <v>7.3433271379339318E-2</v>
      </c>
      <c r="BU32" s="11">
        <f t="shared" ca="1" si="28"/>
        <v>7.3433271379339318E-2</v>
      </c>
      <c r="BV32" s="11">
        <f t="shared" si="30"/>
        <v>-0.12727272727272729</v>
      </c>
      <c r="BY32" s="141"/>
      <c r="BZ32" s="233"/>
      <c r="CA32" s="233"/>
      <c r="CB32" s="233"/>
      <c r="CC32" s="233"/>
      <c r="CE32" s="80"/>
      <c r="CF32" s="80"/>
      <c r="CG32" s="11"/>
      <c r="CH32" s="11"/>
      <c r="CI32" s="11"/>
      <c r="CJ32" s="11"/>
      <c r="CK32" s="80"/>
      <c r="CL32" s="80"/>
      <c r="CM32" s="80"/>
      <c r="CN32" s="230"/>
      <c r="CO32" s="11"/>
      <c r="CP32" s="11"/>
      <c r="CQ32" s="11"/>
      <c r="CR32" s="11"/>
      <c r="CS32" s="225"/>
      <c r="CT32" s="11"/>
      <c r="CU32" s="11"/>
      <c r="CX32" s="11"/>
      <c r="CY32" s="11"/>
      <c r="CZ32" s="11"/>
      <c r="DB32" s="11"/>
      <c r="DC32" s="11"/>
      <c r="DM32" s="225"/>
      <c r="DN32" s="11"/>
      <c r="DO32" s="11"/>
      <c r="DR32" s="11"/>
      <c r="DS32" s="11"/>
      <c r="DT32" s="11"/>
      <c r="DV32" s="11"/>
      <c r="DW32" s="11"/>
    </row>
    <row r="33" spans="1:127" ht="14.65" thickBot="1">
      <c r="A33" s="230">
        <v>1926</v>
      </c>
      <c r="B33" s="231">
        <v>814.99437752424114</v>
      </c>
      <c r="C33" s="231">
        <v>24.648362769834602</v>
      </c>
      <c r="D33" s="232">
        <v>11.763397813288478</v>
      </c>
      <c r="E33" s="232">
        <f t="shared" si="33"/>
        <v>12.884964956546124</v>
      </c>
      <c r="F33" s="144">
        <f t="shared" ca="1" si="34"/>
        <v>24.802524858715532</v>
      </c>
      <c r="G33" s="144">
        <f t="shared" ca="1" si="35"/>
        <v>-0.15416208888093053</v>
      </c>
      <c r="H33" s="144">
        <f t="shared" ca="1" si="41"/>
        <v>-0.5742756095411039</v>
      </c>
      <c r="I33" s="144">
        <f t="shared" ca="1" si="42"/>
        <v>11.667318042864348</v>
      </c>
      <c r="J33" s="144">
        <f t="shared" ca="1" si="43"/>
        <v>9.6079770424129407E-2</v>
      </c>
      <c r="K33" s="144">
        <f t="shared" ca="1" si="44"/>
        <v>-1.8723804925173191</v>
      </c>
      <c r="L33" s="11">
        <f t="shared" ca="1" si="8"/>
        <v>-1.1468688766881845</v>
      </c>
      <c r="M33" s="144">
        <f t="shared" ca="1" si="45"/>
        <v>1.2596728061908486</v>
      </c>
      <c r="N33" s="144">
        <f t="shared" ca="1" si="36"/>
        <v>0.22578612281138807</v>
      </c>
      <c r="O33" s="144">
        <f t="shared" ca="1" si="19"/>
        <v>11.441531920052959</v>
      </c>
      <c r="P33" s="144">
        <f t="shared" ca="1" si="48"/>
        <v>786.54352422672832</v>
      </c>
      <c r="Q33" s="144"/>
      <c r="AG33">
        <f t="shared" ref="AG33:AJ95" si="49">A33</f>
        <v>1926</v>
      </c>
      <c r="AH33" s="144">
        <f t="shared" si="49"/>
        <v>814.99437752424114</v>
      </c>
      <c r="AI33" s="144">
        <f t="shared" si="49"/>
        <v>24.648362769834602</v>
      </c>
      <c r="AJ33" s="144">
        <f t="shared" si="49"/>
        <v>11.763397813288478</v>
      </c>
      <c r="AK33" s="144">
        <f t="shared" ca="1" si="37"/>
        <v>24.802524858715532</v>
      </c>
      <c r="AL33" s="144">
        <f t="shared" ca="1" si="38"/>
        <v>11.667318042864348</v>
      </c>
      <c r="AM33" s="11">
        <f t="shared" ca="1" si="20"/>
        <v>0.22578612281138807</v>
      </c>
      <c r="AN33" s="144">
        <f t="shared" si="39"/>
        <v>18.205880291561542</v>
      </c>
      <c r="AO33" s="11">
        <f t="shared" ca="1" si="15"/>
        <v>1.1468688766881845</v>
      </c>
      <c r="AP33" s="11">
        <f t="shared" ca="1" si="16"/>
        <v>-0.44834077598983058</v>
      </c>
      <c r="AQ33" s="11">
        <f t="shared" ca="1" si="40"/>
        <v>-0.72765273041776268</v>
      </c>
      <c r="AR33" s="11">
        <f t="shared" ca="1" si="40"/>
        <v>-0.16902882156189847</v>
      </c>
      <c r="AS33" s="11">
        <f t="shared" ca="1" si="21"/>
        <v>-0.5734906415368215</v>
      </c>
      <c r="AT33" s="11">
        <f t="shared" ca="1" si="22"/>
        <v>-0.15416208888094118</v>
      </c>
      <c r="AU33" s="11">
        <f t="shared" ca="1" si="18"/>
        <v>-0.26510859198602255</v>
      </c>
      <c r="AV33" s="11">
        <f>IF(AG33&lt;$V$11,0,AVERAGE(AT$2:AT33))</f>
        <v>0</v>
      </c>
      <c r="AW33" s="224">
        <f t="shared" ca="1" si="23"/>
        <v>0.32186589323551218</v>
      </c>
      <c r="AX33" s="11">
        <f>IF(AG33&lt;$V$11,0,-AVERAGE(AO$2:AO33)*AH$120*T$36)</f>
        <v>0</v>
      </c>
      <c r="AY33" s="11">
        <v>-0.16200000000000001</v>
      </c>
      <c r="AZ33" s="11">
        <v>0.17609999999999995</v>
      </c>
      <c r="BA33" s="11">
        <f t="shared" ca="1" si="24"/>
        <v>8.3851902177285498E-2</v>
      </c>
      <c r="BB33" s="11"/>
      <c r="BC33" s="11"/>
      <c r="BD33" s="147" t="s">
        <v>939</v>
      </c>
      <c r="BE33" s="147">
        <f ca="1">INDEX(LINEST($AQ$17:$AQ$117,$AZ$17:$AZ$117,0,1),4,2)</f>
        <v>100</v>
      </c>
      <c r="BF33" s="148">
        <f ca="1">INDEX(LINEST($AQ$17:$AQ$117,$AZ$17:$AZ$117,0,1),5,2)</f>
        <v>56.19320543944459</v>
      </c>
      <c r="BG33" s="148">
        <f ca="1">BF33/BE33</f>
        <v>0.56193205439444593</v>
      </c>
      <c r="BH33" s="147"/>
      <c r="BI33" s="147"/>
      <c r="BM33">
        <f t="shared" si="32"/>
        <v>1926</v>
      </c>
      <c r="BN33" s="11">
        <v>-0.15416208888094118</v>
      </c>
      <c r="BO33" s="11">
        <v>0.32186589323551218</v>
      </c>
      <c r="BP33" s="11">
        <v>-0.13</v>
      </c>
      <c r="BQ33" s="11">
        <f t="shared" si="25"/>
        <v>6.9190909090909039E-2</v>
      </c>
      <c r="BR33" s="11">
        <f t="shared" si="46"/>
        <v>7.6049578620846922E-2</v>
      </c>
      <c r="BS33" s="11">
        <f t="shared" ca="1" si="26"/>
        <v>7.6049578620846922E-2</v>
      </c>
      <c r="BT33" s="11">
        <f t="shared" si="47"/>
        <v>0.11600319789475973</v>
      </c>
      <c r="BU33" s="11">
        <f t="shared" ca="1" si="28"/>
        <v>0.11600319789475973</v>
      </c>
      <c r="BV33" s="11">
        <f t="shared" si="30"/>
        <v>-0.11727272727272728</v>
      </c>
      <c r="BY33" s="141"/>
      <c r="BZ33" s="233"/>
      <c r="CA33" s="233"/>
      <c r="CB33" s="233"/>
      <c r="CC33" s="233"/>
      <c r="CE33" s="80"/>
      <c r="CF33" s="80"/>
      <c r="CG33" s="11"/>
      <c r="CH33" s="11"/>
      <c r="CI33" s="11"/>
      <c r="CJ33" s="11"/>
      <c r="CK33" s="80"/>
      <c r="CL33" s="80"/>
      <c r="CM33" s="80"/>
      <c r="CN33" s="230"/>
      <c r="CO33" s="11"/>
      <c r="CP33" s="11"/>
      <c r="CQ33" s="11"/>
      <c r="CR33" s="11"/>
      <c r="CS33" s="225"/>
      <c r="CT33" s="11"/>
      <c r="CU33" s="11"/>
      <c r="CX33" s="11"/>
      <c r="CY33" s="11"/>
      <c r="CZ33" s="11"/>
      <c r="DB33" s="11"/>
      <c r="DC33" s="11"/>
      <c r="DM33" s="225"/>
      <c r="DN33" s="11"/>
      <c r="DO33" s="11"/>
      <c r="DR33" s="11"/>
      <c r="DS33" s="11"/>
      <c r="DT33" s="11"/>
      <c r="DV33" s="11"/>
      <c r="DW33" s="11"/>
    </row>
    <row r="34" spans="1:127" ht="14.65" thickBot="1">
      <c r="A34" s="230">
        <v>1927</v>
      </c>
      <c r="B34" s="231">
        <v>679.79131912573894</v>
      </c>
      <c r="C34" s="231">
        <v>26.378512195121957</v>
      </c>
      <c r="D34" s="232">
        <v>12.712344173441736</v>
      </c>
      <c r="E34" s="232">
        <f t="shared" si="33"/>
        <v>13.666168021680221</v>
      </c>
      <c r="F34" s="144">
        <f t="shared" ca="1" si="34"/>
        <v>25.600544438566985</v>
      </c>
      <c r="G34" s="144">
        <f t="shared" ca="1" si="35"/>
        <v>0.77796775655497186</v>
      </c>
      <c r="H34" s="144">
        <f t="shared" ca="1" si="41"/>
        <v>0.20369214701386795</v>
      </c>
      <c r="I34" s="144">
        <f t="shared" ca="1" si="42"/>
        <v>12.297670213466427</v>
      </c>
      <c r="J34" s="144">
        <f t="shared" ca="1" si="43"/>
        <v>0.41467395997530865</v>
      </c>
      <c r="K34" s="144">
        <f t="shared" ca="1" si="44"/>
        <v>-1.4577065325420104</v>
      </c>
      <c r="L34" s="11">
        <f t="shared" ca="1" si="8"/>
        <v>0.44901386808827309</v>
      </c>
      <c r="M34" s="144">
        <f t="shared" ca="1" si="45"/>
        <v>1.7086866742791218</v>
      </c>
      <c r="N34" s="144">
        <f t="shared" ca="1" si="36"/>
        <v>-8.8398161659905605E-2</v>
      </c>
      <c r="O34" s="144">
        <f t="shared" ca="1" si="19"/>
        <v>12.386068375126332</v>
      </c>
      <c r="P34" s="144">
        <f t="shared" ca="1" si="48"/>
        <v>690.4540853573551</v>
      </c>
      <c r="Q34" s="144"/>
      <c r="S34" s="162"/>
      <c r="T34" s="162" t="s">
        <v>945</v>
      </c>
      <c r="U34" s="162" t="s">
        <v>924</v>
      </c>
      <c r="V34" s="162" t="s">
        <v>946</v>
      </c>
      <c r="W34" s="162" t="s">
        <v>947</v>
      </c>
      <c r="X34" s="162" t="s">
        <v>948</v>
      </c>
      <c r="Y34" s="162" t="s">
        <v>949</v>
      </c>
      <c r="AG34">
        <f t="shared" si="49"/>
        <v>1927</v>
      </c>
      <c r="AH34" s="144">
        <f t="shared" si="49"/>
        <v>679.79131912573894</v>
      </c>
      <c r="AI34" s="144">
        <f t="shared" si="49"/>
        <v>26.378512195121957</v>
      </c>
      <c r="AJ34" s="144">
        <f t="shared" si="49"/>
        <v>12.712344173441736</v>
      </c>
      <c r="AK34" s="144">
        <f t="shared" ca="1" si="37"/>
        <v>25.600544438566985</v>
      </c>
      <c r="AL34" s="144">
        <f t="shared" ca="1" si="38"/>
        <v>12.297670213466427</v>
      </c>
      <c r="AM34" s="11">
        <f t="shared" ca="1" si="20"/>
        <v>-8.8398161659905605E-2</v>
      </c>
      <c r="AN34" s="144">
        <f t="shared" si="39"/>
        <v>19.545428184281846</v>
      </c>
      <c r="AO34" s="11">
        <f t="shared" ca="1" si="15"/>
        <v>-0.44901386808827309</v>
      </c>
      <c r="AP34" s="11">
        <f t="shared" ca="1" si="16"/>
        <v>0.89120711673047381</v>
      </c>
      <c r="AQ34" s="11">
        <f t="shared" ca="1" si="40"/>
        <v>1.0024966948695919</v>
      </c>
      <c r="AR34" s="11">
        <f t="shared" ca="1" si="40"/>
        <v>0.77991753859135926</v>
      </c>
      <c r="AS34" s="11">
        <f t="shared" ca="1" si="21"/>
        <v>0.22452893831463072</v>
      </c>
      <c r="AT34" s="11">
        <f t="shared" ca="1" si="22"/>
        <v>0.7779677565549612</v>
      </c>
      <c r="AU34" s="11">
        <f t="shared" ca="1" si="18"/>
        <v>0.36524357861605594</v>
      </c>
      <c r="AV34" s="11">
        <f>IF(AG34&lt;$V$11,0,AVERAGE(AT$2:AT34))</f>
        <v>0</v>
      </c>
      <c r="AW34" s="224">
        <f t="shared" ca="1" si="23"/>
        <v>0.32627579831539771</v>
      </c>
      <c r="AX34" s="11">
        <f>IF(AG34&lt;$V$11,0,-AVERAGE(AO$2:AO34)*AH$120*T$36)</f>
        <v>0</v>
      </c>
      <c r="AY34" s="11">
        <v>-0.254</v>
      </c>
      <c r="AZ34" s="11">
        <v>8.4099999999999953E-2</v>
      </c>
      <c r="BA34" s="11">
        <f t="shared" ca="1" si="24"/>
        <v>0.55212177743517943</v>
      </c>
      <c r="BB34" s="11"/>
      <c r="BC34" s="11"/>
      <c r="BD34" s="155" t="s">
        <v>940</v>
      </c>
      <c r="BE34" s="155">
        <f ca="1">SUM(BE32:BE33)</f>
        <v>101</v>
      </c>
      <c r="BF34" s="166">
        <f ca="1">SUM(BF32:BF33)</f>
        <v>58.108122437690184</v>
      </c>
      <c r="BG34" s="155"/>
      <c r="BH34" s="155"/>
      <c r="BI34" s="155"/>
      <c r="BM34">
        <f t="shared" si="32"/>
        <v>1927</v>
      </c>
      <c r="BN34" s="11">
        <v>0.7779677565549612</v>
      </c>
      <c r="BO34" s="11">
        <v>0.32627579831539771</v>
      </c>
      <c r="BP34" s="11">
        <v>-0.04</v>
      </c>
      <c r="BQ34" s="11">
        <f t="shared" si="25"/>
        <v>7.873636363636359E-2</v>
      </c>
      <c r="BR34" s="11">
        <f t="shared" si="46"/>
        <v>-5.6161843085764544E-2</v>
      </c>
      <c r="BS34" s="11">
        <f t="shared" ca="1" si="26"/>
        <v>-5.6161843085764544E-2</v>
      </c>
      <c r="BT34" s="11">
        <f t="shared" si="47"/>
        <v>0.15195084198790273</v>
      </c>
      <c r="BU34" s="11">
        <f t="shared" ca="1" si="28"/>
        <v>0.15195084198790273</v>
      </c>
      <c r="BV34" s="11">
        <f t="shared" si="30"/>
        <v>-0.12272727272727275</v>
      </c>
      <c r="BY34" s="141"/>
      <c r="BZ34" s="233"/>
      <c r="CA34" s="233"/>
      <c r="CB34" s="233"/>
      <c r="CC34" s="233"/>
      <c r="CE34" s="80"/>
      <c r="CF34" s="80"/>
      <c r="CG34" s="11"/>
      <c r="CH34" s="11"/>
      <c r="CI34" s="11"/>
      <c r="CJ34" s="11"/>
      <c r="CK34" s="80"/>
      <c r="CL34" s="80"/>
      <c r="CM34" s="80"/>
      <c r="CN34" s="230"/>
      <c r="CO34" s="11"/>
      <c r="CP34" s="11"/>
      <c r="CQ34" s="11"/>
      <c r="CR34" s="11"/>
      <c r="CS34" s="225"/>
      <c r="CT34" s="11"/>
      <c r="CU34" s="11"/>
      <c r="CX34" s="11"/>
      <c r="CY34" s="11"/>
      <c r="CZ34" s="11"/>
      <c r="DB34" s="11"/>
      <c r="DC34" s="11"/>
      <c r="DM34" s="225"/>
      <c r="DN34" s="11"/>
      <c r="DO34" s="11"/>
      <c r="DR34" s="11"/>
      <c r="DS34" s="11"/>
      <c r="DT34" s="11"/>
      <c r="DV34" s="11"/>
      <c r="DW34" s="11"/>
    </row>
    <row r="35" spans="1:127" ht="14.65" thickBot="1">
      <c r="A35" s="230">
        <v>1928</v>
      </c>
      <c r="B35" s="231">
        <v>718.65615256741069</v>
      </c>
      <c r="C35" s="231">
        <v>25.33184552845529</v>
      </c>
      <c r="D35" s="232">
        <v>11.962344173441736</v>
      </c>
      <c r="E35" s="232">
        <f t="shared" si="33"/>
        <v>13.369501355013554</v>
      </c>
      <c r="F35" s="144">
        <f t="shared" ca="1" si="34"/>
        <v>25.371149494240317</v>
      </c>
      <c r="G35" s="144">
        <f t="shared" ca="1" si="35"/>
        <v>-3.9303965785027373E-2</v>
      </c>
      <c r="H35" s="144">
        <f t="shared" ca="1" si="41"/>
        <v>0.16438818122884058</v>
      </c>
      <c r="I35" s="144">
        <f t="shared" ca="1" si="42"/>
        <v>11.916334014646145</v>
      </c>
      <c r="J35" s="144">
        <f t="shared" ca="1" si="43"/>
        <v>4.6010158795590783E-2</v>
      </c>
      <c r="K35" s="144">
        <f t="shared" ca="1" si="44"/>
        <v>-1.4116963737464197</v>
      </c>
      <c r="L35" s="11">
        <f t="shared" ca="1" si="8"/>
        <v>-9.7310582680827287E-3</v>
      </c>
      <c r="M35" s="144">
        <f t="shared" ca="1" si="45"/>
        <v>1.6989556160110391</v>
      </c>
      <c r="N35" s="144">
        <f t="shared" ca="1" si="36"/>
        <v>1.9157708103003906E-3</v>
      </c>
      <c r="O35" s="144">
        <f t="shared" ca="1" si="19"/>
        <v>11.914418243835843</v>
      </c>
      <c r="P35" s="144">
        <f t="shared" ca="1" si="48"/>
        <v>726.94464050687202</v>
      </c>
      <c r="Q35" s="144"/>
      <c r="S35" s="147" t="s">
        <v>950</v>
      </c>
      <c r="T35" s="148">
        <f ca="1">INDEX(LINEST(INDIRECT($Z$4):INDIRECT($Z$5),INDIRECT($Z$2):INDIRECT($Z$3),1,1),1,2)</f>
        <v>29.612929877929179</v>
      </c>
      <c r="U35" s="148">
        <f ca="1">INDEX(LINEST(INDIRECT($Z$4):INDIRECT($Z$5),INDIRECT($Z$2):INDIRECT($Z$3),1,1),2,2)</f>
        <v>0.47248502396665437</v>
      </c>
      <c r="V35" s="148">
        <f ca="1">T35/U35</f>
        <v>62.674853965358935</v>
      </c>
      <c r="W35" s="148">
        <f ca="1">TDIST(ABS(V35),T32,2)</f>
        <v>1.765156257958335E-78</v>
      </c>
      <c r="X35" s="148">
        <f ca="1">T35-(TINV(0.05,T31)*U35)</f>
        <v>28.674668260084967</v>
      </c>
      <c r="Y35" s="148">
        <f ca="1">T35+TINV(0.05,T31)*U35</f>
        <v>30.551191495773391</v>
      </c>
      <c r="AG35">
        <f t="shared" si="49"/>
        <v>1928</v>
      </c>
      <c r="AH35" s="144">
        <f t="shared" si="49"/>
        <v>718.65615256741069</v>
      </c>
      <c r="AI35" s="144">
        <f t="shared" si="49"/>
        <v>25.33184552845529</v>
      </c>
      <c r="AJ35" s="144">
        <f t="shared" si="49"/>
        <v>11.962344173441736</v>
      </c>
      <c r="AK35" s="144">
        <f t="shared" ca="1" si="37"/>
        <v>25.371149494240317</v>
      </c>
      <c r="AL35" s="144">
        <f t="shared" ca="1" si="38"/>
        <v>11.916334014646145</v>
      </c>
      <c r="AM35" s="11">
        <f t="shared" ca="1" si="20"/>
        <v>1.9157708103003906E-3</v>
      </c>
      <c r="AN35" s="144">
        <f t="shared" si="39"/>
        <v>18.647094850948513</v>
      </c>
      <c r="AO35" s="11">
        <f t="shared" ca="1" si="15"/>
        <v>9.7310582680827287E-3</v>
      </c>
      <c r="AP35" s="11">
        <f t="shared" ca="1" si="16"/>
        <v>-7.1262166028596141E-3</v>
      </c>
      <c r="AQ35" s="11">
        <f t="shared" ca="1" si="40"/>
        <v>-4.4169971797074936E-2</v>
      </c>
      <c r="AR35" s="11">
        <f t="shared" ca="1" si="40"/>
        <v>2.9917538591359261E-2</v>
      </c>
      <c r="AS35" s="11">
        <f t="shared" ca="1" si="21"/>
        <v>-4.8660060120369053E-3</v>
      </c>
      <c r="AT35" s="11">
        <f t="shared" ca="1" si="22"/>
        <v>-3.9303965785038031E-2</v>
      </c>
      <c r="AU35" s="11">
        <f t="shared" ca="1" si="18"/>
        <v>-1.6092620204226193E-2</v>
      </c>
      <c r="AV35" s="11">
        <f>IF(AG35&lt;$V$11,0,AVERAGE(AT$2:AT35))</f>
        <v>0</v>
      </c>
      <c r="AW35" s="224">
        <f t="shared" ca="1" si="23"/>
        <v>4.7925929605885847E-2</v>
      </c>
      <c r="AX35" s="11">
        <f>IF(AG35&lt;$V$11,0,-AVERAGE(AO$2:AO35)*AH$120*T$36)</f>
        <v>0</v>
      </c>
      <c r="AY35" s="11">
        <v>-0.255</v>
      </c>
      <c r="AZ35" s="11">
        <v>8.3099999999999952E-2</v>
      </c>
      <c r="BA35" s="11">
        <f t="shared" ca="1" si="24"/>
        <v>4.3109819104239083E-3</v>
      </c>
      <c r="BB35" s="11"/>
      <c r="BC35" s="11"/>
      <c r="BM35">
        <f t="shared" si="32"/>
        <v>1928</v>
      </c>
      <c r="BN35" s="11">
        <v>-3.9303965785038031E-2</v>
      </c>
      <c r="BO35" s="11">
        <v>4.7925929605885847E-2</v>
      </c>
      <c r="BP35" s="11">
        <v>-0.11</v>
      </c>
      <c r="BQ35" s="11">
        <f t="shared" si="25"/>
        <v>8.6463636363636312E-2</v>
      </c>
      <c r="BR35" s="11">
        <f t="shared" si="46"/>
        <v>4.585999521093953E-3</v>
      </c>
      <c r="BS35" s="11">
        <f t="shared" ca="1" si="26"/>
        <v>4.585999521093953E-3</v>
      </c>
      <c r="BT35" s="11">
        <f t="shared" si="47"/>
        <v>0.16764006352172811</v>
      </c>
      <c r="BU35" s="11">
        <f t="shared" ca="1" si="28"/>
        <v>0.16764006352172811</v>
      </c>
      <c r="BV35" s="11">
        <f t="shared" si="30"/>
        <v>-0.12363636363636367</v>
      </c>
      <c r="BY35" s="141"/>
      <c r="BZ35" s="233"/>
      <c r="CA35" s="233"/>
      <c r="CB35" s="233"/>
      <c r="CC35" s="233"/>
      <c r="CE35" s="80"/>
      <c r="CF35" s="80"/>
      <c r="CG35" s="11"/>
      <c r="CH35" s="11"/>
      <c r="CI35" s="11"/>
      <c r="CJ35" s="11"/>
      <c r="CK35" s="80"/>
      <c r="CL35" s="80"/>
      <c r="CM35" s="80"/>
      <c r="CN35" s="230"/>
      <c r="CO35" s="11"/>
      <c r="CP35" s="11"/>
      <c r="CQ35" s="11"/>
      <c r="CR35" s="11"/>
      <c r="CS35" s="225"/>
      <c r="CT35" s="11"/>
      <c r="CU35" s="11"/>
      <c r="CX35" s="11"/>
      <c r="CY35" s="11"/>
      <c r="CZ35" s="11"/>
      <c r="DB35" s="11"/>
      <c r="DC35" s="11"/>
      <c r="DM35" s="225"/>
      <c r="DN35" s="11"/>
      <c r="DO35" s="11"/>
      <c r="DR35" s="11"/>
      <c r="DS35" s="11"/>
      <c r="DT35" s="11"/>
      <c r="DV35" s="11"/>
      <c r="DW35" s="11"/>
    </row>
    <row r="36" spans="1:127" ht="14.65" thickBot="1">
      <c r="A36" s="230">
        <v>1929</v>
      </c>
      <c r="B36" s="231">
        <v>710.23061572530503</v>
      </c>
      <c r="C36" s="231">
        <v>24.922845528455291</v>
      </c>
      <c r="D36" s="232">
        <v>11.599960660896933</v>
      </c>
      <c r="E36" s="232">
        <f>C36-D36</f>
        <v>13.322884867558358</v>
      </c>
      <c r="F36" s="144">
        <f t="shared" ca="1" si="34"/>
        <v>25.420880198932974</v>
      </c>
      <c r="G36" s="144">
        <f t="shared" ca="1" si="35"/>
        <v>-0.49803467047768279</v>
      </c>
      <c r="H36" s="144">
        <f t="shared" ca="1" si="41"/>
        <v>-0.33364648924884222</v>
      </c>
      <c r="I36" s="144">
        <f t="shared" ca="1" si="42"/>
        <v>11.7673214299479</v>
      </c>
      <c r="J36" s="144">
        <f t="shared" ca="1" si="43"/>
        <v>-0.16736076905096731</v>
      </c>
      <c r="K36" s="144">
        <f t="shared" ca="1" si="44"/>
        <v>-1.579057142797387</v>
      </c>
      <c r="L36" s="11">
        <f t="shared" ca="1" si="8"/>
        <v>8.9720603706626725E-2</v>
      </c>
      <c r="M36" s="144">
        <f t="shared" ca="1" si="45"/>
        <v>1.7886762197176658</v>
      </c>
      <c r="N36" s="144">
        <f t="shared" ca="1" si="36"/>
        <v>-1.7663455394931776E-2</v>
      </c>
      <c r="O36" s="144">
        <f t="shared" ca="1" si="19"/>
        <v>11.784984885342832</v>
      </c>
      <c r="P36" s="144">
        <f t="shared" ca="1" si="48"/>
        <v>732.67855569685162</v>
      </c>
      <c r="Q36" s="144"/>
      <c r="S36" s="155" t="s">
        <v>877</v>
      </c>
      <c r="T36" s="166">
        <f ca="1">INDEX(LINEST(INDIRECT($Z$4):INDIRECT($Z$5),INDIRECT($Z$2):INDIRECT($Z$3),1,1),1,1)</f>
        <v>-5.9023781658795156E-3</v>
      </c>
      <c r="U36" s="166">
        <f ca="1">INDEX(LINEST(INDIRECT($Z$4):INDIRECT($Z$5),INDIRECT($Z$2):INDIRECT($Z$3),1,1),2,1)</f>
        <v>6.5372182216021644E-4</v>
      </c>
      <c r="V36" s="166">
        <f ca="1">T36/U36</f>
        <v>-9.0288834880487432</v>
      </c>
      <c r="W36" s="166">
        <f ca="1">TDIST(ABS(V36),T32,2)</f>
        <v>2.1342847960835147E-14</v>
      </c>
      <c r="X36" s="226">
        <f ca="1">T36-TINV(0.05,T31)*U36</f>
        <v>-7.2005401464027303E-3</v>
      </c>
      <c r="Y36" s="226">
        <f ca="1">T36+TINV(0.05,T32)*U36</f>
        <v>-4.6043981635206536E-3</v>
      </c>
      <c r="Z36" s="234"/>
      <c r="AA36" s="167"/>
      <c r="AB36" s="167"/>
      <c r="AC36" s="167"/>
      <c r="AD36" s="167"/>
      <c r="AG36">
        <f t="shared" si="49"/>
        <v>1929</v>
      </c>
      <c r="AH36" s="144">
        <f t="shared" si="49"/>
        <v>710.23061572530503</v>
      </c>
      <c r="AI36" s="144">
        <f t="shared" si="49"/>
        <v>24.922845528455291</v>
      </c>
      <c r="AJ36" s="144">
        <f t="shared" si="49"/>
        <v>11.599960660896933</v>
      </c>
      <c r="AK36" s="144">
        <f t="shared" ca="1" si="37"/>
        <v>25.420880198932974</v>
      </c>
      <c r="AL36" s="144">
        <f t="shared" ca="1" si="38"/>
        <v>11.7673214299479</v>
      </c>
      <c r="AM36" s="11">
        <f t="shared" ca="1" si="20"/>
        <v>-1.7663455394931776E-2</v>
      </c>
      <c r="AN36" s="144">
        <f t="shared" si="39"/>
        <v>18.261403094676112</v>
      </c>
      <c r="AO36" s="11">
        <f t="shared" ca="1" si="15"/>
        <v>-8.9720603706626725E-2</v>
      </c>
      <c r="AP36" s="11">
        <f t="shared" ca="1" si="16"/>
        <v>-0.39281797287526032</v>
      </c>
      <c r="AQ36" s="11">
        <f t="shared" ca="1" si="40"/>
        <v>-0.45316997179707386</v>
      </c>
      <c r="AR36" s="11">
        <f t="shared" ca="1" si="40"/>
        <v>-0.33246597395344324</v>
      </c>
      <c r="AS36" s="11">
        <f t="shared" ca="1" si="21"/>
        <v>4.4864698680619597E-2</v>
      </c>
      <c r="AT36" s="11">
        <f t="shared" ca="1" si="22"/>
        <v>-0.49803467047769345</v>
      </c>
      <c r="AU36" s="11">
        <f t="shared" ca="1" si="18"/>
        <v>-0.1651052049024706</v>
      </c>
      <c r="AV36" s="11">
        <f>IF(AG36&lt;$V$11,0,AVERAGE(AT$2:AT36))</f>
        <v>0</v>
      </c>
      <c r="AW36" s="224">
        <f t="shared" ca="1" si="23"/>
        <v>-0.18502422444590441</v>
      </c>
      <c r="AX36" s="11">
        <f>IF(AG36&lt;$V$11,0,-AVERAGE(AO$2:AO36)*AH$120*T$36)</f>
        <v>0</v>
      </c>
      <c r="AY36" s="11">
        <v>-0.376</v>
      </c>
      <c r="AZ36" s="11">
        <v>-3.7900000000000045E-2</v>
      </c>
      <c r="BA36" s="11">
        <f t="shared" ca="1" si="24"/>
        <v>-0.34152944746179892</v>
      </c>
      <c r="BB36" s="11"/>
      <c r="BC36" s="11"/>
      <c r="BD36" s="162"/>
      <c r="BE36" s="162" t="s">
        <v>945</v>
      </c>
      <c r="BF36" s="162" t="s">
        <v>924</v>
      </c>
      <c r="BG36" s="162" t="s">
        <v>946</v>
      </c>
      <c r="BH36" s="162" t="s">
        <v>947</v>
      </c>
      <c r="BI36" s="162" t="s">
        <v>948</v>
      </c>
      <c r="BJ36" s="162" t="s">
        <v>949</v>
      </c>
      <c r="BK36" s="167"/>
      <c r="BM36">
        <f t="shared" si="32"/>
        <v>1929</v>
      </c>
      <c r="BN36" s="11">
        <v>-0.49803467047769345</v>
      </c>
      <c r="BO36" s="11">
        <v>-0.18502422444590441</v>
      </c>
      <c r="BP36" s="11">
        <v>-0.28999999999999998</v>
      </c>
      <c r="BQ36" s="11">
        <f t="shared" si="25"/>
        <v>0.10355454545454541</v>
      </c>
      <c r="BR36" s="11">
        <f t="shared" si="46"/>
        <v>7.9600889373351247E-2</v>
      </c>
      <c r="BS36" s="11">
        <f t="shared" ca="1" si="26"/>
        <v>7.9600889373351247E-2</v>
      </c>
      <c r="BT36" s="11">
        <f t="shared" si="47"/>
        <v>8.2993273093763642E-2</v>
      </c>
      <c r="BU36" s="11">
        <f t="shared" ca="1" si="28"/>
        <v>8.2993273093763642E-2</v>
      </c>
      <c r="BV36" s="11">
        <f t="shared" si="30"/>
        <v>-0.11090909090909093</v>
      </c>
      <c r="BY36" s="141"/>
      <c r="BZ36" s="233"/>
      <c r="CA36" s="233"/>
      <c r="CB36" s="233"/>
      <c r="CC36" s="233"/>
      <c r="CE36" s="80"/>
      <c r="CF36" s="80"/>
      <c r="CG36" s="11"/>
      <c r="CH36" s="11"/>
      <c r="CI36" s="11"/>
      <c r="CJ36" s="11"/>
      <c r="CK36" s="80"/>
      <c r="CL36" s="80"/>
      <c r="CM36" s="80"/>
      <c r="CN36" s="230"/>
      <c r="CO36" s="11"/>
      <c r="CP36" s="11"/>
      <c r="CQ36" s="11"/>
      <c r="CR36" s="11"/>
      <c r="CS36" s="225"/>
      <c r="CT36" s="11"/>
      <c r="CU36" s="11"/>
      <c r="CX36" s="11"/>
      <c r="CY36" s="11"/>
      <c r="CZ36" s="11"/>
      <c r="DB36" s="11"/>
      <c r="DC36" s="11"/>
      <c r="DM36" s="225"/>
      <c r="DN36" s="11"/>
      <c r="DO36" s="11"/>
      <c r="DR36" s="11"/>
      <c r="DS36" s="11"/>
      <c r="DT36" s="11"/>
      <c r="DV36" s="11"/>
      <c r="DW36" s="11"/>
    </row>
    <row r="37" spans="1:127">
      <c r="A37" s="230">
        <v>1930</v>
      </c>
      <c r="B37" s="231">
        <v>707.42425694676331</v>
      </c>
      <c r="C37" s="231">
        <v>24.893813270390773</v>
      </c>
      <c r="D37" s="232">
        <v>11.899960660896932</v>
      </c>
      <c r="E37" s="232">
        <f t="shared" si="33"/>
        <v>12.993852609493841</v>
      </c>
      <c r="F37" s="144">
        <f t="shared" ca="1" si="34"/>
        <v>25.437444389713065</v>
      </c>
      <c r="G37" s="144">
        <f t="shared" ca="1" si="35"/>
        <v>-0.54363111932229202</v>
      </c>
      <c r="H37" s="144">
        <f t="shared" ca="1" si="41"/>
        <v>-0.87727760857113424</v>
      </c>
      <c r="I37" s="144">
        <f t="shared" ca="1" si="42"/>
        <v>11.756743992750296</v>
      </c>
      <c r="J37" s="144">
        <f t="shared" ca="1" si="43"/>
        <v>0.14321666814663558</v>
      </c>
      <c r="K37" s="144">
        <f t="shared" ca="1" si="44"/>
        <v>-1.4358404746507514</v>
      </c>
      <c r="L37" s="11">
        <f t="shared" ca="1" si="8"/>
        <v>0.12284573862129877</v>
      </c>
      <c r="M37" s="144">
        <f t="shared" ca="1" si="45"/>
        <v>1.9115219583389647</v>
      </c>
      <c r="N37" s="144">
        <f t="shared" ca="1" si="36"/>
        <v>-2.4184859830969536E-2</v>
      </c>
      <c r="O37" s="144">
        <f t="shared" ca="1" si="19"/>
        <v>11.780928852581265</v>
      </c>
      <c r="P37" s="144">
        <f t="shared" ca="1" si="48"/>
        <v>773.15013915372788</v>
      </c>
      <c r="Q37" s="144"/>
      <c r="Z37" s="235"/>
      <c r="AA37" s="147"/>
      <c r="AB37" s="147"/>
      <c r="AC37" s="147"/>
      <c r="AD37" s="147"/>
      <c r="AG37">
        <f t="shared" si="49"/>
        <v>1930</v>
      </c>
      <c r="AH37" s="144">
        <f t="shared" si="49"/>
        <v>707.42425694676331</v>
      </c>
      <c r="AI37" s="144">
        <f t="shared" si="49"/>
        <v>24.893813270390773</v>
      </c>
      <c r="AJ37" s="144">
        <f t="shared" si="49"/>
        <v>11.899960660896932</v>
      </c>
      <c r="AK37" s="144">
        <f t="shared" ca="1" si="37"/>
        <v>25.437444389713065</v>
      </c>
      <c r="AL37" s="144">
        <f t="shared" ca="1" si="38"/>
        <v>11.756743992750296</v>
      </c>
      <c r="AM37" s="11">
        <f t="shared" ca="1" si="20"/>
        <v>-2.4184859830969536E-2</v>
      </c>
      <c r="AN37" s="144">
        <f t="shared" si="39"/>
        <v>18.396886965643851</v>
      </c>
      <c r="AO37" s="11">
        <f t="shared" ca="1" si="15"/>
        <v>-0.12284573862129877</v>
      </c>
      <c r="AP37" s="11">
        <f t="shared" ca="1" si="16"/>
        <v>-0.25733410190752082</v>
      </c>
      <c r="AQ37" s="11">
        <f t="shared" ca="1" si="40"/>
        <v>-0.482202229861592</v>
      </c>
      <c r="AR37" s="11">
        <f t="shared" ca="1" si="40"/>
        <v>-3.2465973953444305E-2</v>
      </c>
      <c r="AS37" s="11">
        <f t="shared" ca="1" si="21"/>
        <v>6.1428889460710678E-2</v>
      </c>
      <c r="AT37" s="11">
        <f t="shared" ca="1" si="22"/>
        <v>-0.54363111932230268</v>
      </c>
      <c r="AU37" s="11">
        <f t="shared" ca="1" si="18"/>
        <v>-0.17568264210007456</v>
      </c>
      <c r="AV37" s="11">
        <f>IF(AG37&lt;$V$11,0,AVERAGE(AT$2:AT37))</f>
        <v>0</v>
      </c>
      <c r="AW37" s="224">
        <f t="shared" ca="1" si="23"/>
        <v>0.11903180831566072</v>
      </c>
      <c r="AX37" s="11">
        <f>IF(AG37&lt;$V$11,0,-AVERAGE(AO$2:AO37)*AH$120*T$36)</f>
        <v>0</v>
      </c>
      <c r="AY37" s="11">
        <v>-0.16400000000000001</v>
      </c>
      <c r="AZ37" s="11">
        <v>0.17409999999999995</v>
      </c>
      <c r="BA37" s="11">
        <f t="shared" ca="1" si="24"/>
        <v>-0.21229965550332097</v>
      </c>
      <c r="BB37" s="11"/>
      <c r="BC37" s="11"/>
      <c r="BD37" s="147" t="s">
        <v>950</v>
      </c>
      <c r="BE37" s="148">
        <f ca="1">INDEX(LINEST($AQ$17:$AQ$117,$AZ$17:$AZ$117,0,1),1,2)</f>
        <v>0</v>
      </c>
      <c r="BF37" s="148" t="e">
        <f ca="1">INDEX(LINEST($AQ$17:$AQ$117,$AZ$17:$AZ$117,0,1),2,2)</f>
        <v>#N/A</v>
      </c>
      <c r="BG37" s="148" t="e">
        <f ca="1">BE37/BF37</f>
        <v>#N/A</v>
      </c>
      <c r="BH37" s="148" t="e">
        <f ca="1">TDIST(ABS(BG37),BE34,2)</f>
        <v>#N/A</v>
      </c>
      <c r="BI37" s="148" t="e">
        <f ca="1">BE37-(TINV(0.5,BE33)*BF37)</f>
        <v>#N/A</v>
      </c>
      <c r="BJ37" s="148" t="e">
        <f ca="1">BE37+TINV(0.5,BE33)*BF37</f>
        <v>#N/A</v>
      </c>
      <c r="BK37" s="147"/>
      <c r="BM37">
        <f t="shared" si="32"/>
        <v>1930</v>
      </c>
      <c r="BN37" s="11">
        <v>-0.54363111932230268</v>
      </c>
      <c r="BO37" s="11">
        <v>0.11903180831566072</v>
      </c>
      <c r="BP37" s="11">
        <v>-0.03</v>
      </c>
      <c r="BQ37" s="11">
        <f t="shared" si="25"/>
        <v>0.11982727272727269</v>
      </c>
      <c r="BR37" s="11">
        <f t="shared" si="46"/>
        <v>0.19542197775833872</v>
      </c>
      <c r="BS37" s="11">
        <f t="shared" ca="1" si="26"/>
        <v>0.19542197775833872</v>
      </c>
      <c r="BT37" s="11">
        <f t="shared" si="47"/>
        <v>0.23951567605058505</v>
      </c>
      <c r="BU37" s="11">
        <f t="shared" ca="1" si="28"/>
        <v>0.23951567605058505</v>
      </c>
      <c r="BV37" s="11">
        <f t="shared" si="30"/>
        <v>-0.10636363636363635</v>
      </c>
      <c r="BY37" s="141"/>
      <c r="BZ37" s="233"/>
      <c r="CA37" s="233"/>
      <c r="CB37" s="233"/>
      <c r="CC37" s="233"/>
      <c r="CE37" s="80"/>
      <c r="CF37" s="80"/>
      <c r="CG37" s="11"/>
      <c r="CH37" s="11"/>
      <c r="CI37" s="11"/>
      <c r="CJ37" s="11"/>
      <c r="CK37" s="80"/>
      <c r="CL37" s="80"/>
      <c r="CM37" s="80"/>
      <c r="CN37" s="230"/>
      <c r="CO37" s="11"/>
      <c r="CP37" s="11"/>
      <c r="CQ37" s="11"/>
      <c r="CR37" s="11"/>
      <c r="CS37" s="225"/>
      <c r="CT37" s="11"/>
      <c r="CU37" s="11"/>
      <c r="CX37" s="11"/>
      <c r="CY37" s="11"/>
      <c r="CZ37" s="11"/>
      <c r="DB37" s="11"/>
      <c r="DC37" s="11"/>
      <c r="DM37" s="225"/>
      <c r="DN37" s="11"/>
      <c r="DO37" s="11"/>
      <c r="DR37" s="11"/>
      <c r="DS37" s="11"/>
      <c r="DT37" s="11"/>
      <c r="DV37" s="11"/>
      <c r="DW37" s="11"/>
    </row>
    <row r="38" spans="1:127" ht="14.65" thickBot="1">
      <c r="A38" s="230">
        <v>1932</v>
      </c>
      <c r="B38" s="231">
        <v>721.79036254652692</v>
      </c>
      <c r="C38" s="231">
        <v>25.121178861788625</v>
      </c>
      <c r="D38" s="232">
        <v>12.319705284552846</v>
      </c>
      <c r="E38" s="232">
        <f t="shared" si="33"/>
        <v>12.801473577235779</v>
      </c>
      <c r="F38" s="144">
        <f t="shared" ca="1" si="34"/>
        <v>25.352650201692299</v>
      </c>
      <c r="G38" s="144">
        <f t="shared" ca="1" si="35"/>
        <v>-0.23147133990367408</v>
      </c>
      <c r="H38" s="144">
        <f t="shared" ca="1" si="41"/>
        <v>-1.1087489484748083</v>
      </c>
      <c r="I38" s="144">
        <f t="shared" ca="1" si="42"/>
        <v>11.839580996284864</v>
      </c>
      <c r="J38" s="144">
        <f t="shared" ca="1" si="43"/>
        <v>0.48012428826798192</v>
      </c>
      <c r="K38" s="144">
        <f t="shared" ca="1" si="44"/>
        <v>-0.95571618638276945</v>
      </c>
      <c r="L38" s="11">
        <f t="shared" ca="1" si="8"/>
        <v>-4.6726017431175097E-2</v>
      </c>
      <c r="M38" s="144">
        <f t="shared" ca="1" si="45"/>
        <v>1.8647959409077897</v>
      </c>
      <c r="N38" s="144">
        <f t="shared" ca="1" si="36"/>
        <v>9.1990344534128576E-3</v>
      </c>
      <c r="O38" s="144">
        <f t="shared" ca="1" si="19"/>
        <v>11.830381961831451</v>
      </c>
      <c r="P38" s="144">
        <f t="shared" ca="1" si="48"/>
        <v>796.81312011852629</v>
      </c>
      <c r="Q38" s="144"/>
      <c r="Z38" s="147"/>
      <c r="AA38" s="147"/>
      <c r="AB38" s="147"/>
      <c r="AC38" s="147"/>
      <c r="AD38" s="147"/>
      <c r="AG38">
        <f t="shared" si="49"/>
        <v>1932</v>
      </c>
      <c r="AH38" s="144">
        <f t="shared" si="49"/>
        <v>721.79036254652692</v>
      </c>
      <c r="AI38" s="144">
        <f t="shared" si="49"/>
        <v>25.121178861788625</v>
      </c>
      <c r="AJ38" s="144">
        <f t="shared" si="49"/>
        <v>12.319705284552846</v>
      </c>
      <c r="AK38" s="144">
        <f t="shared" ca="1" si="37"/>
        <v>25.352650201692299</v>
      </c>
      <c r="AL38" s="144">
        <f t="shared" ca="1" si="38"/>
        <v>11.839580996284864</v>
      </c>
      <c r="AM38" s="11">
        <f t="shared" ca="1" si="20"/>
        <v>9.1990344534128576E-3</v>
      </c>
      <c r="AN38" s="144">
        <f t="shared" si="39"/>
        <v>18.720442073170737</v>
      </c>
      <c r="AO38" s="11">
        <f t="shared" ca="1" si="15"/>
        <v>4.6726017431175097E-2</v>
      </c>
      <c r="AP38" s="11">
        <f t="shared" ca="1" si="16"/>
        <v>6.6221005619365059E-2</v>
      </c>
      <c r="AQ38" s="11">
        <f t="shared" ca="1" si="40"/>
        <v>-0.25483663846373972</v>
      </c>
      <c r="AR38" s="11">
        <f t="shared" ca="1" si="40"/>
        <v>0.38727864970246983</v>
      </c>
      <c r="AS38" s="11">
        <f t="shared" ca="1" si="21"/>
        <v>-2.3365298560054981E-2</v>
      </c>
      <c r="AT38" s="11">
        <f t="shared" ca="1" si="22"/>
        <v>-0.23147133990368474</v>
      </c>
      <c r="AU38" s="11">
        <f t="shared" ca="1" si="18"/>
        <v>-9.2845638565506761E-2</v>
      </c>
      <c r="AV38" s="11">
        <f>IF(AG38&lt;$V$11,0,AVERAGE(AT$2:AT38))</f>
        <v>0</v>
      </c>
      <c r="AW38" s="224">
        <f t="shared" ca="1" si="23"/>
        <v>0.48932332272138945</v>
      </c>
      <c r="AX38" s="11">
        <f>IF(AG38&lt;$V$11,0,-AVERAGE(AO$2:AO38)*AH$120*T$36)</f>
        <v>0</v>
      </c>
      <c r="AY38" s="11">
        <v>-0.122</v>
      </c>
      <c r="AZ38" s="11">
        <v>0.21609999999999996</v>
      </c>
      <c r="BA38" s="11">
        <f t="shared" ca="1" si="24"/>
        <v>0.12892599140885236</v>
      </c>
      <c r="BB38" s="11"/>
      <c r="BC38" s="11"/>
      <c r="BD38" s="155" t="s">
        <v>878</v>
      </c>
      <c r="BE38" s="166">
        <f ca="1">INDEX(LINEST($AQ$17:$AQ$117,$AZ$17:$AZ$117,0,1),1,1)</f>
        <v>0.35502423161917401</v>
      </c>
      <c r="BF38" s="166">
        <f ca="1">INDEX(LINEST($AQ$17:$AQ$117,$AZ$17:$AZ$117,0,1),2,1)</f>
        <v>0.19232020895296184</v>
      </c>
      <c r="BG38" s="166">
        <f ca="1">BE38/BF38</f>
        <v>1.8460058542574</v>
      </c>
      <c r="BH38" s="166">
        <f ca="1">TDIST(ABS(BG38),BE34,2)</f>
        <v>6.7820164582468589E-2</v>
      </c>
      <c r="BI38" s="166">
        <f ca="1">BE38-TINV(0.05,BE33)*BF38</f>
        <v>-2.6533585380001223E-2</v>
      </c>
      <c r="BJ38" s="166">
        <f ca="1">BE38+TINV(0.05,BE34)*BF38</f>
        <v>0.73653579261406443</v>
      </c>
      <c r="BK38" s="147"/>
      <c r="BM38">
        <f t="shared" si="32"/>
        <v>1932</v>
      </c>
      <c r="BN38" s="11">
        <v>-0.23147133990368474</v>
      </c>
      <c r="BO38" s="11">
        <v>0.48932332272138945</v>
      </c>
      <c r="BP38" s="11">
        <v>-0.1</v>
      </c>
      <c r="BQ38" s="11">
        <f t="shared" si="25"/>
        <v>0.13091818181818177</v>
      </c>
      <c r="BR38" s="11">
        <f t="shared" si="46"/>
        <v>0.14412628917914946</v>
      </c>
      <c r="BS38" s="11">
        <f t="shared" ca="1" si="26"/>
        <v>0.14412628917914946</v>
      </c>
      <c r="BT38" s="11">
        <f t="shared" si="47"/>
        <v>0.2307225109583963</v>
      </c>
      <c r="BU38" s="11">
        <f t="shared" ca="1" si="28"/>
        <v>0.2307225109583963</v>
      </c>
      <c r="BV38" s="11">
        <f t="shared" si="30"/>
        <v>-0.11272727272727273</v>
      </c>
      <c r="BY38" s="141"/>
      <c r="BZ38" s="233"/>
      <c r="CA38" s="233"/>
      <c r="CB38" s="233"/>
      <c r="CC38" s="233"/>
      <c r="CE38" s="80"/>
      <c r="CF38" s="80"/>
      <c r="CG38" s="11"/>
      <c r="CH38" s="11"/>
      <c r="CI38" s="11"/>
      <c r="CJ38" s="11"/>
      <c r="CK38" s="80"/>
      <c r="CL38" s="80"/>
      <c r="CM38" s="80"/>
      <c r="CN38" s="230"/>
      <c r="CO38" s="11"/>
      <c r="CP38" s="11"/>
      <c r="CQ38" s="11"/>
      <c r="CR38" s="11"/>
      <c r="CS38" s="225"/>
      <c r="CT38" s="11"/>
      <c r="CU38" s="11"/>
      <c r="CX38" s="11"/>
      <c r="CY38" s="11"/>
      <c r="CZ38" s="11"/>
      <c r="DB38" s="11"/>
      <c r="DC38" s="11"/>
      <c r="DM38" s="225"/>
      <c r="DN38" s="11"/>
      <c r="DO38" s="11"/>
      <c r="DR38" s="11"/>
      <c r="DS38" s="11"/>
      <c r="DT38" s="11"/>
      <c r="DV38" s="11"/>
      <c r="DW38" s="11"/>
    </row>
    <row r="39" spans="1:127">
      <c r="A39" s="230">
        <v>1932</v>
      </c>
      <c r="B39" s="231">
        <v>817.03546540130026</v>
      </c>
      <c r="C39" s="231">
        <v>24.643053861788623</v>
      </c>
      <c r="D39" s="232">
        <v>11.741580284552846</v>
      </c>
      <c r="E39" s="232">
        <f t="shared" si="33"/>
        <v>12.901473577235777</v>
      </c>
      <c r="F39" s="144">
        <f t="shared" ca="1" si="34"/>
        <v>24.790477586195337</v>
      </c>
      <c r="G39" s="144">
        <f t="shared" ca="1" si="35"/>
        <v>-0.14742372440671403</v>
      </c>
      <c r="H39" s="144">
        <f t="shared" ca="1" si="41"/>
        <v>-1.2561726728815223</v>
      </c>
      <c r="I39" s="144">
        <f t="shared" ca="1" si="42"/>
        <v>11.665383827436825</v>
      </c>
      <c r="J39" s="144">
        <f t="shared" ca="1" si="43"/>
        <v>7.6196457116020966E-2</v>
      </c>
      <c r="K39" s="144">
        <f t="shared" ca="1" si="44"/>
        <v>-0.87951972926674848</v>
      </c>
      <c r="L39" s="11">
        <f t="shared" ca="1" si="8"/>
        <v>-1.1709610604165308</v>
      </c>
      <c r="M39" s="144">
        <f t="shared" ca="1" si="45"/>
        <v>0.69383488049125885</v>
      </c>
      <c r="N39" s="144">
        <f t="shared" ca="1" si="36"/>
        <v>0.23052919402436853</v>
      </c>
      <c r="O39" s="144">
        <f t="shared" ca="1" si="19"/>
        <v>11.434854633412456</v>
      </c>
      <c r="P39" s="144">
        <f t="shared" ca="1" si="48"/>
        <v>784.51293298947576</v>
      </c>
      <c r="Q39" s="144"/>
      <c r="R39" t="s">
        <v>954</v>
      </c>
      <c r="S39" t="s">
        <v>906</v>
      </c>
      <c r="AG39">
        <f t="shared" si="49"/>
        <v>1932</v>
      </c>
      <c r="AH39" s="144">
        <f t="shared" si="49"/>
        <v>817.03546540130026</v>
      </c>
      <c r="AI39" s="144">
        <f t="shared" si="49"/>
        <v>24.643053861788623</v>
      </c>
      <c r="AJ39" s="144">
        <f t="shared" si="49"/>
        <v>11.741580284552846</v>
      </c>
      <c r="AK39" s="144">
        <f t="shared" ca="1" si="37"/>
        <v>24.790477586195337</v>
      </c>
      <c r="AL39" s="144">
        <f t="shared" ca="1" si="38"/>
        <v>11.665383827436825</v>
      </c>
      <c r="AM39" s="11">
        <f t="shared" ca="1" si="20"/>
        <v>0.23052919402436853</v>
      </c>
      <c r="AN39" s="144">
        <f t="shared" si="39"/>
        <v>18.192317073170734</v>
      </c>
      <c r="AO39" s="11">
        <f t="shared" ca="1" si="15"/>
        <v>1.1709610604165308</v>
      </c>
      <c r="AP39" s="11">
        <f t="shared" ca="1" si="16"/>
        <v>-0.46190399438063778</v>
      </c>
      <c r="AQ39" s="11">
        <f t="shared" ca="1" si="40"/>
        <v>-0.73296163846374185</v>
      </c>
      <c r="AR39" s="11">
        <f t="shared" ca="1" si="40"/>
        <v>-0.19084635029753017</v>
      </c>
      <c r="AS39" s="11">
        <f t="shared" ca="1" si="21"/>
        <v>-0.58553791405701716</v>
      </c>
      <c r="AT39" s="11">
        <f t="shared" ca="1" si="22"/>
        <v>-0.14742372440672469</v>
      </c>
      <c r="AU39" s="11">
        <f t="shared" ca="1" si="18"/>
        <v>-0.2670428074135458</v>
      </c>
      <c r="AV39" s="11">
        <f>IF(AG39&lt;$V$11,0,AVERAGE(AT$2:AT39))</f>
        <v>0</v>
      </c>
      <c r="AW39" s="224">
        <f t="shared" ca="1" si="23"/>
        <v>0.30672565114038419</v>
      </c>
      <c r="AX39" s="11">
        <f>IF(AG39&lt;$V$11,0,-AVERAGE(AO$2:AO39)*AH$120*T$36)</f>
        <v>0</v>
      </c>
      <c r="AY39" s="11">
        <v>-0.155</v>
      </c>
      <c r="AZ39" s="11">
        <v>0.18309999999999996</v>
      </c>
      <c r="BA39" s="11">
        <f t="shared" ca="1" si="24"/>
        <v>7.9650963366829752E-2</v>
      </c>
      <c r="BB39" s="11"/>
      <c r="BC39" s="11"/>
      <c r="BM39">
        <f t="shared" si="32"/>
        <v>1932</v>
      </c>
      <c r="BN39" s="11">
        <v>-0.14742372440672469</v>
      </c>
      <c r="BO39" s="11">
        <v>0.30672565114038419</v>
      </c>
      <c r="BP39" s="11">
        <v>-0.08</v>
      </c>
      <c r="BQ39" s="11">
        <f t="shared" ref="BQ39:BQ70" si="50">AVERAGE(AZ34:AZ44)</f>
        <v>0.14255454545454541</v>
      </c>
      <c r="BR39" s="11">
        <f t="shared" si="46"/>
        <v>0.1160934783551507</v>
      </c>
      <c r="BS39" s="11">
        <f t="shared" ref="BS39:BS70" ca="1" si="51">AVERAGE(AT34:AT44)</f>
        <v>0.1160934783551507</v>
      </c>
      <c r="BT39" s="11">
        <f t="shared" si="47"/>
        <v>0.20612406596059679</v>
      </c>
      <c r="BU39" s="11">
        <f t="shared" ref="BU39:BU70" ca="1" si="52">AVERAGE(AW34:AW44)</f>
        <v>0.20612406596059679</v>
      </c>
      <c r="BV39" s="11">
        <f t="shared" si="30"/>
        <v>-9.7272727272727261E-2</v>
      </c>
      <c r="BY39" s="141"/>
      <c r="BZ39" s="233"/>
      <c r="CA39" s="233"/>
      <c r="CB39" s="233"/>
      <c r="CC39" s="233"/>
      <c r="CE39" s="80"/>
      <c r="CF39" s="80"/>
      <c r="CG39" s="11"/>
      <c r="CH39" s="11"/>
      <c r="CI39" s="11"/>
      <c r="CJ39" s="11"/>
      <c r="CK39" s="80"/>
      <c r="CL39" s="80"/>
      <c r="CM39" s="80"/>
      <c r="CN39" s="230"/>
      <c r="CO39" s="11"/>
      <c r="CP39" s="11"/>
      <c r="CQ39" s="11"/>
      <c r="CR39" s="11"/>
      <c r="CS39" s="225"/>
      <c r="CT39" s="11"/>
      <c r="CU39" s="11"/>
      <c r="CX39" s="11"/>
      <c r="CY39" s="11"/>
      <c r="CZ39" s="11"/>
      <c r="DB39" s="11"/>
      <c r="DC39" s="11"/>
      <c r="DM39" s="225"/>
      <c r="DN39" s="11"/>
      <c r="DO39" s="11"/>
      <c r="DR39" s="11"/>
      <c r="DS39" s="11"/>
      <c r="DT39" s="11"/>
      <c r="DV39" s="11"/>
      <c r="DW39" s="11"/>
    </row>
    <row r="40" spans="1:127" ht="14.65" thickBot="1">
      <c r="A40" s="230">
        <v>1933</v>
      </c>
      <c r="B40" s="231">
        <v>639.46453313386917</v>
      </c>
      <c r="C40" s="231">
        <v>26.871532397142158</v>
      </c>
      <c r="D40" s="232">
        <v>12.913000739098301</v>
      </c>
      <c r="E40" s="232">
        <f t="shared" si="33"/>
        <v>13.958531658043857</v>
      </c>
      <c r="F40" s="144">
        <f t="shared" ca="1" si="34"/>
        <v>25.838568379705492</v>
      </c>
      <c r="G40" s="144">
        <f t="shared" ca="1" si="35"/>
        <v>1.0329640174366652</v>
      </c>
      <c r="H40" s="144">
        <f t="shared" ca="1" si="41"/>
        <v>-0.22320865544485713</v>
      </c>
      <c r="I40" s="144">
        <f t="shared" ca="1" si="42"/>
        <v>12.477294210071513</v>
      </c>
      <c r="J40" s="144">
        <f t="shared" ca="1" si="43"/>
        <v>0.4357065290267883</v>
      </c>
      <c r="K40" s="144">
        <f t="shared" ca="1" si="44"/>
        <v>-0.44381320023996018</v>
      </c>
      <c r="L40" s="11">
        <f t="shared" ca="1" si="8"/>
        <v>0.92501509675153593</v>
      </c>
      <c r="M40" s="144">
        <f t="shared" ca="1" si="45"/>
        <v>1.6188499772427947</v>
      </c>
      <c r="N40" s="144">
        <f t="shared" ca="1" si="36"/>
        <v>-0.18210937316621981</v>
      </c>
      <c r="O40" s="144">
        <f t="shared" ca="1" si="19"/>
        <v>12.659403583237733</v>
      </c>
      <c r="P40" s="144">
        <f t="shared" ca="1" si="48"/>
        <v>654.49281098733081</v>
      </c>
      <c r="Q40" s="144"/>
      <c r="R40" t="s">
        <v>955</v>
      </c>
      <c r="AG40">
        <f t="shared" si="49"/>
        <v>1933</v>
      </c>
      <c r="AH40" s="144">
        <f t="shared" si="49"/>
        <v>639.46453313386917</v>
      </c>
      <c r="AI40" s="144">
        <f t="shared" si="49"/>
        <v>26.871532397142158</v>
      </c>
      <c r="AJ40" s="144">
        <f t="shared" si="49"/>
        <v>12.913000739098301</v>
      </c>
      <c r="AK40" s="144">
        <f t="shared" ca="1" si="37"/>
        <v>25.838568379705492</v>
      </c>
      <c r="AL40" s="144">
        <f t="shared" ca="1" si="38"/>
        <v>12.477294210071513</v>
      </c>
      <c r="AM40" s="11">
        <f t="shared" ca="1" si="20"/>
        <v>-0.18210937316621981</v>
      </c>
      <c r="AN40" s="144">
        <f t="shared" si="39"/>
        <v>19.892266568120228</v>
      </c>
      <c r="AO40" s="11">
        <f t="shared" ca="1" si="15"/>
        <v>-0.92501509675153593</v>
      </c>
      <c r="AP40" s="11">
        <f t="shared" ca="1" si="16"/>
        <v>1.2380455005688553</v>
      </c>
      <c r="AQ40" s="11">
        <f t="shared" ca="1" si="40"/>
        <v>1.4955168968897929</v>
      </c>
      <c r="AR40" s="11">
        <f t="shared" ca="1" si="40"/>
        <v>0.98057410424792479</v>
      </c>
      <c r="AS40" s="11">
        <f t="shared" ca="1" si="21"/>
        <v>0.46255287945313839</v>
      </c>
      <c r="AT40" s="11">
        <f t="shared" ca="1" si="22"/>
        <v>1.0329640174366546</v>
      </c>
      <c r="AU40" s="11">
        <f t="shared" ca="1" si="18"/>
        <v>0.54486757522114182</v>
      </c>
      <c r="AV40" s="11">
        <f>IF(AG40&lt;$V$11,0,AVERAGE(AT$2:AT40))</f>
        <v>0</v>
      </c>
      <c r="AW40" s="224">
        <f t="shared" ca="1" si="23"/>
        <v>0.25359715586056319</v>
      </c>
      <c r="AX40" s="11">
        <f>IF(AG40&lt;$V$11,0,-AVERAGE(AO$2:AO40)*AH$120*T$36)</f>
        <v>0</v>
      </c>
      <c r="AY40" s="11">
        <v>-0.29699999999999999</v>
      </c>
      <c r="AZ40" s="11">
        <v>4.109999999999997E-2</v>
      </c>
      <c r="BA40" s="11">
        <f t="shared" ca="1" si="24"/>
        <v>0.64328058664860888</v>
      </c>
      <c r="BB40" s="11"/>
      <c r="BC40" s="11"/>
      <c r="BM40">
        <f t="shared" si="32"/>
        <v>1933</v>
      </c>
      <c r="BN40" s="11">
        <v>1.0329640174366546</v>
      </c>
      <c r="BO40" s="11">
        <v>0.25359715586056319</v>
      </c>
      <c r="BP40" s="11">
        <v>-7.0000000000000007E-2</v>
      </c>
      <c r="BQ40" s="11">
        <f t="shared" si="50"/>
        <v>0.16646363636363631</v>
      </c>
      <c r="BR40" s="11">
        <f t="shared" si="46"/>
        <v>0.10689121941792673</v>
      </c>
      <c r="BS40" s="11">
        <f t="shared" ca="1" si="51"/>
        <v>0.10689121941792673</v>
      </c>
      <c r="BT40" s="11">
        <f t="shared" si="47"/>
        <v>0.20719593350700213</v>
      </c>
      <c r="BU40" s="11">
        <f t="shared" ca="1" si="52"/>
        <v>0.20719593350700213</v>
      </c>
      <c r="BV40" s="11">
        <f t="shared" si="30"/>
        <v>-8.2727272727272705E-2</v>
      </c>
      <c r="BY40" s="141"/>
      <c r="BZ40" s="233"/>
      <c r="CA40" s="233"/>
      <c r="CB40" s="233"/>
      <c r="CC40" s="233"/>
      <c r="CE40" s="80"/>
      <c r="CF40" s="80"/>
      <c r="CG40" s="11"/>
      <c r="CH40" s="11"/>
      <c r="CI40" s="11"/>
      <c r="CJ40" s="11"/>
      <c r="CK40" s="80"/>
      <c r="CL40" s="80"/>
      <c r="CM40" s="80"/>
      <c r="CN40" s="230"/>
      <c r="CO40" s="11"/>
      <c r="CP40" s="11"/>
      <c r="CQ40" s="11"/>
      <c r="CR40" s="11"/>
      <c r="CS40" s="225"/>
      <c r="CT40" s="11"/>
      <c r="CU40" s="11"/>
      <c r="CX40" s="11"/>
      <c r="CY40" s="11"/>
      <c r="CZ40" s="11"/>
      <c r="DB40" s="11"/>
      <c r="DC40" s="11"/>
      <c r="DM40" s="225"/>
      <c r="DN40" s="11"/>
      <c r="DO40" s="11"/>
      <c r="DR40" s="11"/>
      <c r="DS40" s="11"/>
      <c r="DT40" s="11"/>
      <c r="DV40" s="11"/>
      <c r="DW40" s="11"/>
    </row>
    <row r="41" spans="1:127">
      <c r="A41" s="230">
        <v>1934</v>
      </c>
      <c r="B41" s="231">
        <v>628.48745577307204</v>
      </c>
      <c r="C41" s="231">
        <v>26.895774821384581</v>
      </c>
      <c r="D41" s="232">
        <v>12.731182557280119</v>
      </c>
      <c r="E41" s="232">
        <f t="shared" si="33"/>
        <v>14.164592264104462</v>
      </c>
      <c r="F41" s="144">
        <f t="shared" ca="1" si="34"/>
        <v>25.903359241445031</v>
      </c>
      <c r="G41" s="144">
        <f t="shared" ca="1" si="35"/>
        <v>0.99241557993954999</v>
      </c>
      <c r="H41" s="144">
        <f t="shared" ca="1" si="41"/>
        <v>0.76920692449469286</v>
      </c>
      <c r="I41" s="144">
        <f t="shared" ca="1" si="42"/>
        <v>12.486126548202845</v>
      </c>
      <c r="J41" s="144">
        <f t="shared" ca="1" si="43"/>
        <v>0.24505600907727398</v>
      </c>
      <c r="K41" s="144">
        <f t="shared" ca="1" si="44"/>
        <v>-0.1987571911626862</v>
      </c>
      <c r="L41" s="11">
        <f t="shared" ca="1" si="8"/>
        <v>1.0545841209709355</v>
      </c>
      <c r="M41" s="144">
        <f t="shared" ca="1" si="45"/>
        <v>2.6734340982137299</v>
      </c>
      <c r="N41" s="144">
        <f t="shared" ca="1" si="36"/>
        <v>-0.20761785823334672</v>
      </c>
      <c r="O41" s="144">
        <f t="shared" ca="1" si="19"/>
        <v>12.693744406436192</v>
      </c>
      <c r="P41" s="144">
        <f t="shared" ca="1" si="48"/>
        <v>629.14697084262048</v>
      </c>
      <c r="Q41" s="144"/>
      <c r="S41" s="146" t="s">
        <v>915</v>
      </c>
      <c r="T41" s="146"/>
      <c r="AG41">
        <f t="shared" si="49"/>
        <v>1934</v>
      </c>
      <c r="AH41" s="144">
        <f t="shared" si="49"/>
        <v>628.48745577307204</v>
      </c>
      <c r="AI41" s="144">
        <f t="shared" si="49"/>
        <v>26.895774821384581</v>
      </c>
      <c r="AJ41" s="144">
        <f t="shared" si="49"/>
        <v>12.731182557280119</v>
      </c>
      <c r="AK41" s="144">
        <f t="shared" ca="1" si="37"/>
        <v>25.903359241445031</v>
      </c>
      <c r="AL41" s="144">
        <f t="shared" ca="1" si="38"/>
        <v>12.486126548202845</v>
      </c>
      <c r="AM41" s="11">
        <f t="shared" ca="1" si="20"/>
        <v>-0.20761785823334672</v>
      </c>
      <c r="AN41" s="144">
        <f t="shared" si="39"/>
        <v>19.813478689332349</v>
      </c>
      <c r="AO41" s="11">
        <f t="shared" ca="1" si="15"/>
        <v>-1.0545841209709355</v>
      </c>
      <c r="AP41" s="11">
        <f t="shared" ca="1" si="16"/>
        <v>1.1592576217809771</v>
      </c>
      <c r="AQ41" s="11">
        <f t="shared" ca="1" si="40"/>
        <v>1.5197593211322165</v>
      </c>
      <c r="AR41" s="11">
        <f t="shared" ca="1" si="40"/>
        <v>0.79875592242974314</v>
      </c>
      <c r="AS41" s="11">
        <f t="shared" ca="1" si="21"/>
        <v>0.52734374119267713</v>
      </c>
      <c r="AT41" s="11">
        <f t="shared" ca="1" si="22"/>
        <v>0.99241557993953933</v>
      </c>
      <c r="AU41" s="11">
        <f t="shared" ca="1" si="18"/>
        <v>0.55369991335247448</v>
      </c>
      <c r="AV41" s="11">
        <f>IF(AG41&lt;$V$11,0,AVERAGE(AT$2:AT41))</f>
        <v>0</v>
      </c>
      <c r="AW41" s="224">
        <f t="shared" ca="1" si="23"/>
        <v>3.7438150843921936E-2</v>
      </c>
      <c r="AX41" s="11">
        <f>IF(AG41&lt;$V$11,0,-AVERAGE(AO$2:AO41)*AH$120*T$36)</f>
        <v>0</v>
      </c>
      <c r="AY41" s="11">
        <v>-0.159</v>
      </c>
      <c r="AZ41" s="11">
        <v>0.17909999999999995</v>
      </c>
      <c r="BA41" s="11">
        <f t="shared" ca="1" si="24"/>
        <v>0.5149268653917306</v>
      </c>
      <c r="BB41" s="11"/>
      <c r="BC41" s="11" t="s">
        <v>956</v>
      </c>
      <c r="BD41" t="s">
        <v>906</v>
      </c>
      <c r="BM41">
        <f t="shared" si="32"/>
        <v>1934</v>
      </c>
      <c r="BN41" s="11">
        <v>0.99241557993953933</v>
      </c>
      <c r="BO41" s="11">
        <v>3.7438150843921936E-2</v>
      </c>
      <c r="BP41" s="11">
        <v>-0.08</v>
      </c>
      <c r="BQ41" s="11">
        <f t="shared" si="50"/>
        <v>0.18973636363636359</v>
      </c>
      <c r="BR41" s="11">
        <f t="shared" si="46"/>
        <v>0.17355788866939098</v>
      </c>
      <c r="BS41" s="11">
        <f t="shared" ca="1" si="51"/>
        <v>0.17355788866939098</v>
      </c>
      <c r="BT41" s="11">
        <f t="shared" si="47"/>
        <v>0.18300177100442194</v>
      </c>
      <c r="BU41" s="11">
        <f t="shared" ca="1" si="52"/>
        <v>0.18300177100442194</v>
      </c>
      <c r="BV41" s="11">
        <f t="shared" si="30"/>
        <v>-6.363636363636363E-2</v>
      </c>
      <c r="BY41" s="141"/>
      <c r="BZ41" s="233"/>
      <c r="CA41" s="233"/>
      <c r="CB41" s="233"/>
      <c r="CC41" s="233"/>
      <c r="CE41" s="80"/>
      <c r="CF41" s="80"/>
      <c r="CG41" s="11"/>
      <c r="CH41" s="11"/>
      <c r="CI41" s="11"/>
      <c r="CJ41" s="11"/>
      <c r="CK41" s="80"/>
      <c r="CL41" s="80"/>
      <c r="CM41" s="80"/>
      <c r="CN41" s="230"/>
      <c r="CO41" s="11"/>
      <c r="CP41" s="11"/>
      <c r="CQ41" s="11"/>
      <c r="CR41" s="11"/>
      <c r="CS41" s="225"/>
      <c r="CT41" s="11"/>
      <c r="CU41" s="11"/>
      <c r="CX41" s="11"/>
      <c r="CY41" s="11"/>
      <c r="CZ41" s="11"/>
      <c r="DB41" s="11"/>
      <c r="DC41" s="11"/>
      <c r="DM41" s="225"/>
      <c r="DN41" s="11"/>
      <c r="DO41" s="11"/>
      <c r="DR41" s="11"/>
      <c r="DS41" s="11"/>
      <c r="DT41" s="11"/>
      <c r="DV41" s="11"/>
      <c r="DW41" s="11"/>
    </row>
    <row r="42" spans="1:127" ht="14.65" thickBot="1">
      <c r="A42" s="230">
        <v>1935</v>
      </c>
      <c r="B42" s="231">
        <v>822.64383486115946</v>
      </c>
      <c r="C42" s="231">
        <v>25.095774821384584</v>
      </c>
      <c r="D42" s="232">
        <v>12.564515890613452</v>
      </c>
      <c r="E42" s="232">
        <f t="shared" si="33"/>
        <v>12.531258930771132</v>
      </c>
      <c r="F42" s="144">
        <f t="shared" ca="1" si="34"/>
        <v>24.757374868749277</v>
      </c>
      <c r="G42" s="144">
        <f t="shared" ca="1" si="35"/>
        <v>0.33839995263530653</v>
      </c>
      <c r="H42" s="144">
        <f t="shared" ca="1" si="41"/>
        <v>1.1076068771299994</v>
      </c>
      <c r="I42" s="144">
        <f t="shared" ca="1" si="42"/>
        <v>11.830325441951405</v>
      </c>
      <c r="J42" s="144">
        <f t="shared" ca="1" si="43"/>
        <v>0.73419044866204608</v>
      </c>
      <c r="K42" s="144">
        <f t="shared" ca="1" si="44"/>
        <v>0.53543325749935988</v>
      </c>
      <c r="L42" s="11">
        <f t="shared" ca="1" si="8"/>
        <v>-1.2371600070479016</v>
      </c>
      <c r="M42" s="144">
        <f t="shared" ca="1" si="45"/>
        <v>1.4362740911658283</v>
      </c>
      <c r="N42" s="144">
        <f t="shared" ca="1" si="36"/>
        <v>0.24356189880685175</v>
      </c>
      <c r="O42" s="144">
        <f t="shared" ca="1" si="19"/>
        <v>11.586763543144553</v>
      </c>
      <c r="P42" s="144">
        <f t="shared" ca="1" si="48"/>
        <v>830.05002728378031</v>
      </c>
      <c r="Q42" s="144"/>
      <c r="S42" s="147" t="s">
        <v>919</v>
      </c>
      <c r="T42" s="148">
        <f ca="1">CORREL(INDIRECT($Z$6):INDIRECT($Z$7),INDIRECT($Z$4):INDIRECT($Z$5))</f>
        <v>0.58267920234056148</v>
      </c>
      <c r="U42" s="147"/>
      <c r="AG42">
        <f t="shared" si="49"/>
        <v>1935</v>
      </c>
      <c r="AH42" s="144">
        <f t="shared" si="49"/>
        <v>822.64383486115946</v>
      </c>
      <c r="AI42" s="144">
        <f t="shared" si="49"/>
        <v>25.095774821384584</v>
      </c>
      <c r="AJ42" s="144">
        <f t="shared" si="49"/>
        <v>12.564515890613452</v>
      </c>
      <c r="AK42" s="144">
        <f t="shared" ca="1" si="37"/>
        <v>24.757374868749277</v>
      </c>
      <c r="AL42" s="144">
        <f t="shared" ca="1" si="38"/>
        <v>11.830325441951405</v>
      </c>
      <c r="AM42" s="11">
        <f t="shared" ca="1" si="20"/>
        <v>0.24356189880685175</v>
      </c>
      <c r="AN42" s="144">
        <f t="shared" si="39"/>
        <v>18.830145355999019</v>
      </c>
      <c r="AO42" s="11">
        <f t="shared" ca="1" si="15"/>
        <v>1.2371600070479016</v>
      </c>
      <c r="AP42" s="11">
        <f t="shared" ca="1" si="16"/>
        <v>0.1759242884476464</v>
      </c>
      <c r="AQ42" s="11">
        <f t="shared" ca="1" si="40"/>
        <v>-0.2802406788677807</v>
      </c>
      <c r="AR42" s="11">
        <f t="shared" ca="1" si="40"/>
        <v>0.63208925576307529</v>
      </c>
      <c r="AS42" s="11">
        <f t="shared" ca="1" si="21"/>
        <v>-0.61864063150307658</v>
      </c>
      <c r="AT42" s="11">
        <f t="shared" ca="1" si="22"/>
        <v>0.33839995263529588</v>
      </c>
      <c r="AU42" s="11">
        <f t="shared" ca="1" si="18"/>
        <v>-0.10210119289896546</v>
      </c>
      <c r="AV42" s="11">
        <f>IF(AG42&lt;$V$11,0,AVERAGE(AT$2:AT42))</f>
        <v>0</v>
      </c>
      <c r="AW42" s="224">
        <f t="shared" ca="1" si="23"/>
        <v>0.9777523474688925</v>
      </c>
      <c r="AX42" s="11">
        <f>IF(AG42&lt;$V$11,0,-AVERAGE(AO$2:AO42)*AH$120*T$36)</f>
        <v>0</v>
      </c>
      <c r="AY42" s="11">
        <v>-0.183</v>
      </c>
      <c r="AZ42" s="11">
        <v>0.15509999999999996</v>
      </c>
      <c r="BA42" s="11">
        <f t="shared" ca="1" si="24"/>
        <v>0.65807615005209419</v>
      </c>
      <c r="BB42" s="11"/>
      <c r="BC42" s="11"/>
      <c r="BM42">
        <f t="shared" si="32"/>
        <v>1935</v>
      </c>
      <c r="BN42" s="11">
        <v>0.33839995263529588</v>
      </c>
      <c r="BO42" s="11">
        <v>0.9777523474688925</v>
      </c>
      <c r="BP42" s="11">
        <v>-0.12</v>
      </c>
      <c r="BQ42" s="11">
        <f t="shared" si="50"/>
        <v>0.2257363636363636</v>
      </c>
      <c r="BR42" s="11">
        <f t="shared" si="46"/>
        <v>0.21076687535261032</v>
      </c>
      <c r="BS42" s="11">
        <f t="shared" ca="1" si="51"/>
        <v>0.21076687535261032</v>
      </c>
      <c r="BT42" s="11">
        <f t="shared" si="47"/>
        <v>0.18066199438357278</v>
      </c>
      <c r="BU42" s="11">
        <f t="shared" ca="1" si="52"/>
        <v>0.18066199438357278</v>
      </c>
      <c r="BV42" s="11">
        <f t="shared" si="30"/>
        <v>-5.0909090909090911E-2</v>
      </c>
      <c r="BY42" s="141"/>
      <c r="BZ42" s="233"/>
      <c r="CA42" s="233"/>
      <c r="CB42" s="233"/>
      <c r="CC42" s="233"/>
      <c r="CE42" s="80"/>
      <c r="CF42" s="80"/>
      <c r="CG42" s="11"/>
      <c r="CH42" s="11"/>
      <c r="CI42" s="11"/>
      <c r="CJ42" s="11"/>
      <c r="CK42" s="80"/>
      <c r="CL42" s="80"/>
      <c r="CM42" s="80"/>
      <c r="CN42" s="230"/>
      <c r="CO42" s="11"/>
      <c r="CP42" s="11"/>
      <c r="CQ42" s="11"/>
      <c r="CR42" s="11"/>
      <c r="CS42" s="225"/>
      <c r="CT42" s="11"/>
      <c r="CU42" s="11"/>
      <c r="CX42" s="11"/>
      <c r="CY42" s="11"/>
      <c r="CZ42" s="11"/>
      <c r="DB42" s="11"/>
      <c r="DC42" s="11"/>
      <c r="DM42" s="225"/>
      <c r="DN42" s="11"/>
      <c r="DO42" s="11"/>
      <c r="DR42" s="11"/>
      <c r="DS42" s="11"/>
      <c r="DT42" s="11"/>
      <c r="DV42" s="11"/>
      <c r="DW42" s="11"/>
    </row>
    <row r="43" spans="1:127">
      <c r="A43" s="230">
        <v>1936</v>
      </c>
      <c r="B43" s="231">
        <v>760.1927436273977</v>
      </c>
      <c r="C43" s="231">
        <v>25.18365360926337</v>
      </c>
      <c r="D43" s="232">
        <v>11.606940133037694</v>
      </c>
      <c r="E43" s="232">
        <f t="shared" si="33"/>
        <v>13.576713476225676</v>
      </c>
      <c r="F43" s="144">
        <f t="shared" ca="1" si="34"/>
        <v>25.125984826082782</v>
      </c>
      <c r="G43" s="144">
        <f t="shared" ca="1" si="35"/>
        <v>5.7668783180588434E-2</v>
      </c>
      <c r="H43" s="144">
        <f t="shared" ca="1" si="41"/>
        <v>1.1652756603105878</v>
      </c>
      <c r="I43" s="144">
        <f t="shared" ca="1" si="42"/>
        <v>11.862342667677485</v>
      </c>
      <c r="J43" s="144">
        <f t="shared" ca="1" si="43"/>
        <v>-0.25540253463979035</v>
      </c>
      <c r="K43" s="144">
        <f t="shared" ca="1" si="44"/>
        <v>0.28003072285956954</v>
      </c>
      <c r="L43" s="11">
        <f t="shared" ca="1" si="8"/>
        <v>-0.50001234135926231</v>
      </c>
      <c r="M43" s="144">
        <f t="shared" ca="1" si="45"/>
        <v>0.93626174980656596</v>
      </c>
      <c r="N43" s="144">
        <f t="shared" ca="1" si="36"/>
        <v>9.8438322120451255E-2</v>
      </c>
      <c r="O43" s="144">
        <f t="shared" ca="1" si="19"/>
        <v>11.763904345557034</v>
      </c>
      <c r="P43" s="144">
        <f t="shared" ca="1" si="48"/>
        <v>701.45716184370576</v>
      </c>
      <c r="Q43" s="144"/>
      <c r="S43" s="147" t="s">
        <v>920</v>
      </c>
      <c r="T43" s="148">
        <f ca="1">INDEX(LINEST(INDIRECT($Z$6):INDIRECT($Z$7),INDIRECT($Z$4):INDIRECT($Z$5),1,1),3,1)</f>
        <v>0.33951505284023292</v>
      </c>
      <c r="AG43">
        <f t="shared" si="49"/>
        <v>1936</v>
      </c>
      <c r="AH43" s="144">
        <f t="shared" si="49"/>
        <v>760.1927436273977</v>
      </c>
      <c r="AI43" s="144">
        <f t="shared" si="49"/>
        <v>25.18365360926337</v>
      </c>
      <c r="AJ43" s="144">
        <f t="shared" si="49"/>
        <v>11.606940133037694</v>
      </c>
      <c r="AK43" s="144">
        <f t="shared" ca="1" si="37"/>
        <v>25.125984826082782</v>
      </c>
      <c r="AL43" s="144">
        <f t="shared" ca="1" si="38"/>
        <v>11.862342667677485</v>
      </c>
      <c r="AM43" s="11">
        <f t="shared" ca="1" si="20"/>
        <v>9.8438322120451255E-2</v>
      </c>
      <c r="AN43" s="144">
        <f t="shared" si="39"/>
        <v>18.395296871150531</v>
      </c>
      <c r="AO43" s="11">
        <f t="shared" ca="1" si="15"/>
        <v>0.50001234135926231</v>
      </c>
      <c r="AP43" s="11">
        <f t="shared" ca="1" si="16"/>
        <v>-0.25892419640084086</v>
      </c>
      <c r="AQ43" s="11">
        <f t="shared" ca="1" si="40"/>
        <v>-0.19236189098899459</v>
      </c>
      <c r="AR43" s="11">
        <f t="shared" ca="1" si="40"/>
        <v>-0.32548650181268179</v>
      </c>
      <c r="AS43" s="11">
        <f t="shared" ca="1" si="21"/>
        <v>-0.25003067416957236</v>
      </c>
      <c r="AT43" s="11">
        <f t="shared" ca="1" si="22"/>
        <v>5.7668783180577776E-2</v>
      </c>
      <c r="AU43" s="11">
        <f t="shared" ca="1" si="18"/>
        <v>-7.0083967172886119E-2</v>
      </c>
      <c r="AV43" s="11">
        <f>IF(AG43&lt;$V$11,0,AVERAGE(AT$2:AT43))</f>
        <v>0</v>
      </c>
      <c r="AW43" s="224">
        <f t="shared" ca="1" si="23"/>
        <v>-0.15696421251934442</v>
      </c>
      <c r="AX43" s="11">
        <f>IF(AG43&lt;$V$11,0,-AVERAGE(AO$2:AO43)*AH$120*T$36)</f>
        <v>0</v>
      </c>
      <c r="AY43" s="11">
        <v>-0.152</v>
      </c>
      <c r="AZ43" s="11">
        <v>0.18609999999999996</v>
      </c>
      <c r="BA43" s="11">
        <f t="shared" ca="1" si="24"/>
        <v>-4.9647714669383322E-2</v>
      </c>
      <c r="BB43" s="11"/>
      <c r="BC43" s="11"/>
      <c r="BD43" s="146" t="s">
        <v>915</v>
      </c>
      <c r="BE43" s="146"/>
      <c r="BM43">
        <f t="shared" si="32"/>
        <v>1936</v>
      </c>
      <c r="BN43" s="11">
        <v>5.7668783180577776E-2</v>
      </c>
      <c r="BO43" s="11">
        <v>-0.15696421251934442</v>
      </c>
      <c r="BP43" s="11">
        <v>-0.19</v>
      </c>
      <c r="BQ43" s="11">
        <f t="shared" si="50"/>
        <v>0.24773636363636359</v>
      </c>
      <c r="BR43" s="11">
        <f t="shared" si="46"/>
        <v>0.2951702372885992</v>
      </c>
      <c r="BS43" s="11">
        <f t="shared" ca="1" si="51"/>
        <v>0.2951702372885992</v>
      </c>
      <c r="BT43" s="11">
        <f t="shared" si="47"/>
        <v>0.31082507224898176</v>
      </c>
      <c r="BU43" s="11">
        <f t="shared" ca="1" si="52"/>
        <v>0.31082507224898176</v>
      </c>
      <c r="BV43" s="11">
        <f t="shared" si="30"/>
        <v>-4.5454545454545456E-2</v>
      </c>
      <c r="BY43" s="141"/>
      <c r="BZ43" s="233"/>
      <c r="CA43" s="233"/>
      <c r="CB43" s="233"/>
      <c r="CC43" s="233"/>
      <c r="CE43" s="80"/>
      <c r="CF43" s="80"/>
      <c r="CG43" s="11"/>
      <c r="CH43" s="11"/>
      <c r="CI43" s="11"/>
      <c r="CJ43" s="11"/>
      <c r="CK43" s="80"/>
      <c r="CL43" s="80"/>
      <c r="CM43" s="80"/>
      <c r="CN43" s="230"/>
      <c r="CO43" s="11"/>
      <c r="CP43" s="11"/>
      <c r="CQ43" s="11"/>
      <c r="CR43" s="11"/>
      <c r="CS43" s="225"/>
      <c r="CT43" s="11"/>
      <c r="CU43" s="11"/>
      <c r="CX43" s="11"/>
      <c r="CY43" s="11"/>
      <c r="CZ43" s="11"/>
      <c r="DB43" s="11"/>
      <c r="DC43" s="11"/>
      <c r="DM43" s="225"/>
      <c r="DN43" s="11"/>
      <c r="DO43" s="11"/>
      <c r="DR43" s="11"/>
      <c r="DS43" s="11"/>
      <c r="DT43" s="11"/>
      <c r="DV43" s="11"/>
      <c r="DW43" s="11"/>
    </row>
    <row r="44" spans="1:127">
      <c r="A44" s="230">
        <v>1937</v>
      </c>
      <c r="B44" s="231">
        <v>675.65399400984734</v>
      </c>
      <c r="C44" s="231">
        <v>25.16244148805125</v>
      </c>
      <c r="D44" s="232">
        <v>12.003909830007391</v>
      </c>
      <c r="E44" s="232">
        <f t="shared" si="33"/>
        <v>13.158531658043859</v>
      </c>
      <c r="F44" s="144">
        <f t="shared" ca="1" si="34"/>
        <v>25.624964495996167</v>
      </c>
      <c r="G44" s="144">
        <f t="shared" ca="1" si="35"/>
        <v>-0.46252300794491674</v>
      </c>
      <c r="H44" s="144">
        <f t="shared" ca="1" si="41"/>
        <v>0.70275265236567108</v>
      </c>
      <c r="I44" s="144">
        <f t="shared" ca="1" si="42"/>
        <v>11.85461437181257</v>
      </c>
      <c r="J44" s="144">
        <f t="shared" ca="1" si="43"/>
        <v>0.14929545819482115</v>
      </c>
      <c r="K44" s="144">
        <f t="shared" ca="1" si="44"/>
        <v>0.42932618105439069</v>
      </c>
      <c r="L44" s="11">
        <f t="shared" ca="1" si="8"/>
        <v>0.49784919652086423</v>
      </c>
      <c r="M44" s="144">
        <f t="shared" ca="1" si="45"/>
        <v>1.4341109463274302</v>
      </c>
      <c r="N44" s="144">
        <f t="shared" ca="1" si="36"/>
        <v>-9.8012459935098412E-2</v>
      </c>
      <c r="O44" s="144">
        <f t="shared" ca="1" si="19"/>
        <v>11.952626831747668</v>
      </c>
      <c r="P44" s="144">
        <f t="shared" ca="1" si="48"/>
        <v>752.89430801973549</v>
      </c>
      <c r="Q44" s="144"/>
      <c r="S44" s="147" t="s">
        <v>923</v>
      </c>
      <c r="T44" s="148">
        <f ca="1">1-(1-T43)*(T46-1)/(T46-1-1)</f>
        <v>0.33233586863197451</v>
      </c>
      <c r="AG44">
        <f t="shared" si="49"/>
        <v>1937</v>
      </c>
      <c r="AH44" s="144">
        <f t="shared" si="49"/>
        <v>675.65399400984734</v>
      </c>
      <c r="AI44" s="144">
        <f t="shared" si="49"/>
        <v>25.16244148805125</v>
      </c>
      <c r="AJ44" s="144">
        <f t="shared" si="49"/>
        <v>12.003909830007391</v>
      </c>
      <c r="AK44" s="144">
        <f t="shared" ca="1" si="37"/>
        <v>25.624964495996167</v>
      </c>
      <c r="AL44" s="144">
        <f t="shared" ca="1" si="38"/>
        <v>11.85461437181257</v>
      </c>
      <c r="AM44" s="11">
        <f t="shared" ca="1" si="20"/>
        <v>-9.8012459935098412E-2</v>
      </c>
      <c r="AN44" s="144">
        <f t="shared" si="39"/>
        <v>18.583175659029322</v>
      </c>
      <c r="AO44" s="11">
        <f t="shared" ca="1" si="15"/>
        <v>-0.49784919652086423</v>
      </c>
      <c r="AP44" s="11">
        <f t="shared" ca="1" si="16"/>
        <v>-7.1045408522049769E-2</v>
      </c>
      <c r="AQ44" s="11">
        <f t="shared" ca="1" si="40"/>
        <v>-0.21357401220111427</v>
      </c>
      <c r="AR44" s="11">
        <f t="shared" ca="1" si="40"/>
        <v>7.1483195157014734E-2</v>
      </c>
      <c r="AS44" s="11">
        <f t="shared" ca="1" si="21"/>
        <v>0.24894899574381313</v>
      </c>
      <c r="AT44" s="11">
        <f t="shared" ca="1" si="22"/>
        <v>-0.4625230079449274</v>
      </c>
      <c r="AU44" s="11">
        <f t="shared" ca="1" si="18"/>
        <v>-7.7812263037801088E-2</v>
      </c>
      <c r="AV44" s="11">
        <f>IF(AG44&lt;$V$11,0,AVERAGE(AT$2:AT44))</f>
        <v>0</v>
      </c>
      <c r="AW44" s="224">
        <f t="shared" ca="1" si="23"/>
        <v>5.1282998259717411E-2</v>
      </c>
      <c r="AX44" s="11">
        <f>IF(AG44&lt;$V$11,0,-AVERAGE(AO$2:AO44)*AH$120*T$36)</f>
        <v>0</v>
      </c>
      <c r="AY44" s="11">
        <v>-3.4000000000000002E-2</v>
      </c>
      <c r="AZ44" s="11">
        <v>0.30409999999999993</v>
      </c>
      <c r="BA44" s="11">
        <f t="shared" ca="1" si="24"/>
        <v>-0.20562000484260501</v>
      </c>
      <c r="BB44" s="11"/>
      <c r="BC44" s="11"/>
      <c r="BD44" s="147" t="s">
        <v>919</v>
      </c>
      <c r="BE44" s="148">
        <f ca="1">CORREL($AW$17:$AW$117,$AZ$17:$AZ$117)</f>
        <v>0.49989773192168929</v>
      </c>
      <c r="BF44" s="147"/>
      <c r="BM44">
        <f t="shared" si="32"/>
        <v>1937</v>
      </c>
      <c r="BN44" s="11">
        <v>-0.4625230079449274</v>
      </c>
      <c r="BO44" s="11">
        <v>5.1282998259717411E-2</v>
      </c>
      <c r="BP44" s="11">
        <v>0.04</v>
      </c>
      <c r="BQ44" s="11">
        <f t="shared" si="50"/>
        <v>0.25600909090909085</v>
      </c>
      <c r="BR44" s="11">
        <f t="shared" si="46"/>
        <v>0.3261303694789881</v>
      </c>
      <c r="BS44" s="11">
        <f t="shared" ca="1" si="51"/>
        <v>0.3261303694789881</v>
      </c>
      <c r="BT44" s="11">
        <f t="shared" si="47"/>
        <v>0.26005678114684172</v>
      </c>
      <c r="BU44" s="11">
        <f t="shared" ca="1" si="52"/>
        <v>0.26005678114684172</v>
      </c>
      <c r="BV44" s="11">
        <f t="shared" si="30"/>
        <v>-2.8181818181818186E-2</v>
      </c>
      <c r="BY44" s="141"/>
      <c r="BZ44" s="233"/>
      <c r="CA44" s="233"/>
      <c r="CB44" s="233"/>
      <c r="CC44" s="233"/>
      <c r="CE44" s="80"/>
      <c r="CF44" s="80"/>
      <c r="CG44" s="11"/>
      <c r="CH44" s="11"/>
      <c r="CI44" s="11"/>
      <c r="CJ44" s="11"/>
      <c r="CK44" s="80"/>
      <c r="CL44" s="80"/>
      <c r="CM44" s="80"/>
      <c r="CN44" s="230"/>
      <c r="CO44" s="11"/>
      <c r="CP44" s="11"/>
      <c r="CQ44" s="11"/>
      <c r="CR44" s="11"/>
      <c r="CS44" s="225"/>
      <c r="CT44" s="11"/>
      <c r="CU44" s="11"/>
      <c r="CX44" s="11"/>
      <c r="CY44" s="11"/>
      <c r="CZ44" s="11"/>
      <c r="DB44" s="11"/>
      <c r="DC44" s="11"/>
      <c r="DM44" s="225"/>
      <c r="DN44" s="11"/>
      <c r="DO44" s="11"/>
      <c r="DR44" s="11"/>
      <c r="DS44" s="11"/>
      <c r="DT44" s="11"/>
      <c r="DV44" s="11"/>
      <c r="DW44" s="11"/>
    </row>
    <row r="45" spans="1:127">
      <c r="A45" s="230">
        <v>1938</v>
      </c>
      <c r="B45" s="231">
        <v>684.87357124000766</v>
      </c>
      <c r="C45" s="231">
        <v>26.247289972899736</v>
      </c>
      <c r="D45" s="232">
        <v>12.664515890613453</v>
      </c>
      <c r="E45" s="232">
        <f t="shared" si="33"/>
        <v>13.582774082286283</v>
      </c>
      <c r="F45" s="144">
        <f t="shared" ca="1" si="34"/>
        <v>25.570547064654228</v>
      </c>
      <c r="G45" s="144">
        <f t="shared" ca="1" si="35"/>
        <v>0.67674290824550809</v>
      </c>
      <c r="H45" s="144">
        <f t="shared" ca="1" si="41"/>
        <v>1.3794955606111792</v>
      </c>
      <c r="I45" s="144">
        <f t="shared" ca="1" si="42"/>
        <v>12.249861503189701</v>
      </c>
      <c r="J45" s="144">
        <f t="shared" ca="1" si="43"/>
        <v>0.41465438742375227</v>
      </c>
      <c r="K45" s="144">
        <f t="shared" ca="1" si="44"/>
        <v>0.84398056847814296</v>
      </c>
      <c r="L45" s="11">
        <f t="shared" ca="1" si="8"/>
        <v>0.38902499986415767</v>
      </c>
      <c r="M45" s="144">
        <f t="shared" ca="1" si="45"/>
        <v>1.8231359461915879</v>
      </c>
      <c r="N45" s="144">
        <f t="shared" ca="1" si="36"/>
        <v>-7.658804609789012E-2</v>
      </c>
      <c r="O45" s="144">
        <f t="shared" ca="1" si="19"/>
        <v>12.326449549287592</v>
      </c>
      <c r="P45" s="144">
        <f t="shared" ca="1" si="48"/>
        <v>700.71169595709648</v>
      </c>
      <c r="Q45" s="144"/>
      <c r="S45" s="147" t="s">
        <v>924</v>
      </c>
      <c r="T45" s="148">
        <f ca="1">INDEX(LINEST(INDIRECT($Z$6):INDIRECT($Z$7),INDIRECT($Z$4):INDIRECT($Z$5),1,1),3,2)</f>
        <v>0.37378862075500296</v>
      </c>
      <c r="AG45">
        <f t="shared" si="49"/>
        <v>1938</v>
      </c>
      <c r="AH45" s="144">
        <f t="shared" si="49"/>
        <v>684.87357124000766</v>
      </c>
      <c r="AI45" s="144">
        <f t="shared" si="49"/>
        <v>26.247289972899736</v>
      </c>
      <c r="AJ45" s="144">
        <f t="shared" si="49"/>
        <v>12.664515890613453</v>
      </c>
      <c r="AK45" s="144">
        <f t="shared" ca="1" si="37"/>
        <v>25.570547064654228</v>
      </c>
      <c r="AL45" s="144">
        <f t="shared" ca="1" si="38"/>
        <v>12.249861503189701</v>
      </c>
      <c r="AM45" s="11">
        <f t="shared" ca="1" si="20"/>
        <v>-7.658804609789012E-2</v>
      </c>
      <c r="AN45" s="144">
        <f t="shared" si="39"/>
        <v>19.455902931756594</v>
      </c>
      <c r="AO45" s="11">
        <f t="shared" ca="1" si="15"/>
        <v>-0.38902499986415767</v>
      </c>
      <c r="AP45" s="11">
        <f t="shared" ca="1" si="16"/>
        <v>0.80168186420522147</v>
      </c>
      <c r="AQ45" s="11">
        <f t="shared" ca="1" si="40"/>
        <v>0.87127447264737157</v>
      </c>
      <c r="AR45" s="11">
        <f t="shared" ca="1" si="40"/>
        <v>0.73208925576307671</v>
      </c>
      <c r="AS45" s="11">
        <f t="shared" ca="1" si="21"/>
        <v>0.19453156440187414</v>
      </c>
      <c r="AT45" s="11">
        <f t="shared" ca="1" si="22"/>
        <v>0.67674290824549743</v>
      </c>
      <c r="AU45" s="11">
        <f t="shared" ca="1" si="18"/>
        <v>0.31743486833932977</v>
      </c>
      <c r="AV45" s="11">
        <f>IF(AG45&lt;$V$11,0,AVERAGE(AT$2:AT45))</f>
        <v>0</v>
      </c>
      <c r="AW45" s="224">
        <f t="shared" ca="1" si="23"/>
        <v>0.33806634132585683</v>
      </c>
      <c r="AX45" s="11">
        <f>IF(AG45&lt;$V$11,0,-AVERAGE(AO$2:AO45)*AH$120*T$36)</f>
        <v>0</v>
      </c>
      <c r="AY45" s="11">
        <v>8.9999999999999993E-3</v>
      </c>
      <c r="AZ45" s="11">
        <v>0.34709999999999996</v>
      </c>
      <c r="BA45" s="11">
        <f t="shared" ca="1" si="24"/>
        <v>0.50740462478567716</v>
      </c>
      <c r="BB45" s="11"/>
      <c r="BC45" s="11"/>
      <c r="BD45" s="147" t="s">
        <v>920</v>
      </c>
      <c r="BE45" s="148">
        <f ca="1">INDEX(LINEST($AW$17:$AW$117,$AZ$17:$AZ$117,0,1),3,1)</f>
        <v>0.27654535507795097</v>
      </c>
      <c r="BM45">
        <f t="shared" si="32"/>
        <v>1938</v>
      </c>
      <c r="BN45" s="11">
        <v>0.67674290824549743</v>
      </c>
      <c r="BO45" s="11">
        <v>0.33806634132585683</v>
      </c>
      <c r="BP45" s="11">
        <v>0.12</v>
      </c>
      <c r="BQ45" s="11">
        <f t="shared" si="50"/>
        <v>0.26746363636363635</v>
      </c>
      <c r="BR45" s="11">
        <f t="shared" si="46"/>
        <v>0.33174383236561217</v>
      </c>
      <c r="BS45" s="11">
        <f t="shared" ca="1" si="51"/>
        <v>0.33174383236561217</v>
      </c>
      <c r="BT45" s="11">
        <f t="shared" si="47"/>
        <v>0.17527917736463411</v>
      </c>
      <c r="BU45" s="11">
        <f t="shared" ca="1" si="52"/>
        <v>0.17527917736463411</v>
      </c>
      <c r="BV45" s="11">
        <f t="shared" si="30"/>
        <v>-1.1818181818181823E-2</v>
      </c>
      <c r="BY45" s="141"/>
      <c r="BZ45" s="233"/>
      <c r="CA45" s="233"/>
      <c r="CB45" s="233"/>
      <c r="CC45" s="233"/>
      <c r="CE45" s="80"/>
      <c r="CF45" s="80"/>
      <c r="CG45" s="11"/>
      <c r="CH45" s="11"/>
      <c r="CI45" s="11"/>
      <c r="CJ45" s="11"/>
      <c r="CK45" s="80"/>
      <c r="CL45" s="80"/>
      <c r="CM45" s="80"/>
      <c r="CN45" s="230"/>
      <c r="CO45" s="11"/>
      <c r="CP45" s="11"/>
      <c r="CQ45" s="11"/>
      <c r="CR45" s="11"/>
      <c r="CS45" s="225"/>
      <c r="CT45" s="11"/>
      <c r="CU45" s="11"/>
      <c r="CX45" s="11"/>
      <c r="CY45" s="11"/>
      <c r="CZ45" s="11"/>
      <c r="DB45" s="11"/>
      <c r="DC45" s="11"/>
      <c r="DM45" s="225"/>
      <c r="DN45" s="11"/>
      <c r="DO45" s="11"/>
      <c r="DR45" s="11"/>
      <c r="DS45" s="11"/>
      <c r="DT45" s="11"/>
      <c r="DV45" s="11"/>
      <c r="DW45" s="11"/>
    </row>
    <row r="46" spans="1:127" ht="14.65" thickBot="1">
      <c r="A46" s="230">
        <v>1939</v>
      </c>
      <c r="B46" s="231">
        <v>645.71779392792382</v>
      </c>
      <c r="C46" s="231">
        <v>26.495688665710194</v>
      </c>
      <c r="D46" s="232">
        <v>12.289729794356768</v>
      </c>
      <c r="E46" s="232">
        <f t="shared" si="33"/>
        <v>14.205958871353426</v>
      </c>
      <c r="F46" s="144">
        <f t="shared" ca="1" si="34"/>
        <v>25.801659269729114</v>
      </c>
      <c r="G46" s="144">
        <f t="shared" ca="1" si="35"/>
        <v>0.69402939598107949</v>
      </c>
      <c r="H46" s="144">
        <f t="shared" ca="1" si="41"/>
        <v>2.0735249565922587</v>
      </c>
      <c r="I46" s="144">
        <f t="shared" ca="1" si="42"/>
        <v>12.340361579598873</v>
      </c>
      <c r="J46" s="144">
        <f t="shared" ca="1" si="43"/>
        <v>-5.0631785242105209E-2</v>
      </c>
      <c r="K46" s="144">
        <f t="shared" ca="1" si="44"/>
        <v>0.79334878323603775</v>
      </c>
      <c r="L46" s="11">
        <f t="shared" ca="1" si="8"/>
        <v>0.85120411112719363</v>
      </c>
      <c r="M46" s="144">
        <f t="shared" ca="1" si="45"/>
        <v>2.6743400573187817</v>
      </c>
      <c r="N46" s="144">
        <f t="shared" ca="1" si="36"/>
        <v>-0.16757807268038538</v>
      </c>
      <c r="O46" s="144">
        <f t="shared" ca="1" si="19"/>
        <v>12.507939652279259</v>
      </c>
      <c r="P46" s="144">
        <f t="shared" ca="1" si="48"/>
        <v>624.05880074205834</v>
      </c>
      <c r="Q46" s="144"/>
      <c r="S46" s="155" t="s">
        <v>925</v>
      </c>
      <c r="T46" s="156">
        <f>V$11-V$10</f>
        <v>94</v>
      </c>
      <c r="AG46">
        <f t="shared" si="49"/>
        <v>1939</v>
      </c>
      <c r="AH46" s="144">
        <f t="shared" si="49"/>
        <v>645.71779392792382</v>
      </c>
      <c r="AI46" s="144">
        <f t="shared" si="49"/>
        <v>26.495688665710194</v>
      </c>
      <c r="AJ46" s="144">
        <f t="shared" si="49"/>
        <v>12.289729794356768</v>
      </c>
      <c r="AK46" s="144">
        <f ca="1">F46</f>
        <v>25.801659269729114</v>
      </c>
      <c r="AL46" s="144">
        <f ca="1">I46</f>
        <v>12.340361579598873</v>
      </c>
      <c r="AM46" s="11">
        <f t="shared" ca="1" si="20"/>
        <v>-0.16757807268038538</v>
      </c>
      <c r="AN46" s="144">
        <f t="shared" si="39"/>
        <v>19.392709230033482</v>
      </c>
      <c r="AO46" s="11">
        <f t="shared" ca="1" si="15"/>
        <v>-0.85120411112719363</v>
      </c>
      <c r="AP46" s="11">
        <f t="shared" ca="1" si="16"/>
        <v>0.7384881624821098</v>
      </c>
      <c r="AQ46" s="11">
        <f t="shared" ca="1" si="40"/>
        <v>1.1196731654578294</v>
      </c>
      <c r="AR46" s="11">
        <f t="shared" ca="1" si="40"/>
        <v>0.35730315950639202</v>
      </c>
      <c r="AS46" s="11">
        <f t="shared" ca="1" si="21"/>
        <v>0.42564376947676053</v>
      </c>
      <c r="AT46" s="11">
        <f t="shared" ca="1" si="22"/>
        <v>0.69402939598106883</v>
      </c>
      <c r="AU46" s="11">
        <f t="shared" ca="1" si="18"/>
        <v>0.40793494474850256</v>
      </c>
      <c r="AV46" s="11">
        <f>IF(AG46&lt;$V$11,0,AVERAGE(AT$2:AT46))</f>
        <v>0</v>
      </c>
      <c r="AW46" s="224">
        <f t="shared" ca="1" si="23"/>
        <v>-0.21820985792249592</v>
      </c>
      <c r="AX46" s="11">
        <f>IF(AG46&lt;$V$11,0,-AVERAGE(AO$2:AO46)*AH$120*T$36)</f>
        <v>0</v>
      </c>
      <c r="AY46" s="11">
        <v>1E-3</v>
      </c>
      <c r="AZ46" s="11">
        <v>0.33909999999999996</v>
      </c>
      <c r="BA46" s="11">
        <f t="shared" ca="1" si="24"/>
        <v>0.23790976902928646</v>
      </c>
      <c r="BB46" s="11"/>
      <c r="BC46" s="11"/>
      <c r="BD46" s="147" t="s">
        <v>923</v>
      </c>
      <c r="BE46" s="148">
        <f ca="1">1-(1-BE45)*(BE48-1)/(BE48-1-1)</f>
        <v>0.26923773240197069</v>
      </c>
      <c r="BM46">
        <f t="shared" si="32"/>
        <v>1939</v>
      </c>
      <c r="BN46" s="11">
        <v>0.69402939598106883</v>
      </c>
      <c r="BO46" s="11">
        <v>-0.21820985792249592</v>
      </c>
      <c r="BP46" s="11">
        <v>0.1</v>
      </c>
      <c r="BQ46" s="11">
        <f t="shared" si="50"/>
        <v>0.30546363636363633</v>
      </c>
      <c r="BR46" s="11">
        <f t="shared" si="46"/>
        <v>0.26237379855070714</v>
      </c>
      <c r="BS46" s="11">
        <f t="shared" ca="1" si="51"/>
        <v>0.26237379855070714</v>
      </c>
      <c r="BT46" s="11">
        <f t="shared" si="47"/>
        <v>0.18766485441372624</v>
      </c>
      <c r="BU46" s="11">
        <f t="shared" ca="1" si="52"/>
        <v>0.18766485441372624</v>
      </c>
      <c r="BV46" s="11">
        <f t="shared" si="30"/>
        <v>8.1818181818181807E-3</v>
      </c>
      <c r="BY46" s="141"/>
      <c r="BZ46" s="233"/>
      <c r="CA46" s="233"/>
      <c r="CB46" s="233"/>
      <c r="CC46" s="233"/>
      <c r="CE46" s="80"/>
      <c r="CF46" s="80"/>
      <c r="CG46" s="11"/>
      <c r="CH46" s="11"/>
      <c r="CI46" s="11"/>
      <c r="CJ46" s="11"/>
      <c r="CK46" s="80"/>
      <c r="CL46" s="80"/>
      <c r="CM46" s="80"/>
      <c r="CN46" s="230"/>
      <c r="CO46" s="11"/>
      <c r="CP46" s="11"/>
      <c r="CQ46" s="11"/>
      <c r="CR46" s="11"/>
      <c r="CS46" s="225"/>
      <c r="CT46" s="11"/>
      <c r="CU46" s="11"/>
      <c r="CX46" s="11"/>
      <c r="CY46" s="11"/>
      <c r="CZ46" s="11"/>
      <c r="DB46" s="11"/>
      <c r="DC46" s="11"/>
      <c r="DM46" s="225"/>
      <c r="DN46" s="11"/>
      <c r="DO46" s="11"/>
      <c r="DR46" s="11"/>
      <c r="DS46" s="11"/>
      <c r="DT46" s="11"/>
      <c r="DV46" s="11"/>
      <c r="DW46" s="11"/>
    </row>
    <row r="47" spans="1:127">
      <c r="A47" s="230">
        <v>1940</v>
      </c>
      <c r="B47" s="231">
        <v>802.27806477831871</v>
      </c>
      <c r="C47" s="231">
        <v>24.78884552845529</v>
      </c>
      <c r="D47" s="232">
        <v>11.311502903600466</v>
      </c>
      <c r="E47" s="232">
        <f t="shared" si="33"/>
        <v>13.477342624854824</v>
      </c>
      <c r="F47" s="144">
        <f t="shared" ca="1" si="34"/>
        <v>24.87758134541756</v>
      </c>
      <c r="G47" s="144">
        <f t="shared" ca="1" si="35"/>
        <v>-8.8735816962270064E-2</v>
      </c>
      <c r="H47" s="144">
        <f t="shared" ca="1" si="41"/>
        <v>1.9847891396299886</v>
      </c>
      <c r="I47" s="144">
        <f t="shared" ca="1" si="42"/>
        <v>11.71850068092696</v>
      </c>
      <c r="J47" s="144">
        <f t="shared" ca="1" si="43"/>
        <v>-0.40699777732649345</v>
      </c>
      <c r="K47" s="144">
        <f t="shared" ca="1" si="44"/>
        <v>0.3863510059095443</v>
      </c>
      <c r="L47" s="11">
        <f t="shared" ca="1" si="8"/>
        <v>-0.99677061464603411</v>
      </c>
      <c r="M47" s="144">
        <f t="shared" ca="1" si="45"/>
        <v>1.6775694426727474</v>
      </c>
      <c r="N47" s="144">
        <f t="shared" ca="1" si="36"/>
        <v>0.19623601005125327</v>
      </c>
      <c r="O47" s="144">
        <f t="shared" ca="1" si="19"/>
        <v>11.522264670875707</v>
      </c>
      <c r="P47" s="144">
        <f t="shared" ca="1" si="48"/>
        <v>713.67996251405134</v>
      </c>
      <c r="Q47" s="144"/>
      <c r="AG47">
        <f t="shared" si="49"/>
        <v>1940</v>
      </c>
      <c r="AH47" s="144">
        <f t="shared" si="49"/>
        <v>802.27806477831871</v>
      </c>
      <c r="AI47" s="144">
        <f t="shared" si="49"/>
        <v>24.78884552845529</v>
      </c>
      <c r="AJ47" s="144">
        <f t="shared" si="49"/>
        <v>11.311502903600466</v>
      </c>
      <c r="AK47" s="144">
        <f t="shared" ca="1" si="37"/>
        <v>24.87758134541756</v>
      </c>
      <c r="AL47" s="144">
        <f t="shared" ca="1" si="38"/>
        <v>11.71850068092696</v>
      </c>
      <c r="AM47" s="11">
        <f t="shared" ca="1" si="20"/>
        <v>0.19623601005125327</v>
      </c>
      <c r="AN47" s="144">
        <f t="shared" si="39"/>
        <v>18.050174216027877</v>
      </c>
      <c r="AO47" s="11">
        <f t="shared" ca="1" si="15"/>
        <v>0.99677061464603411</v>
      </c>
      <c r="AP47" s="11">
        <f t="shared" ca="1" si="16"/>
        <v>-0.60404685152349558</v>
      </c>
      <c r="AQ47" s="11">
        <f t="shared" ca="1" si="40"/>
        <v>-0.5871699717970742</v>
      </c>
      <c r="AR47" s="11">
        <f t="shared" ca="1" si="40"/>
        <v>-0.62092373124990985</v>
      </c>
      <c r="AS47" s="11">
        <f t="shared" ca="1" si="21"/>
        <v>-0.49843415483479347</v>
      </c>
      <c r="AT47" s="11">
        <f t="shared" ca="1" si="22"/>
        <v>-8.8735816962280722E-2</v>
      </c>
      <c r="AU47" s="11">
        <f t="shared" ca="1" si="18"/>
        <v>-0.21392595392341107</v>
      </c>
      <c r="AV47" s="11">
        <f>IF(AG47&lt;$V$11,0,AVERAGE(AT$2:AT47))</f>
        <v>0</v>
      </c>
      <c r="AW47" s="224">
        <f t="shared" ca="1" si="23"/>
        <v>-0.21076176727524551</v>
      </c>
      <c r="AX47" s="11">
        <f>IF(AG47&lt;$V$11,0,-AVERAGE(AO$2:AO47)*AH$120*T$36)</f>
        <v>0</v>
      </c>
      <c r="AY47" s="11">
        <v>0.02</v>
      </c>
      <c r="AZ47" s="11">
        <v>0.35809999999999997</v>
      </c>
      <c r="BA47" s="11">
        <f t="shared" ca="1" si="24"/>
        <v>-0.14974879211876313</v>
      </c>
      <c r="BB47" s="11"/>
      <c r="BC47" s="11"/>
      <c r="BD47" s="147" t="s">
        <v>924</v>
      </c>
      <c r="BE47" s="148">
        <f ca="1">INDEX(LINEST($AW$17:$AW$117,$AZ$17:$AZ$117,0,1),3,2)</f>
        <v>0.51153528732894082</v>
      </c>
      <c r="BM47">
        <f t="shared" si="32"/>
        <v>1940</v>
      </c>
      <c r="BN47" s="11">
        <v>-8.8735816962280722E-2</v>
      </c>
      <c r="BO47" s="11">
        <v>-0.21076176727524551</v>
      </c>
      <c r="BP47" s="11">
        <v>-0.15</v>
      </c>
      <c r="BQ47" s="11">
        <f t="shared" si="50"/>
        <v>0.31928181818181811</v>
      </c>
      <c r="BR47" s="11">
        <f t="shared" si="46"/>
        <v>0.21429446968706112</v>
      </c>
      <c r="BS47" s="11">
        <f t="shared" ca="1" si="51"/>
        <v>0.21429446968706112</v>
      </c>
      <c r="BT47" s="11">
        <f t="shared" si="47"/>
        <v>0.1979385759170168</v>
      </c>
      <c r="BU47" s="11">
        <f t="shared" ca="1" si="52"/>
        <v>0.1979385759170168</v>
      </c>
      <c r="BV47" s="11">
        <f t="shared" si="30"/>
        <v>2.2727272727272728E-2</v>
      </c>
      <c r="BY47" s="141"/>
      <c r="BZ47" s="233"/>
      <c r="CA47" s="233"/>
      <c r="CB47" s="233"/>
      <c r="CC47" s="233"/>
      <c r="CE47" s="80"/>
      <c r="CF47" s="80"/>
      <c r="CG47" s="11"/>
      <c r="CH47" s="11"/>
      <c r="CI47" s="11"/>
      <c r="CJ47" s="11"/>
      <c r="CK47" s="80"/>
      <c r="CL47" s="80"/>
      <c r="CM47" s="80"/>
      <c r="CN47" s="230"/>
      <c r="CO47" s="11"/>
      <c r="CP47" s="11"/>
      <c r="CQ47" s="11"/>
      <c r="CR47" s="11"/>
      <c r="CS47" s="225"/>
      <c r="CT47" s="11"/>
      <c r="CU47" s="11"/>
      <c r="CX47" s="11"/>
      <c r="CY47" s="11"/>
      <c r="CZ47" s="11"/>
      <c r="DB47" s="11"/>
      <c r="DC47" s="11"/>
      <c r="DM47" s="225"/>
      <c r="DN47" s="11"/>
      <c r="DO47" s="11"/>
      <c r="DR47" s="11"/>
      <c r="DS47" s="11"/>
      <c r="DT47" s="11"/>
      <c r="DV47" s="11"/>
      <c r="DW47" s="11"/>
    </row>
    <row r="48" spans="1:127" ht="14.65" thickBot="1">
      <c r="A48" s="230">
        <v>1941</v>
      </c>
      <c r="B48" s="231">
        <v>945.91972402046815</v>
      </c>
      <c r="C48" s="231">
        <v>24.414559814169575</v>
      </c>
      <c r="D48" s="232">
        <v>12.602931475029036</v>
      </c>
      <c r="E48" s="232">
        <f t="shared" si="33"/>
        <v>11.811628339140539</v>
      </c>
      <c r="F48" s="144">
        <f t="shared" ca="1" si="34"/>
        <v>24.029753952195989</v>
      </c>
      <c r="G48" s="144">
        <f t="shared" ca="1" si="35"/>
        <v>0.38480586197358591</v>
      </c>
      <c r="H48" s="144">
        <f t="shared" ca="1" si="41"/>
        <v>2.3695950016035745</v>
      </c>
      <c r="I48" s="144">
        <f t="shared" ca="1" si="42"/>
        <v>11.582135688992135</v>
      </c>
      <c r="J48" s="144">
        <f t="shared" ca="1" si="43"/>
        <v>1.020795786036901</v>
      </c>
      <c r="K48" s="144">
        <f t="shared" ca="1" si="44"/>
        <v>1.4071467919464453</v>
      </c>
      <c r="L48" s="11">
        <f t="shared" ca="1" si="8"/>
        <v>-2.6922592236385179</v>
      </c>
      <c r="M48" s="144">
        <f t="shared" ca="1" si="45"/>
        <v>-1.0146897809657704</v>
      </c>
      <c r="N48" s="144">
        <f t="shared" ca="1" si="36"/>
        <v>0.53002987879826424</v>
      </c>
      <c r="O48" s="144">
        <f t="shared" ca="1" si="19"/>
        <v>11.052105810193872</v>
      </c>
      <c r="P48" s="144">
        <f t="shared" ca="1" si="48"/>
        <v>918.56593669223776</v>
      </c>
      <c r="Q48" s="144"/>
      <c r="S48" t="s">
        <v>930</v>
      </c>
      <c r="AG48">
        <f t="shared" si="49"/>
        <v>1941</v>
      </c>
      <c r="AH48" s="144">
        <f t="shared" si="49"/>
        <v>945.91972402046815</v>
      </c>
      <c r="AI48" s="144">
        <f t="shared" si="49"/>
        <v>24.414559814169575</v>
      </c>
      <c r="AJ48" s="144">
        <f t="shared" si="49"/>
        <v>12.602931475029036</v>
      </c>
      <c r="AK48" s="144">
        <f t="shared" ca="1" si="37"/>
        <v>24.029753952195989</v>
      </c>
      <c r="AL48" s="144">
        <f t="shared" ca="1" si="38"/>
        <v>11.582135688992135</v>
      </c>
      <c r="AM48" s="11">
        <f t="shared" ca="1" si="20"/>
        <v>0.53002987879826424</v>
      </c>
      <c r="AN48" s="144">
        <f t="shared" si="39"/>
        <v>18.508745644599305</v>
      </c>
      <c r="AO48" s="11">
        <f t="shared" ca="1" si="15"/>
        <v>2.6922592236385179</v>
      </c>
      <c r="AP48" s="11">
        <f t="shared" ca="1" si="16"/>
        <v>-0.14547542295206739</v>
      </c>
      <c r="AQ48" s="11">
        <f t="shared" ca="1" si="40"/>
        <v>-0.96145568608278964</v>
      </c>
      <c r="AR48" s="11">
        <f t="shared" ca="1" si="40"/>
        <v>0.67050484017866019</v>
      </c>
      <c r="AS48" s="11">
        <f t="shared" ca="1" si="21"/>
        <v>-1.3462615480563649</v>
      </c>
      <c r="AT48" s="11">
        <f t="shared" ca="1" si="22"/>
        <v>0.38480586197357525</v>
      </c>
      <c r="AU48" s="11">
        <f t="shared" ca="1" si="18"/>
        <v>-0.3502909458582355</v>
      </c>
      <c r="AV48" s="11">
        <f>IF(AG48&lt;$V$11,0,AVERAGE(AT$2:AT48))</f>
        <v>0</v>
      </c>
      <c r="AW48" s="224">
        <f t="shared" ca="1" si="23"/>
        <v>1.5508256648351599</v>
      </c>
      <c r="AX48" s="11">
        <f>IF(AG48&lt;$V$11,0,-AVERAGE(AO$2:AO48)*AH$120*T$36)</f>
        <v>0</v>
      </c>
      <c r="AY48" s="11">
        <v>7.8E-2</v>
      </c>
      <c r="AZ48" s="11">
        <v>0.41609999999999997</v>
      </c>
      <c r="BA48" s="11">
        <f t="shared" ca="1" si="24"/>
        <v>0.96781576340436759</v>
      </c>
      <c r="BB48" s="11"/>
      <c r="BC48" s="11"/>
      <c r="BD48" s="155" t="s">
        <v>925</v>
      </c>
      <c r="BE48" s="156">
        <f>COUNT(AG$17:AG$117)</f>
        <v>101</v>
      </c>
      <c r="BM48">
        <f t="shared" si="32"/>
        <v>1941</v>
      </c>
      <c r="BN48" s="11">
        <v>0.38480586197357525</v>
      </c>
      <c r="BO48" s="11">
        <v>1.5508256648351599</v>
      </c>
      <c r="BP48" s="11">
        <v>0.03</v>
      </c>
      <c r="BQ48" s="11">
        <f t="shared" si="50"/>
        <v>0.3173727272727272</v>
      </c>
      <c r="BR48" s="11">
        <f t="shared" si="46"/>
        <v>0.26930000409126431</v>
      </c>
      <c r="BS48" s="11">
        <f t="shared" ca="1" si="51"/>
        <v>0.26930000409126431</v>
      </c>
      <c r="BT48" s="11">
        <f t="shared" si="47"/>
        <v>0.17794523242150448</v>
      </c>
      <c r="BU48" s="11">
        <f t="shared" ca="1" si="52"/>
        <v>0.17794523242150448</v>
      </c>
      <c r="BV48" s="11">
        <f t="shared" si="30"/>
        <v>5.2727272727272734E-2</v>
      </c>
      <c r="BY48" s="141"/>
      <c r="BZ48" s="233"/>
      <c r="CA48" s="233"/>
      <c r="CB48" s="233"/>
      <c r="CC48" s="233"/>
      <c r="CE48" s="80"/>
      <c r="CF48" s="80"/>
      <c r="CG48" s="11"/>
      <c r="CH48" s="11"/>
      <c r="CI48" s="11"/>
      <c r="CJ48" s="11"/>
      <c r="CK48" s="80"/>
      <c r="CL48" s="80"/>
      <c r="CM48" s="80"/>
      <c r="CN48" s="230"/>
      <c r="CO48" s="11"/>
      <c r="CP48" s="11"/>
      <c r="CQ48" s="11"/>
      <c r="CR48" s="11"/>
      <c r="CS48" s="225"/>
      <c r="CT48" s="11"/>
      <c r="CU48" s="11"/>
      <c r="CX48" s="11"/>
      <c r="CY48" s="11"/>
      <c r="CZ48" s="11"/>
      <c r="DB48" s="11"/>
      <c r="DC48" s="11"/>
      <c r="DM48" s="225"/>
      <c r="DN48" s="11"/>
      <c r="DO48" s="11"/>
      <c r="DR48" s="11"/>
      <c r="DS48" s="11"/>
      <c r="DT48" s="11"/>
      <c r="DV48" s="11"/>
      <c r="DW48" s="11"/>
    </row>
    <row r="49" spans="1:127">
      <c r="A49" s="230">
        <v>1942</v>
      </c>
      <c r="B49" s="231">
        <v>773.44976107655884</v>
      </c>
      <c r="C49" s="231">
        <v>25.156827009936773</v>
      </c>
      <c r="D49" s="232">
        <v>11.654196025293587</v>
      </c>
      <c r="E49" s="232">
        <f t="shared" si="33"/>
        <v>13.502630984643186</v>
      </c>
      <c r="F49" s="144">
        <f t="shared" ca="1" si="34"/>
        <v>25.047736895746169</v>
      </c>
      <c r="G49" s="144">
        <f t="shared" ca="1" si="35"/>
        <v>0.10909011419060377</v>
      </c>
      <c r="H49" s="144">
        <f t="shared" ca="1" si="41"/>
        <v>2.4786851157941783</v>
      </c>
      <c r="I49" s="144">
        <f t="shared" ca="1" si="42"/>
        <v>11.852568826835627</v>
      </c>
      <c r="J49" s="144">
        <f t="shared" ca="1" si="43"/>
        <v>-0.19837280154204073</v>
      </c>
      <c r="K49" s="144">
        <f t="shared" ca="1" si="44"/>
        <v>1.2087739904044046</v>
      </c>
      <c r="L49" s="11">
        <f t="shared" ca="1" si="8"/>
        <v>-0.6564928651352766</v>
      </c>
      <c r="M49" s="144">
        <f t="shared" ca="1" si="45"/>
        <v>-1.6711826461010471</v>
      </c>
      <c r="N49" s="144">
        <f t="shared" ca="1" si="36"/>
        <v>0.12924492213989497</v>
      </c>
      <c r="O49" s="144">
        <f t="shared" ca="1" si="19"/>
        <v>11.723323904695732</v>
      </c>
      <c r="P49" s="144">
        <f t="shared" ca="1" si="48"/>
        <v>710.56944693821515</v>
      </c>
      <c r="Q49" s="144"/>
      <c r="S49" s="162"/>
      <c r="T49" s="162" t="s">
        <v>932</v>
      </c>
      <c r="U49" s="162" t="s">
        <v>933</v>
      </c>
      <c r="V49" s="162" t="s">
        <v>934</v>
      </c>
      <c r="W49" s="162" t="s">
        <v>935</v>
      </c>
      <c r="X49" s="162" t="s">
        <v>936</v>
      </c>
      <c r="AG49">
        <f t="shared" si="49"/>
        <v>1942</v>
      </c>
      <c r="AH49" s="144">
        <f t="shared" si="49"/>
        <v>773.44976107655884</v>
      </c>
      <c r="AI49" s="144">
        <f t="shared" si="49"/>
        <v>25.156827009936773</v>
      </c>
      <c r="AJ49" s="144">
        <f t="shared" si="49"/>
        <v>11.654196025293587</v>
      </c>
      <c r="AK49" s="144">
        <f t="shared" ca="1" si="37"/>
        <v>25.047736895746169</v>
      </c>
      <c r="AL49" s="144">
        <f t="shared" ca="1" si="38"/>
        <v>11.852568826835627</v>
      </c>
      <c r="AM49" s="11">
        <f t="shared" ca="1" si="20"/>
        <v>0.12924492213989497</v>
      </c>
      <c r="AN49" s="144">
        <f t="shared" si="39"/>
        <v>18.405511517615182</v>
      </c>
      <c r="AO49" s="11">
        <f t="shared" ca="1" si="15"/>
        <v>0.6564928651352766</v>
      </c>
      <c r="AP49" s="11">
        <f t="shared" ca="1" si="16"/>
        <v>-0.24870954993619065</v>
      </c>
      <c r="AQ49" s="11">
        <f t="shared" ca="1" si="40"/>
        <v>-0.21918849031559162</v>
      </c>
      <c r="AR49" s="11">
        <f t="shared" ca="1" si="40"/>
        <v>-0.27823060955678969</v>
      </c>
      <c r="AS49" s="11">
        <f t="shared" ca="1" si="21"/>
        <v>-0.32827860450618473</v>
      </c>
      <c r="AT49" s="11">
        <f t="shared" ca="1" si="22"/>
        <v>0.10909011419059311</v>
      </c>
      <c r="AU49" s="11">
        <f t="shared" ca="1" si="18"/>
        <v>-7.9857808014743625E-2</v>
      </c>
      <c r="AV49" s="11">
        <f>IF(AG49&lt;$V$11,0,AVERAGE(AT$2:AT49))</f>
        <v>0</v>
      </c>
      <c r="AW49" s="224">
        <f t="shared" ca="1" si="23"/>
        <v>-6.9127879402151093E-2</v>
      </c>
      <c r="AX49" s="11">
        <f>IF(AG49&lt;$V$11,0,-AVERAGE(AO$2:AO49)*AH$120*T$36)</f>
        <v>0</v>
      </c>
      <c r="AY49" s="11">
        <v>-3.1E-2</v>
      </c>
      <c r="AZ49" s="11">
        <v>0.30709999999999993</v>
      </c>
      <c r="BA49" s="11">
        <f t="shared" ca="1" si="24"/>
        <v>1.998111739422101E-2</v>
      </c>
      <c r="BB49" s="11"/>
      <c r="BC49" s="11"/>
      <c r="BM49">
        <f t="shared" ref="BM49:BM80" si="53">A49</f>
        <v>1942</v>
      </c>
      <c r="BN49" s="11">
        <v>0.10909011419059311</v>
      </c>
      <c r="BO49" s="11">
        <v>-6.9127879402151093E-2</v>
      </c>
      <c r="BP49" s="11">
        <v>0.09</v>
      </c>
      <c r="BQ49" s="11">
        <f t="shared" si="50"/>
        <v>0.31319090909090908</v>
      </c>
      <c r="BR49" s="11">
        <f t="shared" si="46"/>
        <v>0.21726280938976991</v>
      </c>
      <c r="BS49" s="11">
        <f t="shared" ca="1" si="51"/>
        <v>0.21726280938976991</v>
      </c>
      <c r="BT49" s="11">
        <f t="shared" si="47"/>
        <v>0.14992725613662772</v>
      </c>
      <c r="BU49" s="11">
        <f t="shared" ca="1" si="52"/>
        <v>0.14992725613662772</v>
      </c>
      <c r="BV49" s="11">
        <f t="shared" si="30"/>
        <v>7.7272727272727257E-2</v>
      </c>
      <c r="BY49" s="141"/>
      <c r="BZ49" s="233"/>
      <c r="CA49" s="233"/>
      <c r="CB49" s="233"/>
      <c r="CC49" s="233"/>
      <c r="CE49" s="80"/>
      <c r="CF49" s="80"/>
      <c r="CG49" s="11"/>
      <c r="CH49" s="11"/>
      <c r="CI49" s="11"/>
      <c r="CJ49" s="11"/>
      <c r="CK49" s="80"/>
      <c r="CL49" s="80"/>
      <c r="CM49" s="80"/>
      <c r="CN49" s="230"/>
      <c r="CO49" s="11"/>
      <c r="CP49" s="11"/>
      <c r="CQ49" s="11"/>
      <c r="CR49" s="11"/>
      <c r="CS49" s="225"/>
      <c r="CT49" s="11"/>
      <c r="CU49" s="11"/>
      <c r="CX49" s="11"/>
      <c r="CY49" s="11"/>
      <c r="CZ49" s="11"/>
      <c r="DB49" s="11"/>
      <c r="DC49" s="11"/>
      <c r="DM49" s="225"/>
      <c r="DN49" s="11"/>
      <c r="DO49" s="11"/>
      <c r="DR49" s="11"/>
      <c r="DS49" s="11"/>
      <c r="DT49" s="11"/>
      <c r="DV49" s="11"/>
      <c r="DW49" s="11"/>
    </row>
    <row r="50" spans="1:127" ht="14.65" thickBot="1">
      <c r="A50" s="230">
        <v>1943</v>
      </c>
      <c r="B50" s="231">
        <v>625.30814012430631</v>
      </c>
      <c r="C50" s="231">
        <v>25.836449132058895</v>
      </c>
      <c r="D50" s="232">
        <v>11.689356185453747</v>
      </c>
      <c r="E50" s="232">
        <f t="shared" si="33"/>
        <v>14.147092946605149</v>
      </c>
      <c r="F50" s="144">
        <f t="shared" ca="1" si="34"/>
        <v>25.922124764712745</v>
      </c>
      <c r="G50" s="144">
        <f t="shared" ca="1" si="35"/>
        <v>-8.5675632653849476E-2</v>
      </c>
      <c r="H50" s="144">
        <f t="shared" ca="1" si="41"/>
        <v>2.3930094831403288</v>
      </c>
      <c r="I50" s="144">
        <f t="shared" ca="1" si="42"/>
        <v>12.100178237680426</v>
      </c>
      <c r="J50" s="144">
        <f t="shared" ca="1" si="43"/>
        <v>-0.41082205222667945</v>
      </c>
      <c r="K50" s="144">
        <f t="shared" ca="1" si="44"/>
        <v>0.79795193817772514</v>
      </c>
      <c r="L50" s="11">
        <f t="shared" ca="1" si="8"/>
        <v>1.0921114893911694</v>
      </c>
      <c r="M50" s="144">
        <f t="shared" ca="1" si="45"/>
        <v>-0.57907115670987763</v>
      </c>
      <c r="N50" s="144">
        <f t="shared" ca="1" si="36"/>
        <v>-0.21500593823721528</v>
      </c>
      <c r="O50" s="144">
        <f t="shared" ca="1" si="19"/>
        <v>12.315184175917642</v>
      </c>
      <c r="P50" s="144">
        <f t="shared" ca="1" si="48"/>
        <v>631.29941964134264</v>
      </c>
      <c r="Q50" s="144"/>
      <c r="S50" s="147" t="s">
        <v>937</v>
      </c>
      <c r="T50" s="147">
        <v>1</v>
      </c>
      <c r="U50" s="148">
        <f ca="1">INDEX(LINEST(INDIRECT($Z$6):INDIRECT($Z$7),INDIRECT($Z$4):INDIRECT($Z$5),1,1),5,1)</f>
        <v>6.6793040020725503</v>
      </c>
      <c r="V50" s="148">
        <f ca="1">U50/T50</f>
        <v>6.6793040020725503</v>
      </c>
      <c r="W50" s="163">
        <f ca="1">INDEX(LINEST(INDIRECT($Z$6):INDIRECT($Z$7),INDIRECT($Z$4):INDIRECT($Z$5),1,1),4,1)</f>
        <v>47.805631377249085</v>
      </c>
      <c r="X50" s="148">
        <f ca="1">FDIST(W50,1,T51)</f>
        <v>5.8376825630157492E-10</v>
      </c>
      <c r="AG50">
        <f t="shared" si="49"/>
        <v>1943</v>
      </c>
      <c r="AH50" s="144">
        <f t="shared" si="49"/>
        <v>625.30814012430631</v>
      </c>
      <c r="AI50" s="144">
        <f t="shared" si="49"/>
        <v>25.836449132058895</v>
      </c>
      <c r="AJ50" s="144">
        <f t="shared" si="49"/>
        <v>11.689356185453747</v>
      </c>
      <c r="AK50" s="144">
        <f t="shared" ca="1" si="37"/>
        <v>25.922124764712745</v>
      </c>
      <c r="AL50" s="144">
        <f t="shared" ca="1" si="38"/>
        <v>12.100178237680426</v>
      </c>
      <c r="AM50" s="11">
        <f t="shared" ca="1" si="20"/>
        <v>-0.21500593823721528</v>
      </c>
      <c r="AN50" s="144">
        <f t="shared" si="39"/>
        <v>18.762902658756321</v>
      </c>
      <c r="AO50" s="11">
        <f t="shared" ca="1" si="15"/>
        <v>-1.0921114893911694</v>
      </c>
      <c r="AP50" s="11">
        <f t="shared" ca="1" si="16"/>
        <v>0.1086815912049488</v>
      </c>
      <c r="AQ50" s="11">
        <f t="shared" ref="AQ50:AR81" ca="1" si="54">(AI50-AI$120)</f>
        <v>0.46043363180653074</v>
      </c>
      <c r="AR50" s="11">
        <f t="shared" ca="1" si="54"/>
        <v>-0.24307044939662958</v>
      </c>
      <c r="AS50" s="11">
        <f t="shared" ca="1" si="21"/>
        <v>0.54610926446039088</v>
      </c>
      <c r="AT50" s="11">
        <f t="shared" ca="1" si="22"/>
        <v>-8.5675632653860134E-2</v>
      </c>
      <c r="AU50" s="11">
        <f t="shared" ca="1" si="18"/>
        <v>0.16775160283005519</v>
      </c>
      <c r="AV50" s="11">
        <f>IF(AG50&lt;$V$11,0,AVERAGE(AT$2:AT50))</f>
        <v>0</v>
      </c>
      <c r="AW50" s="224">
        <f t="shared" ca="1" si="23"/>
        <v>-0.62582799046390003</v>
      </c>
      <c r="AX50" s="11">
        <f>IF(AG50&lt;$V$11,0,-AVERAGE(AO$2:AO50)*AH$120*T$36)</f>
        <v>0</v>
      </c>
      <c r="AY50" s="11">
        <v>-2.9000000000000001E-2</v>
      </c>
      <c r="AZ50" s="11">
        <v>0.30909999999999993</v>
      </c>
      <c r="BA50" s="11">
        <f t="shared" ca="1" si="24"/>
        <v>-0.35575181155888008</v>
      </c>
      <c r="BB50" s="11"/>
      <c r="BC50" s="11"/>
      <c r="BD50" t="s">
        <v>930</v>
      </c>
      <c r="BM50">
        <f t="shared" si="53"/>
        <v>1943</v>
      </c>
      <c r="BN50" s="11">
        <v>-8.5675632653860134E-2</v>
      </c>
      <c r="BO50" s="11">
        <v>-0.62582799046390003</v>
      </c>
      <c r="BP50" s="11">
        <v>0.1</v>
      </c>
      <c r="BQ50" s="11">
        <f t="shared" si="50"/>
        <v>0.29773636363636363</v>
      </c>
      <c r="BR50" s="11">
        <f t="shared" si="46"/>
        <v>0.24329634718455007</v>
      </c>
      <c r="BS50" s="11">
        <f t="shared" ca="1" si="51"/>
        <v>0.24329634718455007</v>
      </c>
      <c r="BT50" s="11">
        <f t="shared" si="47"/>
        <v>9.5596015153365257E-2</v>
      </c>
      <c r="BU50" s="11">
        <f t="shared" ca="1" si="52"/>
        <v>9.5596015153365257E-2</v>
      </c>
      <c r="BV50" s="11">
        <f t="shared" si="30"/>
        <v>7.9090909090909087E-2</v>
      </c>
      <c r="BY50" s="141"/>
      <c r="BZ50" s="233"/>
      <c r="CA50" s="233"/>
      <c r="CB50" s="233"/>
      <c r="CC50" s="233"/>
      <c r="CE50" s="80"/>
      <c r="CF50" s="80"/>
      <c r="CG50" s="11"/>
      <c r="CH50" s="11"/>
      <c r="CI50" s="11"/>
      <c r="CJ50" s="11"/>
      <c r="CK50" s="80"/>
      <c r="CL50" s="80"/>
      <c r="CM50" s="80"/>
      <c r="CN50" s="230"/>
      <c r="CO50" s="11"/>
      <c r="CP50" s="11"/>
      <c r="CQ50" s="11"/>
      <c r="CR50" s="11"/>
      <c r="CS50" s="225"/>
      <c r="CT50" s="11"/>
      <c r="CU50" s="11"/>
      <c r="CX50" s="11"/>
      <c r="CY50" s="11"/>
      <c r="CZ50" s="11"/>
      <c r="DB50" s="11"/>
      <c r="DC50" s="11"/>
      <c r="DM50" s="225"/>
      <c r="DN50" s="11"/>
      <c r="DO50" s="11"/>
      <c r="DR50" s="11"/>
      <c r="DS50" s="11"/>
      <c r="DT50" s="11"/>
      <c r="DV50" s="11"/>
      <c r="DW50" s="11"/>
    </row>
    <row r="51" spans="1:127">
      <c r="A51" s="230">
        <v>1944</v>
      </c>
      <c r="B51" s="231">
        <v>797.54202955442338</v>
      </c>
      <c r="C51" s="231">
        <v>25.175428861788625</v>
      </c>
      <c r="D51" s="232">
        <v>12.063955284552847</v>
      </c>
      <c r="E51" s="232">
        <f t="shared" si="33"/>
        <v>13.111473577235778</v>
      </c>
      <c r="F51" s="144">
        <f t="shared" ca="1" si="34"/>
        <v>24.905535216315915</v>
      </c>
      <c r="G51" s="144">
        <f t="shared" ca="1" si="35"/>
        <v>0.26989364547270966</v>
      </c>
      <c r="H51" s="144">
        <f t="shared" ca="1" si="41"/>
        <v>2.6629031286130385</v>
      </c>
      <c r="I51" s="144">
        <f t="shared" ca="1" si="42"/>
        <v>11.859346112959388</v>
      </c>
      <c r="J51" s="144">
        <f t="shared" ca="1" si="43"/>
        <v>0.20460917159345904</v>
      </c>
      <c r="K51" s="144">
        <f t="shared" ca="1" si="44"/>
        <v>1.0025611097711842</v>
      </c>
      <c r="L51" s="11">
        <f t="shared" ca="1" si="8"/>
        <v>-0.94086835191621554</v>
      </c>
      <c r="M51" s="144">
        <f t="shared" ca="1" si="45"/>
        <v>-1.5199395086260932</v>
      </c>
      <c r="N51" s="144">
        <f t="shared" ca="1" si="36"/>
        <v>0.18523043180712323</v>
      </c>
      <c r="O51" s="144">
        <f t="shared" ca="1" si="19"/>
        <v>11.674115681152264</v>
      </c>
      <c r="P51" s="144">
        <f t="shared" ca="1" si="48"/>
        <v>758.68254001846935</v>
      </c>
      <c r="Q51" s="144"/>
      <c r="S51" s="147" t="s">
        <v>939</v>
      </c>
      <c r="T51" s="147">
        <f ca="1">INDEX(LINEST(INDIRECT($Z$4):INDIRECT($Z$5),INDIRECT($Z$6):INDIRECT($Z$7),1,1),4,2)</f>
        <v>93</v>
      </c>
      <c r="U51" s="148">
        <f ca="1">INDEX(LINEST(INDIRECT($Z$6):INDIRECT($Z$7),INDIRECT($Z$4):INDIRECT($Z$5),1,1),5,2)</f>
        <v>12.993767769551253</v>
      </c>
      <c r="V51" s="148">
        <f ca="1">U51/T51</f>
        <v>0.13971793300592744</v>
      </c>
      <c r="W51" s="147"/>
      <c r="X51" s="147"/>
      <c r="AG51">
        <f t="shared" si="49"/>
        <v>1944</v>
      </c>
      <c r="AH51" s="144">
        <f t="shared" si="49"/>
        <v>797.54202955442338</v>
      </c>
      <c r="AI51" s="144">
        <f t="shared" si="49"/>
        <v>25.175428861788625</v>
      </c>
      <c r="AJ51" s="144">
        <f t="shared" si="49"/>
        <v>12.063955284552847</v>
      </c>
      <c r="AK51" s="144">
        <f t="shared" ca="1" si="37"/>
        <v>24.905535216315915</v>
      </c>
      <c r="AL51" s="144">
        <f t="shared" ca="1" si="38"/>
        <v>11.859346112959388</v>
      </c>
      <c r="AM51" s="11">
        <f t="shared" ca="1" si="20"/>
        <v>0.18523043180712323</v>
      </c>
      <c r="AN51" s="144">
        <f t="shared" si="39"/>
        <v>18.619692073170736</v>
      </c>
      <c r="AO51" s="11">
        <f t="shared" ca="1" si="15"/>
        <v>0.94086835191621554</v>
      </c>
      <c r="AP51" s="11">
        <f t="shared" ca="1" si="16"/>
        <v>-3.4528994380636391E-2</v>
      </c>
      <c r="AQ51" s="11">
        <f t="shared" ca="1" si="54"/>
        <v>-0.20058663846374003</v>
      </c>
      <c r="AR51" s="11">
        <f t="shared" ca="1" si="54"/>
        <v>0.1315286497024708</v>
      </c>
      <c r="AS51" s="11">
        <f t="shared" ca="1" si="21"/>
        <v>-0.47048028393643904</v>
      </c>
      <c r="AT51" s="11">
        <f t="shared" ca="1" si="22"/>
        <v>0.26989364547269901</v>
      </c>
      <c r="AU51" s="11">
        <f t="shared" ca="1" si="18"/>
        <v>-7.3080521890982908E-2</v>
      </c>
      <c r="AV51" s="11">
        <f>IF(AG51&lt;$V$11,0,AVERAGE(AT$2:AT51))</f>
        <v>0</v>
      </c>
      <c r="AW51" s="224">
        <f t="shared" ca="1" si="23"/>
        <v>0.38983960340057694</v>
      </c>
      <c r="AX51" s="11">
        <f>IF(AG51&lt;$V$11,0,-AVERAGE(AO$2:AO51)*AH$120*T$36)</f>
        <v>0</v>
      </c>
      <c r="AY51" s="11">
        <v>0.121</v>
      </c>
      <c r="AZ51" s="11">
        <v>0.45909999999999995</v>
      </c>
      <c r="BA51" s="11">
        <f t="shared" ca="1" si="24"/>
        <v>0.32986662443663795</v>
      </c>
      <c r="BB51" s="11"/>
      <c r="BC51" s="11"/>
      <c r="BD51" s="162"/>
      <c r="BE51" s="162" t="s">
        <v>932</v>
      </c>
      <c r="BF51" s="162" t="s">
        <v>933</v>
      </c>
      <c r="BG51" s="162" t="s">
        <v>934</v>
      </c>
      <c r="BH51" s="162" t="s">
        <v>935</v>
      </c>
      <c r="BI51" s="162" t="s">
        <v>936</v>
      </c>
      <c r="BM51">
        <f t="shared" si="53"/>
        <v>1944</v>
      </c>
      <c r="BN51" s="11">
        <v>0.26989364547269901</v>
      </c>
      <c r="BO51" s="11">
        <v>0.38983960340057694</v>
      </c>
      <c r="BP51" s="11">
        <v>0.15</v>
      </c>
      <c r="BQ51" s="11">
        <f t="shared" si="50"/>
        <v>0.27773636363636361</v>
      </c>
      <c r="BR51" s="11">
        <f t="shared" si="46"/>
        <v>0.20180215157317249</v>
      </c>
      <c r="BS51" s="11">
        <f t="shared" ca="1" si="51"/>
        <v>0.20180215157317249</v>
      </c>
      <c r="BT51" s="11">
        <f t="shared" si="47"/>
        <v>0.11515534273047884</v>
      </c>
      <c r="BU51" s="11">
        <f t="shared" ca="1" si="52"/>
        <v>0.11515534273047884</v>
      </c>
      <c r="BV51" s="11">
        <f t="shared" si="30"/>
        <v>7.8181818181818186E-2</v>
      </c>
      <c r="BY51" s="141"/>
      <c r="BZ51" s="233"/>
      <c r="CA51" s="233"/>
      <c r="CB51" s="233"/>
      <c r="CC51" s="233"/>
      <c r="CE51" s="80"/>
      <c r="CF51" s="80"/>
      <c r="CG51" s="11"/>
      <c r="CH51" s="11"/>
      <c r="CI51" s="11"/>
      <c r="CJ51" s="11"/>
      <c r="CK51" s="80"/>
      <c r="CL51" s="80"/>
      <c r="CM51" s="80"/>
      <c r="CN51" s="230"/>
      <c r="CO51" s="11"/>
      <c r="CP51" s="11"/>
      <c r="CQ51" s="11"/>
      <c r="CR51" s="11"/>
      <c r="CS51" s="225"/>
      <c r="CT51" s="11"/>
      <c r="CU51" s="11"/>
      <c r="CX51" s="11"/>
      <c r="CY51" s="11"/>
      <c r="CZ51" s="11"/>
      <c r="DB51" s="11"/>
      <c r="DC51" s="11"/>
      <c r="DM51" s="225"/>
      <c r="DN51" s="11"/>
      <c r="DO51" s="11"/>
      <c r="DR51" s="11"/>
      <c r="DS51" s="11"/>
      <c r="DT51" s="11"/>
      <c r="DV51" s="11"/>
      <c r="DW51" s="11"/>
    </row>
    <row r="52" spans="1:127" ht="14.65" thickBot="1">
      <c r="A52" s="230">
        <v>1945</v>
      </c>
      <c r="B52" s="231">
        <v>738.0150603974231</v>
      </c>
      <c r="C52" s="231">
        <v>25.720428861788623</v>
      </c>
      <c r="D52" s="232">
        <v>12.161455284552847</v>
      </c>
      <c r="E52" s="232">
        <f t="shared" si="33"/>
        <v>13.558973577235776</v>
      </c>
      <c r="F52" s="144">
        <f t="shared" ca="1" si="34"/>
        <v>25.256885899349179</v>
      </c>
      <c r="G52" s="144">
        <f t="shared" ca="1" si="35"/>
        <v>0.46354296243944404</v>
      </c>
      <c r="H52" s="144">
        <f t="shared" ca="1" si="41"/>
        <v>3.1264460910524825</v>
      </c>
      <c r="I52" s="144">
        <f t="shared" ca="1" si="42"/>
        <v>12.057908114574406</v>
      </c>
      <c r="J52" s="144">
        <f t="shared" ca="1" si="43"/>
        <v>0.10354716997844093</v>
      </c>
      <c r="K52" s="144">
        <f t="shared" ca="1" si="44"/>
        <v>1.1061082797496251</v>
      </c>
      <c r="L52" s="11">
        <f t="shared" ca="1" si="8"/>
        <v>-0.2382358519434965</v>
      </c>
      <c r="M52" s="144">
        <f t="shared" ca="1" si="45"/>
        <v>-1.7581753605695898</v>
      </c>
      <c r="N52" s="144">
        <f t="shared" ca="1" si="36"/>
        <v>4.6901917401682196E-2</v>
      </c>
      <c r="O52" s="144">
        <f t="shared" ca="1" si="19"/>
        <v>12.011006197172724</v>
      </c>
      <c r="P52" s="144">
        <f t="shared" ca="1" si="48"/>
        <v>703.63920261596809</v>
      </c>
      <c r="Q52" s="144"/>
      <c r="S52" s="155" t="s">
        <v>940</v>
      </c>
      <c r="T52" s="155">
        <f ca="1">SUM(T50:T51)</f>
        <v>94</v>
      </c>
      <c r="U52" s="166">
        <f ca="1">SUM(U50:U51)</f>
        <v>19.673071771623803</v>
      </c>
      <c r="V52" s="155"/>
      <c r="W52" s="155"/>
      <c r="X52" s="155"/>
      <c r="AG52">
        <f t="shared" si="49"/>
        <v>1945</v>
      </c>
      <c r="AH52" s="144">
        <f t="shared" si="49"/>
        <v>738.0150603974231</v>
      </c>
      <c r="AI52" s="144">
        <f t="shared" si="49"/>
        <v>25.720428861788623</v>
      </c>
      <c r="AJ52" s="144">
        <f t="shared" si="49"/>
        <v>12.161455284552847</v>
      </c>
      <c r="AK52" s="144">
        <f t="shared" ca="1" si="37"/>
        <v>25.256885899349179</v>
      </c>
      <c r="AL52" s="144">
        <f t="shared" ca="1" si="38"/>
        <v>12.057908114574406</v>
      </c>
      <c r="AM52" s="11">
        <f t="shared" ca="1" si="20"/>
        <v>4.6901917401682196E-2</v>
      </c>
      <c r="AN52" s="144">
        <f t="shared" si="39"/>
        <v>18.940942073170735</v>
      </c>
      <c r="AO52" s="11">
        <f t="shared" ca="1" si="15"/>
        <v>0.2382358519434965</v>
      </c>
      <c r="AP52" s="11">
        <f t="shared" ca="1" si="16"/>
        <v>0.28672100561936276</v>
      </c>
      <c r="AQ52" s="11">
        <f t="shared" ca="1" si="54"/>
        <v>0.34441336153625812</v>
      </c>
      <c r="AR52" s="11">
        <f t="shared" ca="1" si="54"/>
        <v>0.22902864970247094</v>
      </c>
      <c r="AS52" s="11">
        <f t="shared" ca="1" si="21"/>
        <v>-0.11912960090317526</v>
      </c>
      <c r="AT52" s="11">
        <f t="shared" ca="1" si="22"/>
        <v>0.46354296243943338</v>
      </c>
      <c r="AU52" s="11">
        <f t="shared" ca="1" si="18"/>
        <v>0.12548147972403534</v>
      </c>
      <c r="AV52" s="11">
        <f>IF(AG52&lt;$V$11,0,AVERAGE(AT$2:AT52))</f>
        <v>0</v>
      </c>
      <c r="AW52" s="224">
        <f t="shared" ca="1" si="23"/>
        <v>0.15044908738011781</v>
      </c>
      <c r="AX52" s="11">
        <f>IF(AG52&lt;$V$11,0,-AVERAGE(AO$2:AO52)*AH$120*T$36)</f>
        <v>0</v>
      </c>
      <c r="AY52" s="11">
        <v>-7.0000000000000001E-3</v>
      </c>
      <c r="AZ52" s="11">
        <v>0.33109999999999995</v>
      </c>
      <c r="BA52" s="11">
        <f t="shared" ca="1" si="24"/>
        <v>0.30699602490977562</v>
      </c>
      <c r="BB52" s="11"/>
      <c r="BC52" s="11"/>
      <c r="BD52" s="147" t="s">
        <v>937</v>
      </c>
      <c r="BE52" s="147">
        <v>1</v>
      </c>
      <c r="BF52" s="148">
        <f ca="1">INDEX(LINEST($AW$17:$AW$117,$AZ$17:$AZ$117,0,1),5,1)</f>
        <v>10.002446915208342</v>
      </c>
      <c r="BG52" s="148">
        <f ca="1">BF52/BE52</f>
        <v>10.002446915208342</v>
      </c>
      <c r="BH52" s="163">
        <f ca="1">INDEX(LINEST($AW$17:$AW$117,$AZ$17:$AZ$117,0,1),4,1)</f>
        <v>38.225665840841799</v>
      </c>
      <c r="BI52" s="148">
        <f ca="1">FDIST(BH52,1,BE53)</f>
        <v>1.380458103997015E-8</v>
      </c>
      <c r="BM52">
        <f t="shared" si="53"/>
        <v>1945</v>
      </c>
      <c r="BN52" s="11">
        <v>0.46354296243943338</v>
      </c>
      <c r="BO52" s="11">
        <v>0.15044908738011781</v>
      </c>
      <c r="BP52" s="11">
        <v>0.08</v>
      </c>
      <c r="BQ52" s="11">
        <f t="shared" si="50"/>
        <v>0.24946363636363636</v>
      </c>
      <c r="BR52" s="11">
        <f t="shared" si="46"/>
        <v>0.18709360228703692</v>
      </c>
      <c r="BS52" s="11">
        <f t="shared" ca="1" si="51"/>
        <v>0.18709360228703692</v>
      </c>
      <c r="BT52" s="11">
        <f t="shared" si="47"/>
        <v>0.12093675525856705</v>
      </c>
      <c r="BU52" s="11">
        <f t="shared" ca="1" si="52"/>
        <v>0.12093675525856705</v>
      </c>
      <c r="BV52" s="11">
        <f t="shared" si="30"/>
        <v>7.4545454545454526E-2</v>
      </c>
      <c r="BY52" s="141"/>
      <c r="BZ52" s="233"/>
      <c r="CA52" s="233"/>
      <c r="CB52" s="233"/>
      <c r="CC52" s="233"/>
      <c r="CE52" s="80"/>
      <c r="CF52" s="80"/>
      <c r="CG52" s="11"/>
      <c r="CH52" s="11"/>
      <c r="CI52" s="11"/>
      <c r="CJ52" s="11"/>
      <c r="CK52" s="80"/>
      <c r="CL52" s="80"/>
      <c r="CM52" s="80"/>
      <c r="CN52" s="230"/>
      <c r="CO52" s="11"/>
      <c r="CP52" s="11"/>
      <c r="CQ52" s="11"/>
      <c r="CR52" s="11"/>
      <c r="CS52" s="225"/>
      <c r="CT52" s="11"/>
      <c r="CU52" s="11"/>
      <c r="CX52" s="11"/>
      <c r="CY52" s="11"/>
      <c r="CZ52" s="11"/>
      <c r="DB52" s="11"/>
      <c r="DC52" s="11"/>
      <c r="DM52" s="225"/>
      <c r="DN52" s="11"/>
      <c r="DO52" s="11"/>
      <c r="DR52" s="11"/>
      <c r="DS52" s="11"/>
      <c r="DT52" s="11"/>
      <c r="DV52" s="11"/>
      <c r="DW52" s="11"/>
    </row>
    <row r="53" spans="1:127" ht="14.65" thickBot="1">
      <c r="A53" s="230">
        <v>1946</v>
      </c>
      <c r="B53" s="231">
        <v>799.41706793688616</v>
      </c>
      <c r="C53" s="231">
        <v>25.837928861788622</v>
      </c>
      <c r="D53" s="232">
        <v>12.668955284552847</v>
      </c>
      <c r="E53" s="232">
        <f t="shared" si="33"/>
        <v>13.168973577235775</v>
      </c>
      <c r="F53" s="144">
        <f t="shared" ca="1" si="34"/>
        <v>24.894468030707081</v>
      </c>
      <c r="G53" s="144">
        <f t="shared" ca="1" si="35"/>
        <v>0.94346083108154133</v>
      </c>
      <c r="H53" s="144">
        <f t="shared" ca="1" si="41"/>
        <v>4.0699069221340238</v>
      </c>
      <c r="I53" s="144">
        <f t="shared" ca="1" si="42"/>
        <v>12.100717353454709</v>
      </c>
      <c r="J53" s="144">
        <f t="shared" ca="1" si="43"/>
        <v>0.56823793109813892</v>
      </c>
      <c r="K53" s="144">
        <f t="shared" ca="1" si="44"/>
        <v>1.674346210847764</v>
      </c>
      <c r="L53" s="11">
        <f t="shared" ca="1" si="8"/>
        <v>-0.96300055392266848</v>
      </c>
      <c r="M53" s="144">
        <f t="shared" ca="1" si="45"/>
        <v>-2.7211759144922585</v>
      </c>
      <c r="N53" s="144">
        <f t="shared" ca="1" si="36"/>
        <v>0.18958763792012345</v>
      </c>
      <c r="O53" s="144">
        <f t="shared" ca="1" si="19"/>
        <v>11.911129715534585</v>
      </c>
      <c r="P53" s="144">
        <f t="shared" ca="1" si="48"/>
        <v>751.60993241926553</v>
      </c>
      <c r="Q53" s="144"/>
      <c r="AG53">
        <f t="shared" si="49"/>
        <v>1946</v>
      </c>
      <c r="AH53" s="144">
        <f t="shared" si="49"/>
        <v>799.41706793688616</v>
      </c>
      <c r="AI53" s="144">
        <f t="shared" si="49"/>
        <v>25.837928861788622</v>
      </c>
      <c r="AJ53" s="144">
        <f t="shared" si="49"/>
        <v>12.668955284552847</v>
      </c>
      <c r="AK53" s="144">
        <f t="shared" ca="1" si="37"/>
        <v>24.894468030707081</v>
      </c>
      <c r="AL53" s="144">
        <f t="shared" ca="1" si="38"/>
        <v>12.100717353454709</v>
      </c>
      <c r="AM53" s="11">
        <f t="shared" ca="1" si="20"/>
        <v>0.18958763792012345</v>
      </c>
      <c r="AN53" s="144">
        <f t="shared" si="39"/>
        <v>19.253442073170735</v>
      </c>
      <c r="AO53" s="11">
        <f t="shared" ca="1" si="15"/>
        <v>0.96300055392266848</v>
      </c>
      <c r="AP53" s="11">
        <f t="shared" ca="1" si="16"/>
        <v>0.59922100561936276</v>
      </c>
      <c r="AQ53" s="11">
        <f t="shared" ca="1" si="54"/>
        <v>0.46191336153625784</v>
      </c>
      <c r="AR53" s="11">
        <f t="shared" ca="1" si="54"/>
        <v>0.73652864970247123</v>
      </c>
      <c r="AS53" s="11">
        <f t="shared" ca="1" si="21"/>
        <v>-0.48154746954527283</v>
      </c>
      <c r="AT53" s="11">
        <f t="shared" ca="1" si="22"/>
        <v>0.94346083108153067</v>
      </c>
      <c r="AU53" s="11">
        <f t="shared" ca="1" si="18"/>
        <v>0.16829071860433764</v>
      </c>
      <c r="AV53" s="11">
        <f>IF(AG53&lt;$V$11,0,AVERAGE(AT$2:AT53))</f>
        <v>0</v>
      </c>
      <c r="AW53" s="224">
        <f t="shared" ca="1" si="23"/>
        <v>0.75782556901825704</v>
      </c>
      <c r="AX53" s="11">
        <f>IF(AG53&lt;$V$11,0,-AVERAGE(AO$2:AO53)*AH$120*T$36)</f>
        <v>0</v>
      </c>
      <c r="AY53" s="11">
        <v>-0.20399999999999999</v>
      </c>
      <c r="AZ53" s="11">
        <v>0.13409999999999997</v>
      </c>
      <c r="BA53" s="11">
        <f t="shared" ca="1" si="24"/>
        <v>0.8506432000498938</v>
      </c>
      <c r="BB53" s="11"/>
      <c r="BC53" s="11"/>
      <c r="BD53" s="147" t="s">
        <v>939</v>
      </c>
      <c r="BE53" s="147">
        <f ca="1">INDEX(LINEST($AW$17:$AW$117,$AZ$17:$AZ$117,0,1),4,2)</f>
        <v>100</v>
      </c>
      <c r="BF53" s="148">
        <f ca="1">INDEX(LINEST($AW$17:$AW$117,$AZ$17:$AZ$117,0,1),5,2)</f>
        <v>26.166835018270202</v>
      </c>
      <c r="BG53" s="148">
        <f ca="1">BF53/BE53</f>
        <v>0.26166835018270201</v>
      </c>
      <c r="BH53" s="147"/>
      <c r="BI53" s="147"/>
      <c r="BM53">
        <f t="shared" si="53"/>
        <v>1946</v>
      </c>
      <c r="BN53" s="11">
        <v>0.94346083108153067</v>
      </c>
      <c r="BO53" s="11">
        <v>0.75782556901825704</v>
      </c>
      <c r="BP53" s="11">
        <v>0.21</v>
      </c>
      <c r="BQ53" s="11">
        <f t="shared" si="50"/>
        <v>0.23228181818181809</v>
      </c>
      <c r="BR53" s="11">
        <f t="shared" si="46"/>
        <v>0.22809070297832112</v>
      </c>
      <c r="BS53" s="11">
        <f t="shared" ca="1" si="51"/>
        <v>0.22809070297832112</v>
      </c>
      <c r="BT53" s="11">
        <f t="shared" si="47"/>
        <v>9.9514535147207775E-2</v>
      </c>
      <c r="BU53" s="11">
        <f t="shared" ca="1" si="52"/>
        <v>9.9514535147207775E-2</v>
      </c>
      <c r="BV53" s="11">
        <f t="shared" si="30"/>
        <v>0.10181818181818181</v>
      </c>
      <c r="BY53" s="141"/>
      <c r="BZ53" s="233"/>
      <c r="CA53" s="233"/>
      <c r="CB53" s="233"/>
      <c r="CC53" s="233"/>
      <c r="CE53" s="80"/>
      <c r="CF53" s="80"/>
      <c r="CG53" s="11"/>
      <c r="CH53" s="11"/>
      <c r="CI53" s="11"/>
      <c r="CJ53" s="11"/>
      <c r="CK53" s="80"/>
      <c r="CL53" s="80"/>
      <c r="CM53" s="80"/>
      <c r="CN53" s="230"/>
      <c r="CO53" s="11"/>
      <c r="CP53" s="11"/>
      <c r="CQ53" s="11"/>
      <c r="CR53" s="11"/>
      <c r="CS53" s="225"/>
      <c r="CT53" s="11"/>
      <c r="CU53" s="11"/>
      <c r="CX53" s="11"/>
      <c r="CY53" s="11"/>
      <c r="CZ53" s="11"/>
      <c r="DB53" s="11"/>
      <c r="DC53" s="11"/>
      <c r="DM53" s="225"/>
      <c r="DN53" s="11"/>
      <c r="DO53" s="11"/>
      <c r="DR53" s="11"/>
      <c r="DS53" s="11"/>
      <c r="DT53" s="11"/>
      <c r="DV53" s="11"/>
      <c r="DW53" s="11"/>
    </row>
    <row r="54" spans="1:127" ht="14.65" thickBot="1">
      <c r="A54" s="230">
        <v>1947</v>
      </c>
      <c r="B54" s="231">
        <v>654.86496272790805</v>
      </c>
      <c r="C54" s="231">
        <v>25.232928861788622</v>
      </c>
      <c r="D54" s="232">
        <v>11.561455284552846</v>
      </c>
      <c r="E54" s="232">
        <f t="shared" si="33"/>
        <v>13.671473577235776</v>
      </c>
      <c r="F54" s="144">
        <f t="shared" ca="1" si="34"/>
        <v>25.747669220324472</v>
      </c>
      <c r="G54" s="144">
        <f t="shared" ca="1" si="35"/>
        <v>-0.51474035853584965</v>
      </c>
      <c r="H54" s="144">
        <f t="shared" ca="1" si="41"/>
        <v>3.5551665635981742</v>
      </c>
      <c r="I54" s="144">
        <f t="shared" ca="1" si="42"/>
        <v>11.880295314964641</v>
      </c>
      <c r="J54" s="144">
        <f t="shared" ca="1" si="43"/>
        <v>-0.31884003041179554</v>
      </c>
      <c r="K54" s="144">
        <f t="shared" ca="1" si="44"/>
        <v>1.3555061804359685</v>
      </c>
      <c r="L54" s="11">
        <f t="shared" ca="1" si="8"/>
        <v>0.74323459457656715</v>
      </c>
      <c r="M54" s="144">
        <f t="shared" ca="1" si="45"/>
        <v>-1.9779413199156912</v>
      </c>
      <c r="N54" s="144">
        <f t="shared" ca="1" si="36"/>
        <v>-0.14632192124118817</v>
      </c>
      <c r="O54" s="144">
        <f t="shared" ca="1" si="19"/>
        <v>12.02661723620583</v>
      </c>
      <c r="P54" s="144">
        <f t="shared" ca="1" si="48"/>
        <v>689.80149209578599</v>
      </c>
      <c r="Q54" s="144"/>
      <c r="S54" s="162"/>
      <c r="T54" s="162" t="s">
        <v>945</v>
      </c>
      <c r="U54" s="162" t="s">
        <v>924</v>
      </c>
      <c r="V54" s="162" t="s">
        <v>946</v>
      </c>
      <c r="W54" s="162" t="s">
        <v>947</v>
      </c>
      <c r="X54" s="162" t="s">
        <v>948</v>
      </c>
      <c r="Y54" s="162" t="s">
        <v>949</v>
      </c>
      <c r="AG54">
        <f t="shared" si="49"/>
        <v>1947</v>
      </c>
      <c r="AH54" s="144">
        <f t="shared" si="49"/>
        <v>654.86496272790805</v>
      </c>
      <c r="AI54" s="144">
        <f t="shared" si="49"/>
        <v>25.232928861788622</v>
      </c>
      <c r="AJ54" s="144">
        <f t="shared" si="49"/>
        <v>11.561455284552846</v>
      </c>
      <c r="AK54" s="144">
        <f t="shared" ca="1" si="37"/>
        <v>25.747669220324472</v>
      </c>
      <c r="AL54" s="144">
        <f t="shared" ca="1" si="38"/>
        <v>11.880295314964641</v>
      </c>
      <c r="AM54" s="11">
        <f t="shared" ca="1" si="20"/>
        <v>-0.14632192124118817</v>
      </c>
      <c r="AN54" s="144">
        <f t="shared" si="39"/>
        <v>18.397192073170736</v>
      </c>
      <c r="AO54" s="11">
        <f t="shared" ca="1" si="15"/>
        <v>-0.74323459457656715</v>
      </c>
      <c r="AP54" s="11">
        <f t="shared" ca="1" si="16"/>
        <v>-0.25702899438063653</v>
      </c>
      <c r="AQ54" s="11">
        <f t="shared" ca="1" si="54"/>
        <v>-0.14308663846374259</v>
      </c>
      <c r="AR54" s="11">
        <f t="shared" ca="1" si="54"/>
        <v>-0.37097135029753048</v>
      </c>
      <c r="AS54" s="11">
        <f t="shared" ca="1" si="21"/>
        <v>0.37165372007211772</v>
      </c>
      <c r="AT54" s="11">
        <f t="shared" ca="1" si="22"/>
        <v>-0.51474035853586031</v>
      </c>
      <c r="AU54" s="11">
        <f t="shared" ca="1" si="18"/>
        <v>-5.213131988572961E-2</v>
      </c>
      <c r="AV54" s="11">
        <f>IF(AG54&lt;$V$11,0,AVERAGE(AT$2:AT54))</f>
        <v>0</v>
      </c>
      <c r="AW54" s="224">
        <f t="shared" ca="1" si="23"/>
        <v>-0.46516195165298901</v>
      </c>
      <c r="AX54" s="11">
        <f>IF(AG54&lt;$V$11,0,-AVERAGE(AO$2:AO54)*AH$120*T$36)</f>
        <v>0</v>
      </c>
      <c r="AY54" s="11">
        <v>-0.19800000000000001</v>
      </c>
      <c r="AZ54" s="11">
        <v>0.14009999999999995</v>
      </c>
      <c r="BA54" s="11">
        <f t="shared" ca="1" si="24"/>
        <v>-0.48995115509442466</v>
      </c>
      <c r="BB54" s="11"/>
      <c r="BC54" s="11"/>
      <c r="BD54" s="155" t="s">
        <v>940</v>
      </c>
      <c r="BE54" s="155">
        <f ca="1">SUM(BE52:BE53)</f>
        <v>101</v>
      </c>
      <c r="BF54" s="166">
        <f ca="1">SUM(BF52:BF53)</f>
        <v>36.169281933478544</v>
      </c>
      <c r="BG54" s="155"/>
      <c r="BH54" s="155"/>
      <c r="BI54" s="155"/>
      <c r="BM54">
        <f t="shared" si="53"/>
        <v>1947</v>
      </c>
      <c r="BN54" s="11">
        <v>-0.51474035853586031</v>
      </c>
      <c r="BO54" s="11">
        <v>-0.46516195165298901</v>
      </c>
      <c r="BP54" s="11">
        <v>0.08</v>
      </c>
      <c r="BQ54" s="11">
        <f t="shared" si="50"/>
        <v>0.2182818181818181</v>
      </c>
      <c r="BR54" s="11">
        <f t="shared" si="46"/>
        <v>0.22101994776277128</v>
      </c>
      <c r="BS54" s="11">
        <f t="shared" ca="1" si="51"/>
        <v>0.22101994776277128</v>
      </c>
      <c r="BT54" s="11">
        <f t="shared" si="47"/>
        <v>-8.1778997950260071E-2</v>
      </c>
      <c r="BU54" s="11">
        <f t="shared" ca="1" si="52"/>
        <v>-8.1778997950260071E-2</v>
      </c>
      <c r="BV54" s="11">
        <f t="shared" si="30"/>
        <v>0.11727272727272725</v>
      </c>
      <c r="BY54" s="141"/>
      <c r="BZ54" s="233"/>
      <c r="CA54" s="233"/>
      <c r="CB54" s="233"/>
      <c r="CC54" s="233"/>
      <c r="CE54" s="80"/>
      <c r="CF54" s="80"/>
      <c r="CG54" s="11"/>
      <c r="CH54" s="11"/>
      <c r="CI54" s="11"/>
      <c r="CJ54" s="11"/>
      <c r="CK54" s="80"/>
      <c r="CL54" s="80"/>
      <c r="CM54" s="80"/>
      <c r="CN54" s="230"/>
      <c r="CO54" s="11"/>
      <c r="CP54" s="11"/>
      <c r="CQ54" s="11"/>
      <c r="CR54" s="11"/>
      <c r="CS54" s="225"/>
      <c r="CT54" s="11"/>
      <c r="CU54" s="11"/>
      <c r="CX54" s="11"/>
      <c r="CY54" s="11"/>
      <c r="CZ54" s="11"/>
      <c r="DB54" s="11"/>
      <c r="DC54" s="11"/>
      <c r="DM54" s="225"/>
      <c r="DN54" s="11"/>
      <c r="DO54" s="11"/>
      <c r="DR54" s="11"/>
      <c r="DS54" s="11"/>
      <c r="DT54" s="11"/>
      <c r="DV54" s="11"/>
      <c r="DW54" s="11"/>
    </row>
    <row r="55" spans="1:127" ht="14.65" thickBot="1">
      <c r="A55" s="230">
        <v>1948</v>
      </c>
      <c r="B55" s="231">
        <v>617.35233181136721</v>
      </c>
      <c r="C55" s="231">
        <v>25.792928861788624</v>
      </c>
      <c r="D55" s="232">
        <v>11.771455284552847</v>
      </c>
      <c r="E55" s="232">
        <f t="shared" si="33"/>
        <v>14.021473577235778</v>
      </c>
      <c r="F55" s="144">
        <f t="shared" ca="1" si="34"/>
        <v>25.969082953990959</v>
      </c>
      <c r="G55" s="144">
        <f t="shared" ca="1" si="35"/>
        <v>-0.17615409220233502</v>
      </c>
      <c r="H55" s="144">
        <f t="shared" ca="1" si="41"/>
        <v>3.3790124713958392</v>
      </c>
      <c r="I55" s="144">
        <f t="shared" ca="1" si="42"/>
        <v>12.084322325798423</v>
      </c>
      <c r="J55" s="144">
        <f t="shared" ca="1" si="43"/>
        <v>-0.31286704124557652</v>
      </c>
      <c r="K55" s="144">
        <f t="shared" ca="1" si="44"/>
        <v>1.042639139190392</v>
      </c>
      <c r="L55" s="11">
        <f t="shared" ca="1" si="8"/>
        <v>1.1860186639607446</v>
      </c>
      <c r="M55" s="144">
        <f t="shared" ca="1" si="45"/>
        <v>-0.7919226559549466</v>
      </c>
      <c r="N55" s="144">
        <f t="shared" ca="1" si="36"/>
        <v>-0.23349361131058738</v>
      </c>
      <c r="O55" s="144">
        <f t="shared" ca="1" si="19"/>
        <v>12.31781593710901</v>
      </c>
      <c r="P55" s="144">
        <f t="shared" ca="1" si="48"/>
        <v>646.75083714410857</v>
      </c>
      <c r="Q55" s="144"/>
      <c r="S55" s="147" t="s">
        <v>950</v>
      </c>
      <c r="T55" s="148">
        <f ca="1">INDEX(LINEST(INDIRECT($Z$6):INDIRECT($Z$7),INDIRECT($Z$4):INDIRECT($Z$5),1,1),1,2)</f>
        <v>2.6870827252285956</v>
      </c>
      <c r="U55" s="148">
        <f ca="1">INDEX(LINEST(INDIRECT($Z$6):INDIRECT($Z$7),INDIRECT($Z$4):INDIRECT($Z$5),1,1),2,2)</f>
        <v>1.337710334579324</v>
      </c>
      <c r="V55" s="148">
        <f ca="1">T55/U55</f>
        <v>2.0087179232816612</v>
      </c>
      <c r="W55" s="148">
        <f ca="1">TDIST(ABS(V55),T52,2)</f>
        <v>4.7435783039376782E-2</v>
      </c>
      <c r="X55" s="148">
        <f ca="1">T55-(TINV(0.05,T51)*U55)</f>
        <v>3.0655115751817785E-2</v>
      </c>
      <c r="Y55" s="148">
        <f ca="1">T55+TINV(0.05,T51)*U55</f>
        <v>5.343510334705373</v>
      </c>
      <c r="AG55">
        <f t="shared" si="49"/>
        <v>1948</v>
      </c>
      <c r="AH55" s="144">
        <f t="shared" si="49"/>
        <v>617.35233181136721</v>
      </c>
      <c r="AI55" s="144">
        <f t="shared" si="49"/>
        <v>25.792928861788624</v>
      </c>
      <c r="AJ55" s="144">
        <f t="shared" si="49"/>
        <v>11.771455284552847</v>
      </c>
      <c r="AK55" s="144">
        <f t="shared" ca="1" si="37"/>
        <v>25.969082953990959</v>
      </c>
      <c r="AL55" s="144">
        <f t="shared" ca="1" si="38"/>
        <v>12.084322325798423</v>
      </c>
      <c r="AM55" s="11">
        <f t="shared" ca="1" si="20"/>
        <v>-0.23349361131058738</v>
      </c>
      <c r="AN55" s="144">
        <f t="shared" si="39"/>
        <v>18.782192073170734</v>
      </c>
      <c r="AO55" s="11">
        <f t="shared" ca="1" si="15"/>
        <v>-1.1860186639607446</v>
      </c>
      <c r="AP55" s="11">
        <f t="shared" ca="1" si="16"/>
        <v>0.12797100561936148</v>
      </c>
      <c r="AQ55" s="11">
        <f t="shared" ca="1" si="54"/>
        <v>0.41691336153625969</v>
      </c>
      <c r="AR55" s="11">
        <f t="shared" ca="1" si="54"/>
        <v>-0.16097135029752963</v>
      </c>
      <c r="AS55" s="11">
        <f t="shared" ca="1" si="21"/>
        <v>0.59306745373860537</v>
      </c>
      <c r="AT55" s="11">
        <f t="shared" ca="1" si="22"/>
        <v>-0.17615409220234568</v>
      </c>
      <c r="AU55" s="11">
        <f t="shared" ca="1" si="18"/>
        <v>0.15189569094805222</v>
      </c>
      <c r="AV55" s="11">
        <f>IF(AG55&lt;$V$11,0,AVERAGE(AT$2:AT55))</f>
        <v>0</v>
      </c>
      <c r="AW55" s="224">
        <f t="shared" ca="1" si="23"/>
        <v>-0.54636065255616928</v>
      </c>
      <c r="AX55" s="11">
        <f>IF(AG55&lt;$V$11,0,-AVERAGE(AO$2:AO55)*AH$120*T$36)</f>
        <v>0</v>
      </c>
      <c r="AY55" s="11">
        <v>-0.20399999999999999</v>
      </c>
      <c r="AZ55" s="11">
        <v>0.13409999999999997</v>
      </c>
      <c r="BA55" s="11">
        <f t="shared" ca="1" si="24"/>
        <v>-0.36125737237925748</v>
      </c>
      <c r="BB55" s="11"/>
      <c r="BC55" s="11"/>
      <c r="BM55">
        <f t="shared" si="53"/>
        <v>1948</v>
      </c>
      <c r="BN55" s="11">
        <v>-0.17615409220234568</v>
      </c>
      <c r="BO55" s="11">
        <v>-0.54636065255616928</v>
      </c>
      <c r="BP55" s="11">
        <v>0.06</v>
      </c>
      <c r="BQ55" s="11">
        <f t="shared" si="50"/>
        <v>0.2184636363636363</v>
      </c>
      <c r="BR55" s="11">
        <f t="shared" si="46"/>
        <v>0.26824580265678349</v>
      </c>
      <c r="BS55" s="11">
        <f t="shared" ca="1" si="51"/>
        <v>0.26824580265678349</v>
      </c>
      <c r="BT55" s="11">
        <f t="shared" si="47"/>
        <v>-8.9360063624206024E-2</v>
      </c>
      <c r="BU55" s="11">
        <f t="shared" ca="1" si="52"/>
        <v>-8.9360063624206024E-2</v>
      </c>
      <c r="BV55" s="11">
        <f t="shared" si="30"/>
        <v>0.12818181818181817</v>
      </c>
      <c r="BY55" s="141"/>
      <c r="BZ55" s="233"/>
      <c r="CA55" s="233"/>
      <c r="CB55" s="233"/>
      <c r="CC55" s="233"/>
      <c r="CE55" s="80"/>
      <c r="CF55" s="80"/>
      <c r="CG55" s="11"/>
      <c r="CH55" s="11"/>
      <c r="CI55" s="11"/>
      <c r="CJ55" s="11"/>
      <c r="CK55" s="80"/>
      <c r="CL55" s="80"/>
      <c r="CM55" s="80"/>
      <c r="CN55" s="230"/>
      <c r="CO55" s="11"/>
      <c r="CP55" s="11"/>
      <c r="CQ55" s="11"/>
      <c r="CR55" s="11"/>
      <c r="CS55" s="225"/>
      <c r="CT55" s="11"/>
      <c r="CU55" s="11"/>
      <c r="CX55" s="11"/>
      <c r="CY55" s="11"/>
      <c r="CZ55" s="11"/>
      <c r="DB55" s="11"/>
      <c r="DC55" s="11"/>
      <c r="DM55" s="225"/>
      <c r="DN55" s="11"/>
      <c r="DO55" s="11"/>
      <c r="DR55" s="11"/>
      <c r="DS55" s="11"/>
      <c r="DT55" s="11"/>
      <c r="DV55" s="11"/>
      <c r="DW55" s="11"/>
    </row>
    <row r="56" spans="1:127" ht="14.65" thickBot="1">
      <c r="A56" s="230">
        <v>1949</v>
      </c>
      <c r="B56" s="231">
        <v>797.6120201643156</v>
      </c>
      <c r="C56" s="231">
        <v>25.125428861788624</v>
      </c>
      <c r="D56" s="232">
        <v>12.208955284552847</v>
      </c>
      <c r="E56" s="232">
        <f t="shared" si="33"/>
        <v>12.916473577235777</v>
      </c>
      <c r="F56" s="144">
        <f t="shared" ca="1" si="34"/>
        <v>24.905122105268269</v>
      </c>
      <c r="G56" s="144">
        <f t="shared" ca="1" si="35"/>
        <v>0.2203067565203547</v>
      </c>
      <c r="H56" s="144">
        <f t="shared" ca="1" si="41"/>
        <v>3.5993192279161939</v>
      </c>
      <c r="I56" s="144">
        <f t="shared" ca="1" si="42"/>
        <v>11.841129415563513</v>
      </c>
      <c r="J56" s="144">
        <f t="shared" ca="1" si="43"/>
        <v>0.36782586898933367</v>
      </c>
      <c r="K56" s="144">
        <f t="shared" ca="1" si="44"/>
        <v>1.4104650081797256</v>
      </c>
      <c r="L56" s="11">
        <f t="shared" ca="1" si="8"/>
        <v>-0.94169449304014008</v>
      </c>
      <c r="M56" s="144">
        <f t="shared" ca="1" si="45"/>
        <v>-1.7336171489950867</v>
      </c>
      <c r="N56" s="144">
        <f t="shared" ca="1" si="36"/>
        <v>0.18539307568477786</v>
      </c>
      <c r="O56" s="144">
        <f t="shared" ca="1" si="19"/>
        <v>11.655736339878736</v>
      </c>
      <c r="P56" s="144">
        <f t="shared" ca="1" si="48"/>
        <v>782.66790492011819</v>
      </c>
      <c r="Q56" s="144"/>
      <c r="S56" s="155" t="s">
        <v>878</v>
      </c>
      <c r="T56" s="166">
        <f ca="1">INDEX(LINEST(INDIRECT($Z$6):INDIRECT($Z$7),INDIRECT($Z$4):INDIRECT($Z$5),1,1),1,1)</f>
        <v>0.36433394791746698</v>
      </c>
      <c r="U56" s="166">
        <f ca="1">INDEX(LINEST(INDIRECT($Z$6):INDIRECT($Z$7),INDIRECT($Z$4):INDIRECT($Z$5),1,1),2,1)</f>
        <v>5.269387181715602E-2</v>
      </c>
      <c r="V56" s="166">
        <f ca="1">T56/U56</f>
        <v>6.9141616539714486</v>
      </c>
      <c r="W56" s="166">
        <f ca="1">TDIST(ABS(V56),T52,2)</f>
        <v>5.6137765729500855E-10</v>
      </c>
      <c r="X56" s="226">
        <f ca="1">T56-TINV(0.05,T51)*U56</f>
        <v>0.25969436165805238</v>
      </c>
      <c r="Y56" s="226">
        <f ca="1">T56+TINV(0.05,T52)*U56</f>
        <v>0.46895886565314437</v>
      </c>
      <c r="Z56" s="167"/>
      <c r="AA56" s="167"/>
      <c r="AB56" s="167"/>
      <c r="AC56" s="167"/>
      <c r="AD56" s="167"/>
      <c r="AG56">
        <f t="shared" si="49"/>
        <v>1949</v>
      </c>
      <c r="AH56" s="144">
        <f t="shared" si="49"/>
        <v>797.6120201643156</v>
      </c>
      <c r="AI56" s="144">
        <f t="shared" si="49"/>
        <v>25.125428861788624</v>
      </c>
      <c r="AJ56" s="144">
        <f t="shared" si="49"/>
        <v>12.208955284552847</v>
      </c>
      <c r="AK56" s="144">
        <f t="shared" ca="1" si="37"/>
        <v>24.905122105268269</v>
      </c>
      <c r="AL56" s="144">
        <f t="shared" ca="1" si="38"/>
        <v>11.841129415563513</v>
      </c>
      <c r="AM56" s="11">
        <f t="shared" ca="1" si="20"/>
        <v>0.18539307568477786</v>
      </c>
      <c r="AN56" s="144">
        <f t="shared" si="39"/>
        <v>18.667192073170735</v>
      </c>
      <c r="AO56" s="11">
        <f t="shared" ca="1" si="15"/>
        <v>0.94169449304014008</v>
      </c>
      <c r="AP56" s="11">
        <f t="shared" ca="1" si="16"/>
        <v>1.2971005619363041E-2</v>
      </c>
      <c r="AQ56" s="11">
        <f t="shared" ca="1" si="54"/>
        <v>-0.25058663846374074</v>
      </c>
      <c r="AR56" s="11">
        <f t="shared" ca="1" si="54"/>
        <v>0.27652864970247037</v>
      </c>
      <c r="AS56" s="11">
        <f t="shared" ca="1" si="21"/>
        <v>-0.47089339498408478</v>
      </c>
      <c r="AT56" s="11">
        <f t="shared" ca="1" si="22"/>
        <v>0.22030675652034404</v>
      </c>
      <c r="AU56" s="11">
        <f t="shared" ca="1" si="18"/>
        <v>-9.1297219286857967E-2</v>
      </c>
      <c r="AV56" s="11">
        <f>IF(AG56&lt;$V$11,0,AVERAGE(AT$2:AT56))</f>
        <v>0</v>
      </c>
      <c r="AW56" s="224">
        <f t="shared" ca="1" si="23"/>
        <v>0.55321894467410626</v>
      </c>
      <c r="AX56" s="11">
        <f>IF(AG56&lt;$V$11,0,-AVERAGE(AO$2:AO56)*AH$120*T$36)</f>
        <v>0</v>
      </c>
      <c r="AY56" s="11">
        <v>-0.21099999999999999</v>
      </c>
      <c r="AZ56" s="11">
        <v>0.12709999999999996</v>
      </c>
      <c r="BA56" s="11">
        <f t="shared" ca="1" si="24"/>
        <v>0.38676285059722515</v>
      </c>
      <c r="BB56" s="11"/>
      <c r="BC56" s="11"/>
      <c r="BD56" s="162"/>
      <c r="BE56" s="162" t="s">
        <v>945</v>
      </c>
      <c r="BF56" s="162" t="s">
        <v>924</v>
      </c>
      <c r="BG56" s="162" t="s">
        <v>946</v>
      </c>
      <c r="BH56" s="162" t="s">
        <v>947</v>
      </c>
      <c r="BI56" s="162" t="s">
        <v>948</v>
      </c>
      <c r="BJ56" s="162" t="s">
        <v>949</v>
      </c>
      <c r="BK56" s="167"/>
      <c r="BM56">
        <f t="shared" si="53"/>
        <v>1949</v>
      </c>
      <c r="BN56" s="11">
        <v>0.22030675652034404</v>
      </c>
      <c r="BO56" s="11">
        <v>0.55321894467410626</v>
      </c>
      <c r="BP56" s="11">
        <v>0.11</v>
      </c>
      <c r="BQ56" s="11">
        <f t="shared" si="50"/>
        <v>0.19819090909090906</v>
      </c>
      <c r="BR56" s="11">
        <f t="shared" si="46"/>
        <v>0.34125697022803531</v>
      </c>
      <c r="BS56" s="11">
        <f t="shared" ca="1" si="51"/>
        <v>0.34125697022803531</v>
      </c>
      <c r="BT56" s="11">
        <f t="shared" si="47"/>
        <v>-5.519443780655104E-2</v>
      </c>
      <c r="BU56" s="11">
        <f t="shared" ca="1" si="52"/>
        <v>-5.519443780655104E-2</v>
      </c>
      <c r="BV56" s="11">
        <f t="shared" si="30"/>
        <v>0.12272727272727271</v>
      </c>
      <c r="BY56" s="141"/>
      <c r="BZ56" s="233"/>
      <c r="CA56" s="233"/>
      <c r="CB56" s="233"/>
      <c r="CC56" s="233"/>
      <c r="CE56" s="80"/>
      <c r="CF56" s="80"/>
      <c r="CG56" s="11"/>
      <c r="CH56" s="11"/>
      <c r="CI56" s="11"/>
      <c r="CJ56" s="11"/>
      <c r="CK56" s="80"/>
      <c r="CL56" s="80"/>
      <c r="CM56" s="80"/>
      <c r="CN56" s="230"/>
      <c r="CO56" s="11"/>
      <c r="CP56" s="11"/>
      <c r="CQ56" s="11"/>
      <c r="CR56" s="11"/>
      <c r="CS56" s="225"/>
      <c r="CT56" s="11"/>
      <c r="CU56" s="11"/>
      <c r="CX56" s="11"/>
      <c r="CY56" s="11"/>
      <c r="CZ56" s="11"/>
      <c r="DB56" s="11"/>
      <c r="DC56" s="11"/>
      <c r="DM56" s="225"/>
      <c r="DN56" s="11"/>
      <c r="DO56" s="11"/>
      <c r="DR56" s="11"/>
      <c r="DS56" s="11"/>
      <c r="DT56" s="11"/>
      <c r="DV56" s="11"/>
      <c r="DW56" s="11"/>
    </row>
    <row r="57" spans="1:127">
      <c r="A57" s="230">
        <v>1950</v>
      </c>
      <c r="B57" s="231">
        <v>659.72487870698831</v>
      </c>
      <c r="C57" s="231">
        <v>26.251219512195128</v>
      </c>
      <c r="D57" s="232">
        <v>12.231707317073171</v>
      </c>
      <c r="E57" s="232">
        <f t="shared" si="33"/>
        <v>14.019512195121957</v>
      </c>
      <c r="F57" s="144">
        <f t="shared" ca="1" si="34"/>
        <v>25.71898415836154</v>
      </c>
      <c r="G57" s="144">
        <f t="shared" ca="1" si="35"/>
        <v>0.53223535383358822</v>
      </c>
      <c r="H57" s="144">
        <f t="shared" ca="1" si="41"/>
        <v>4.1315545817497821</v>
      </c>
      <c r="I57" s="144">
        <f t="shared" ca="1" si="42"/>
        <v>12.251293167754689</v>
      </c>
      <c r="J57" s="144">
        <f t="shared" ca="1" si="43"/>
        <v>-1.9585850681517414E-2</v>
      </c>
      <c r="K57" s="144">
        <f t="shared" ca="1" si="44"/>
        <v>1.3908791574982082</v>
      </c>
      <c r="L57" s="11">
        <f t="shared" ca="1" si="8"/>
        <v>0.68587009303387514</v>
      </c>
      <c r="M57" s="144">
        <f t="shared" ca="1" si="45"/>
        <v>-1.0477470559612114</v>
      </c>
      <c r="N57" s="144">
        <f t="shared" ca="1" si="36"/>
        <v>-0.135028469432003</v>
      </c>
      <c r="O57" s="144">
        <f t="shared" ca="1" si="19"/>
        <v>12.386321637186692</v>
      </c>
      <c r="P57" s="144">
        <f t="shared" ca="1" si="48"/>
        <v>646.99209081442427</v>
      </c>
      <c r="Q57" s="144"/>
      <c r="Z57" s="147"/>
      <c r="AA57" s="147"/>
      <c r="AB57" s="147"/>
      <c r="AC57" s="147"/>
      <c r="AD57" s="147"/>
      <c r="AG57">
        <f t="shared" si="49"/>
        <v>1950</v>
      </c>
      <c r="AH57" s="144">
        <f t="shared" si="49"/>
        <v>659.72487870698831</v>
      </c>
      <c r="AI57" s="144">
        <f t="shared" si="49"/>
        <v>26.251219512195128</v>
      </c>
      <c r="AJ57" s="144">
        <f t="shared" si="49"/>
        <v>12.231707317073171</v>
      </c>
      <c r="AK57" s="144">
        <f t="shared" ca="1" si="37"/>
        <v>25.71898415836154</v>
      </c>
      <c r="AL57" s="144">
        <f t="shared" ca="1" si="38"/>
        <v>12.251293167754689</v>
      </c>
      <c r="AM57" s="11">
        <f t="shared" ca="1" si="20"/>
        <v>-0.135028469432003</v>
      </c>
      <c r="AN57" s="144">
        <f t="shared" si="39"/>
        <v>19.241463414634151</v>
      </c>
      <c r="AO57" s="11">
        <f t="shared" ca="1" si="15"/>
        <v>-0.68587009303387514</v>
      </c>
      <c r="AP57" s="11">
        <f t="shared" ca="1" si="16"/>
        <v>0.58724234708277834</v>
      </c>
      <c r="AQ57" s="11">
        <f t="shared" ca="1" si="54"/>
        <v>0.87520401194276332</v>
      </c>
      <c r="AR57" s="11">
        <f t="shared" ca="1" si="54"/>
        <v>0.29928068222279514</v>
      </c>
      <c r="AS57" s="11">
        <f t="shared" ca="1" si="21"/>
        <v>0.34296865810918575</v>
      </c>
      <c r="AT57" s="11">
        <f t="shared" ca="1" si="22"/>
        <v>0.53223535383357756</v>
      </c>
      <c r="AU57" s="11">
        <f t="shared" ca="1" si="18"/>
        <v>0.31886653290431788</v>
      </c>
      <c r="AV57" s="11">
        <f>IF(AG57&lt;$V$11,0,AVERAGE(AT$2:AT57))</f>
        <v>0</v>
      </c>
      <c r="AW57" s="224">
        <f t="shared" ca="1" si="23"/>
        <v>-0.15461432011352574</v>
      </c>
      <c r="AX57" s="11">
        <f>IF(AG57&lt;$V$11,0,-AVERAGE(AO$2:AO57)*AH$120*T$36)</f>
        <v>0</v>
      </c>
      <c r="AY57" s="11">
        <v>-0.31</v>
      </c>
      <c r="AZ57" s="11">
        <v>2.8099999999999958E-2</v>
      </c>
      <c r="BA57" s="11">
        <f t="shared" ca="1" si="24"/>
        <v>0.18881051686002592</v>
      </c>
      <c r="BB57" s="11"/>
      <c r="BC57" s="11"/>
      <c r="BD57" s="147" t="s">
        <v>950</v>
      </c>
      <c r="BE57" s="148">
        <f ca="1">INDEX(LINEST($AW$17:$AW$117,$AZ$17:$AZ$117,0,1),1,2)</f>
        <v>0</v>
      </c>
      <c r="BF57" s="148" t="e">
        <f ca="1">INDEX(LINEST($AW$17:$AW$117,$AZ$17:$AZ$117,0,1),2,2)</f>
        <v>#N/A</v>
      </c>
      <c r="BG57" s="148" t="e">
        <f ca="1">BE57/BF57</f>
        <v>#N/A</v>
      </c>
      <c r="BH57" s="148" t="e">
        <f ca="1">TDIST(ABS(BG57),BE54,2)</f>
        <v>#N/A</v>
      </c>
      <c r="BI57" s="148" t="e">
        <f ca="1">BE57-(TINV(0.5,BE53)*BF57)</f>
        <v>#N/A</v>
      </c>
      <c r="BJ57" s="148" t="e">
        <f ca="1">BE57+TINV(0.5,BE53)*BF57</f>
        <v>#N/A</v>
      </c>
      <c r="BK57" s="147"/>
      <c r="BM57">
        <f t="shared" si="53"/>
        <v>1950</v>
      </c>
      <c r="BN57" s="11">
        <v>0.53223535383357756</v>
      </c>
      <c r="BO57" s="11">
        <v>-0.15461432011352574</v>
      </c>
      <c r="BP57" s="11">
        <v>0.06</v>
      </c>
      <c r="BQ57" s="11">
        <f t="shared" si="50"/>
        <v>0.16155454545454542</v>
      </c>
      <c r="BR57" s="11">
        <f t="shared" si="46"/>
        <v>0.33979963560189641</v>
      </c>
      <c r="BS57" s="11">
        <f t="shared" ca="1" si="51"/>
        <v>0.33979963560189641</v>
      </c>
      <c r="BT57" s="11">
        <f t="shared" si="47"/>
        <v>-0.10832394245830246</v>
      </c>
      <c r="BU57" s="11">
        <f t="shared" ca="1" si="52"/>
        <v>-0.10832394245830246</v>
      </c>
      <c r="BV57" s="11">
        <f t="shared" si="30"/>
        <v>0.13363636363636366</v>
      </c>
      <c r="BY57" s="141"/>
      <c r="BZ57" s="233"/>
      <c r="CA57" s="233"/>
      <c r="CB57" s="233"/>
      <c r="CC57" s="233"/>
      <c r="CE57" s="80"/>
      <c r="CF57" s="80"/>
      <c r="CG57" s="11"/>
      <c r="CH57" s="11"/>
      <c r="CI57" s="11"/>
      <c r="CJ57" s="11"/>
      <c r="CK57" s="80"/>
      <c r="CL57" s="80"/>
      <c r="CM57" s="80"/>
      <c r="CN57" s="230"/>
      <c r="CO57" s="11"/>
      <c r="CP57" s="11"/>
      <c r="CQ57" s="11"/>
      <c r="CR57" s="11"/>
      <c r="CS57" s="225"/>
      <c r="CT57" s="11"/>
      <c r="CU57" s="11"/>
      <c r="CX57" s="11"/>
      <c r="CY57" s="11"/>
      <c r="CZ57" s="11"/>
      <c r="DB57" s="11"/>
      <c r="DC57" s="11"/>
      <c r="DM57" s="225"/>
      <c r="DN57" s="11"/>
      <c r="DO57" s="11"/>
      <c r="DR57" s="11"/>
      <c r="DS57" s="11"/>
      <c r="DT57" s="11"/>
      <c r="DV57" s="11"/>
      <c r="DW57" s="11"/>
    </row>
    <row r="58" spans="1:127" ht="14.65" thickBot="1">
      <c r="A58" s="230">
        <v>1951</v>
      </c>
      <c r="B58" s="231">
        <v>621.00495224095323</v>
      </c>
      <c r="C58" s="231">
        <v>26.309756097560982</v>
      </c>
      <c r="D58" s="232">
        <v>12.051219512195123</v>
      </c>
      <c r="E58" s="232">
        <f t="shared" si="33"/>
        <v>14.258536585365858</v>
      </c>
      <c r="F58" s="144">
        <f t="shared" ca="1" si="34"/>
        <v>25.947523806919126</v>
      </c>
      <c r="G58" s="144">
        <f t="shared" ca="1" si="35"/>
        <v>0.36223229064185603</v>
      </c>
      <c r="H58" s="144">
        <f t="shared" ca="1" si="41"/>
        <v>4.4937868723916381</v>
      </c>
      <c r="I58" s="144">
        <f t="shared" ca="1" si="42"/>
        <v>12.272620032998638</v>
      </c>
      <c r="J58" s="144">
        <f t="shared" ca="1" si="43"/>
        <v>-0.22140052080351502</v>
      </c>
      <c r="K58" s="144">
        <f t="shared" ca="1" si="44"/>
        <v>1.1694786366946932</v>
      </c>
      <c r="L58" s="11">
        <f t="shared" ca="1" si="8"/>
        <v>1.142904595493349</v>
      </c>
      <c r="M58" s="144">
        <f t="shared" ca="1" si="45"/>
        <v>9.5157539532137569E-2</v>
      </c>
      <c r="N58" s="144">
        <f t="shared" ca="1" si="36"/>
        <v>-0.22500566769667701</v>
      </c>
      <c r="O58" s="144">
        <f t="shared" ca="1" si="19"/>
        <v>12.497625700695316</v>
      </c>
      <c r="P58" s="144">
        <f t="shared" ca="1" si="48"/>
        <v>617.59164353035203</v>
      </c>
      <c r="Q58" s="144"/>
      <c r="Z58" s="147"/>
      <c r="AA58" s="147"/>
      <c r="AB58" s="147"/>
      <c r="AC58" s="147"/>
      <c r="AD58" s="147"/>
      <c r="AG58">
        <f t="shared" si="49"/>
        <v>1951</v>
      </c>
      <c r="AH58" s="144">
        <f t="shared" si="49"/>
        <v>621.00495224095323</v>
      </c>
      <c r="AI58" s="144">
        <f t="shared" si="49"/>
        <v>26.309756097560982</v>
      </c>
      <c r="AJ58" s="144">
        <f t="shared" si="49"/>
        <v>12.051219512195123</v>
      </c>
      <c r="AK58" s="144">
        <f t="shared" ca="1" si="37"/>
        <v>25.947523806919126</v>
      </c>
      <c r="AL58" s="144">
        <f t="shared" ca="1" si="38"/>
        <v>12.272620032998638</v>
      </c>
      <c r="AM58" s="11">
        <f t="shared" ca="1" si="20"/>
        <v>-0.22500566769667701</v>
      </c>
      <c r="AN58" s="144">
        <f t="shared" si="39"/>
        <v>19.180487804878052</v>
      </c>
      <c r="AO58" s="11">
        <f t="shared" ca="1" si="15"/>
        <v>-1.142904595493349</v>
      </c>
      <c r="AP58" s="11">
        <f t="shared" ca="1" si="16"/>
        <v>0.52626673732667939</v>
      </c>
      <c r="AQ58" s="11">
        <f t="shared" ca="1" si="54"/>
        <v>0.93374059730861703</v>
      </c>
      <c r="AR58" s="11">
        <f t="shared" ca="1" si="54"/>
        <v>0.11879287734474708</v>
      </c>
      <c r="AS58" s="11">
        <f t="shared" ca="1" si="21"/>
        <v>0.57150830666677166</v>
      </c>
      <c r="AT58" s="11">
        <f t="shared" ca="1" si="22"/>
        <v>0.36223229064184537</v>
      </c>
      <c r="AU58" s="11">
        <f t="shared" ca="1" si="18"/>
        <v>0.34019339814826743</v>
      </c>
      <c r="AV58" s="11">
        <f>IF(AG58&lt;$V$11,0,AVERAGE(AT$2:AT58))</f>
        <v>0</v>
      </c>
      <c r="AW58" s="224">
        <f t="shared" ca="1" si="23"/>
        <v>-0.44640618850019737</v>
      </c>
      <c r="AX58" s="11">
        <f>IF(AG58&lt;$V$11,0,-AVERAGE(AO$2:AO58)*AH$120*T$36)</f>
        <v>0</v>
      </c>
      <c r="AY58" s="11">
        <v>-0.16900000000000001</v>
      </c>
      <c r="AZ58" s="11">
        <v>0.16909999999999994</v>
      </c>
      <c r="BA58" s="11">
        <f t="shared" ca="1" si="24"/>
        <v>-4.2086948929175999E-2</v>
      </c>
      <c r="BB58" s="11"/>
      <c r="BC58" s="11"/>
      <c r="BD58" s="155" t="s">
        <v>909</v>
      </c>
      <c r="BE58" s="166">
        <f ca="1">INDEX(LINEST($AW$17:$AW$117,$AZ$17:$AZ$117,0,1),1,1)</f>
        <v>0.81140213591340615</v>
      </c>
      <c r="BF58" s="166">
        <f ca="1">INDEX(LINEST($AW$17:$AW$117,$AZ$17:$AZ$117,0,1),2,1)</f>
        <v>0.13123770197232112</v>
      </c>
      <c r="BG58" s="166">
        <f ca="1">BE58/BF58</f>
        <v>6.1826908252670876</v>
      </c>
      <c r="BH58" s="166">
        <f ca="1">TDIST(ABS(BG58),BE54,2)</f>
        <v>1.3467155105215222E-8</v>
      </c>
      <c r="BI58" s="166">
        <f ca="1">BE58-TINV(0.05,BE53)*BF58</f>
        <v>0.55103027304383834</v>
      </c>
      <c r="BJ58" s="166">
        <f ca="1">BE58+TINV(0.05,BE54)*BF58</f>
        <v>1.0717424340725474</v>
      </c>
      <c r="BK58" s="147"/>
      <c r="BM58">
        <f t="shared" si="53"/>
        <v>1951</v>
      </c>
      <c r="BN58" s="11">
        <v>0.36223229064184537</v>
      </c>
      <c r="BO58" s="11">
        <v>-0.44640618850019737</v>
      </c>
      <c r="BP58" s="11">
        <v>0.15</v>
      </c>
      <c r="BQ58" s="11">
        <f t="shared" si="50"/>
        <v>0.1305545454545454</v>
      </c>
      <c r="BR58" s="11">
        <f t="shared" si="46"/>
        <v>0.3276567138253299</v>
      </c>
      <c r="BS58" s="11">
        <f t="shared" ca="1" si="51"/>
        <v>0.3276567138253299</v>
      </c>
      <c r="BT58" s="11">
        <f t="shared" si="47"/>
        <v>-0.19517246639921917</v>
      </c>
      <c r="BU58" s="11">
        <f t="shared" ca="1" si="52"/>
        <v>-0.19517246639921917</v>
      </c>
      <c r="BV58" s="11">
        <f t="shared" si="30"/>
        <v>0.12181818181818183</v>
      </c>
      <c r="BY58" s="141"/>
      <c r="BZ58" s="233"/>
      <c r="CA58" s="233"/>
      <c r="CB58" s="233"/>
      <c r="CC58" s="233"/>
      <c r="CE58" s="80"/>
      <c r="CF58" s="80"/>
      <c r="CG58" s="11"/>
      <c r="CH58" s="11"/>
      <c r="CI58" s="11"/>
      <c r="CJ58" s="11"/>
      <c r="CK58" s="80"/>
      <c r="CL58" s="80"/>
      <c r="CM58" s="80"/>
      <c r="CN58" s="230"/>
      <c r="CO58" s="11"/>
      <c r="CP58" s="11"/>
      <c r="CQ58" s="11"/>
      <c r="CR58" s="11"/>
      <c r="CS58" s="225"/>
      <c r="CT58" s="11"/>
      <c r="CU58" s="11"/>
      <c r="CX58" s="11"/>
      <c r="CY58" s="11"/>
      <c r="CZ58" s="11"/>
      <c r="DB58" s="11"/>
      <c r="DC58" s="11"/>
      <c r="DM58" s="225"/>
      <c r="DN58" s="11"/>
      <c r="DO58" s="11"/>
      <c r="DR58" s="11"/>
      <c r="DS58" s="11"/>
      <c r="DT58" s="11"/>
      <c r="DV58" s="11"/>
      <c r="DW58" s="11"/>
    </row>
    <row r="59" spans="1:127">
      <c r="A59" s="230">
        <v>1952</v>
      </c>
      <c r="B59" s="231">
        <v>657.52022883296695</v>
      </c>
      <c r="C59" s="231">
        <v>26.03902439024391</v>
      </c>
      <c r="D59" s="232">
        <v>11.870731707317074</v>
      </c>
      <c r="E59" s="232">
        <f t="shared" si="33"/>
        <v>14.168292682926836</v>
      </c>
      <c r="F59" s="144">
        <f t="shared" ca="1" si="34"/>
        <v>25.731996835641372</v>
      </c>
      <c r="G59" s="144">
        <f t="shared" ca="1" si="35"/>
        <v>0.30702755460253783</v>
      </c>
      <c r="H59" s="144">
        <f t="shared" ca="1" si="41"/>
        <v>4.8008144269941759</v>
      </c>
      <c r="I59" s="144">
        <f t="shared" ca="1" si="42"/>
        <v>12.173983281245373</v>
      </c>
      <c r="J59" s="144">
        <f t="shared" ca="1" si="43"/>
        <v>-0.30325157392829993</v>
      </c>
      <c r="K59" s="144">
        <f t="shared" ca="1" si="44"/>
        <v>0.86622706276639327</v>
      </c>
      <c r="L59" s="11">
        <f t="shared" ca="1" si="8"/>
        <v>0.71189289705842707</v>
      </c>
      <c r="M59" s="144">
        <f t="shared" ca="1" si="45"/>
        <v>0.80705043659056463</v>
      </c>
      <c r="N59" s="144">
        <f t="shared" ca="1" si="36"/>
        <v>-0.140151625308681</v>
      </c>
      <c r="O59" s="144">
        <f t="shared" ca="1" si="19"/>
        <v>12.314134906554054</v>
      </c>
      <c r="P59" s="144">
        <f t="shared" ca="1" si="48"/>
        <v>628.69181240290982</v>
      </c>
      <c r="Q59" s="144"/>
      <c r="R59" t="s">
        <v>957</v>
      </c>
      <c r="S59" t="s">
        <v>906</v>
      </c>
      <c r="AG59">
        <f t="shared" si="49"/>
        <v>1952</v>
      </c>
      <c r="AH59" s="144">
        <f t="shared" si="49"/>
        <v>657.52022883296695</v>
      </c>
      <c r="AI59" s="144">
        <f t="shared" si="49"/>
        <v>26.03902439024391</v>
      </c>
      <c r="AJ59" s="144">
        <f t="shared" si="49"/>
        <v>11.870731707317074</v>
      </c>
      <c r="AK59" s="144">
        <f t="shared" ca="1" si="37"/>
        <v>25.731996835641372</v>
      </c>
      <c r="AL59" s="144">
        <f t="shared" ca="1" si="38"/>
        <v>12.173983281245373</v>
      </c>
      <c r="AM59" s="11">
        <f t="shared" ca="1" si="20"/>
        <v>-0.140151625308681</v>
      </c>
      <c r="AN59" s="144">
        <f t="shared" si="39"/>
        <v>18.954878048780493</v>
      </c>
      <c r="AO59" s="11">
        <f t="shared" ca="1" si="15"/>
        <v>-0.71189289705842707</v>
      </c>
      <c r="AP59" s="11">
        <f t="shared" ca="1" si="16"/>
        <v>0.3006569812291211</v>
      </c>
      <c r="AQ59" s="11">
        <f t="shared" ca="1" si="54"/>
        <v>0.66300888999154495</v>
      </c>
      <c r="AR59" s="11">
        <f t="shared" ca="1" si="54"/>
        <v>-6.1694927533302746E-2</v>
      </c>
      <c r="AS59" s="11">
        <f t="shared" ca="1" si="21"/>
        <v>0.35598133538901777</v>
      </c>
      <c r="AT59" s="11">
        <f t="shared" ca="1" si="22"/>
        <v>0.30702755460252718</v>
      </c>
      <c r="AU59" s="11">
        <f t="shared" ca="1" si="18"/>
        <v>0.24155664639500252</v>
      </c>
      <c r="AV59" s="11">
        <f>IF(AG59&lt;$V$11,0,AVERAGE(AT$2:AT59))</f>
        <v>0</v>
      </c>
      <c r="AW59" s="224">
        <f t="shared" ca="1" si="23"/>
        <v>-0.44340319923698623</v>
      </c>
      <c r="AX59" s="11">
        <f>IF(AG59&lt;$V$11,0,-AVERAGE(AO$2:AO59)*AH$120*T$36)</f>
        <v>0</v>
      </c>
      <c r="AY59" s="11">
        <v>-7.5999999999999998E-2</v>
      </c>
      <c r="AZ59" s="11">
        <v>0.26209999999999994</v>
      </c>
      <c r="BA59" s="11">
        <f t="shared" ca="1" si="24"/>
        <v>-6.8187822317229529E-2</v>
      </c>
      <c r="BB59" s="11"/>
      <c r="BC59" s="11"/>
      <c r="BM59">
        <f t="shared" si="53"/>
        <v>1952</v>
      </c>
      <c r="BN59" s="11">
        <v>0.30702755460252718</v>
      </c>
      <c r="BO59" s="11">
        <v>-0.44340319923698623</v>
      </c>
      <c r="BP59" s="11">
        <v>0.2</v>
      </c>
      <c r="BQ59" s="11">
        <f t="shared" si="50"/>
        <v>0.14228181818181815</v>
      </c>
      <c r="BR59" s="11">
        <f t="shared" si="46"/>
        <v>0.29046358542430251</v>
      </c>
      <c r="BS59" s="11">
        <f t="shared" ca="1" si="51"/>
        <v>0.29046358542430251</v>
      </c>
      <c r="BT59" s="11">
        <f t="shared" si="47"/>
        <v>-0.1718230866215433</v>
      </c>
      <c r="BU59" s="11">
        <f t="shared" ca="1" si="52"/>
        <v>-0.1718230866215433</v>
      </c>
      <c r="BV59" s="11">
        <f t="shared" si="30"/>
        <v>9.7272727272727261E-2</v>
      </c>
      <c r="BY59" s="141"/>
      <c r="BZ59" s="233"/>
      <c r="CA59" s="233"/>
      <c r="CB59" s="233"/>
      <c r="CC59" s="233"/>
      <c r="CE59" s="80"/>
      <c r="CF59" s="80"/>
      <c r="CG59" s="11"/>
      <c r="CH59" s="11"/>
      <c r="CI59" s="11"/>
      <c r="CJ59" s="11"/>
      <c r="CK59" s="80"/>
      <c r="CL59" s="80"/>
      <c r="CM59" s="80"/>
      <c r="CN59" s="230"/>
      <c r="CO59" s="11"/>
      <c r="CP59" s="11"/>
      <c r="CQ59" s="11"/>
      <c r="CR59" s="11"/>
      <c r="CS59" s="225"/>
      <c r="CT59" s="11"/>
      <c r="CU59" s="11"/>
      <c r="CX59" s="11"/>
      <c r="CY59" s="11"/>
      <c r="CZ59" s="11"/>
      <c r="DB59" s="11"/>
      <c r="DC59" s="11"/>
      <c r="DM59" s="225"/>
      <c r="DN59" s="11"/>
      <c r="DO59" s="11"/>
      <c r="DR59" s="11"/>
      <c r="DS59" s="11"/>
      <c r="DT59" s="11"/>
      <c r="DV59" s="11"/>
      <c r="DW59" s="11"/>
    </row>
    <row r="60" spans="1:127" ht="14.65" thickBot="1">
      <c r="A60" s="230">
        <v>1953</v>
      </c>
      <c r="B60" s="231">
        <v>653.31946444688197</v>
      </c>
      <c r="C60" s="231">
        <v>26.385365853658545</v>
      </c>
      <c r="D60" s="232">
        <v>12.297560975609757</v>
      </c>
      <c r="E60" s="232">
        <f t="shared" si="33"/>
        <v>14.087804878048788</v>
      </c>
      <c r="F60" s="144">
        <f t="shared" ca="1" si="34"/>
        <v>25.756791335633807</v>
      </c>
      <c r="G60" s="144">
        <f t="shared" ca="1" si="35"/>
        <v>0.62857451802473818</v>
      </c>
      <c r="H60" s="144">
        <f t="shared" ca="1" si="41"/>
        <v>5.4293889450189141</v>
      </c>
      <c r="I60" s="144">
        <f t="shared" ca="1" si="42"/>
        <v>12.30016723393874</v>
      </c>
      <c r="J60" s="144">
        <f t="shared" ca="1" si="43"/>
        <v>-2.606258328983202E-3</v>
      </c>
      <c r="K60" s="144">
        <f t="shared" ca="1" si="44"/>
        <v>0.86362080443741007</v>
      </c>
      <c r="L60" s="11">
        <f t="shared" ca="1" si="8"/>
        <v>0.761477037225324</v>
      </c>
      <c r="M60" s="144">
        <f t="shared" ca="1" si="45"/>
        <v>1.5685274738158888</v>
      </c>
      <c r="N60" s="144">
        <f t="shared" ca="1" si="36"/>
        <v>-0.14991334348656818</v>
      </c>
      <c r="O60" s="144">
        <f t="shared" ca="1" si="19"/>
        <v>12.450080577425309</v>
      </c>
      <c r="P60" s="144">
        <f t="shared" ca="1" si="48"/>
        <v>638.59196301897487</v>
      </c>
      <c r="Q60" s="144"/>
      <c r="R60" t="s">
        <v>958</v>
      </c>
      <c r="AG60">
        <f t="shared" si="49"/>
        <v>1953</v>
      </c>
      <c r="AH60" s="144">
        <f t="shared" si="49"/>
        <v>653.31946444688197</v>
      </c>
      <c r="AI60" s="144">
        <f t="shared" si="49"/>
        <v>26.385365853658545</v>
      </c>
      <c r="AJ60" s="144">
        <f t="shared" si="49"/>
        <v>12.297560975609757</v>
      </c>
      <c r="AK60" s="144">
        <f t="shared" ca="1" si="37"/>
        <v>25.756791335633807</v>
      </c>
      <c r="AL60" s="144">
        <f t="shared" ca="1" si="38"/>
        <v>12.30016723393874</v>
      </c>
      <c r="AM60" s="11">
        <f t="shared" ca="1" si="20"/>
        <v>-0.14991334348656818</v>
      </c>
      <c r="AN60" s="144">
        <f t="shared" si="39"/>
        <v>19.341463414634152</v>
      </c>
      <c r="AO60" s="11">
        <f t="shared" ca="1" si="15"/>
        <v>-0.761477037225324</v>
      </c>
      <c r="AP60" s="11">
        <f t="shared" ca="1" si="16"/>
        <v>0.68724234708277976</v>
      </c>
      <c r="AQ60" s="11">
        <f t="shared" ca="1" si="54"/>
        <v>1.0093503534061803</v>
      </c>
      <c r="AR60" s="11">
        <f t="shared" ca="1" si="54"/>
        <v>0.365134340759381</v>
      </c>
      <c r="AS60" s="11">
        <f t="shared" ca="1" si="21"/>
        <v>0.38077583538145277</v>
      </c>
      <c r="AT60" s="11">
        <f t="shared" ca="1" si="22"/>
        <v>0.62857451802472752</v>
      </c>
      <c r="AU60" s="11">
        <f t="shared" ca="1" si="18"/>
        <v>0.36774059908836954</v>
      </c>
      <c r="AV60" s="11">
        <f>IF(AG60&lt;$V$11,0,AVERAGE(AT$2:AT60))</f>
        <v>0</v>
      </c>
      <c r="AW60" s="224">
        <f t="shared" ca="1" si="23"/>
        <v>-0.15251960181555671</v>
      </c>
      <c r="AX60" s="11">
        <f>IF(AG60&lt;$V$11,0,-AVERAGE(AO$2:AO60)*AH$120*T$36)</f>
        <v>0</v>
      </c>
      <c r="AY60" s="11">
        <v>-2.9000000000000001E-2</v>
      </c>
      <c r="AZ60" s="11">
        <v>0.30909999999999993</v>
      </c>
      <c r="BA60" s="11">
        <f t="shared" ca="1" si="24"/>
        <v>0.23802745810458542</v>
      </c>
      <c r="BB60" s="11"/>
      <c r="BC60" s="11"/>
      <c r="BM60">
        <f t="shared" si="53"/>
        <v>1953</v>
      </c>
      <c r="BN60" s="11">
        <v>0.62857451802472752</v>
      </c>
      <c r="BO60" s="11">
        <v>-0.15251960181555671</v>
      </c>
      <c r="BP60" s="11">
        <v>0.21</v>
      </c>
      <c r="BQ60" s="11">
        <f t="shared" si="50"/>
        <v>0.15928181818181811</v>
      </c>
      <c r="BR60" s="11">
        <f t="shared" si="46"/>
        <v>0.27237290156181682</v>
      </c>
      <c r="BS60" s="11">
        <f t="shared" ca="1" si="51"/>
        <v>0.27237290156181682</v>
      </c>
      <c r="BT60" s="11">
        <f t="shared" si="47"/>
        <v>-9.2160876652415791E-2</v>
      </c>
      <c r="BU60" s="11">
        <f t="shared" ca="1" si="52"/>
        <v>-9.2160876652415791E-2</v>
      </c>
      <c r="BV60" s="11">
        <f t="shared" si="30"/>
        <v>0.10363636363636362</v>
      </c>
      <c r="BY60" s="141"/>
      <c r="BZ60" s="233"/>
      <c r="CA60" s="233"/>
      <c r="CB60" s="233"/>
      <c r="CC60" s="233"/>
      <c r="CE60" s="80"/>
      <c r="CF60" s="80"/>
      <c r="CG60" s="11"/>
      <c r="CH60" s="11"/>
      <c r="CI60" s="11"/>
      <c r="CJ60" s="11"/>
      <c r="CK60" s="80"/>
      <c r="CL60" s="80"/>
      <c r="CM60" s="80"/>
      <c r="CN60" s="230"/>
      <c r="CO60" s="11"/>
      <c r="CP60" s="11"/>
      <c r="CQ60" s="11"/>
      <c r="CR60" s="11"/>
      <c r="CS60" s="225"/>
      <c r="CT60" s="11"/>
      <c r="CU60" s="11"/>
      <c r="CX60" s="11"/>
      <c r="CY60" s="11"/>
      <c r="CZ60" s="11"/>
      <c r="DB60" s="11"/>
      <c r="DC60" s="11"/>
      <c r="DM60" s="225"/>
      <c r="DN60" s="11"/>
      <c r="DO60" s="11"/>
      <c r="DR60" s="11"/>
      <c r="DS60" s="11"/>
      <c r="DT60" s="11"/>
      <c r="DV60" s="11"/>
      <c r="DW60" s="11"/>
    </row>
    <row r="61" spans="1:127">
      <c r="A61" s="230">
        <v>1954</v>
      </c>
      <c r="B61" s="231">
        <v>549.36707194652229</v>
      </c>
      <c r="C61" s="231">
        <v>27.087804878048786</v>
      </c>
      <c r="D61" s="232">
        <v>12.697560975609758</v>
      </c>
      <c r="E61" s="232">
        <f t="shared" si="33"/>
        <v>14.390243902439028</v>
      </c>
      <c r="F61" s="144">
        <f t="shared" ca="1" si="34"/>
        <v>26.370357667418865</v>
      </c>
      <c r="G61" s="144">
        <f t="shared" ca="1" si="35"/>
        <v>0.71744721062992056</v>
      </c>
      <c r="H61" s="144">
        <f t="shared" ca="1" si="41"/>
        <v>6.1468361556488347</v>
      </c>
      <c r="I61" s="144">
        <f t="shared" ca="1" si="42"/>
        <v>12.55608961686613</v>
      </c>
      <c r="J61" s="144">
        <f t="shared" ca="1" si="43"/>
        <v>0.14147135874362782</v>
      </c>
      <c r="K61" s="144">
        <f t="shared" ca="1" si="44"/>
        <v>1.0050921631810379</v>
      </c>
      <c r="L61" s="11">
        <f t="shared" ca="1" si="8"/>
        <v>1.9884894394195591</v>
      </c>
      <c r="M61" s="144">
        <f t="shared" ca="1" si="45"/>
        <v>3.5570169132354481</v>
      </c>
      <c r="N61" s="144">
        <f t="shared" ca="1" si="36"/>
        <v>-0.3914774652133175</v>
      </c>
      <c r="O61" s="144">
        <f t="shared" ca="1" si="19"/>
        <v>12.947567082079447</v>
      </c>
      <c r="P61" s="144">
        <f t="shared" ca="1" si="48"/>
        <v>601.39139706770015</v>
      </c>
      <c r="Q61" s="144"/>
      <c r="S61" s="146" t="s">
        <v>915</v>
      </c>
      <c r="T61" s="146"/>
      <c r="AG61">
        <f t="shared" si="49"/>
        <v>1954</v>
      </c>
      <c r="AH61" s="144">
        <f t="shared" si="49"/>
        <v>549.36707194652229</v>
      </c>
      <c r="AI61" s="144">
        <f t="shared" si="49"/>
        <v>27.087804878048786</v>
      </c>
      <c r="AJ61" s="144">
        <f t="shared" si="49"/>
        <v>12.697560975609758</v>
      </c>
      <c r="AK61" s="144">
        <f t="shared" ca="1" si="37"/>
        <v>26.370357667418865</v>
      </c>
      <c r="AL61" s="144">
        <f t="shared" ca="1" si="38"/>
        <v>12.55608961686613</v>
      </c>
      <c r="AM61" s="11">
        <f t="shared" ca="1" si="20"/>
        <v>-0.3914774652133175</v>
      </c>
      <c r="AN61" s="144">
        <f t="shared" si="39"/>
        <v>19.892682926829274</v>
      </c>
      <c r="AO61" s="11">
        <f t="shared" ca="1" si="15"/>
        <v>-1.9884894394195591</v>
      </c>
      <c r="AP61" s="11">
        <f t="shared" ca="1" si="16"/>
        <v>1.2384618592779013</v>
      </c>
      <c r="AQ61" s="11">
        <f t="shared" ca="1" si="54"/>
        <v>1.7117893777964213</v>
      </c>
      <c r="AR61" s="11">
        <f t="shared" ca="1" si="54"/>
        <v>0.76513434075938136</v>
      </c>
      <c r="AS61" s="11">
        <f t="shared" ca="1" si="21"/>
        <v>0.99434216716651136</v>
      </c>
      <c r="AT61" s="11">
        <f t="shared" ca="1" si="22"/>
        <v>0.7174472106299099</v>
      </c>
      <c r="AU61" s="11">
        <f t="shared" ca="1" si="18"/>
        <v>0.62366298201575887</v>
      </c>
      <c r="AV61" s="11">
        <f>IF(AG61&lt;$V$11,0,AVERAGE(AT$2:AT61))</f>
        <v>0</v>
      </c>
      <c r="AW61" s="224">
        <f t="shared" ca="1" si="23"/>
        <v>-0.25000610646969501</v>
      </c>
      <c r="AX61" s="11">
        <f>IF(AG61&lt;$V$11,0,-AVERAGE(AO$2:AO61)*AH$120*T$36)</f>
        <v>0</v>
      </c>
      <c r="AY61" s="11">
        <v>-0.252</v>
      </c>
      <c r="AZ61" s="11">
        <v>8.6099999999999954E-2</v>
      </c>
      <c r="BA61" s="11">
        <f t="shared" ca="1" si="24"/>
        <v>0.23372055208010745</v>
      </c>
      <c r="BB61" s="11"/>
      <c r="BC61" s="11" t="s">
        <v>959</v>
      </c>
      <c r="BD61" t="s">
        <v>906</v>
      </c>
      <c r="BM61">
        <f t="shared" si="53"/>
        <v>1954</v>
      </c>
      <c r="BN61" s="11">
        <v>0.7174472106299099</v>
      </c>
      <c r="BO61" s="11">
        <v>-0.25000610646969501</v>
      </c>
      <c r="BP61" s="11">
        <v>0.04</v>
      </c>
      <c r="BQ61" s="11">
        <f t="shared" si="50"/>
        <v>0.17119090909090903</v>
      </c>
      <c r="BR61" s="11">
        <f t="shared" si="46"/>
        <v>0.26349222146975299</v>
      </c>
      <c r="BS61" s="11">
        <f t="shared" ca="1" si="51"/>
        <v>0.26349222146975299</v>
      </c>
      <c r="BT61" s="11">
        <f t="shared" si="47"/>
        <v>-5.7445765891809449E-2</v>
      </c>
      <c r="BU61" s="11">
        <f t="shared" ca="1" si="52"/>
        <v>-5.7445765891809449E-2</v>
      </c>
      <c r="BV61" s="11">
        <f t="shared" si="30"/>
        <v>0.10454545454545454</v>
      </c>
      <c r="BY61" s="141"/>
      <c r="BZ61" s="233"/>
      <c r="CA61" s="233"/>
      <c r="CB61" s="233"/>
      <c r="CC61" s="233"/>
      <c r="CE61" s="80"/>
      <c r="CF61" s="80"/>
      <c r="CG61" s="11"/>
      <c r="CH61" s="11"/>
      <c r="CI61" s="11"/>
      <c r="CJ61" s="11"/>
      <c r="CK61" s="80"/>
      <c r="CL61" s="80"/>
      <c r="CM61" s="80"/>
      <c r="CN61" s="230"/>
      <c r="CO61" s="11"/>
      <c r="CP61" s="11"/>
      <c r="CQ61" s="11"/>
      <c r="CR61" s="11"/>
      <c r="CS61" s="225"/>
      <c r="CT61" s="11"/>
      <c r="CU61" s="11"/>
      <c r="CX61" s="11"/>
      <c r="CY61" s="11"/>
      <c r="CZ61" s="11"/>
      <c r="DB61" s="11"/>
      <c r="DC61" s="11"/>
      <c r="DM61" s="225"/>
      <c r="DN61" s="11"/>
      <c r="DO61" s="11"/>
      <c r="DR61" s="11"/>
      <c r="DS61" s="11"/>
      <c r="DT61" s="11"/>
      <c r="DV61" s="11"/>
      <c r="DW61" s="11"/>
    </row>
    <row r="62" spans="1:127" ht="14.65" thickBot="1">
      <c r="A62" s="230">
        <v>1955</v>
      </c>
      <c r="B62" s="231">
        <v>640.66159140996785</v>
      </c>
      <c r="C62" s="231">
        <v>26.085365853658544</v>
      </c>
      <c r="D62" s="232">
        <v>12.175609756097561</v>
      </c>
      <c r="E62" s="232">
        <f t="shared" si="33"/>
        <v>13.909756097560983</v>
      </c>
      <c r="F62" s="144">
        <f t="shared" ca="1" si="34"/>
        <v>25.831502889073363</v>
      </c>
      <c r="G62" s="144">
        <f t="shared" ca="1" si="35"/>
        <v>0.25386296458518132</v>
      </c>
      <c r="H62" s="144">
        <f t="shared" ca="1" si="41"/>
        <v>6.400699120234016</v>
      </c>
      <c r="I62" s="144">
        <f t="shared" ca="1" si="42"/>
        <v>12.190867049563499</v>
      </c>
      <c r="J62" s="144">
        <f t="shared" ca="1" si="43"/>
        <v>-1.5257293465937849E-2</v>
      </c>
      <c r="K62" s="144">
        <f t="shared" ca="1" si="44"/>
        <v>0.98983486971510004</v>
      </c>
      <c r="L62" s="11">
        <f t="shared" ca="1" si="8"/>
        <v>0.91088550035078686</v>
      </c>
      <c r="M62" s="144">
        <f t="shared" ca="1" si="45"/>
        <v>4.4679024135862351</v>
      </c>
      <c r="N62" s="144">
        <f t="shared" ca="1" si="36"/>
        <v>-0.17932765430274569</v>
      </c>
      <c r="O62" s="144">
        <f t="shared" ca="1" si="19"/>
        <v>12.370194703866245</v>
      </c>
      <c r="P62" s="144">
        <f t="shared" ca="1" si="48"/>
        <v>660.49229619996731</v>
      </c>
      <c r="Q62" s="144"/>
      <c r="S62" s="147" t="s">
        <v>919</v>
      </c>
      <c r="T62" s="148">
        <f ca="1">CORREL(INDIRECT($Z$8):INDIRECT($Z$9),INDIRECT($Z$10):INDIRECT($Z$11))</f>
        <v>-0.52951693624354512</v>
      </c>
      <c r="U62" s="147"/>
      <c r="AG62">
        <f t="shared" si="49"/>
        <v>1955</v>
      </c>
      <c r="AH62" s="144">
        <f t="shared" si="49"/>
        <v>640.66159140996785</v>
      </c>
      <c r="AI62" s="144">
        <f t="shared" si="49"/>
        <v>26.085365853658544</v>
      </c>
      <c r="AJ62" s="144">
        <f t="shared" si="49"/>
        <v>12.175609756097561</v>
      </c>
      <c r="AK62" s="144">
        <f t="shared" ca="1" si="37"/>
        <v>25.831502889073363</v>
      </c>
      <c r="AL62" s="144">
        <f t="shared" ca="1" si="38"/>
        <v>12.190867049563499</v>
      </c>
      <c r="AM62" s="11">
        <f t="shared" ca="1" si="20"/>
        <v>-0.17932765430274569</v>
      </c>
      <c r="AN62" s="144">
        <f t="shared" si="39"/>
        <v>19.130487804878051</v>
      </c>
      <c r="AO62" s="11">
        <f t="shared" ca="1" si="15"/>
        <v>-0.91088550035078686</v>
      </c>
      <c r="AP62" s="11">
        <f t="shared" ca="1" si="16"/>
        <v>0.47626673732667868</v>
      </c>
      <c r="AQ62" s="11">
        <f t="shared" ca="1" si="54"/>
        <v>0.70935035340617958</v>
      </c>
      <c r="AR62" s="11">
        <f t="shared" ca="1" si="54"/>
        <v>0.24318312124718489</v>
      </c>
      <c r="AS62" s="11">
        <f t="shared" ca="1" si="21"/>
        <v>0.45548738882100892</v>
      </c>
      <c r="AT62" s="11">
        <f t="shared" ca="1" si="22"/>
        <v>0.25386296458517066</v>
      </c>
      <c r="AU62" s="11">
        <f t="shared" ca="1" si="18"/>
        <v>0.25844041471312806</v>
      </c>
      <c r="AV62" s="11">
        <f>IF(AG62&lt;$V$11,0,AVERAGE(AT$2:AT62))</f>
        <v>0</v>
      </c>
      <c r="AW62" s="224">
        <f t="shared" ca="1" si="23"/>
        <v>-0.19458494776868887</v>
      </c>
      <c r="AX62" s="11">
        <f>IF(AG62&lt;$V$11,0,-AVERAGE(AO$2:AO62)*AH$120*T$36)</f>
        <v>0</v>
      </c>
      <c r="AY62" s="11">
        <v>-0.28199999999999997</v>
      </c>
      <c r="AZ62" s="11">
        <v>5.6099999999999983E-2</v>
      </c>
      <c r="BA62" s="11">
        <f t="shared" ca="1" si="24"/>
        <v>2.9639008408240894E-2</v>
      </c>
      <c r="BB62" s="11"/>
      <c r="BC62" s="11"/>
      <c r="BM62">
        <f t="shared" si="53"/>
        <v>1955</v>
      </c>
      <c r="BN62" s="11">
        <v>0.25386296458517066</v>
      </c>
      <c r="BO62" s="11">
        <v>-0.19458494776868887</v>
      </c>
      <c r="BP62" s="11">
        <v>0.27</v>
      </c>
      <c r="BQ62" s="11">
        <f t="shared" si="50"/>
        <v>0.17900909090909084</v>
      </c>
      <c r="BR62" s="11">
        <f t="shared" si="46"/>
        <v>0.22279462826102145</v>
      </c>
      <c r="BS62" s="11">
        <f t="shared" ca="1" si="51"/>
        <v>0.22279462826102145</v>
      </c>
      <c r="BT62" s="11">
        <f t="shared" si="47"/>
        <v>-9.214377840512844E-2</v>
      </c>
      <c r="BU62" s="11">
        <f t="shared" ca="1" si="52"/>
        <v>-9.214377840512844E-2</v>
      </c>
      <c r="BV62" s="11">
        <f t="shared" si="30"/>
        <v>0.10636363636363635</v>
      </c>
      <c r="BY62" s="141"/>
      <c r="BZ62" s="233"/>
      <c r="CA62" s="233"/>
      <c r="CB62" s="233"/>
      <c r="CC62" s="233"/>
      <c r="CE62" s="80"/>
      <c r="CF62" s="80"/>
      <c r="CG62" s="11"/>
      <c r="CH62" s="11"/>
      <c r="CI62" s="11"/>
      <c r="CJ62" s="11"/>
      <c r="CK62" s="80"/>
      <c r="CL62" s="80"/>
      <c r="CM62" s="80"/>
      <c r="CN62" s="230"/>
      <c r="CO62" s="11"/>
      <c r="CP62" s="11"/>
      <c r="CQ62" s="11"/>
      <c r="CR62" s="11"/>
      <c r="CS62" s="225"/>
      <c r="CT62" s="11"/>
      <c r="CU62" s="11"/>
      <c r="CX62" s="11"/>
      <c r="CY62" s="11"/>
      <c r="CZ62" s="11"/>
      <c r="DB62" s="11"/>
      <c r="DC62" s="11"/>
      <c r="DM62" s="225"/>
      <c r="DN62" s="11"/>
      <c r="DO62" s="11"/>
      <c r="DR62" s="11"/>
      <c r="DS62" s="11"/>
      <c r="DT62" s="11"/>
      <c r="DV62" s="11"/>
      <c r="DW62" s="11"/>
    </row>
    <row r="63" spans="1:127">
      <c r="A63" s="230">
        <v>1956</v>
      </c>
      <c r="B63" s="231">
        <v>524.62908176781161</v>
      </c>
      <c r="C63" s="231">
        <v>26.846341463414642</v>
      </c>
      <c r="D63" s="232">
        <v>12.112195121951221</v>
      </c>
      <c r="E63" s="232">
        <f t="shared" si="33"/>
        <v>14.734146341463422</v>
      </c>
      <c r="F63" s="144">
        <f t="shared" ca="1" si="34"/>
        <v>26.51637064051743</v>
      </c>
      <c r="G63" s="144">
        <f t="shared" ca="1" si="35"/>
        <v>0.32997082289721291</v>
      </c>
      <c r="H63" s="144">
        <f t="shared" ca="1" si="41"/>
        <v>6.7306699431312289</v>
      </c>
      <c r="I63" s="144">
        <f t="shared" ca="1" si="42"/>
        <v>12.46811629773484</v>
      </c>
      <c r="J63" s="144">
        <f t="shared" ca="1" si="43"/>
        <v>-0.35592117578361915</v>
      </c>
      <c r="K63" s="144">
        <f t="shared" ca="1" si="44"/>
        <v>0.63391369393148089</v>
      </c>
      <c r="L63" s="11">
        <f t="shared" ca="1" si="8"/>
        <v>2.2804867665088047</v>
      </c>
      <c r="M63" s="144">
        <f t="shared" ca="1" si="45"/>
        <v>6.7483891800950397</v>
      </c>
      <c r="N63" s="144">
        <f t="shared" ca="1" si="36"/>
        <v>-0.44896350018634146</v>
      </c>
      <c r="O63" s="144">
        <f t="shared" ca="1" si="19"/>
        <v>12.917079797921181</v>
      </c>
      <c r="P63" s="144">
        <f t="shared" ca="1" si="48"/>
        <v>559.09075352633045</v>
      </c>
      <c r="Q63" s="144"/>
      <c r="S63" s="147" t="s">
        <v>920</v>
      </c>
      <c r="T63" s="148">
        <f ca="1">INDEX(LINEST(INDIRECT($Z$8):INDIRECT($Z$9),INDIRECT($Z$10):INDIRECT($Z$11),1,1),3,1)</f>
        <v>0.28038818576875069</v>
      </c>
      <c r="AG63">
        <f t="shared" si="49"/>
        <v>1956</v>
      </c>
      <c r="AH63" s="144">
        <f t="shared" si="49"/>
        <v>524.62908176781161</v>
      </c>
      <c r="AI63" s="144">
        <f t="shared" si="49"/>
        <v>26.846341463414642</v>
      </c>
      <c r="AJ63" s="144">
        <f t="shared" si="49"/>
        <v>12.112195121951221</v>
      </c>
      <c r="AK63" s="144">
        <f t="shared" ca="1" si="37"/>
        <v>26.51637064051743</v>
      </c>
      <c r="AL63" s="144">
        <f t="shared" ca="1" si="38"/>
        <v>12.46811629773484</v>
      </c>
      <c r="AM63" s="11">
        <f t="shared" ca="1" si="20"/>
        <v>-0.44896350018634146</v>
      </c>
      <c r="AN63" s="144">
        <f t="shared" si="39"/>
        <v>19.479268292682931</v>
      </c>
      <c r="AO63" s="11">
        <f t="shared" ca="1" si="15"/>
        <v>-2.2804867665088047</v>
      </c>
      <c r="AP63" s="11">
        <f t="shared" ca="1" si="16"/>
        <v>0.82504722513155926</v>
      </c>
      <c r="AQ63" s="11">
        <f t="shared" ca="1" si="54"/>
        <v>1.4703259631622778</v>
      </c>
      <c r="AR63" s="11">
        <f t="shared" ca="1" si="54"/>
        <v>0.17976848710084425</v>
      </c>
      <c r="AS63" s="11">
        <f t="shared" ca="1" si="21"/>
        <v>1.1403551402650756</v>
      </c>
      <c r="AT63" s="11">
        <f t="shared" ca="1" si="22"/>
        <v>0.32997082289720225</v>
      </c>
      <c r="AU63" s="11">
        <f t="shared" ca="1" si="18"/>
        <v>0.53568966288446873</v>
      </c>
      <c r="AV63" s="11">
        <f>IF(AG63&lt;$V$11,0,AVERAGE(AT$2:AT63))</f>
        <v>0</v>
      </c>
      <c r="AW63" s="224">
        <f t="shared" ca="1" si="23"/>
        <v>-0.80488467596996593</v>
      </c>
      <c r="AX63" s="11">
        <f>IF(AG63&lt;$V$11,0,-AVERAGE(AO$2:AO63)*AH$120*T$36)</f>
        <v>0</v>
      </c>
      <c r="AY63" s="11">
        <v>-0.34799999999999998</v>
      </c>
      <c r="AZ63" s="11">
        <v>-9.9000000000000199E-3</v>
      </c>
      <c r="BA63" s="11">
        <f t="shared" ca="1" si="24"/>
        <v>-0.23745692653638184</v>
      </c>
      <c r="BB63" s="11"/>
      <c r="BC63" s="11"/>
      <c r="BD63" s="146" t="s">
        <v>915</v>
      </c>
      <c r="BE63" s="146"/>
      <c r="BM63">
        <f t="shared" si="53"/>
        <v>1956</v>
      </c>
      <c r="BN63" s="11">
        <v>0.32997082289720225</v>
      </c>
      <c r="BO63" s="11">
        <v>-0.80488467596996593</v>
      </c>
      <c r="BP63" s="11">
        <v>-0.05</v>
      </c>
      <c r="BQ63" s="11">
        <f t="shared" si="50"/>
        <v>0.20500909090909084</v>
      </c>
      <c r="BR63" s="11">
        <f t="shared" si="46"/>
        <v>0.12222416190668058</v>
      </c>
      <c r="BS63" s="11">
        <f t="shared" ca="1" si="51"/>
        <v>0.12222416190668058</v>
      </c>
      <c r="BT63" s="11">
        <f t="shared" si="47"/>
        <v>-0.10320006500214998</v>
      </c>
      <c r="BU63" s="11">
        <f t="shared" ca="1" si="52"/>
        <v>-0.10320006500214998</v>
      </c>
      <c r="BV63" s="11">
        <f t="shared" si="30"/>
        <v>0.11545454545454543</v>
      </c>
      <c r="BY63" s="141"/>
      <c r="BZ63" s="233"/>
      <c r="CA63" s="233"/>
      <c r="CB63" s="233"/>
      <c r="CC63" s="233"/>
      <c r="CE63" s="80"/>
      <c r="CF63" s="80"/>
      <c r="CG63" s="11"/>
      <c r="CH63" s="11"/>
      <c r="CI63" s="11"/>
      <c r="CJ63" s="11"/>
      <c r="CK63" s="80"/>
      <c r="CL63" s="80"/>
      <c r="CM63" s="80"/>
      <c r="CN63" s="230"/>
      <c r="CO63" s="11"/>
      <c r="CP63" s="11"/>
      <c r="CQ63" s="11"/>
      <c r="CR63" s="11"/>
      <c r="CS63" s="225"/>
      <c r="CT63" s="11"/>
      <c r="CU63" s="11"/>
      <c r="CX63" s="11"/>
      <c r="CY63" s="11"/>
      <c r="CZ63" s="11"/>
      <c r="DB63" s="11"/>
      <c r="DC63" s="11"/>
      <c r="DM63" s="225"/>
      <c r="DN63" s="11"/>
      <c r="DO63" s="11"/>
      <c r="DR63" s="11"/>
      <c r="DS63" s="11"/>
      <c r="DT63" s="11"/>
      <c r="DV63" s="11"/>
      <c r="DW63" s="11"/>
    </row>
    <row r="64" spans="1:127">
      <c r="A64" s="230">
        <v>1957</v>
      </c>
      <c r="B64" s="231">
        <v>881.98396233894073</v>
      </c>
      <c r="C64" s="231">
        <v>24.941463414634153</v>
      </c>
      <c r="D64" s="232">
        <v>12.407317073170733</v>
      </c>
      <c r="E64" s="232">
        <f t="shared" si="33"/>
        <v>12.534146341463421</v>
      </c>
      <c r="F64" s="144">
        <f t="shared" ca="1" si="34"/>
        <v>24.407126995963914</v>
      </c>
      <c r="G64" s="144">
        <f t="shared" ca="1" si="35"/>
        <v>0.53433641867023951</v>
      </c>
      <c r="H64" s="144">
        <f t="shared" ca="1" si="41"/>
        <v>7.2650063618014684</v>
      </c>
      <c r="I64" s="144">
        <f t="shared" ca="1" si="42"/>
        <v>11.774104557921323</v>
      </c>
      <c r="J64" s="144">
        <f t="shared" ca="1" si="43"/>
        <v>0.63321251524940969</v>
      </c>
      <c r="K64" s="144">
        <f t="shared" ca="1" si="44"/>
        <v>1.2671262091808906</v>
      </c>
      <c r="L64" s="11">
        <f t="shared" ca="1" si="8"/>
        <v>-1.9375871026799008</v>
      </c>
      <c r="M64" s="144">
        <f t="shared" ca="1" si="45"/>
        <v>4.810802077415139</v>
      </c>
      <c r="N64" s="144">
        <f t="shared" ca="1" si="36"/>
        <v>0.38145623132328688</v>
      </c>
      <c r="O64" s="144">
        <f t="shared" ca="1" si="19"/>
        <v>11.392648326598035</v>
      </c>
      <c r="P64" s="144">
        <f t="shared" ca="1" si="48"/>
        <v>829.69487036544479</v>
      </c>
      <c r="Q64" s="144"/>
      <c r="S64" s="147" t="s">
        <v>923</v>
      </c>
      <c r="T64" s="148">
        <f ca="1">1-(1-T63)*(T66-1)/(T66-1-1)</f>
        <v>0.2725663182227589</v>
      </c>
      <c r="AG64">
        <f t="shared" si="49"/>
        <v>1957</v>
      </c>
      <c r="AH64" s="144">
        <f t="shared" si="49"/>
        <v>881.98396233894073</v>
      </c>
      <c r="AI64" s="144">
        <f t="shared" si="49"/>
        <v>24.941463414634153</v>
      </c>
      <c r="AJ64" s="144">
        <f t="shared" si="49"/>
        <v>12.407317073170733</v>
      </c>
      <c r="AK64" s="144">
        <f t="shared" ca="1" si="37"/>
        <v>24.407126995963914</v>
      </c>
      <c r="AL64" s="144">
        <f t="shared" ca="1" si="38"/>
        <v>11.774104557921323</v>
      </c>
      <c r="AM64" s="11">
        <f t="shared" ca="1" si="20"/>
        <v>0.38145623132328688</v>
      </c>
      <c r="AN64" s="144">
        <f t="shared" si="39"/>
        <v>18.674390243902444</v>
      </c>
      <c r="AO64" s="11">
        <f t="shared" ca="1" si="15"/>
        <v>1.9375871026799008</v>
      </c>
      <c r="AP64" s="11">
        <f t="shared" ca="1" si="16"/>
        <v>2.0169176351071627E-2</v>
      </c>
      <c r="AQ64" s="11">
        <f t="shared" ca="1" si="54"/>
        <v>-0.43455208561821124</v>
      </c>
      <c r="AR64" s="11">
        <f t="shared" ca="1" si="54"/>
        <v>0.47489043832035627</v>
      </c>
      <c r="AS64" s="11">
        <f t="shared" ca="1" si="21"/>
        <v>-0.96888850428844009</v>
      </c>
      <c r="AT64" s="11">
        <f t="shared" ca="1" si="22"/>
        <v>0.53433641867022885</v>
      </c>
      <c r="AU64" s="11">
        <f t="shared" ca="1" si="18"/>
        <v>-0.15832207692904809</v>
      </c>
      <c r="AV64" s="11">
        <f>IF(AG64&lt;$V$11,0,AVERAGE(AT$2:AT64))</f>
        <v>0</v>
      </c>
      <c r="AW64" s="224">
        <f t="shared" ca="1" si="23"/>
        <v>1.0146687465726911</v>
      </c>
      <c r="AX64" s="11">
        <f>IF(AG64&lt;$V$11,0,-AVERAGE(AO$2:AO64)*AH$120*T$36)</f>
        <v>0</v>
      </c>
      <c r="AY64" s="11">
        <v>-7.4999999999999997E-2</v>
      </c>
      <c r="AZ64" s="11">
        <v>0.26309999999999995</v>
      </c>
      <c r="BA64" s="11">
        <f t="shared" ca="1" si="24"/>
        <v>0.77450258262145999</v>
      </c>
      <c r="BB64" s="11"/>
      <c r="BC64" s="11"/>
      <c r="BD64" s="147" t="s">
        <v>919</v>
      </c>
      <c r="BE64" s="148">
        <f ca="1">CORREL($AR$17:$AR$117,$AZ$17:$AZ$117)</f>
        <v>0.45951973172454175</v>
      </c>
      <c r="BF64" s="147"/>
      <c r="BM64">
        <f t="shared" si="53"/>
        <v>1957</v>
      </c>
      <c r="BN64" s="11">
        <v>0.53433641867022885</v>
      </c>
      <c r="BO64" s="11">
        <v>1.0146687465726911</v>
      </c>
      <c r="BP64" s="11">
        <v>-0.06</v>
      </c>
      <c r="BQ64" s="11">
        <f t="shared" si="50"/>
        <v>0.21837272727272722</v>
      </c>
      <c r="BR64" s="11">
        <f t="shared" si="46"/>
        <v>0.1226183856887931</v>
      </c>
      <c r="BS64" s="11">
        <f t="shared" ca="1" si="51"/>
        <v>0.1226183856887931</v>
      </c>
      <c r="BT64" s="11">
        <f t="shared" si="47"/>
        <v>-7.2282552204595951E-2</v>
      </c>
      <c r="BU64" s="11">
        <f t="shared" ca="1" si="52"/>
        <v>-7.2282552204595951E-2</v>
      </c>
      <c r="BV64" s="11">
        <f t="shared" si="30"/>
        <v>0.11454545454545452</v>
      </c>
      <c r="BY64" s="141"/>
      <c r="BZ64" s="233"/>
      <c r="CA64" s="233"/>
      <c r="CB64" s="233"/>
      <c r="CC64" s="233"/>
      <c r="CE64" s="80"/>
      <c r="CF64" s="80"/>
      <c r="CG64" s="11"/>
      <c r="CH64" s="11"/>
      <c r="CI64" s="11"/>
      <c r="CJ64" s="11"/>
      <c r="CK64" s="80"/>
      <c r="CL64" s="80"/>
      <c r="CM64" s="80"/>
      <c r="CN64" s="230"/>
      <c r="CO64" s="11"/>
      <c r="CP64" s="11"/>
      <c r="CQ64" s="11"/>
      <c r="CR64" s="11"/>
      <c r="CS64" s="225"/>
      <c r="CT64" s="11"/>
      <c r="CU64" s="11"/>
      <c r="CX64" s="11"/>
      <c r="CY64" s="11"/>
      <c r="CZ64" s="11"/>
      <c r="DB64" s="11"/>
      <c r="DC64" s="11"/>
      <c r="DM64" s="225"/>
      <c r="DN64" s="11"/>
      <c r="DO64" s="11"/>
      <c r="DR64" s="11"/>
      <c r="DS64" s="11"/>
      <c r="DT64" s="11"/>
      <c r="DV64" s="11"/>
      <c r="DW64" s="11"/>
    </row>
    <row r="65" spans="1:127">
      <c r="A65" s="230">
        <v>1958</v>
      </c>
      <c r="B65" s="231">
        <v>786.64807734129693</v>
      </c>
      <c r="C65" s="231">
        <v>24.256097560975615</v>
      </c>
      <c r="D65" s="232">
        <v>11.775609756097563</v>
      </c>
      <c r="E65" s="232">
        <f t="shared" si="33"/>
        <v>12.480487804878052</v>
      </c>
      <c r="F65" s="144">
        <f t="shared" ca="1" si="34"/>
        <v>24.969835441998807</v>
      </c>
      <c r="G65" s="144">
        <f t="shared" ca="1" si="35"/>
        <v>-0.71373788102319224</v>
      </c>
      <c r="H65" s="144">
        <f t="shared" ca="1" si="41"/>
        <v>6.5512684807782762</v>
      </c>
      <c r="I65" s="144">
        <f t="shared" ca="1" si="42"/>
        <v>11.524402510690082</v>
      </c>
      <c r="J65" s="144">
        <f t="shared" ca="1" si="43"/>
        <v>0.25120724540748007</v>
      </c>
      <c r="K65" s="144">
        <f t="shared" ca="1" si="44"/>
        <v>1.5183334545883707</v>
      </c>
      <c r="L65" s="11">
        <f t="shared" ca="1" si="8"/>
        <v>-0.81228050364354365</v>
      </c>
      <c r="M65" s="144">
        <f t="shared" ca="1" si="45"/>
        <v>3.9985215737715953</v>
      </c>
      <c r="N65" s="144">
        <f t="shared" ca="1" si="36"/>
        <v>0.1599151125999394</v>
      </c>
      <c r="O65" s="144">
        <f t="shared" ca="1" si="19"/>
        <v>11.364487398090143</v>
      </c>
      <c r="P65" s="144">
        <f t="shared" ca="1" si="48"/>
        <v>836.2949707761552</v>
      </c>
      <c r="Q65" s="144"/>
      <c r="S65" s="147" t="s">
        <v>924</v>
      </c>
      <c r="T65" s="148">
        <f ca="1">INDEX(LINEST(INDIRECT($Z$8):INDIRECT($Z$9),INDIRECT($Z$10):INDIRECT($Z$11),1,1),3,2)</f>
        <v>0.31708464997699837</v>
      </c>
      <c r="AG65">
        <f t="shared" si="49"/>
        <v>1958</v>
      </c>
      <c r="AH65" s="144">
        <f t="shared" si="49"/>
        <v>786.64807734129693</v>
      </c>
      <c r="AI65" s="144">
        <f t="shared" si="49"/>
        <v>24.256097560975615</v>
      </c>
      <c r="AJ65" s="144">
        <f t="shared" si="49"/>
        <v>11.775609756097563</v>
      </c>
      <c r="AK65" s="144">
        <f t="shared" ca="1" si="37"/>
        <v>24.969835441998807</v>
      </c>
      <c r="AL65" s="144">
        <f t="shared" ca="1" si="38"/>
        <v>11.524402510690082</v>
      </c>
      <c r="AM65" s="11">
        <f t="shared" ca="1" si="20"/>
        <v>0.1599151125999394</v>
      </c>
      <c r="AN65" s="144">
        <f t="shared" si="39"/>
        <v>18.015853658536589</v>
      </c>
      <c r="AO65" s="11">
        <f t="shared" ca="1" si="15"/>
        <v>0.81228050364354365</v>
      </c>
      <c r="AP65" s="11">
        <f t="shared" ca="1" si="16"/>
        <v>-0.6383674090147835</v>
      </c>
      <c r="AQ65" s="11">
        <f t="shared" ca="1" si="54"/>
        <v>-1.1199179392767498</v>
      </c>
      <c r="AR65" s="11">
        <f t="shared" ca="1" si="54"/>
        <v>-0.15681687875281369</v>
      </c>
      <c r="AS65" s="11">
        <f t="shared" ca="1" si="21"/>
        <v>-0.40618005825354686</v>
      </c>
      <c r="AT65" s="11">
        <f t="shared" ca="1" si="22"/>
        <v>-0.7137378810232029</v>
      </c>
      <c r="AU65" s="11">
        <f t="shared" ca="1" si="18"/>
        <v>-0.40802412416028844</v>
      </c>
      <c r="AV65" s="11">
        <f>IF(AG65&lt;$V$11,0,AVERAGE(AT$2:AT65))</f>
        <v>0</v>
      </c>
      <c r="AW65" s="224">
        <f t="shared" ca="1" si="23"/>
        <v>0.41112235800741415</v>
      </c>
      <c r="AX65" s="11">
        <f>IF(AG65&lt;$V$11,0,-AVERAGE(AO$2:AO65)*AH$120*T$36)</f>
        <v>0</v>
      </c>
      <c r="AY65" s="11">
        <v>-1.0999999999999999E-2</v>
      </c>
      <c r="AZ65" s="11">
        <v>0.32709999999999995</v>
      </c>
      <c r="BA65" s="11">
        <f t="shared" ca="1" si="24"/>
        <v>-0.15130776150789438</v>
      </c>
      <c r="BB65" s="11"/>
      <c r="BC65" s="11"/>
      <c r="BD65" s="147" t="s">
        <v>920</v>
      </c>
      <c r="BE65" s="148">
        <f ca="1">INDEX(LINEST($AR$17:$AR$117,$AZ$17:$AZ$117,0,1),3,1)</f>
        <v>0.26901635042815802</v>
      </c>
      <c r="BM65">
        <f t="shared" si="53"/>
        <v>1958</v>
      </c>
      <c r="BN65" s="11">
        <v>-0.7137378810232029</v>
      </c>
      <c r="BO65" s="11">
        <v>0.41112235800741415</v>
      </c>
      <c r="BP65" s="11">
        <v>0.15</v>
      </c>
      <c r="BQ65" s="11">
        <f t="shared" si="50"/>
        <v>0.22537272727272717</v>
      </c>
      <c r="BR65" s="11">
        <f t="shared" si="46"/>
        <v>9.3687579457965076E-2</v>
      </c>
      <c r="BS65" s="11">
        <f t="shared" ca="1" si="51"/>
        <v>9.3687579457965076E-2</v>
      </c>
      <c r="BT65" s="11">
        <f t="shared" si="47"/>
        <v>-7.7117299189307334E-2</v>
      </c>
      <c r="BU65" s="11">
        <f t="shared" ca="1" si="52"/>
        <v>-7.7117299189307334E-2</v>
      </c>
      <c r="BV65" s="11">
        <f t="shared" si="30"/>
        <v>0.10909090909090911</v>
      </c>
      <c r="BY65" s="141"/>
      <c r="BZ65" s="233"/>
      <c r="CA65" s="233"/>
      <c r="CB65" s="233"/>
      <c r="CC65" s="233"/>
      <c r="CE65" s="80"/>
      <c r="CF65" s="80"/>
      <c r="CG65" s="11"/>
      <c r="CH65" s="11"/>
      <c r="CI65" s="11"/>
      <c r="CJ65" s="11"/>
      <c r="CK65" s="80"/>
      <c r="CL65" s="80"/>
      <c r="CM65" s="80"/>
      <c r="CN65" s="230"/>
      <c r="CO65" s="11"/>
      <c r="CP65" s="11"/>
      <c r="CQ65" s="11"/>
      <c r="CR65" s="11"/>
      <c r="CS65" s="225"/>
      <c r="CT65" s="11"/>
      <c r="CU65" s="11"/>
      <c r="CX65" s="11"/>
      <c r="CY65" s="11"/>
      <c r="CZ65" s="11"/>
      <c r="DB65" s="11"/>
      <c r="DC65" s="11"/>
      <c r="DM65" s="225"/>
      <c r="DN65" s="11"/>
      <c r="DO65" s="11"/>
      <c r="DR65" s="11"/>
      <c r="DS65" s="11"/>
      <c r="DT65" s="11"/>
      <c r="DV65" s="11"/>
      <c r="DW65" s="11"/>
    </row>
    <row r="66" spans="1:127" ht="14.65" thickBot="1">
      <c r="A66" s="230">
        <v>1959</v>
      </c>
      <c r="B66" s="231">
        <v>770.67993178937365</v>
      </c>
      <c r="C66" s="231">
        <v>24.79024390243903</v>
      </c>
      <c r="D66" s="232">
        <v>11.431707317073172</v>
      </c>
      <c r="E66" s="232">
        <f t="shared" si="33"/>
        <v>13.358536585365858</v>
      </c>
      <c r="F66" s="144">
        <f t="shared" ca="1" si="34"/>
        <v>25.064085475654068</v>
      </c>
      <c r="G66" s="144">
        <f t="shared" ca="1" si="35"/>
        <v>-0.27384157321503722</v>
      </c>
      <c r="H66" s="144">
        <f t="shared" ca="1" si="41"/>
        <v>6.277426907563239</v>
      </c>
      <c r="I66" s="144">
        <f t="shared" ca="1" si="42"/>
        <v>11.71901015604112</v>
      </c>
      <c r="J66" s="144">
        <f t="shared" ca="1" si="43"/>
        <v>-0.28730283896794795</v>
      </c>
      <c r="K66" s="144">
        <f t="shared" ca="1" si="44"/>
        <v>1.2310306156204227</v>
      </c>
      <c r="L66" s="11">
        <f t="shared" ref="L66:L117" ca="1" si="55">(B$118-B66)/B$119</f>
        <v>-0.62379890970442609</v>
      </c>
      <c r="M66" s="144">
        <f t="shared" ca="1" si="45"/>
        <v>3.3747226640671695</v>
      </c>
      <c r="N66" s="144">
        <f t="shared" ca="1" si="36"/>
        <v>0.12280840477845376</v>
      </c>
      <c r="O66" s="144">
        <f t="shared" ca="1" si="19"/>
        <v>11.596201751262667</v>
      </c>
      <c r="P66" s="144">
        <f t="shared" ca="1" si="48"/>
        <v>728.29332769180792</v>
      </c>
      <c r="Q66" s="144"/>
      <c r="S66" s="155" t="s">
        <v>925</v>
      </c>
      <c r="T66" s="156">
        <f>V$11-V$10</f>
        <v>94</v>
      </c>
      <c r="AG66">
        <f t="shared" si="49"/>
        <v>1959</v>
      </c>
      <c r="AH66" s="144">
        <f t="shared" si="49"/>
        <v>770.67993178937365</v>
      </c>
      <c r="AI66" s="144">
        <f t="shared" si="49"/>
        <v>24.79024390243903</v>
      </c>
      <c r="AJ66" s="144">
        <f t="shared" si="49"/>
        <v>11.431707317073172</v>
      </c>
      <c r="AK66" s="144">
        <f t="shared" ca="1" si="37"/>
        <v>25.064085475654068</v>
      </c>
      <c r="AL66" s="144">
        <f t="shared" ca="1" si="38"/>
        <v>11.71901015604112</v>
      </c>
      <c r="AM66" s="11">
        <f t="shared" ca="1" si="20"/>
        <v>0.12280840477845376</v>
      </c>
      <c r="AN66" s="144">
        <f t="shared" si="39"/>
        <v>18.110975609756103</v>
      </c>
      <c r="AO66" s="11">
        <f t="shared" ref="AO66:AO117" ca="1" si="56">(AH66-AH$120)/AH$121</f>
        <v>0.62379890970442609</v>
      </c>
      <c r="AP66" s="11">
        <f t="shared" ref="AP66:AP117" ca="1" si="57">AN66-AN$120</f>
        <v>-0.543245457795269</v>
      </c>
      <c r="AQ66" s="11">
        <f t="shared" ca="1" si="54"/>
        <v>-0.58577159781333421</v>
      </c>
      <c r="AR66" s="11">
        <f t="shared" ca="1" si="54"/>
        <v>-0.5007193177772038</v>
      </c>
      <c r="AS66" s="11">
        <f t="shared" ca="1" si="21"/>
        <v>-0.31193002459828634</v>
      </c>
      <c r="AT66" s="11">
        <f t="shared" ca="1" si="22"/>
        <v>-0.27384157321504787</v>
      </c>
      <c r="AU66" s="11">
        <f t="shared" ref="AU66:AU117" ca="1" si="58">AL66-AL$120</f>
        <v>-0.21341647880925052</v>
      </c>
      <c r="AV66" s="11">
        <f>IF(AG66&lt;$V$11,0,AVERAGE(AT$2:AT66))</f>
        <v>0</v>
      </c>
      <c r="AW66" s="224">
        <f t="shared" ca="1" si="23"/>
        <v>-0.16449443418949952</v>
      </c>
      <c r="AX66" s="11">
        <f>IF(AG66&lt;$V$11,0,-AVERAGE(AO$2:AO66)*AH$120*T$36)</f>
        <v>0</v>
      </c>
      <c r="AY66" s="11">
        <v>-7.2999999999999995E-2</v>
      </c>
      <c r="AZ66" s="11">
        <v>0.26509999999999995</v>
      </c>
      <c r="BA66" s="11">
        <f t="shared" ca="1" si="24"/>
        <v>-0.21916800370227368</v>
      </c>
      <c r="BB66" s="11"/>
      <c r="BC66" s="11"/>
      <c r="BD66" s="147" t="s">
        <v>923</v>
      </c>
      <c r="BE66" s="148">
        <f ca="1">1-(1-BE65)*(BE68-1)/(BE68-1-1)</f>
        <v>0.26163267720015959</v>
      </c>
      <c r="BM66">
        <f t="shared" si="53"/>
        <v>1959</v>
      </c>
      <c r="BN66" s="11">
        <v>-0.27384157321504787</v>
      </c>
      <c r="BO66" s="11">
        <v>-0.16449443418949952</v>
      </c>
      <c r="BP66" s="11">
        <v>7.0000000000000007E-2</v>
      </c>
      <c r="BQ66" s="11">
        <f t="shared" si="50"/>
        <v>0.2011</v>
      </c>
      <c r="BR66" s="11">
        <f t="shared" si="46"/>
        <v>4.1703761394525495E-2</v>
      </c>
      <c r="BS66" s="11">
        <f t="shared" ca="1" si="51"/>
        <v>4.1703761394525495E-2</v>
      </c>
      <c r="BT66" s="11">
        <f t="shared" si="47"/>
        <v>-7.9410657728252676E-2</v>
      </c>
      <c r="BU66" s="11">
        <f t="shared" ca="1" si="52"/>
        <v>-7.9410657728252676E-2</v>
      </c>
      <c r="BV66" s="11">
        <f t="shared" si="30"/>
        <v>8.2727272727272746E-2</v>
      </c>
      <c r="BY66" s="141"/>
      <c r="BZ66" s="233"/>
      <c r="CA66" s="233"/>
      <c r="CB66" s="233"/>
      <c r="CC66" s="233"/>
      <c r="CE66" s="80"/>
      <c r="CF66" s="80"/>
      <c r="CG66" s="11"/>
      <c r="CH66" s="11"/>
      <c r="CI66" s="11"/>
      <c r="CJ66" s="11"/>
      <c r="CK66" s="80"/>
      <c r="CL66" s="80"/>
      <c r="CM66" s="80"/>
      <c r="CN66" s="230"/>
      <c r="CO66" s="11"/>
      <c r="CP66" s="11"/>
      <c r="CQ66" s="11"/>
      <c r="CR66" s="11"/>
      <c r="CS66" s="225"/>
      <c r="CT66" s="11"/>
      <c r="CU66" s="11"/>
      <c r="CX66" s="11"/>
      <c r="CY66" s="11"/>
      <c r="CZ66" s="11"/>
      <c r="DB66" s="11"/>
      <c r="DC66" s="11"/>
      <c r="DM66" s="225"/>
      <c r="DN66" s="11"/>
      <c r="DO66" s="11"/>
      <c r="DR66" s="11"/>
      <c r="DS66" s="11"/>
      <c r="DT66" s="11"/>
      <c r="DV66" s="11"/>
      <c r="DW66" s="11"/>
    </row>
    <row r="67" spans="1:127">
      <c r="A67" s="230">
        <v>1960</v>
      </c>
      <c r="B67" s="231">
        <v>805.41362455584704</v>
      </c>
      <c r="C67" s="231">
        <v>24.631707317073175</v>
      </c>
      <c r="D67" s="232">
        <v>11.629268292682928</v>
      </c>
      <c r="E67" s="232">
        <f t="shared" si="33"/>
        <v>13.002439024390247</v>
      </c>
      <c r="F67" s="144">
        <f t="shared" ca="1" si="34"/>
        <v>24.859074085848867</v>
      </c>
      <c r="G67" s="144">
        <f t="shared" ca="1" si="35"/>
        <v>-0.22736676877569195</v>
      </c>
      <c r="H67" s="144">
        <f t="shared" ca="1" si="41"/>
        <v>6.050060138787547</v>
      </c>
      <c r="I67" s="144">
        <f t="shared" ca="1" si="42"/>
        <v>11.661249896005424</v>
      </c>
      <c r="J67" s="144">
        <f t="shared" ca="1" si="43"/>
        <v>-3.1981603322495999E-2</v>
      </c>
      <c r="K67" s="144">
        <f t="shared" ca="1" si="44"/>
        <v>1.1990490122979267</v>
      </c>
      <c r="L67" s="11">
        <f t="shared" ca="1" si="55"/>
        <v>-1.0337815062889113</v>
      </c>
      <c r="M67" s="144">
        <f t="shared" ca="1" si="45"/>
        <v>2.340941157778258</v>
      </c>
      <c r="N67" s="144">
        <f t="shared" ca="1" si="36"/>
        <v>0.20352241035009902</v>
      </c>
      <c r="O67" s="144">
        <f t="shared" ref="O67:O117" ca="1" si="59">I67-N67</f>
        <v>11.457727485655326</v>
      </c>
      <c r="P67" s="144">
        <f t="shared" ca="1" si="48"/>
        <v>772.09399405379327</v>
      </c>
      <c r="Q67" s="144"/>
      <c r="AG67">
        <f t="shared" si="49"/>
        <v>1960</v>
      </c>
      <c r="AH67" s="144">
        <f t="shared" si="49"/>
        <v>805.41362455584704</v>
      </c>
      <c r="AI67" s="144">
        <f t="shared" si="49"/>
        <v>24.631707317073175</v>
      </c>
      <c r="AJ67" s="144">
        <f t="shared" si="49"/>
        <v>11.629268292682928</v>
      </c>
      <c r="AK67" s="144">
        <f t="shared" ca="1" si="37"/>
        <v>24.859074085848867</v>
      </c>
      <c r="AL67" s="144">
        <f t="shared" ca="1" si="38"/>
        <v>11.661249896005424</v>
      </c>
      <c r="AM67" s="11">
        <f t="shared" ref="AM67:AM117" ca="1" si="60">N67</f>
        <v>0.20352241035009902</v>
      </c>
      <c r="AN67" s="144">
        <f t="shared" si="39"/>
        <v>18.130487804878051</v>
      </c>
      <c r="AO67" s="11">
        <f t="shared" ca="1" si="56"/>
        <v>1.0337815062889113</v>
      </c>
      <c r="AP67" s="11">
        <f t="shared" ca="1" si="57"/>
        <v>-0.52373326267332132</v>
      </c>
      <c r="AQ67" s="11">
        <f t="shared" ca="1" si="54"/>
        <v>-0.74430818317918934</v>
      </c>
      <c r="AR67" s="11">
        <f t="shared" ca="1" si="54"/>
        <v>-0.30315834216744797</v>
      </c>
      <c r="AS67" s="11">
        <f t="shared" ref="AS67:AS117" ca="1" si="61">AK67-AK$120</f>
        <v>-0.51694141440348673</v>
      </c>
      <c r="AT67" s="11">
        <f t="shared" ref="AT67:AT117" ca="1" si="62">AQ67-AS67</f>
        <v>-0.22736676877570261</v>
      </c>
      <c r="AU67" s="11">
        <f t="shared" ca="1" si="58"/>
        <v>-0.27117673884494664</v>
      </c>
      <c r="AV67" s="11">
        <f>IF(AG67&lt;$V$11,0,AVERAGE(AT$2:AT67))</f>
        <v>0</v>
      </c>
      <c r="AW67" s="224">
        <f t="shared" ref="AW67:AW117" ca="1" si="63">AR67-AU67+AM67+AV67</f>
        <v>0.17154080702759769</v>
      </c>
      <c r="AX67" s="11">
        <f>IF(AG67&lt;$V$11,0,-AVERAGE(AO$2:AO67)*AH$120*T$36)</f>
        <v>0</v>
      </c>
      <c r="AY67" s="11">
        <v>-0.125</v>
      </c>
      <c r="AZ67" s="11">
        <v>0.21309999999999996</v>
      </c>
      <c r="BA67" s="11">
        <f t="shared" ref="BA67:BA117" ca="1" si="64">(AT67+AW67)/2</f>
        <v>-2.7912980874052459E-2</v>
      </c>
      <c r="BB67" s="11"/>
      <c r="BC67" s="11"/>
      <c r="BD67" s="147" t="s">
        <v>924</v>
      </c>
      <c r="BE67" s="148">
        <f ca="1">INDEX(LINEST($AR$17:$AR$117,$AZ$17:$AZ$117,0,1),3,2)</f>
        <v>0.46974001333688414</v>
      </c>
      <c r="BM67">
        <f t="shared" si="53"/>
        <v>1960</v>
      </c>
      <c r="BN67" s="11">
        <v>-0.22736676877570261</v>
      </c>
      <c r="BO67" s="11">
        <v>0.17154080702759769</v>
      </c>
      <c r="BP67" s="11">
        <v>0.13</v>
      </c>
      <c r="BQ67" s="11">
        <f t="shared" si="50"/>
        <v>0.20437272727272726</v>
      </c>
      <c r="BR67" s="11">
        <f t="shared" si="46"/>
        <v>-4.4444150429657466E-3</v>
      </c>
      <c r="BS67" s="11">
        <f t="shared" ca="1" si="51"/>
        <v>-4.4444150429657466E-3</v>
      </c>
      <c r="BT67" s="11">
        <f t="shared" si="47"/>
        <v>2.1841060177288725E-3</v>
      </c>
      <c r="BU67" s="11">
        <f t="shared" ca="1" si="52"/>
        <v>2.1841060177288725E-3</v>
      </c>
      <c r="BV67" s="11">
        <f t="shared" si="30"/>
        <v>7.0909090909090922E-2</v>
      </c>
      <c r="BY67" s="141"/>
      <c r="BZ67" s="233"/>
      <c r="CA67" s="233"/>
      <c r="CB67" s="233"/>
      <c r="CC67" s="233"/>
      <c r="CE67" s="80"/>
      <c r="CF67" s="80"/>
      <c r="CG67" s="11"/>
      <c r="CH67" s="11"/>
      <c r="CI67" s="11"/>
      <c r="CJ67" s="11"/>
      <c r="CK67" s="80"/>
      <c r="CL67" s="80"/>
      <c r="CM67" s="80"/>
      <c r="CN67" s="230"/>
      <c r="CO67" s="11"/>
      <c r="CP67" s="11"/>
      <c r="CQ67" s="11"/>
      <c r="CR67" s="11"/>
      <c r="CS67" s="225"/>
      <c r="CT67" s="11"/>
      <c r="CU67" s="11"/>
      <c r="CX67" s="11"/>
      <c r="CY67" s="11"/>
      <c r="CZ67" s="11"/>
      <c r="DB67" s="11"/>
      <c r="DC67" s="11"/>
      <c r="DM67" s="225"/>
      <c r="DN67" s="11"/>
      <c r="DO67" s="11"/>
      <c r="DR67" s="11"/>
      <c r="DS67" s="11"/>
      <c r="DT67" s="11"/>
      <c r="DV67" s="11"/>
      <c r="DW67" s="11"/>
    </row>
    <row r="68" spans="1:127" ht="14.65" thickBot="1">
      <c r="A68" s="230">
        <v>1961</v>
      </c>
      <c r="B68" s="231">
        <v>727.25747449811934</v>
      </c>
      <c r="C68" s="231">
        <v>24.746341463414641</v>
      </c>
      <c r="D68" s="232">
        <v>11.404878048780489</v>
      </c>
      <c r="E68" s="232">
        <f t="shared" si="33"/>
        <v>13.341463414634152</v>
      </c>
      <c r="F68" s="144">
        <f t="shared" ca="1" si="34"/>
        <v>25.320381239478802</v>
      </c>
      <c r="G68" s="144">
        <f t="shared" ca="1" si="35"/>
        <v>-0.57403977606416134</v>
      </c>
      <c r="H68" s="144">
        <f t="shared" ca="1" si="41"/>
        <v>5.4760203627233857</v>
      </c>
      <c r="I68" s="144">
        <f t="shared" ca="1" si="42"/>
        <v>11.703015007108158</v>
      </c>
      <c r="J68" s="144">
        <f t="shared" ca="1" si="43"/>
        <v>-0.29813695832766918</v>
      </c>
      <c r="K68" s="144">
        <f t="shared" ca="1" si="44"/>
        <v>0.90091205397025753</v>
      </c>
      <c r="L68" s="11">
        <f t="shared" ca="1" si="55"/>
        <v>-0.11125761701667776</v>
      </c>
      <c r="M68" s="144">
        <f t="shared" ca="1" si="45"/>
        <v>2.22968354076158</v>
      </c>
      <c r="N68" s="144">
        <f t="shared" ca="1" si="36"/>
        <v>2.1903485646911518E-2</v>
      </c>
      <c r="O68" s="144">
        <f t="shared" ca="1" si="59"/>
        <v>11.681111521461247</v>
      </c>
      <c r="P68" s="144">
        <f t="shared" ca="1" si="48"/>
        <v>730.39335964067004</v>
      </c>
      <c r="Q68" s="144"/>
      <c r="S68" t="s">
        <v>930</v>
      </c>
      <c r="AG68">
        <f t="shared" si="49"/>
        <v>1961</v>
      </c>
      <c r="AH68" s="144">
        <f t="shared" si="49"/>
        <v>727.25747449811934</v>
      </c>
      <c r="AI68" s="144">
        <f t="shared" si="49"/>
        <v>24.746341463414641</v>
      </c>
      <c r="AJ68" s="144">
        <f t="shared" si="49"/>
        <v>11.404878048780489</v>
      </c>
      <c r="AK68" s="144">
        <f t="shared" ca="1" si="37"/>
        <v>25.320381239478802</v>
      </c>
      <c r="AL68" s="144">
        <f t="shared" ca="1" si="38"/>
        <v>11.703015007108158</v>
      </c>
      <c r="AM68" s="11">
        <f t="shared" ca="1" si="60"/>
        <v>2.1903485646911518E-2</v>
      </c>
      <c r="AN68" s="144">
        <f t="shared" si="39"/>
        <v>18.075609756097563</v>
      </c>
      <c r="AO68" s="11">
        <f t="shared" ca="1" si="56"/>
        <v>0.11125761701667776</v>
      </c>
      <c r="AP68" s="11">
        <f t="shared" ca="1" si="57"/>
        <v>-0.57861131145380895</v>
      </c>
      <c r="AQ68" s="11">
        <f t="shared" ca="1" si="54"/>
        <v>-0.62967403683772361</v>
      </c>
      <c r="AR68" s="11">
        <f t="shared" ca="1" si="54"/>
        <v>-0.52754858606988719</v>
      </c>
      <c r="AS68" s="11">
        <f t="shared" ca="1" si="61"/>
        <v>-5.5634260773551603E-2</v>
      </c>
      <c r="AT68" s="11">
        <f t="shared" ca="1" si="62"/>
        <v>-0.574039776064172</v>
      </c>
      <c r="AU68" s="11">
        <f t="shared" ca="1" si="58"/>
        <v>-0.22941162774221269</v>
      </c>
      <c r="AV68" s="11">
        <f>IF(AG68&lt;$V$11,0,AVERAGE(AT$2:AT68))</f>
        <v>0</v>
      </c>
      <c r="AW68" s="224">
        <f t="shared" ca="1" si="63"/>
        <v>-0.27623347268076298</v>
      </c>
      <c r="AX68" s="11">
        <f>IF(AG68&lt;$V$11,0,-AVERAGE(AO$2:AO68)*AH$120*T$36)</f>
        <v>0</v>
      </c>
      <c r="AY68" s="11">
        <v>-2.4E-2</v>
      </c>
      <c r="AZ68" s="11">
        <v>0.31409999999999993</v>
      </c>
      <c r="BA68" s="11">
        <f t="shared" ca="1" si="64"/>
        <v>-0.42513662437246746</v>
      </c>
      <c r="BB68" s="11"/>
      <c r="BC68" s="11"/>
      <c r="BD68" s="155" t="s">
        <v>925</v>
      </c>
      <c r="BE68" s="156">
        <f>COUNT(AG$17:AG$117)</f>
        <v>101</v>
      </c>
      <c r="BM68">
        <f t="shared" si="53"/>
        <v>1961</v>
      </c>
      <c r="BN68" s="11">
        <v>-0.574039776064172</v>
      </c>
      <c r="BO68" s="11">
        <v>-0.27623347268076298</v>
      </c>
      <c r="BP68" s="11">
        <v>0.16</v>
      </c>
      <c r="BQ68" s="11">
        <f t="shared" si="50"/>
        <v>0.21655454545454542</v>
      </c>
      <c r="BR68" s="11">
        <f t="shared" si="46"/>
        <v>-9.5624306689509997E-2</v>
      </c>
      <c r="BS68" s="11">
        <f t="shared" ca="1" si="51"/>
        <v>-9.5624306689509997E-2</v>
      </c>
      <c r="BT68" s="11">
        <f t="shared" si="47"/>
        <v>1.4364738279709128E-5</v>
      </c>
      <c r="BU68" s="11">
        <f t="shared" ca="1" si="52"/>
        <v>1.4364738279709128E-5</v>
      </c>
      <c r="BV68" s="11">
        <f t="shared" si="30"/>
        <v>5.4545454545454557E-2</v>
      </c>
      <c r="BY68" s="141"/>
      <c r="BZ68" s="233"/>
      <c r="CA68" s="233"/>
      <c r="CB68" s="233"/>
      <c r="CC68" s="233"/>
      <c r="CE68" s="80"/>
      <c r="CF68" s="80"/>
      <c r="CG68" s="11"/>
      <c r="CH68" s="11"/>
      <c r="CI68" s="11"/>
      <c r="CJ68" s="11"/>
      <c r="CK68" s="80"/>
      <c r="CL68" s="80"/>
      <c r="CM68" s="80"/>
      <c r="CN68" s="230"/>
      <c r="CO68" s="11"/>
      <c r="CP68" s="11"/>
      <c r="CQ68" s="11"/>
      <c r="CR68" s="11"/>
      <c r="CS68" s="225"/>
      <c r="CT68" s="11"/>
      <c r="CU68" s="11"/>
      <c r="CX68" s="11"/>
      <c r="CY68" s="11"/>
      <c r="CZ68" s="11"/>
      <c r="DB68" s="11"/>
      <c r="DC68" s="11"/>
      <c r="DM68" s="225"/>
      <c r="DN68" s="11"/>
      <c r="DO68" s="11"/>
      <c r="DR68" s="11"/>
      <c r="DS68" s="11"/>
      <c r="DT68" s="11"/>
      <c r="DV68" s="11"/>
      <c r="DW68" s="11"/>
    </row>
    <row r="69" spans="1:127">
      <c r="A69" s="230">
        <v>1962</v>
      </c>
      <c r="B69" s="231">
        <v>685.37666937307347</v>
      </c>
      <c r="C69" s="231">
        <v>25.934146341463421</v>
      </c>
      <c r="D69" s="232">
        <v>12.104878048780488</v>
      </c>
      <c r="E69" s="232">
        <f t="shared" si="33"/>
        <v>13.829268292682933</v>
      </c>
      <c r="F69" s="144">
        <f t="shared" ca="1" si="34"/>
        <v>25.567577589218327</v>
      </c>
      <c r="G69" s="144">
        <f t="shared" ca="1" si="35"/>
        <v>0.36656875224509378</v>
      </c>
      <c r="H69" s="144">
        <f t="shared" ca="1" si="41"/>
        <v>5.8425891149684794</v>
      </c>
      <c r="I69" s="144">
        <f t="shared" ca="1" si="42"/>
        <v>12.135772647683297</v>
      </c>
      <c r="J69" s="144">
        <f t="shared" ca="1" si="43"/>
        <v>-3.0894598902808212E-2</v>
      </c>
      <c r="K69" s="144">
        <f t="shared" ca="1" si="44"/>
        <v>0.87001745506744932</v>
      </c>
      <c r="L69" s="11">
        <f t="shared" ca="1" si="55"/>
        <v>0.38308663102103196</v>
      </c>
      <c r="M69" s="144">
        <f t="shared" ca="1" si="45"/>
        <v>2.6127701717826119</v>
      </c>
      <c r="N69" s="144">
        <f t="shared" ca="1" si="36"/>
        <v>-7.5418948824289719E-2</v>
      </c>
      <c r="O69" s="144">
        <f t="shared" ca="1" si="59"/>
        <v>12.211191596507586</v>
      </c>
      <c r="P69" s="144">
        <f t="shared" ca="1" si="48"/>
        <v>670.39244681603282</v>
      </c>
      <c r="Q69" s="144"/>
      <c r="S69" s="162"/>
      <c r="T69" s="162" t="s">
        <v>932</v>
      </c>
      <c r="U69" s="162" t="s">
        <v>933</v>
      </c>
      <c r="V69" s="162" t="s">
        <v>934</v>
      </c>
      <c r="W69" s="162" t="s">
        <v>935</v>
      </c>
      <c r="X69" s="162" t="s">
        <v>936</v>
      </c>
      <c r="AG69">
        <f t="shared" si="49"/>
        <v>1962</v>
      </c>
      <c r="AH69" s="144">
        <f t="shared" si="49"/>
        <v>685.37666937307347</v>
      </c>
      <c r="AI69" s="144">
        <f t="shared" si="49"/>
        <v>25.934146341463421</v>
      </c>
      <c r="AJ69" s="144">
        <f t="shared" si="49"/>
        <v>12.104878048780488</v>
      </c>
      <c r="AK69" s="144">
        <f t="shared" ca="1" si="37"/>
        <v>25.567577589218327</v>
      </c>
      <c r="AL69" s="144">
        <f t="shared" ca="1" si="38"/>
        <v>12.135772647683297</v>
      </c>
      <c r="AM69" s="11">
        <f t="shared" ca="1" si="60"/>
        <v>-7.5418948824289719E-2</v>
      </c>
      <c r="AN69" s="144">
        <f t="shared" si="39"/>
        <v>19.019512195121955</v>
      </c>
      <c r="AO69" s="11">
        <f t="shared" ca="1" si="56"/>
        <v>-0.38308663102103196</v>
      </c>
      <c r="AP69" s="11">
        <f t="shared" ca="1" si="57"/>
        <v>0.36529112757058257</v>
      </c>
      <c r="AQ69" s="11">
        <f t="shared" ca="1" si="54"/>
        <v>0.55813084121105661</v>
      </c>
      <c r="AR69" s="11">
        <f t="shared" ca="1" si="54"/>
        <v>0.1724514139301121</v>
      </c>
      <c r="AS69" s="11">
        <f t="shared" ca="1" si="61"/>
        <v>0.19156208896597349</v>
      </c>
      <c r="AT69" s="11">
        <f t="shared" ca="1" si="62"/>
        <v>0.36656875224508312</v>
      </c>
      <c r="AU69" s="11">
        <f t="shared" ca="1" si="58"/>
        <v>0.20334601283292564</v>
      </c>
      <c r="AV69" s="11">
        <f>IF(AG69&lt;$V$11,0,AVERAGE(AT$2:AT69))</f>
        <v>0</v>
      </c>
      <c r="AW69" s="224">
        <f t="shared" ca="1" si="63"/>
        <v>-0.10631354772710326</v>
      </c>
      <c r="AX69" s="11">
        <f>IF(AG69&lt;$V$11,0,-AVERAGE(AO$2:AO69)*AH$120*T$36)</f>
        <v>0</v>
      </c>
      <c r="AY69" s="11">
        <v>-2.1999999999999999E-2</v>
      </c>
      <c r="AZ69" s="11">
        <v>0.31609999999999994</v>
      </c>
      <c r="BA69" s="11">
        <f t="shared" ca="1" si="64"/>
        <v>0.13012760225898992</v>
      </c>
      <c r="BB69" s="11"/>
      <c r="BC69" s="11"/>
      <c r="BM69">
        <f t="shared" si="53"/>
        <v>1962</v>
      </c>
      <c r="BN69" s="11">
        <v>0.36656875224508312</v>
      </c>
      <c r="BO69" s="11">
        <v>-0.10631354772710326</v>
      </c>
      <c r="BP69" s="11">
        <v>0.14000000000000001</v>
      </c>
      <c r="BQ69" s="11">
        <f t="shared" si="50"/>
        <v>0.23464545454545449</v>
      </c>
      <c r="BR69" s="11">
        <f t="shared" si="46"/>
        <v>-9.4799511937184763E-2</v>
      </c>
      <c r="BS69" s="11">
        <f t="shared" ca="1" si="51"/>
        <v>-9.4799511937184763E-2</v>
      </c>
      <c r="BT69" s="11">
        <f t="shared" si="47"/>
        <v>7.1339974290741917E-2</v>
      </c>
      <c r="BU69" s="11">
        <f t="shared" ca="1" si="52"/>
        <v>7.1339974290741917E-2</v>
      </c>
      <c r="BV69" s="11">
        <f t="shared" si="30"/>
        <v>5.7272727272727281E-2</v>
      </c>
      <c r="BY69" s="141"/>
      <c r="BZ69" s="233"/>
      <c r="CA69" s="233"/>
      <c r="CB69" s="233"/>
      <c r="CC69" s="233"/>
      <c r="CE69" s="80"/>
      <c r="CF69" s="80"/>
      <c r="CG69" s="11"/>
      <c r="CH69" s="11"/>
      <c r="CI69" s="11"/>
      <c r="CJ69" s="11"/>
      <c r="CK69" s="80"/>
      <c r="CL69" s="80"/>
      <c r="CM69" s="80"/>
      <c r="CN69" s="230"/>
      <c r="CO69" s="11"/>
      <c r="CP69" s="11"/>
      <c r="CQ69" s="11"/>
      <c r="CR69" s="11"/>
      <c r="CS69" s="225"/>
      <c r="CT69" s="11"/>
      <c r="CU69" s="11"/>
      <c r="CX69" s="11"/>
      <c r="CY69" s="11"/>
      <c r="CZ69" s="11"/>
      <c r="DB69" s="11"/>
      <c r="DC69" s="11"/>
      <c r="DM69" s="225"/>
      <c r="DN69" s="11"/>
      <c r="DO69" s="11"/>
      <c r="DR69" s="11"/>
      <c r="DS69" s="11"/>
      <c r="DT69" s="11"/>
      <c r="DV69" s="11"/>
      <c r="DW69" s="11"/>
    </row>
    <row r="70" spans="1:127" ht="14.65" thickBot="1">
      <c r="A70" s="230">
        <v>1963</v>
      </c>
      <c r="B70" s="231">
        <v>594.09894016009218</v>
      </c>
      <c r="C70" s="231">
        <v>26.095121951219518</v>
      </c>
      <c r="D70" s="232">
        <v>11.985365853658537</v>
      </c>
      <c r="E70" s="232">
        <f t="shared" si="33"/>
        <v>14.109756097560981</v>
      </c>
      <c r="F70" s="144">
        <f t="shared" ca="1" si="34"/>
        <v>26.106333265156088</v>
      </c>
      <c r="G70" s="144">
        <f t="shared" ca="1" si="35"/>
        <v>-1.1211313936570377E-2</v>
      </c>
      <c r="H70" s="144">
        <f t="shared" ca="1" si="41"/>
        <v>5.8313778010319091</v>
      </c>
      <c r="I70" s="144">
        <f t="shared" ca="1" si="42"/>
        <v>12.194421527104156</v>
      </c>
      <c r="J70" s="144">
        <f t="shared" ca="1" si="43"/>
        <v>-0.20905567344561859</v>
      </c>
      <c r="K70" s="144">
        <f t="shared" ca="1" si="44"/>
        <v>0.66096178162183072</v>
      </c>
      <c r="L70" s="11">
        <f t="shared" ca="1" si="55"/>
        <v>1.4604923846987798</v>
      </c>
      <c r="M70" s="144">
        <f t="shared" ca="1" si="45"/>
        <v>4.0732625564813922</v>
      </c>
      <c r="N70" s="144">
        <f t="shared" ca="1" si="36"/>
        <v>-0.28752974262318742</v>
      </c>
      <c r="O70" s="144">
        <f t="shared" ca="1" si="59"/>
        <v>12.481951269727343</v>
      </c>
      <c r="P70" s="144">
        <f t="shared" ca="1" si="48"/>
        <v>635.89192194186649</v>
      </c>
      <c r="Q70" s="144"/>
      <c r="S70" s="147" t="s">
        <v>937</v>
      </c>
      <c r="T70" s="147">
        <v>1</v>
      </c>
      <c r="U70" s="148">
        <f ca="1">INDEX(LINEST(INDIRECT($Z$8):INDIRECT($Z$9),INDIRECT($Z$10):INDIRECT($Z$11),1,1),5,1)</f>
        <v>3.6432989712049402</v>
      </c>
      <c r="V70" s="148">
        <f ca="1">U70/T70</f>
        <v>3.6432989712049402</v>
      </c>
      <c r="W70" s="163">
        <f ca="1">INDEX(LINEST(INDIRECT($Z$8):INDIRECT($Z$9),INDIRECT($Z$10):INDIRECT($Z$11),1,1),4,1)</f>
        <v>36.23634404105848</v>
      </c>
      <c r="X70" s="148">
        <f ca="1">FDIST(W70,1,T71)</f>
        <v>3.4409455459724012E-8</v>
      </c>
      <c r="AG70">
        <f t="shared" si="49"/>
        <v>1963</v>
      </c>
      <c r="AH70" s="144">
        <f t="shared" si="49"/>
        <v>594.09894016009218</v>
      </c>
      <c r="AI70" s="144">
        <f t="shared" si="49"/>
        <v>26.095121951219518</v>
      </c>
      <c r="AJ70" s="144">
        <f t="shared" si="49"/>
        <v>11.985365853658537</v>
      </c>
      <c r="AK70" s="144">
        <f t="shared" ca="1" si="37"/>
        <v>26.106333265156088</v>
      </c>
      <c r="AL70" s="144">
        <f t="shared" ca="1" si="38"/>
        <v>12.194421527104156</v>
      </c>
      <c r="AM70" s="11">
        <f t="shared" ca="1" si="60"/>
        <v>-0.28752974262318742</v>
      </c>
      <c r="AN70" s="144">
        <f t="shared" si="39"/>
        <v>19.040243902439027</v>
      </c>
      <c r="AO70" s="11">
        <f t="shared" ca="1" si="56"/>
        <v>-1.4604923846987798</v>
      </c>
      <c r="AP70" s="11">
        <f t="shared" ca="1" si="57"/>
        <v>0.38602283488765465</v>
      </c>
      <c r="AQ70" s="11">
        <f t="shared" ca="1" si="54"/>
        <v>0.71910645096715342</v>
      </c>
      <c r="AR70" s="11">
        <f t="shared" ca="1" si="54"/>
        <v>5.2939218808161215E-2</v>
      </c>
      <c r="AS70" s="11">
        <f t="shared" ca="1" si="61"/>
        <v>0.73031776490373446</v>
      </c>
      <c r="AT70" s="11">
        <f t="shared" ca="1" si="62"/>
        <v>-1.1211313936581035E-2</v>
      </c>
      <c r="AU70" s="11">
        <f t="shared" ca="1" si="58"/>
        <v>0.26199489225378514</v>
      </c>
      <c r="AV70" s="11">
        <f>IF(AG70&lt;$V$11,0,AVERAGE(AT$2:AT70))</f>
        <v>0</v>
      </c>
      <c r="AW70" s="224">
        <f t="shared" ca="1" si="63"/>
        <v>-0.49658541606881135</v>
      </c>
      <c r="AX70" s="11">
        <f>IF(AG70&lt;$V$11,0,-AVERAGE(AO$2:AO70)*AH$120*T$36)</f>
        <v>0</v>
      </c>
      <c r="AY70" s="11">
        <v>1E-3</v>
      </c>
      <c r="AZ70" s="11">
        <v>0.33909999999999996</v>
      </c>
      <c r="BA70" s="11">
        <f t="shared" ca="1" si="64"/>
        <v>-0.25389836500269619</v>
      </c>
      <c r="BB70" s="11"/>
      <c r="BC70" s="11"/>
      <c r="BD70" t="s">
        <v>930</v>
      </c>
      <c r="BM70">
        <f t="shared" si="53"/>
        <v>1963</v>
      </c>
      <c r="BN70" s="11">
        <v>-1.1211313936581035E-2</v>
      </c>
      <c r="BO70" s="11">
        <v>-0.49658541606881135</v>
      </c>
      <c r="BP70" s="11">
        <v>0.14000000000000001</v>
      </c>
      <c r="BQ70" s="11">
        <f t="shared" si="50"/>
        <v>0.22700909090909088</v>
      </c>
      <c r="BR70" s="11">
        <f t="shared" si="46"/>
        <v>-0.19754561188585643</v>
      </c>
      <c r="BS70" s="11">
        <f t="shared" ca="1" si="51"/>
        <v>-0.19754561188585643</v>
      </c>
      <c r="BT70" s="11">
        <f t="shared" si="47"/>
        <v>-5.7050394117741127E-4</v>
      </c>
      <c r="BU70" s="11">
        <f t="shared" ca="1" si="52"/>
        <v>-5.7050394117741127E-4</v>
      </c>
      <c r="BV70" s="11">
        <f t="shared" si="30"/>
        <v>5.909090909090909E-2</v>
      </c>
      <c r="BY70" s="141"/>
      <c r="BZ70" s="233"/>
      <c r="CA70" s="233"/>
      <c r="CB70" s="233"/>
      <c r="CC70" s="233"/>
      <c r="CE70" s="80"/>
      <c r="CF70" s="80"/>
      <c r="CG70" s="11"/>
      <c r="CH70" s="11"/>
      <c r="CI70" s="11"/>
      <c r="CJ70" s="11"/>
      <c r="CK70" s="80"/>
      <c r="CL70" s="80"/>
      <c r="CM70" s="80"/>
      <c r="CN70" s="230"/>
      <c r="CO70" s="11"/>
      <c r="CP70" s="11"/>
      <c r="CQ70" s="11"/>
      <c r="CR70" s="11"/>
      <c r="CS70" s="225"/>
      <c r="CT70" s="11"/>
      <c r="CU70" s="11"/>
      <c r="CX70" s="11"/>
      <c r="CY70" s="11"/>
      <c r="CZ70" s="11"/>
      <c r="DB70" s="11"/>
      <c r="DC70" s="11"/>
      <c r="DM70" s="225"/>
      <c r="DN70" s="11"/>
      <c r="DO70" s="11"/>
      <c r="DR70" s="11"/>
      <c r="DS70" s="11"/>
      <c r="DT70" s="11"/>
      <c r="DV70" s="11"/>
      <c r="DW70" s="11"/>
    </row>
    <row r="71" spans="1:127">
      <c r="A71" s="230">
        <v>1964</v>
      </c>
      <c r="B71" s="231">
        <v>682.88711663929178</v>
      </c>
      <c r="C71" s="231">
        <v>25.639024390243907</v>
      </c>
      <c r="D71" s="232">
        <v>11.931707317073172</v>
      </c>
      <c r="E71" s="232">
        <f t="shared" si="33"/>
        <v>13.707317073170735</v>
      </c>
      <c r="F71" s="144">
        <f t="shared" ca="1" si="34"/>
        <v>25.582271870917005</v>
      </c>
      <c r="G71" s="144">
        <f t="shared" ca="1" si="35"/>
        <v>5.6752519326902728E-2</v>
      </c>
      <c r="H71" s="144">
        <f t="shared" ca="1" si="41"/>
        <v>5.8881303203588118</v>
      </c>
      <c r="I71" s="144">
        <f t="shared" ca="1" si="42"/>
        <v>12.028249702078385</v>
      </c>
      <c r="J71" s="144">
        <f t="shared" ca="1" si="43"/>
        <v>-9.654238500521295E-2</v>
      </c>
      <c r="K71" s="144">
        <f t="shared" ca="1" si="44"/>
        <v>0.56441939661661777</v>
      </c>
      <c r="L71" s="11">
        <f t="shared" ca="1" si="55"/>
        <v>0.41247231428230113</v>
      </c>
      <c r="M71" s="144">
        <f t="shared" ca="1" si="45"/>
        <v>4.485734870763693</v>
      </c>
      <c r="N71" s="144">
        <f t="shared" ca="1" si="36"/>
        <v>-8.1204160738737208E-2</v>
      </c>
      <c r="O71" s="144">
        <f t="shared" ca="1" si="59"/>
        <v>12.109453862817123</v>
      </c>
      <c r="P71" s="144">
        <f t="shared" ca="1" si="48"/>
        <v>685.39267502219241</v>
      </c>
      <c r="Q71" s="144"/>
      <c r="S71" s="147" t="s">
        <v>939</v>
      </c>
      <c r="T71" s="147">
        <f ca="1">INDEX(LINEST(INDIRECT($Z$8):INDIRECT($Z$9),INDIRECT($Z$10):INDIRECT($Z$11),1,1),4,2)</f>
        <v>93</v>
      </c>
      <c r="U71" s="148">
        <f ca="1">INDEX(LINEST(INDIRECT($Z$8):INDIRECT($Z$9),INDIRECT($Z$10):INDIRECT($Z$11),1,1),5,2)</f>
        <v>9.3504687983463075</v>
      </c>
      <c r="V71" s="148">
        <f ca="1">U71/T71</f>
        <v>0.10054267525103557</v>
      </c>
      <c r="W71" s="147"/>
      <c r="X71" s="147"/>
      <c r="AG71">
        <f t="shared" si="49"/>
        <v>1964</v>
      </c>
      <c r="AH71" s="144">
        <f t="shared" si="49"/>
        <v>682.88711663929178</v>
      </c>
      <c r="AI71" s="144">
        <f t="shared" si="49"/>
        <v>25.639024390243907</v>
      </c>
      <c r="AJ71" s="144">
        <f t="shared" si="49"/>
        <v>11.931707317073172</v>
      </c>
      <c r="AK71" s="144">
        <f t="shared" ca="1" si="37"/>
        <v>25.582271870917005</v>
      </c>
      <c r="AL71" s="144">
        <f t="shared" ca="1" si="38"/>
        <v>12.028249702078385</v>
      </c>
      <c r="AM71" s="11">
        <f t="shared" ca="1" si="60"/>
        <v>-8.1204160738737208E-2</v>
      </c>
      <c r="AN71" s="144">
        <f t="shared" si="39"/>
        <v>18.78536585365854</v>
      </c>
      <c r="AO71" s="11">
        <f t="shared" ca="1" si="56"/>
        <v>-0.41247231428230113</v>
      </c>
      <c r="AP71" s="11">
        <f t="shared" ca="1" si="57"/>
        <v>0.13114478610716773</v>
      </c>
      <c r="AQ71" s="11">
        <f t="shared" ca="1" si="54"/>
        <v>0.26300888999154282</v>
      </c>
      <c r="AR71" s="11">
        <f t="shared" ca="1" si="54"/>
        <v>-7.1931777720379841E-4</v>
      </c>
      <c r="AS71" s="11">
        <f t="shared" ca="1" si="61"/>
        <v>0.20625637066465075</v>
      </c>
      <c r="AT71" s="11">
        <f t="shared" ca="1" si="62"/>
        <v>5.675251932689207E-2</v>
      </c>
      <c r="AU71" s="11">
        <f t="shared" ca="1" si="58"/>
        <v>9.582306722801448E-2</v>
      </c>
      <c r="AV71" s="11">
        <f>IF(AG71&lt;$V$11,0,AVERAGE(AT$2:AT71))</f>
        <v>0</v>
      </c>
      <c r="AW71" s="224">
        <f t="shared" ca="1" si="63"/>
        <v>-0.17774654574395549</v>
      </c>
      <c r="AX71" s="11">
        <f>IF(AG71&lt;$V$11,0,-AVERAGE(AO$2:AO71)*AH$120*T$36)</f>
        <v>0</v>
      </c>
      <c r="AY71" s="11">
        <v>-0.29599999999999999</v>
      </c>
      <c r="AZ71" s="11">
        <v>4.2099999999999971E-2</v>
      </c>
      <c r="BA71" s="11">
        <f t="shared" ca="1" si="64"/>
        <v>-6.0497013208531708E-2</v>
      </c>
      <c r="BB71" s="11"/>
      <c r="BC71" s="11"/>
      <c r="BD71" s="162"/>
      <c r="BE71" s="162" t="s">
        <v>932</v>
      </c>
      <c r="BF71" s="162" t="s">
        <v>933</v>
      </c>
      <c r="BG71" s="162" t="s">
        <v>934</v>
      </c>
      <c r="BH71" s="162" t="s">
        <v>935</v>
      </c>
      <c r="BI71" s="162" t="s">
        <v>936</v>
      </c>
      <c r="BM71">
        <f t="shared" si="53"/>
        <v>1964</v>
      </c>
      <c r="BN71" s="11">
        <v>5.675251932689207E-2</v>
      </c>
      <c r="BO71" s="11">
        <v>-0.17774654574395549</v>
      </c>
      <c r="BP71" s="11">
        <v>-0.08</v>
      </c>
      <c r="BQ71" s="11">
        <f t="shared" ref="BQ71:BQ102" si="65">AVERAGE(AZ66:AZ76)</f>
        <v>0.22700909090909088</v>
      </c>
      <c r="BR71" s="11">
        <f t="shared" si="46"/>
        <v>-0.12800936335343299</v>
      </c>
      <c r="BS71" s="11">
        <f t="shared" ref="BS71:BS102" ca="1" si="66">AVERAGE(AT66:AT76)</f>
        <v>-0.12800936335343299</v>
      </c>
      <c r="BT71" s="11">
        <f t="shared" si="47"/>
        <v>-1.0395660320429833E-2</v>
      </c>
      <c r="BU71" s="11">
        <f t="shared" ref="BU71:BU102" ca="1" si="67">AVERAGE(AW66:AW76)</f>
        <v>-1.0395660320429833E-2</v>
      </c>
      <c r="BV71" s="11">
        <f t="shared" si="30"/>
        <v>3.5454545454545454E-2</v>
      </c>
      <c r="BY71" s="141"/>
      <c r="BZ71" s="233"/>
      <c r="CA71" s="233"/>
      <c r="CB71" s="233"/>
      <c r="CC71" s="233"/>
      <c r="CE71" s="80"/>
      <c r="CF71" s="80"/>
      <c r="CG71" s="11"/>
      <c r="CH71" s="11"/>
      <c r="CI71" s="11"/>
      <c r="CJ71" s="11"/>
      <c r="CK71" s="80"/>
      <c r="CL71" s="80"/>
      <c r="CM71" s="80"/>
      <c r="CN71" s="230"/>
      <c r="CO71" s="11"/>
      <c r="CP71" s="11"/>
      <c r="CQ71" s="11"/>
      <c r="CR71" s="11"/>
      <c r="CS71" s="225"/>
      <c r="CT71" s="11"/>
      <c r="CU71" s="11"/>
      <c r="CX71" s="11"/>
      <c r="CY71" s="11"/>
      <c r="CZ71" s="11"/>
      <c r="DB71" s="11"/>
      <c r="DC71" s="11"/>
      <c r="DM71" s="225"/>
      <c r="DN71" s="11"/>
      <c r="DO71" s="11"/>
      <c r="DR71" s="11"/>
      <c r="DS71" s="11"/>
      <c r="DT71" s="11"/>
      <c r="DV71" s="11"/>
      <c r="DW71" s="11"/>
    </row>
    <row r="72" spans="1:127" ht="14.65" thickBot="1">
      <c r="A72" s="230">
        <v>1965</v>
      </c>
      <c r="B72" s="231">
        <v>755.5145380854907</v>
      </c>
      <c r="C72" s="231">
        <v>25.363414634146348</v>
      </c>
      <c r="D72" s="232">
        <v>12.487804878048781</v>
      </c>
      <c r="E72" s="232">
        <f t="shared" si="33"/>
        <v>12.875609756097568</v>
      </c>
      <c r="F72" s="144">
        <f t="shared" ca="1" si="34"/>
        <v>25.153597364328832</v>
      </c>
      <c r="G72" s="144">
        <f t="shared" ca="1" si="35"/>
        <v>0.20981726981751692</v>
      </c>
      <c r="H72" s="144">
        <f t="shared" ca="1" si="41"/>
        <v>6.0979475901763287</v>
      </c>
      <c r="I72" s="144">
        <f t="shared" ca="1" si="42"/>
        <v>11.927835711554792</v>
      </c>
      <c r="J72" s="144">
        <f t="shared" ca="1" si="43"/>
        <v>0.55996916649398898</v>
      </c>
      <c r="K72" s="144">
        <f t="shared" ca="1" si="44"/>
        <v>1.1243885631106068</v>
      </c>
      <c r="L72" s="11">
        <f t="shared" ca="1" si="55"/>
        <v>-0.44479267703153813</v>
      </c>
      <c r="M72" s="144">
        <f t="shared" ca="1" si="45"/>
        <v>4.040942193732155</v>
      </c>
      <c r="N72" s="144">
        <f t="shared" ca="1" si="36"/>
        <v>8.7567128242118292E-2</v>
      </c>
      <c r="O72" s="144">
        <f t="shared" ca="1" si="59"/>
        <v>11.840268583312673</v>
      </c>
      <c r="P72" s="144">
        <f t="shared" ca="1" si="48"/>
        <v>787.69423138819866</v>
      </c>
      <c r="Q72" s="144"/>
      <c r="S72" s="155" t="s">
        <v>940</v>
      </c>
      <c r="T72" s="155">
        <f ca="1">SUM(T70:T71)</f>
        <v>94</v>
      </c>
      <c r="U72" s="166">
        <f ca="1">SUM(U70:U71)</f>
        <v>12.993767769551248</v>
      </c>
      <c r="V72" s="155"/>
      <c r="W72" s="155"/>
      <c r="X72" s="155"/>
      <c r="AG72">
        <f t="shared" si="49"/>
        <v>1965</v>
      </c>
      <c r="AH72" s="144">
        <f t="shared" si="49"/>
        <v>755.5145380854907</v>
      </c>
      <c r="AI72" s="144">
        <f t="shared" si="49"/>
        <v>25.363414634146348</v>
      </c>
      <c r="AJ72" s="144">
        <f t="shared" si="49"/>
        <v>12.487804878048781</v>
      </c>
      <c r="AK72" s="144">
        <f t="shared" ca="1" si="37"/>
        <v>25.153597364328832</v>
      </c>
      <c r="AL72" s="144">
        <f t="shared" ca="1" si="38"/>
        <v>11.927835711554792</v>
      </c>
      <c r="AM72" s="11">
        <f t="shared" ca="1" si="60"/>
        <v>8.7567128242118292E-2</v>
      </c>
      <c r="AN72" s="144">
        <f t="shared" si="39"/>
        <v>18.925609756097565</v>
      </c>
      <c r="AO72" s="11">
        <f t="shared" ca="1" si="56"/>
        <v>0.44479267703153813</v>
      </c>
      <c r="AP72" s="11">
        <f t="shared" ca="1" si="57"/>
        <v>0.27138868854619247</v>
      </c>
      <c r="AQ72" s="11">
        <f t="shared" ca="1" si="54"/>
        <v>-1.2600866106016184E-2</v>
      </c>
      <c r="AR72" s="11">
        <f t="shared" ca="1" si="54"/>
        <v>0.55537824319840468</v>
      </c>
      <c r="AS72" s="11">
        <f t="shared" ca="1" si="61"/>
        <v>-0.22241813592352244</v>
      </c>
      <c r="AT72" s="11">
        <f t="shared" ca="1" si="62"/>
        <v>0.20981726981750626</v>
      </c>
      <c r="AU72" s="11">
        <f t="shared" ca="1" si="58"/>
        <v>-4.5909232955789747E-3</v>
      </c>
      <c r="AV72" s="11">
        <f>IF(AG72&lt;$V$11,0,AVERAGE(AT$2:AT72))</f>
        <v>0</v>
      </c>
      <c r="AW72" s="224">
        <f t="shared" ca="1" si="63"/>
        <v>0.64753629473610197</v>
      </c>
      <c r="AX72" s="11">
        <f>IF(AG72&lt;$V$11,0,-AVERAGE(AO$2:AO72)*AH$120*T$36)</f>
        <v>0</v>
      </c>
      <c r="AY72" s="11">
        <v>-0.216</v>
      </c>
      <c r="AZ72" s="11">
        <v>0.12209999999999996</v>
      </c>
      <c r="BA72" s="11">
        <f t="shared" ca="1" si="64"/>
        <v>0.42867678227680411</v>
      </c>
      <c r="BB72" s="11"/>
      <c r="BC72" s="11"/>
      <c r="BD72" s="147" t="s">
        <v>937</v>
      </c>
      <c r="BE72" s="147">
        <v>1</v>
      </c>
      <c r="BF72" s="148">
        <f ca="1">INDEX(LINEST($AR$17:$AR$117,$AZ$17:$AZ$117,0,1),5,1)</f>
        <v>8.1205627245579954</v>
      </c>
      <c r="BG72" s="148">
        <f ca="1">BF72/BE72</f>
        <v>8.1205627245579954</v>
      </c>
      <c r="BH72" s="163">
        <f ca="1">INDEX(LINEST($AR$17:$AR$117,$AZ$17:$AZ$117,0,1),4,1)</f>
        <v>36.801965486605432</v>
      </c>
      <c r="BI72" s="148">
        <f ca="1">FDIST(BH72,1,BE73)</f>
        <v>2.3466621117925571E-8</v>
      </c>
      <c r="BM72">
        <f t="shared" si="53"/>
        <v>1965</v>
      </c>
      <c r="BN72" s="11">
        <v>0.20981726981750626</v>
      </c>
      <c r="BO72" s="11">
        <v>0.64753629473610197</v>
      </c>
      <c r="BP72" s="11">
        <v>-0.09</v>
      </c>
      <c r="BQ72" s="11">
        <f t="shared" si="65"/>
        <v>0.22746363636363631</v>
      </c>
      <c r="BR72" s="11">
        <f t="shared" si="46"/>
        <v>-0.17097941512908996</v>
      </c>
      <c r="BS72" s="11">
        <f t="shared" ca="1" si="66"/>
        <v>-0.17097941512908996</v>
      </c>
      <c r="BT72" s="11">
        <f t="shared" si="47"/>
        <v>-3.0803464920917071E-2</v>
      </c>
      <c r="BU72" s="11">
        <f t="shared" ca="1" si="67"/>
        <v>-3.0803464920917071E-2</v>
      </c>
      <c r="BV72" s="11">
        <f t="shared" ref="BV72:BV112" si="68">AVERAGE(BP67:BP77)</f>
        <v>2.6363636363636367E-2</v>
      </c>
      <c r="BY72" s="141"/>
      <c r="BZ72" s="233"/>
      <c r="CA72" s="233"/>
      <c r="CB72" s="233"/>
      <c r="CC72" s="233"/>
      <c r="CE72" s="80"/>
      <c r="CF72" s="80"/>
      <c r="CG72" s="11"/>
      <c r="CH72" s="11"/>
      <c r="CI72" s="11"/>
      <c r="CJ72" s="11"/>
      <c r="CK72" s="80"/>
      <c r="CL72" s="80"/>
      <c r="CM72" s="80"/>
      <c r="CN72" s="230"/>
      <c r="CO72" s="11"/>
      <c r="CP72" s="11"/>
      <c r="CQ72" s="11"/>
      <c r="CR72" s="11"/>
      <c r="CS72" s="225"/>
      <c r="CT72" s="11"/>
      <c r="CU72" s="11"/>
      <c r="CX72" s="11"/>
      <c r="CY72" s="11"/>
      <c r="CZ72" s="11"/>
      <c r="DB72" s="11"/>
      <c r="DC72" s="11"/>
      <c r="DM72" s="225"/>
      <c r="DN72" s="11"/>
      <c r="DO72" s="11"/>
      <c r="DR72" s="11"/>
      <c r="DS72" s="11"/>
      <c r="DT72" s="11"/>
      <c r="DV72" s="11"/>
      <c r="DW72" s="11"/>
    </row>
    <row r="73" spans="1:127" ht="14.65" thickBot="1">
      <c r="A73" s="230">
        <v>1966</v>
      </c>
      <c r="B73" s="231">
        <v>707.92620589758474</v>
      </c>
      <c r="C73" s="231">
        <v>24.685365853658542</v>
      </c>
      <c r="D73" s="232">
        <v>11.485365853658537</v>
      </c>
      <c r="E73" s="232">
        <f t="shared" si="33"/>
        <v>13.200000000000005</v>
      </c>
      <c r="F73" s="144">
        <f t="shared" ca="1" si="34"/>
        <v>25.434481697185348</v>
      </c>
      <c r="G73" s="144">
        <f t="shared" ca="1" si="35"/>
        <v>-0.74911584352680549</v>
      </c>
      <c r="H73" s="144">
        <f t="shared" ca="1" si="41"/>
        <v>5.3488317466495232</v>
      </c>
      <c r="I73" s="144">
        <f t="shared" ca="1" si="42"/>
        <v>11.680799522479045</v>
      </c>
      <c r="J73" s="144">
        <f t="shared" ca="1" si="43"/>
        <v>-0.19543366882050783</v>
      </c>
      <c r="K73" s="144">
        <f t="shared" ca="1" si="44"/>
        <v>0.92895489429009892</v>
      </c>
      <c r="L73" s="11">
        <f t="shared" ca="1" si="55"/>
        <v>0.11692093426507245</v>
      </c>
      <c r="M73" s="144">
        <f t="shared" ca="1" si="45"/>
        <v>4.1578631279972278</v>
      </c>
      <c r="N73" s="144">
        <f t="shared" ca="1" si="36"/>
        <v>-2.3018433022116411E-2</v>
      </c>
      <c r="O73" s="144">
        <f t="shared" ca="1" si="59"/>
        <v>11.703817955501162</v>
      </c>
      <c r="P73" s="144">
        <f t="shared" ca="1" si="48"/>
        <v>747.79362435981511</v>
      </c>
      <c r="Q73" s="144"/>
      <c r="AG73">
        <f t="shared" si="49"/>
        <v>1966</v>
      </c>
      <c r="AH73" s="144">
        <f t="shared" si="49"/>
        <v>707.92620589758474</v>
      </c>
      <c r="AI73" s="144">
        <f t="shared" si="49"/>
        <v>24.685365853658542</v>
      </c>
      <c r="AJ73" s="144">
        <f t="shared" si="49"/>
        <v>11.485365853658537</v>
      </c>
      <c r="AK73" s="144">
        <f t="shared" ca="1" si="37"/>
        <v>25.434481697185348</v>
      </c>
      <c r="AL73" s="144">
        <f t="shared" ca="1" si="38"/>
        <v>11.680799522479045</v>
      </c>
      <c r="AM73" s="11">
        <f t="shared" ca="1" si="60"/>
        <v>-2.3018433022116411E-2</v>
      </c>
      <c r="AN73" s="144">
        <f t="shared" si="39"/>
        <v>18.085365853658541</v>
      </c>
      <c r="AO73" s="11">
        <f t="shared" ca="1" si="56"/>
        <v>-0.11692093426507245</v>
      </c>
      <c r="AP73" s="11">
        <f t="shared" ca="1" si="57"/>
        <v>-0.56885521389283156</v>
      </c>
      <c r="AQ73" s="11">
        <f t="shared" ca="1" si="54"/>
        <v>-0.69064964659382255</v>
      </c>
      <c r="AR73" s="11">
        <f t="shared" ca="1" si="54"/>
        <v>-0.44706078119183879</v>
      </c>
      <c r="AS73" s="11">
        <f t="shared" ca="1" si="61"/>
        <v>5.8466196932993597E-2</v>
      </c>
      <c r="AT73" s="11">
        <f t="shared" ca="1" si="62"/>
        <v>-0.74911584352681615</v>
      </c>
      <c r="AU73" s="11">
        <f t="shared" ca="1" si="58"/>
        <v>-0.25162711237132562</v>
      </c>
      <c r="AV73" s="11">
        <f>IF(AG73&lt;$V$11,0,AVERAGE(AT$2:AT73))</f>
        <v>0</v>
      </c>
      <c r="AW73" s="224">
        <f t="shared" ca="1" si="63"/>
        <v>-0.21845210184262959</v>
      </c>
      <c r="AX73" s="11">
        <f>IF(AG73&lt;$V$11,0,-AVERAGE(AO$2:AO73)*AH$120*T$36)</f>
        <v>0</v>
      </c>
      <c r="AY73" s="11">
        <v>-0.14799999999999999</v>
      </c>
      <c r="AZ73" s="11">
        <v>0.19009999999999996</v>
      </c>
      <c r="BA73" s="11">
        <f t="shared" ca="1" si="64"/>
        <v>-0.48378397268472284</v>
      </c>
      <c r="BB73" s="11"/>
      <c r="BC73" s="11"/>
      <c r="BD73" s="147" t="s">
        <v>939</v>
      </c>
      <c r="BE73" s="147">
        <f ca="1">INDEX(LINEST($AR$17:$AR$117,$AZ$17:$AZ$117,0,1),4,2)</f>
        <v>100</v>
      </c>
      <c r="BF73" s="148">
        <f ca="1">INDEX(LINEST($AR$17:$AR$117,$AZ$17:$AZ$117,0,1),5,2)</f>
        <v>22.06556801297361</v>
      </c>
      <c r="BG73" s="148">
        <f ca="1">BF73/BE73</f>
        <v>0.2206556801297361</v>
      </c>
      <c r="BH73" s="147"/>
      <c r="BI73" s="147"/>
      <c r="BM73">
        <f t="shared" si="53"/>
        <v>1966</v>
      </c>
      <c r="BN73" s="11">
        <v>-0.74911584352681615</v>
      </c>
      <c r="BO73" s="11">
        <v>-0.21845210184262959</v>
      </c>
      <c r="BP73" s="11">
        <v>0.09</v>
      </c>
      <c r="BQ73" s="11">
        <f t="shared" si="65"/>
        <v>0.22155454545454537</v>
      </c>
      <c r="BR73" s="11">
        <f t="shared" si="46"/>
        <v>-9.0569617432483346E-2</v>
      </c>
      <c r="BS73" s="11">
        <f t="shared" ca="1" si="66"/>
        <v>-9.0569617432483346E-2</v>
      </c>
      <c r="BT73" s="11">
        <f t="shared" si="47"/>
        <v>-2.7878447496563288E-2</v>
      </c>
      <c r="BU73" s="11">
        <f t="shared" ca="1" si="67"/>
        <v>-2.7878447496563288E-2</v>
      </c>
      <c r="BV73" s="11">
        <f t="shared" si="68"/>
        <v>0.01</v>
      </c>
      <c r="BY73" s="141"/>
      <c r="BZ73" s="233"/>
      <c r="CA73" s="233"/>
      <c r="CB73" s="233"/>
      <c r="CC73" s="233"/>
      <c r="CE73" s="80"/>
      <c r="CF73" s="80"/>
      <c r="CG73" s="11"/>
      <c r="CH73" s="11"/>
      <c r="CI73" s="11"/>
      <c r="CJ73" s="11"/>
      <c r="CK73" s="80"/>
      <c r="CL73" s="80"/>
      <c r="CM73" s="80"/>
      <c r="CN73" s="230"/>
      <c r="CO73" s="11"/>
      <c r="CP73" s="11"/>
      <c r="CQ73" s="11"/>
      <c r="CR73" s="11"/>
      <c r="CS73" s="225"/>
      <c r="CT73" s="11"/>
      <c r="CU73" s="11"/>
      <c r="CX73" s="11"/>
      <c r="CY73" s="11"/>
      <c r="CZ73" s="11"/>
      <c r="DB73" s="11"/>
      <c r="DC73" s="11"/>
      <c r="DM73" s="225"/>
      <c r="DN73" s="11"/>
      <c r="DO73" s="11"/>
      <c r="DR73" s="11"/>
      <c r="DS73" s="11"/>
      <c r="DT73" s="11"/>
      <c r="DV73" s="11"/>
      <c r="DW73" s="11"/>
    </row>
    <row r="74" spans="1:127" ht="14.65" thickBot="1">
      <c r="A74" s="230">
        <v>1967</v>
      </c>
      <c r="B74" s="231">
        <v>717.07727445303931</v>
      </c>
      <c r="C74" s="231">
        <v>25.719512195121958</v>
      </c>
      <c r="D74" s="232">
        <v>12.039024390243902</v>
      </c>
      <c r="E74" s="232">
        <f t="shared" si="33"/>
        <v>13.680487804878055</v>
      </c>
      <c r="F74" s="144">
        <f t="shared" ca="1" si="34"/>
        <v>25.380468629949167</v>
      </c>
      <c r="G74" s="144">
        <f t="shared" ca="1" si="35"/>
        <v>0.33904356517279055</v>
      </c>
      <c r="H74" s="144">
        <f t="shared" ca="1" si="41"/>
        <v>5.6878753118223138</v>
      </c>
      <c r="I74" s="144">
        <f t="shared" ca="1" si="42"/>
        <v>12.057574141788816</v>
      </c>
      <c r="J74" s="144">
        <f t="shared" ca="1" si="43"/>
        <v>-1.8549751544913562E-2</v>
      </c>
      <c r="K74" s="144">
        <f t="shared" ca="1" si="44"/>
        <v>0.91040514274518536</v>
      </c>
      <c r="L74" s="11">
        <f t="shared" ca="1" si="55"/>
        <v>8.9053865629491816E-3</v>
      </c>
      <c r="M74" s="144">
        <f t="shared" ca="1" si="45"/>
        <v>4.1667685145601769</v>
      </c>
      <c r="N74" s="144">
        <f t="shared" ca="1" si="36"/>
        <v>-1.7532193479625684E-3</v>
      </c>
      <c r="O74" s="144">
        <f t="shared" ca="1" si="59"/>
        <v>12.059327361136779</v>
      </c>
      <c r="P74" s="144">
        <f t="shared" ca="1" si="48"/>
        <v>688.69272522754704</v>
      </c>
      <c r="Q74" s="144"/>
      <c r="S74" s="162"/>
      <c r="T74" s="162" t="s">
        <v>945</v>
      </c>
      <c r="U74" s="162" t="s">
        <v>924</v>
      </c>
      <c r="V74" s="162" t="s">
        <v>946</v>
      </c>
      <c r="W74" s="162" t="s">
        <v>947</v>
      </c>
      <c r="X74" s="162" t="s">
        <v>948</v>
      </c>
      <c r="Y74" s="162" t="s">
        <v>949</v>
      </c>
      <c r="AG74">
        <f t="shared" si="49"/>
        <v>1967</v>
      </c>
      <c r="AH74" s="144">
        <f t="shared" si="49"/>
        <v>717.07727445303931</v>
      </c>
      <c r="AI74" s="144">
        <f t="shared" si="49"/>
        <v>25.719512195121958</v>
      </c>
      <c r="AJ74" s="144">
        <f t="shared" si="49"/>
        <v>12.039024390243902</v>
      </c>
      <c r="AK74" s="144">
        <f t="shared" ca="1" si="37"/>
        <v>25.380468629949167</v>
      </c>
      <c r="AL74" s="144">
        <f t="shared" ca="1" si="38"/>
        <v>12.057574141788816</v>
      </c>
      <c r="AM74" s="11">
        <f t="shared" ca="1" si="60"/>
        <v>-1.7532193479625684E-3</v>
      </c>
      <c r="AN74" s="144">
        <f t="shared" si="39"/>
        <v>18.87926829268293</v>
      </c>
      <c r="AO74" s="11">
        <f t="shared" ca="1" si="56"/>
        <v>-8.9053865629491816E-3</v>
      </c>
      <c r="AP74" s="11">
        <f t="shared" ca="1" si="57"/>
        <v>0.22504722513155784</v>
      </c>
      <c r="AQ74" s="11">
        <f t="shared" ca="1" si="54"/>
        <v>0.343496694869593</v>
      </c>
      <c r="AR74" s="11">
        <f t="shared" ca="1" si="54"/>
        <v>0.10659775539352623</v>
      </c>
      <c r="AS74" s="11">
        <f t="shared" ca="1" si="61"/>
        <v>4.4531296968131073E-3</v>
      </c>
      <c r="AT74" s="11">
        <f t="shared" ca="1" si="62"/>
        <v>0.33904356517277989</v>
      </c>
      <c r="AU74" s="11">
        <f t="shared" ca="1" si="58"/>
        <v>0.12514750693844512</v>
      </c>
      <c r="AV74" s="11">
        <f>IF(AG74&lt;$V$11,0,AVERAGE(AT$2:AT74))</f>
        <v>0</v>
      </c>
      <c r="AW74" s="224">
        <f t="shared" ca="1" si="63"/>
        <v>-2.030297089288146E-2</v>
      </c>
      <c r="AX74" s="11">
        <f>IF(AG74&lt;$V$11,0,-AVERAGE(AO$2:AO74)*AH$120*T$36)</f>
        <v>0</v>
      </c>
      <c r="AY74" s="11">
        <v>-0.14899999999999999</v>
      </c>
      <c r="AZ74" s="11">
        <v>0.18909999999999996</v>
      </c>
      <c r="BA74" s="11">
        <f t="shared" ca="1" si="64"/>
        <v>0.15937029713994921</v>
      </c>
      <c r="BB74" s="11"/>
      <c r="BC74" s="11"/>
      <c r="BD74" s="155" t="s">
        <v>879</v>
      </c>
      <c r="BE74" s="155">
        <f ca="1">SUM(BE72:BE73)</f>
        <v>101</v>
      </c>
      <c r="BF74" s="166">
        <f ca="1">SUM(BF72:BF73)</f>
        <v>30.186130737531606</v>
      </c>
      <c r="BG74" s="155"/>
      <c r="BH74" s="155"/>
      <c r="BI74" s="155"/>
      <c r="BM74">
        <f t="shared" si="53"/>
        <v>1967</v>
      </c>
      <c r="BN74" s="11">
        <v>0.33904356517277989</v>
      </c>
      <c r="BO74" s="11">
        <v>-2.030297089288146E-2</v>
      </c>
      <c r="BP74" s="11">
        <v>-0.02</v>
      </c>
      <c r="BQ74" s="11">
        <f t="shared" si="65"/>
        <v>0.21846363636363633</v>
      </c>
      <c r="BR74" s="11">
        <f t="shared" si="46"/>
        <v>-3.4120463453612811E-2</v>
      </c>
      <c r="BS74" s="11">
        <f t="shared" ca="1" si="66"/>
        <v>-3.4120463453612811E-2</v>
      </c>
      <c r="BT74" s="11">
        <f t="shared" si="47"/>
        <v>-1.5015275068512824E-2</v>
      </c>
      <c r="BU74" s="11">
        <f t="shared" ca="1" si="67"/>
        <v>-1.5015275068512824E-2</v>
      </c>
      <c r="BV74" s="11">
        <f t="shared" si="68"/>
        <v>-2.1818181818181816E-2</v>
      </c>
      <c r="BY74" s="141"/>
      <c r="BZ74" s="233"/>
      <c r="CA74" s="233"/>
      <c r="CB74" s="233"/>
      <c r="CC74" s="233"/>
      <c r="CE74" s="80"/>
      <c r="CF74" s="80"/>
      <c r="CG74" s="11"/>
      <c r="CH74" s="11"/>
      <c r="CI74" s="11"/>
      <c r="CJ74" s="11"/>
      <c r="CK74" s="80"/>
      <c r="CL74" s="80"/>
      <c r="CM74" s="80"/>
      <c r="CN74" s="230"/>
      <c r="CO74" s="11"/>
      <c r="CP74" s="11"/>
      <c r="CQ74" s="11"/>
      <c r="CR74" s="11"/>
      <c r="CS74" s="225"/>
      <c r="CT74" s="11"/>
      <c r="CU74" s="11"/>
      <c r="CX74" s="11"/>
      <c r="CY74" s="11"/>
      <c r="CZ74" s="11"/>
      <c r="DB74" s="11"/>
      <c r="DC74" s="11"/>
      <c r="DM74" s="225"/>
      <c r="DN74" s="11"/>
      <c r="DO74" s="11"/>
      <c r="DR74" s="11"/>
      <c r="DS74" s="11"/>
      <c r="DT74" s="11"/>
      <c r="DV74" s="11"/>
      <c r="DW74" s="11"/>
    </row>
    <row r="75" spans="1:127" ht="14.65" thickBot="1">
      <c r="A75" s="230">
        <v>1968</v>
      </c>
      <c r="B75" s="231">
        <v>825.21275270128422</v>
      </c>
      <c r="C75" s="231">
        <v>24.14634146341464</v>
      </c>
      <c r="D75" s="232">
        <v>11.458536585365854</v>
      </c>
      <c r="E75" s="232">
        <f t="shared" si="33"/>
        <v>12.687804878048786</v>
      </c>
      <c r="F75" s="144">
        <f t="shared" ca="1" si="34"/>
        <v>24.742212144179788</v>
      </c>
      <c r="G75" s="144">
        <f t="shared" ca="1" si="35"/>
        <v>-0.59587068076514882</v>
      </c>
      <c r="H75" s="144">
        <f t="shared" ca="1" si="41"/>
        <v>5.0920046310571649</v>
      </c>
      <c r="I75" s="144">
        <f t="shared" ca="1" si="42"/>
        <v>11.484414638357679</v>
      </c>
      <c r="J75" s="144">
        <f t="shared" ca="1" si="43"/>
        <v>-2.5878052991824774E-2</v>
      </c>
      <c r="K75" s="144">
        <f t="shared" ca="1" si="44"/>
        <v>0.88452708975336058</v>
      </c>
      <c r="L75" s="11">
        <f t="shared" ca="1" si="55"/>
        <v>-1.267482484234179</v>
      </c>
      <c r="M75" s="144">
        <f t="shared" ca="1" si="45"/>
        <v>2.8992860303259977</v>
      </c>
      <c r="N75" s="144">
        <f t="shared" ca="1" si="36"/>
        <v>0.24953153901340849</v>
      </c>
      <c r="O75" s="144">
        <f t="shared" ca="1" si="59"/>
        <v>11.23488309934427</v>
      </c>
      <c r="P75" s="144">
        <f t="shared" ca="1" si="48"/>
        <v>810.79458282568407</v>
      </c>
      <c r="Q75" s="144"/>
      <c r="S75" s="147" t="s">
        <v>950</v>
      </c>
      <c r="T75" s="148">
        <f ca="1">INDEX(LINEST(INDIRECT($Z$8):INDIRECT($Z$9),INDIRECT($Z$10):INDIRECT($Z$11),1,1),1,2)</f>
        <v>-7.7253435855606057E-16</v>
      </c>
      <c r="U75" s="148">
        <f ca="1">INDEX(LINEST(INDIRECT($Z$8):INDIRECT($Z$9),INDIRECT($Z$10):INDIRECT($Z$11),1,1),2,2)</f>
        <v>3.253219866548987E-2</v>
      </c>
      <c r="V75" s="148">
        <f ca="1">T75/U75</f>
        <v>-2.3746761370161077E-14</v>
      </c>
      <c r="W75" s="148">
        <f ca="1">TDIST(ABS(V75),T72,2)</f>
        <v>1</v>
      </c>
      <c r="X75" s="148">
        <f ca="1">T75-(TINV(0.05,T71)*U75)</f>
        <v>-6.4602499134589278E-2</v>
      </c>
      <c r="Y75" s="148">
        <f ca="1">T75+TINV(0.05,T71)*U75</f>
        <v>6.4602499134587724E-2</v>
      </c>
      <c r="AG75">
        <f t="shared" si="49"/>
        <v>1968</v>
      </c>
      <c r="AH75" s="144">
        <f t="shared" si="49"/>
        <v>825.21275270128422</v>
      </c>
      <c r="AI75" s="144">
        <f t="shared" si="49"/>
        <v>24.14634146341464</v>
      </c>
      <c r="AJ75" s="144">
        <f t="shared" si="49"/>
        <v>11.458536585365854</v>
      </c>
      <c r="AK75" s="144">
        <f t="shared" ca="1" si="37"/>
        <v>24.742212144179788</v>
      </c>
      <c r="AL75" s="144">
        <f t="shared" ca="1" si="38"/>
        <v>11.484414638357679</v>
      </c>
      <c r="AM75" s="11">
        <f t="shared" ca="1" si="60"/>
        <v>0.24953153901340849</v>
      </c>
      <c r="AN75" s="144">
        <f t="shared" si="39"/>
        <v>17.802439024390246</v>
      </c>
      <c r="AO75" s="11">
        <f t="shared" ca="1" si="56"/>
        <v>1.267482484234179</v>
      </c>
      <c r="AP75" s="11">
        <f t="shared" ca="1" si="57"/>
        <v>-0.85178204316112627</v>
      </c>
      <c r="AQ75" s="11">
        <f t="shared" ca="1" si="54"/>
        <v>-1.229674036837725</v>
      </c>
      <c r="AR75" s="11">
        <f t="shared" ca="1" si="54"/>
        <v>-0.47389004948452218</v>
      </c>
      <c r="AS75" s="11">
        <f t="shared" ca="1" si="61"/>
        <v>-0.63380335607256555</v>
      </c>
      <c r="AT75" s="11">
        <f t="shared" ca="1" si="62"/>
        <v>-0.59587068076515948</v>
      </c>
      <c r="AU75" s="11">
        <f t="shared" ca="1" si="58"/>
        <v>-0.44801199649269208</v>
      </c>
      <c r="AV75" s="11">
        <f>IF(AG75&lt;$V$11,0,AVERAGE(AT$2:AT75))</f>
        <v>0</v>
      </c>
      <c r="AW75" s="224">
        <f t="shared" ca="1" si="63"/>
        <v>0.22365348602157839</v>
      </c>
      <c r="AX75" s="11">
        <f>IF(AG75&lt;$V$11,0,-AVERAGE(AO$2:AO75)*AH$120*T$36)</f>
        <v>0</v>
      </c>
      <c r="AY75" s="11">
        <v>-0.159</v>
      </c>
      <c r="AZ75" s="11">
        <v>0.17909999999999995</v>
      </c>
      <c r="BA75" s="11">
        <f t="shared" ca="1" si="64"/>
        <v>-0.18610859737179053</v>
      </c>
      <c r="BB75" s="11"/>
      <c r="BC75" s="11"/>
      <c r="BM75">
        <f t="shared" si="53"/>
        <v>1968</v>
      </c>
      <c r="BN75" s="11">
        <v>-0.59587068076515948</v>
      </c>
      <c r="BO75" s="11">
        <v>0.22365348602157839</v>
      </c>
      <c r="BP75" s="11">
        <v>-0.04</v>
      </c>
      <c r="BQ75" s="11">
        <f t="shared" si="65"/>
        <v>0.22746363636363628</v>
      </c>
      <c r="BR75" s="11">
        <f t="shared" si="46"/>
        <v>-4.8898408532652322E-2</v>
      </c>
      <c r="BS75" s="11">
        <f t="shared" ca="1" si="66"/>
        <v>-4.8898408532652322E-2</v>
      </c>
      <c r="BT75" s="11">
        <f t="shared" si="47"/>
        <v>2.3502528565062165E-2</v>
      </c>
      <c r="BU75" s="11">
        <f t="shared" ca="1" si="67"/>
        <v>2.3502528565062165E-2</v>
      </c>
      <c r="BV75" s="11">
        <f t="shared" si="68"/>
        <v>-3.1818181818181815E-2</v>
      </c>
      <c r="BY75" s="141"/>
      <c r="BZ75" s="233"/>
      <c r="CA75" s="233"/>
      <c r="CB75" s="233"/>
      <c r="CC75" s="233"/>
      <c r="CE75" s="80"/>
      <c r="CF75" s="80"/>
      <c r="CG75" s="11"/>
      <c r="CH75" s="11"/>
      <c r="CI75" s="11"/>
      <c r="CJ75" s="11"/>
      <c r="CK75" s="80"/>
      <c r="CL75" s="80"/>
      <c r="CM75" s="80"/>
      <c r="CN75" s="230"/>
      <c r="CO75" s="11"/>
      <c r="CP75" s="11"/>
      <c r="CQ75" s="11"/>
      <c r="CR75" s="11"/>
      <c r="CS75" s="225"/>
      <c r="CT75" s="11"/>
      <c r="CU75" s="11"/>
      <c r="CX75" s="11"/>
      <c r="CY75" s="11"/>
      <c r="CZ75" s="11"/>
      <c r="DB75" s="11"/>
      <c r="DC75" s="11"/>
      <c r="DM75" s="225"/>
      <c r="DN75" s="11"/>
      <c r="DO75" s="11"/>
      <c r="DR75" s="11"/>
      <c r="DS75" s="11"/>
      <c r="DT75" s="11"/>
      <c r="DV75" s="11"/>
      <c r="DW75" s="11"/>
    </row>
    <row r="76" spans="1:127" ht="14.65" thickBot="1">
      <c r="A76" s="230">
        <v>1969</v>
      </c>
      <c r="B76" s="231">
        <v>760.45296463925308</v>
      </c>
      <c r="C76" s="231">
        <v>25.175609756097568</v>
      </c>
      <c r="D76" s="232">
        <v>12.063414634146342</v>
      </c>
      <c r="E76" s="232">
        <f t="shared" si="33"/>
        <v>13.112195121951226</v>
      </c>
      <c r="F76" s="144">
        <f t="shared" ca="1" si="34"/>
        <v>25.124448903264103</v>
      </c>
      <c r="G76" s="144">
        <f t="shared" ca="1" si="35"/>
        <v>5.1160852833465498E-2</v>
      </c>
      <c r="H76" s="144">
        <f t="shared" ca="1" si="41"/>
        <v>5.1431654838906304</v>
      </c>
      <c r="I76" s="144">
        <f t="shared" ca="1" si="42"/>
        <v>11.859412018897121</v>
      </c>
      <c r="J76" s="144">
        <f t="shared" ca="1" si="43"/>
        <v>0.20400261524922136</v>
      </c>
      <c r="K76" s="144">
        <f t="shared" ca="1" si="44"/>
        <v>1.0885297050025819</v>
      </c>
      <c r="L76" s="11">
        <f t="shared" ca="1" si="55"/>
        <v>-0.50308388594980147</v>
      </c>
      <c r="M76" s="144">
        <f t="shared" ca="1" si="45"/>
        <v>2.3962021443761961</v>
      </c>
      <c r="N76" s="144">
        <f t="shared" ca="1" si="36"/>
        <v>9.9043022586421517E-2</v>
      </c>
      <c r="O76" s="144">
        <f t="shared" ca="1" si="59"/>
        <v>11.760368996310699</v>
      </c>
      <c r="P76" s="144">
        <f t="shared" ca="1" si="48"/>
        <v>758.59378866824954</v>
      </c>
      <c r="Q76" s="144"/>
      <c r="S76" s="155" t="s">
        <v>877</v>
      </c>
      <c r="T76" s="166">
        <f ca="1">INDEX(LINEST(INDIRECT($Z$8):INDIRECT($Z$9),INDIRECT($Z$10):INDIRECT($Z$11),1,1),1,1)</f>
        <v>-0.19687178491005169</v>
      </c>
      <c r="U76" s="166">
        <f ca="1">INDEX(LINEST(INDIRECT($Z$8):INDIRECT($Z$9),INDIRECT($Z$10):INDIRECT($Z$11),1,1),2,1)</f>
        <v>3.2704784484880928E-2</v>
      </c>
      <c r="V76" s="166">
        <f ca="1">T76/U76</f>
        <v>-6.0196631169076626</v>
      </c>
      <c r="W76" s="166">
        <f ca="1">TDIST(ABS(V76),T72,2)</f>
        <v>3.3540149523419979E-8</v>
      </c>
      <c r="X76" s="226">
        <f ca="1">T76-TINV(0.05,T71)*U76</f>
        <v>-0.26181700527791729</v>
      </c>
      <c r="Y76" s="226">
        <f ca="1">T76+TINV(0.05,T72)*U76</f>
        <v>-0.13193566865412534</v>
      </c>
      <c r="Z76" s="167"/>
      <c r="AA76" s="167"/>
      <c r="AB76" s="167"/>
      <c r="AC76" s="167"/>
      <c r="AD76" s="167"/>
      <c r="AG76">
        <f t="shared" si="49"/>
        <v>1969</v>
      </c>
      <c r="AH76" s="144">
        <f t="shared" si="49"/>
        <v>760.45296463925308</v>
      </c>
      <c r="AI76" s="144">
        <f t="shared" si="49"/>
        <v>25.175609756097568</v>
      </c>
      <c r="AJ76" s="144">
        <f t="shared" si="49"/>
        <v>12.063414634146342</v>
      </c>
      <c r="AK76" s="144">
        <f t="shared" ca="1" si="37"/>
        <v>25.124448903264103</v>
      </c>
      <c r="AL76" s="144">
        <f t="shared" ca="1" si="38"/>
        <v>11.859412018897121</v>
      </c>
      <c r="AM76" s="11">
        <f t="shared" ca="1" si="60"/>
        <v>9.9043022586421517E-2</v>
      </c>
      <c r="AN76" s="144">
        <f t="shared" si="39"/>
        <v>18.619512195121956</v>
      </c>
      <c r="AO76" s="11">
        <f t="shared" ca="1" si="56"/>
        <v>0.50308388594980147</v>
      </c>
      <c r="AP76" s="11">
        <f t="shared" ca="1" si="57"/>
        <v>-3.4708872429416004E-2</v>
      </c>
      <c r="AQ76" s="11">
        <f t="shared" ca="1" si="54"/>
        <v>-0.20040574415479639</v>
      </c>
      <c r="AR76" s="11">
        <f t="shared" ca="1" si="54"/>
        <v>0.13098799929596616</v>
      </c>
      <c r="AS76" s="11">
        <f t="shared" ca="1" si="61"/>
        <v>-0.25156659698825123</v>
      </c>
      <c r="AT76" s="11">
        <f t="shared" ca="1" si="62"/>
        <v>5.116085283345484E-2</v>
      </c>
      <c r="AU76" s="11">
        <f t="shared" ca="1" si="58"/>
        <v>-7.3014615953249873E-2</v>
      </c>
      <c r="AV76" s="11">
        <f>IF(AG76&lt;$V$11,0,AVERAGE(AT$2:AT76))</f>
        <v>0</v>
      </c>
      <c r="AW76" s="224">
        <f t="shared" ca="1" si="63"/>
        <v>0.30304563783563754</v>
      </c>
      <c r="AX76" s="11">
        <f>IF(AG76&lt;$V$11,0,-AVERAGE(AO$2:AO76)*AH$120*T$36)</f>
        <v>0</v>
      </c>
      <c r="AY76" s="11">
        <v>-1.0999999999999999E-2</v>
      </c>
      <c r="AZ76" s="11">
        <v>0.32709999999999995</v>
      </c>
      <c r="BA76" s="11">
        <f t="shared" ca="1" si="64"/>
        <v>0.17710324533454619</v>
      </c>
      <c r="BB76" s="11"/>
      <c r="BC76" s="11"/>
      <c r="BD76" s="162"/>
      <c r="BE76" s="162" t="s">
        <v>945</v>
      </c>
      <c r="BF76" s="162" t="s">
        <v>924</v>
      </c>
      <c r="BG76" s="162" t="s">
        <v>946</v>
      </c>
      <c r="BH76" s="162" t="s">
        <v>947</v>
      </c>
      <c r="BI76" s="162" t="s">
        <v>948</v>
      </c>
      <c r="BJ76" s="162" t="s">
        <v>949</v>
      </c>
      <c r="BK76" s="167"/>
      <c r="BM76">
        <f t="shared" si="53"/>
        <v>1969</v>
      </c>
      <c r="BN76" s="11">
        <v>5.116085283345484E-2</v>
      </c>
      <c r="BO76" s="11">
        <v>0.30304563783563754</v>
      </c>
      <c r="BP76" s="11">
        <v>-0.11</v>
      </c>
      <c r="BQ76" s="11">
        <f t="shared" si="65"/>
        <v>0.20782727272727272</v>
      </c>
      <c r="BR76" s="11">
        <f t="shared" si="46"/>
        <v>-4.2681906782468882E-3</v>
      </c>
      <c r="BS76" s="11">
        <f t="shared" ca="1" si="66"/>
        <v>-4.2681906782468882E-3</v>
      </c>
      <c r="BT76" s="11">
        <f t="shared" si="47"/>
        <v>8.199882459377722E-2</v>
      </c>
      <c r="BU76" s="11">
        <f t="shared" ca="1" si="67"/>
        <v>8.199882459377722E-2</v>
      </c>
      <c r="BV76" s="11">
        <f t="shared" si="68"/>
        <v>-5.8181818181818182E-2</v>
      </c>
      <c r="BY76" s="141"/>
      <c r="BZ76" s="233"/>
      <c r="CA76" s="233"/>
      <c r="CB76" s="233"/>
      <c r="CC76" s="233"/>
      <c r="CE76" s="80"/>
      <c r="CF76" s="80"/>
      <c r="CG76" s="11"/>
      <c r="CH76" s="11"/>
      <c r="CI76" s="11"/>
      <c r="CJ76" s="11"/>
      <c r="CK76" s="80"/>
      <c r="CL76" s="80"/>
      <c r="CM76" s="80"/>
      <c r="CN76" s="230"/>
      <c r="CO76" s="11"/>
      <c r="CP76" s="11"/>
      <c r="CQ76" s="11"/>
      <c r="CR76" s="11"/>
      <c r="CS76" s="225"/>
      <c r="CT76" s="11"/>
      <c r="CU76" s="11"/>
      <c r="CX76" s="11"/>
      <c r="CY76" s="11"/>
      <c r="CZ76" s="11"/>
      <c r="DB76" s="11"/>
      <c r="DC76" s="11"/>
      <c r="DM76" s="225"/>
      <c r="DN76" s="11"/>
      <c r="DO76" s="11"/>
      <c r="DR76" s="11"/>
      <c r="DS76" s="11"/>
      <c r="DT76" s="11"/>
      <c r="DV76" s="11"/>
      <c r="DW76" s="11"/>
    </row>
    <row r="77" spans="1:127">
      <c r="A77" s="230">
        <v>1970</v>
      </c>
      <c r="B77" s="231">
        <v>678.20173301943589</v>
      </c>
      <c r="C77" s="231">
        <v>24.863414634146348</v>
      </c>
      <c r="D77" s="232">
        <v>11.448780487804878</v>
      </c>
      <c r="E77" s="232">
        <f t="shared" si="33"/>
        <v>13.41463414634147</v>
      </c>
      <c r="F77" s="144">
        <f t="shared" ca="1" si="34"/>
        <v>25.609926776893612</v>
      </c>
      <c r="G77" s="144">
        <f t="shared" ca="1" si="35"/>
        <v>-0.74651214274726385</v>
      </c>
      <c r="H77" s="144">
        <f t="shared" ca="1" si="41"/>
        <v>4.3966533411433666</v>
      </c>
      <c r="I77" s="144">
        <f t="shared" ca="1" si="42"/>
        <v>11.745668737596057</v>
      </c>
      <c r="J77" s="144">
        <f t="shared" ca="1" si="43"/>
        <v>-0.29688824979117889</v>
      </c>
      <c r="K77" s="144">
        <f t="shared" ca="1" si="44"/>
        <v>0.79164145521140306</v>
      </c>
      <c r="L77" s="11">
        <f t="shared" ca="1" si="55"/>
        <v>0.46777670576690306</v>
      </c>
      <c r="M77" s="144">
        <f t="shared" ca="1" si="45"/>
        <v>2.8639788501430989</v>
      </c>
      <c r="N77" s="144">
        <f t="shared" ca="1" si="36"/>
        <v>-9.2092035003675049E-2</v>
      </c>
      <c r="O77" s="144">
        <f t="shared" ca="1" si="59"/>
        <v>11.837760772599733</v>
      </c>
      <c r="P77" s="144">
        <f t="shared" ca="1" si="48"/>
        <v>721.39322271697438</v>
      </c>
      <c r="Q77" s="144"/>
      <c r="Z77" s="147"/>
      <c r="AA77" s="147"/>
      <c r="AB77" s="147"/>
      <c r="AC77" s="147"/>
      <c r="AD77" s="147"/>
      <c r="AG77">
        <f t="shared" si="49"/>
        <v>1970</v>
      </c>
      <c r="AH77" s="144">
        <f t="shared" si="49"/>
        <v>678.20173301943589</v>
      </c>
      <c r="AI77" s="144">
        <f t="shared" si="49"/>
        <v>24.863414634146348</v>
      </c>
      <c r="AJ77" s="144">
        <f t="shared" si="49"/>
        <v>11.448780487804878</v>
      </c>
      <c r="AK77" s="144">
        <f t="shared" ca="1" si="37"/>
        <v>25.609926776893612</v>
      </c>
      <c r="AL77" s="144">
        <f t="shared" ca="1" si="38"/>
        <v>11.745668737596057</v>
      </c>
      <c r="AM77" s="11">
        <f t="shared" ca="1" si="60"/>
        <v>-9.2092035003675049E-2</v>
      </c>
      <c r="AN77" s="144">
        <f t="shared" si="39"/>
        <v>18.156097560975613</v>
      </c>
      <c r="AO77" s="11">
        <f t="shared" ca="1" si="56"/>
        <v>-0.46777670576690306</v>
      </c>
      <c r="AP77" s="11">
        <f t="shared" ca="1" si="57"/>
        <v>-0.49812350657575877</v>
      </c>
      <c r="AQ77" s="11">
        <f t="shared" ca="1" si="54"/>
        <v>-0.51260086610601618</v>
      </c>
      <c r="AR77" s="11">
        <f t="shared" ca="1" si="54"/>
        <v>-0.4836461470454978</v>
      </c>
      <c r="AS77" s="11">
        <f t="shared" ca="1" si="61"/>
        <v>0.23391127664125833</v>
      </c>
      <c r="AT77" s="11">
        <f t="shared" ca="1" si="62"/>
        <v>-0.74651214274727451</v>
      </c>
      <c r="AU77" s="11">
        <f t="shared" ca="1" si="58"/>
        <v>-0.18675789725431358</v>
      </c>
      <c r="AV77" s="11">
        <f>IF(AG77&lt;$V$11,0,AVERAGE(AT$2:AT77))</f>
        <v>0</v>
      </c>
      <c r="AW77" s="224">
        <f t="shared" ca="1" si="63"/>
        <v>-0.38898028479485924</v>
      </c>
      <c r="AX77" s="11">
        <f>IF(AG77&lt;$V$11,0,-AVERAGE(AO$2:AO77)*AH$120*T$36)</f>
        <v>0</v>
      </c>
      <c r="AY77" s="11">
        <v>-6.8000000000000005E-2</v>
      </c>
      <c r="AZ77" s="11">
        <v>0.27009999999999995</v>
      </c>
      <c r="BA77" s="11">
        <f t="shared" ca="1" si="64"/>
        <v>-0.56774621377106693</v>
      </c>
      <c r="BB77" s="11"/>
      <c r="BC77" s="11"/>
      <c r="BD77" s="147" t="s">
        <v>950</v>
      </c>
      <c r="BE77" s="148">
        <f ca="1">INDEX(LINEST($AR$17:$AR$117,$AZ$17:$AZ$117,0,1),1,2)</f>
        <v>0</v>
      </c>
      <c r="BF77" s="148" t="e">
        <f ca="1">INDEX(LINEST($AR$17:$AR$117,$AZ$17:$AZ$117,0,1),2,2)</f>
        <v>#N/A</v>
      </c>
      <c r="BG77" s="148" t="e">
        <f ca="1">BE77/BF77</f>
        <v>#N/A</v>
      </c>
      <c r="BH77" s="148" t="e">
        <f ca="1">TDIST(ABS(BG77),BE74,2)</f>
        <v>#N/A</v>
      </c>
      <c r="BI77" s="148" t="e">
        <f ca="1">BE77-(TINV(0.5,BE73)*BF77)</f>
        <v>#N/A</v>
      </c>
      <c r="BJ77" s="148" t="e">
        <f ca="1">BE77+TINV(0.5,BE73)*BF77</f>
        <v>#N/A</v>
      </c>
      <c r="BK77" s="147"/>
      <c r="BM77">
        <f t="shared" si="53"/>
        <v>1970</v>
      </c>
      <c r="BN77" s="11">
        <v>-0.74651214274727451</v>
      </c>
      <c r="BO77" s="11">
        <v>-0.38898028479485924</v>
      </c>
      <c r="BP77" s="11">
        <v>-0.03</v>
      </c>
      <c r="BQ77" s="11">
        <f t="shared" si="65"/>
        <v>0.21928181818181816</v>
      </c>
      <c r="BR77" s="11">
        <f t="shared" si="46"/>
        <v>-3.4339921055051417E-2</v>
      </c>
      <c r="BS77" s="11">
        <f t="shared" ca="1" si="66"/>
        <v>-3.4339921055051417E-2</v>
      </c>
      <c r="BT77" s="11">
        <f t="shared" si="47"/>
        <v>6.0909909573174367E-2</v>
      </c>
      <c r="BU77" s="11">
        <f t="shared" ca="1" si="67"/>
        <v>6.0909909573174367E-2</v>
      </c>
      <c r="BV77" s="11">
        <f t="shared" si="68"/>
        <v>-5.5454545454545465E-2</v>
      </c>
      <c r="BY77" s="141"/>
      <c r="BZ77" s="233"/>
      <c r="CA77" s="233"/>
      <c r="CB77" s="233"/>
      <c r="CC77" s="233"/>
      <c r="CE77" s="80"/>
      <c r="CF77" s="80"/>
      <c r="CG77" s="11"/>
      <c r="CH77" s="11"/>
      <c r="CI77" s="11"/>
      <c r="CJ77" s="11"/>
      <c r="CK77" s="80"/>
      <c r="CL77" s="80"/>
      <c r="CM77" s="80"/>
      <c r="CN77" s="230"/>
      <c r="CO77" s="11"/>
      <c r="CP77" s="11"/>
      <c r="CQ77" s="11"/>
      <c r="CR77" s="11"/>
      <c r="CS77" s="225"/>
      <c r="CT77" s="11"/>
      <c r="CU77" s="11"/>
      <c r="CX77" s="11"/>
      <c r="CY77" s="11"/>
      <c r="CZ77" s="11"/>
      <c r="DB77" s="11"/>
      <c r="DC77" s="11"/>
      <c r="DM77" s="225"/>
      <c r="DN77" s="11"/>
      <c r="DO77" s="11"/>
      <c r="DR77" s="11"/>
      <c r="DS77" s="11"/>
      <c r="DT77" s="11"/>
      <c r="DV77" s="11"/>
      <c r="DW77" s="11"/>
    </row>
    <row r="78" spans="1:127" ht="14.65" thickBot="1">
      <c r="A78" s="230">
        <v>1971</v>
      </c>
      <c r="B78" s="231">
        <v>758.16032230287101</v>
      </c>
      <c r="C78" s="231">
        <v>25.795121951219517</v>
      </c>
      <c r="D78" s="232">
        <v>12.195121951219512</v>
      </c>
      <c r="E78" s="232">
        <f t="shared" si="33"/>
        <v>13.600000000000005</v>
      </c>
      <c r="F78" s="144">
        <f t="shared" ca="1" si="34"/>
        <v>25.137980945332536</v>
      </c>
      <c r="G78" s="144">
        <f t="shared" ca="1" si="35"/>
        <v>0.65714100588698088</v>
      </c>
      <c r="H78" s="144">
        <f t="shared" ca="1" si="41"/>
        <v>5.0537943470303475</v>
      </c>
      <c r="I78" s="144">
        <f t="shared" ca="1" si="42"/>
        <v>12.085121342728916</v>
      </c>
      <c r="J78" s="144">
        <f t="shared" ca="1" si="43"/>
        <v>0.11000060849059601</v>
      </c>
      <c r="K78" s="144">
        <f t="shared" ca="1" si="44"/>
        <v>0.90164206370199906</v>
      </c>
      <c r="L78" s="11">
        <f t="shared" ca="1" si="55"/>
        <v>-0.47602245414555866</v>
      </c>
      <c r="M78" s="144">
        <f t="shared" ca="1" si="45"/>
        <v>2.3879563959975405</v>
      </c>
      <c r="N78" s="144">
        <f t="shared" ca="1" si="36"/>
        <v>9.3715390204898594E-2</v>
      </c>
      <c r="O78" s="144">
        <f t="shared" ca="1" si="59"/>
        <v>11.991405952524017</v>
      </c>
      <c r="P78" s="144">
        <f t="shared" ca="1" si="48"/>
        <v>698.59287584361232</v>
      </c>
      <c r="Q78" s="144"/>
      <c r="Z78" s="147"/>
      <c r="AA78" s="147"/>
      <c r="AB78" s="147"/>
      <c r="AC78" s="147"/>
      <c r="AD78" s="147"/>
      <c r="AG78">
        <f t="shared" si="49"/>
        <v>1971</v>
      </c>
      <c r="AH78" s="144">
        <f t="shared" si="49"/>
        <v>758.16032230287101</v>
      </c>
      <c r="AI78" s="144">
        <f t="shared" si="49"/>
        <v>25.795121951219517</v>
      </c>
      <c r="AJ78" s="144">
        <f t="shared" si="49"/>
        <v>12.195121951219512</v>
      </c>
      <c r="AK78" s="144">
        <f t="shared" ca="1" si="37"/>
        <v>25.137980945332536</v>
      </c>
      <c r="AL78" s="144">
        <f t="shared" ca="1" si="38"/>
        <v>12.085121342728916</v>
      </c>
      <c r="AM78" s="11">
        <f t="shared" ca="1" si="60"/>
        <v>9.3715390204898594E-2</v>
      </c>
      <c r="AN78" s="144">
        <f t="shared" si="39"/>
        <v>18.995121951219517</v>
      </c>
      <c r="AO78" s="11">
        <f t="shared" ca="1" si="56"/>
        <v>0.47602245414555866</v>
      </c>
      <c r="AP78" s="11">
        <f t="shared" ca="1" si="57"/>
        <v>0.34090088366814442</v>
      </c>
      <c r="AQ78" s="11">
        <f t="shared" ca="1" si="54"/>
        <v>0.41910645096715271</v>
      </c>
      <c r="AR78" s="11">
        <f t="shared" ca="1" si="54"/>
        <v>0.26269531636913612</v>
      </c>
      <c r="AS78" s="11">
        <f t="shared" ca="1" si="61"/>
        <v>-0.23803455491981751</v>
      </c>
      <c r="AT78" s="11">
        <f t="shared" ca="1" si="62"/>
        <v>0.65714100588697022</v>
      </c>
      <c r="AU78" s="11">
        <f t="shared" ca="1" si="58"/>
        <v>0.15269470787854544</v>
      </c>
      <c r="AV78" s="11">
        <f>IF(AG78&lt;$V$11,0,AVERAGE(AT$2:AT78))</f>
        <v>0</v>
      </c>
      <c r="AW78" s="224">
        <f t="shared" ca="1" si="63"/>
        <v>0.20371599869548929</v>
      </c>
      <c r="AX78" s="11">
        <f>IF(AG78&lt;$V$11,0,-AVERAGE(AO$2:AO78)*AH$120*T$36)</f>
        <v>0</v>
      </c>
      <c r="AY78" s="11">
        <v>-0.19</v>
      </c>
      <c r="AZ78" s="11">
        <v>0.14809999999999995</v>
      </c>
      <c r="BA78" s="11">
        <f t="shared" ca="1" si="64"/>
        <v>0.43042850229122975</v>
      </c>
      <c r="BB78" s="11"/>
      <c r="BC78" s="11"/>
      <c r="BD78" s="155" t="s">
        <v>877</v>
      </c>
      <c r="BE78" s="166">
        <f ca="1">INDEX(LINEST($AR$17:$AR$117,$AZ$17:$AZ$117,0,1),1,1)</f>
        <v>0.73109881779157637</v>
      </c>
      <c r="BF78" s="166">
        <f ca="1">INDEX(LINEST($AR$17:$AR$117,$AZ$17:$AZ$117,0,1),2,1)</f>
        <v>0.12051485283973754</v>
      </c>
      <c r="BG78" s="166">
        <f ca="1">BE78/BF78</f>
        <v>6.0664623535142397</v>
      </c>
      <c r="BH78" s="166">
        <f ca="1">TDIST(ABS(BG78),BE74,2)</f>
        <v>2.2925995964945401E-8</v>
      </c>
      <c r="BI78" s="166">
        <f ca="1">BE78-TINV(0.05,BE73)*BF78</f>
        <v>0.49200078219847942</v>
      </c>
      <c r="BJ78" s="166">
        <f ca="1">BE78+TINV(0.05,BE74)*BF78</f>
        <v>0.97016786768639607</v>
      </c>
      <c r="BK78" s="147"/>
      <c r="BM78">
        <f t="shared" si="53"/>
        <v>1971</v>
      </c>
      <c r="BN78" s="11">
        <v>0.65714100588697022</v>
      </c>
      <c r="BO78" s="11">
        <v>0.20371599869548929</v>
      </c>
      <c r="BP78" s="11">
        <v>-0.05</v>
      </c>
      <c r="BQ78" s="11">
        <f t="shared" si="65"/>
        <v>0.21573636363636359</v>
      </c>
      <c r="BR78" s="11">
        <f t="shared" si="46"/>
        <v>-9.9376202137647335E-2</v>
      </c>
      <c r="BS78" s="11">
        <f t="shared" ca="1" si="66"/>
        <v>-9.9376202137647335E-2</v>
      </c>
      <c r="BT78" s="11">
        <f t="shared" si="47"/>
        <v>-4.7677787906399698E-2</v>
      </c>
      <c r="BU78" s="11">
        <f t="shared" ca="1" si="67"/>
        <v>-4.7677787906399698E-2</v>
      </c>
      <c r="BV78" s="11">
        <f t="shared" si="68"/>
        <v>-7.2727272727272738E-2</v>
      </c>
      <c r="BY78" s="141"/>
      <c r="BZ78" s="233"/>
      <c r="CA78" s="233"/>
      <c r="CB78" s="233"/>
      <c r="CC78" s="233"/>
      <c r="CE78" s="80"/>
      <c r="CF78" s="80"/>
      <c r="CG78" s="11"/>
      <c r="CH78" s="11"/>
      <c r="CI78" s="11"/>
      <c r="CJ78" s="11"/>
      <c r="CK78" s="80"/>
      <c r="CL78" s="80"/>
      <c r="CM78" s="80"/>
      <c r="CN78" s="230"/>
      <c r="CO78" s="11"/>
      <c r="CP78" s="11"/>
      <c r="CQ78" s="11"/>
      <c r="CR78" s="11"/>
      <c r="CS78" s="225"/>
      <c r="CT78" s="11"/>
      <c r="CU78" s="11"/>
      <c r="CX78" s="11"/>
      <c r="CY78" s="11"/>
      <c r="CZ78" s="11"/>
      <c r="DB78" s="11"/>
      <c r="DC78" s="11"/>
      <c r="DM78" s="225"/>
      <c r="DN78" s="11"/>
      <c r="DO78" s="11"/>
      <c r="DR78" s="11"/>
      <c r="DS78" s="11"/>
      <c r="DT78" s="11"/>
      <c r="DV78" s="11"/>
      <c r="DW78" s="11"/>
    </row>
    <row r="79" spans="1:127">
      <c r="A79" s="230">
        <v>1972</v>
      </c>
      <c r="B79" s="231">
        <v>718.40849253324416</v>
      </c>
      <c r="C79" s="231">
        <v>25.419512195121957</v>
      </c>
      <c r="D79" s="232">
        <v>11.81219512195122</v>
      </c>
      <c r="E79" s="232">
        <f t="shared" si="33"/>
        <v>13.607317073170737</v>
      </c>
      <c r="F79" s="144">
        <f t="shared" ca="1" si="34"/>
        <v>25.372611277418542</v>
      </c>
      <c r="G79" s="144">
        <f t="shared" ca="1" si="35"/>
        <v>4.6900917703414535E-2</v>
      </c>
      <c r="H79" s="144">
        <f t="shared" ca="1" si="41"/>
        <v>5.100695264733762</v>
      </c>
      <c r="I79" s="144">
        <f t="shared" ca="1" si="42"/>
        <v>11.948273957413576</v>
      </c>
      <c r="J79" s="144">
        <f t="shared" ca="1" si="43"/>
        <v>-0.13607883546235655</v>
      </c>
      <c r="K79" s="144">
        <f t="shared" ca="1" si="44"/>
        <v>0.76556322823964251</v>
      </c>
      <c r="L79" s="11">
        <f t="shared" ca="1" si="55"/>
        <v>-6.8077784267926156E-3</v>
      </c>
      <c r="M79" s="144">
        <f t="shared" ca="1" si="45"/>
        <v>2.3811486175707479</v>
      </c>
      <c r="N79" s="144">
        <f t="shared" ca="1" si="36"/>
        <v>1.3402594901540334E-3</v>
      </c>
      <c r="O79" s="144">
        <f t="shared" ca="1" si="59"/>
        <v>11.946933697923422</v>
      </c>
      <c r="P79" s="144">
        <f t="shared" ca="1" si="48"/>
        <v>697.69286215124271</v>
      </c>
      <c r="Q79" s="144"/>
      <c r="R79" t="s">
        <v>888</v>
      </c>
      <c r="AG79">
        <f t="shared" si="49"/>
        <v>1972</v>
      </c>
      <c r="AH79" s="144">
        <f t="shared" si="49"/>
        <v>718.40849253324416</v>
      </c>
      <c r="AI79" s="144">
        <f t="shared" si="49"/>
        <v>25.419512195121957</v>
      </c>
      <c r="AJ79" s="144">
        <f t="shared" si="49"/>
        <v>11.81219512195122</v>
      </c>
      <c r="AK79" s="144">
        <f t="shared" ca="1" si="37"/>
        <v>25.372611277418542</v>
      </c>
      <c r="AL79" s="144">
        <f t="shared" ca="1" si="38"/>
        <v>11.948273957413576</v>
      </c>
      <c r="AM79" s="11">
        <f t="shared" ca="1" si="60"/>
        <v>1.3402594901540334E-3</v>
      </c>
      <c r="AN79" s="144">
        <f t="shared" si="39"/>
        <v>18.615853658536587</v>
      </c>
      <c r="AO79" s="11">
        <f t="shared" ca="1" si="56"/>
        <v>6.8077784267926156E-3</v>
      </c>
      <c r="AP79" s="11">
        <f t="shared" ca="1" si="57"/>
        <v>-3.8367409014785636E-2</v>
      </c>
      <c r="AQ79" s="11">
        <f t="shared" ca="1" si="54"/>
        <v>4.3496694869592289E-2</v>
      </c>
      <c r="AR79" s="11">
        <f t="shared" ca="1" si="54"/>
        <v>-0.12023151289915646</v>
      </c>
      <c r="AS79" s="11">
        <f t="shared" ca="1" si="61"/>
        <v>-3.4042228338115876E-3</v>
      </c>
      <c r="AT79" s="11">
        <f t="shared" ca="1" si="62"/>
        <v>4.6900917703403877E-2</v>
      </c>
      <c r="AU79" s="11">
        <f t="shared" ca="1" si="58"/>
        <v>1.5847322563205424E-2</v>
      </c>
      <c r="AV79" s="11">
        <f>IF(AG79&lt;$V$11,0,AVERAGE(AT$2:AT79))</f>
        <v>0</v>
      </c>
      <c r="AW79" s="224">
        <f t="shared" ca="1" si="63"/>
        <v>-0.13473857597220784</v>
      </c>
      <c r="AX79" s="11">
        <f>IF(AG79&lt;$V$11,0,-AVERAGE(AO$2:AO79)*AH$120*T$36)</f>
        <v>0</v>
      </c>
      <c r="AY79" s="168">
        <v>-5.8000000000000003E-2</v>
      </c>
      <c r="AZ79" s="11">
        <v>0.28009999999999996</v>
      </c>
      <c r="BA79" s="11">
        <f t="shared" ca="1" si="64"/>
        <v>-4.3918829134401982E-2</v>
      </c>
      <c r="BB79" s="11"/>
      <c r="BC79" s="11"/>
      <c r="BM79">
        <f t="shared" si="53"/>
        <v>1972</v>
      </c>
      <c r="BN79" s="11">
        <v>4.6900917703403877E-2</v>
      </c>
      <c r="BO79" s="11">
        <v>-0.13473857597220784</v>
      </c>
      <c r="BP79" s="11">
        <v>-0.19</v>
      </c>
      <c r="BQ79" s="11">
        <f t="shared" si="65"/>
        <v>0.23073636363636363</v>
      </c>
      <c r="BR79" s="11">
        <f t="shared" si="46"/>
        <v>-2.1755291775712428E-2</v>
      </c>
      <c r="BS79" s="11">
        <f t="shared" ca="1" si="66"/>
        <v>-2.1755291775712428E-2</v>
      </c>
      <c r="BT79" s="11">
        <f t="shared" si="47"/>
        <v>-2.9589477029744026E-2</v>
      </c>
      <c r="BU79" s="11">
        <f t="shared" ca="1" si="67"/>
        <v>-2.9589477029744026E-2</v>
      </c>
      <c r="BV79" s="11">
        <f t="shared" si="68"/>
        <v>-7.7272727272727285E-2</v>
      </c>
      <c r="BY79" s="141"/>
      <c r="BZ79" s="233"/>
      <c r="CA79" s="233"/>
      <c r="CB79" s="233"/>
      <c r="CC79" s="233"/>
      <c r="CE79" s="80"/>
      <c r="CF79" s="80"/>
      <c r="CG79" s="11"/>
      <c r="CH79" s="11"/>
      <c r="CI79" s="11"/>
      <c r="CJ79" s="11"/>
      <c r="CK79" s="80"/>
      <c r="CL79" s="80"/>
      <c r="CM79" s="80"/>
      <c r="CN79" s="230"/>
      <c r="CO79" s="11"/>
      <c r="CP79" s="11"/>
      <c r="CQ79" s="11"/>
      <c r="CR79" s="11"/>
      <c r="CS79" s="225"/>
      <c r="CT79" s="11"/>
      <c r="CU79" s="11"/>
      <c r="CX79" s="11"/>
      <c r="CY79" s="11"/>
      <c r="CZ79" s="11"/>
      <c r="DB79" s="11"/>
      <c r="DC79" s="11"/>
      <c r="DM79" s="225"/>
      <c r="DN79" s="11"/>
      <c r="DO79" s="11"/>
      <c r="DR79" s="11"/>
      <c r="DS79" s="11"/>
      <c r="DT79" s="11"/>
      <c r="DV79" s="11"/>
      <c r="DW79" s="11"/>
    </row>
    <row r="80" spans="1:127" ht="14.65" thickBot="1">
      <c r="A80" s="230">
        <v>1973</v>
      </c>
      <c r="B80" s="231">
        <v>861.14355095443602</v>
      </c>
      <c r="C80" s="231">
        <v>24.734146341463422</v>
      </c>
      <c r="D80" s="232">
        <v>11.682926829268293</v>
      </c>
      <c r="E80" s="232">
        <f t="shared" si="33"/>
        <v>13.051219512195129</v>
      </c>
      <c r="F80" s="144">
        <f t="shared" ca="1" si="34"/>
        <v>24.530134985087763</v>
      </c>
      <c r="G80" s="144">
        <f t="shared" ca="1" si="35"/>
        <v>0.20401135637565915</v>
      </c>
      <c r="H80" s="144">
        <f t="shared" ca="1" si="41"/>
        <v>5.3047066211094211</v>
      </c>
      <c r="I80" s="144">
        <f t="shared" ca="1" si="42"/>
        <v>11.698571910182336</v>
      </c>
      <c r="J80" s="144">
        <f t="shared" ca="1" si="43"/>
        <v>-1.5645080914042708E-2</v>
      </c>
      <c r="K80" s="144">
        <f t="shared" ca="1" si="44"/>
        <v>0.7499181473255998</v>
      </c>
      <c r="L80" s="11">
        <f t="shared" ca="1" si="55"/>
        <v>-1.691595234474186</v>
      </c>
      <c r="M80" s="144">
        <f t="shared" ca="1" si="45"/>
        <v>0.68955338309656189</v>
      </c>
      <c r="N80" s="144">
        <f t="shared" ca="1" si="36"/>
        <v>0.33302737315626962</v>
      </c>
      <c r="O80" s="144">
        <f t="shared" ca="1" si="59"/>
        <v>11.365544537026066</v>
      </c>
      <c r="P80" s="144">
        <f t="shared" ca="1" si="48"/>
        <v>766.09390277132911</v>
      </c>
      <c r="Q80" s="144"/>
      <c r="R80" t="s">
        <v>960</v>
      </c>
      <c r="AG80">
        <f t="shared" si="49"/>
        <v>1973</v>
      </c>
      <c r="AH80" s="144">
        <f t="shared" si="49"/>
        <v>861.14355095443602</v>
      </c>
      <c r="AI80" s="144">
        <f t="shared" si="49"/>
        <v>24.734146341463422</v>
      </c>
      <c r="AJ80" s="144">
        <f t="shared" si="49"/>
        <v>11.682926829268293</v>
      </c>
      <c r="AK80" s="144">
        <f t="shared" ca="1" si="37"/>
        <v>24.530134985087763</v>
      </c>
      <c r="AL80" s="144">
        <f t="shared" ca="1" si="38"/>
        <v>11.698571910182336</v>
      </c>
      <c r="AM80" s="11">
        <f t="shared" ca="1" si="60"/>
        <v>0.33302737315626962</v>
      </c>
      <c r="AN80" s="144">
        <f t="shared" si="39"/>
        <v>18.208536585365856</v>
      </c>
      <c r="AO80" s="11">
        <f t="shared" ca="1" si="56"/>
        <v>1.691595234474186</v>
      </c>
      <c r="AP80" s="11">
        <f t="shared" ca="1" si="57"/>
        <v>-0.44568448218551637</v>
      </c>
      <c r="AQ80" s="11">
        <f t="shared" ca="1" si="54"/>
        <v>-0.64186915878894268</v>
      </c>
      <c r="AR80" s="11">
        <f t="shared" ca="1" si="54"/>
        <v>-0.24949980558208296</v>
      </c>
      <c r="AS80" s="11">
        <f t="shared" ca="1" si="61"/>
        <v>-0.84588051516459117</v>
      </c>
      <c r="AT80" s="11">
        <f t="shared" ca="1" si="62"/>
        <v>0.20401135637564849</v>
      </c>
      <c r="AU80" s="11">
        <f t="shared" ca="1" si="58"/>
        <v>-0.23385472466803492</v>
      </c>
      <c r="AV80" s="11">
        <f>IF(AG80&lt;$V$11,0,AVERAGE(AT$2:AT80))</f>
        <v>0</v>
      </c>
      <c r="AW80" s="224">
        <f t="shared" ca="1" si="63"/>
        <v>0.31738229224222159</v>
      </c>
      <c r="AX80" s="11">
        <f>IF(AG80&lt;$V$11,0,-AVERAGE(AO$2:AO80)*AH$120*T$36)</f>
        <v>0</v>
      </c>
      <c r="AY80" s="168">
        <v>7.6999999999999999E-2</v>
      </c>
      <c r="AZ80" s="11">
        <v>0.41509999999999997</v>
      </c>
      <c r="BA80" s="11">
        <f t="shared" ca="1" si="64"/>
        <v>0.26069682430893504</v>
      </c>
      <c r="BB80" s="11"/>
      <c r="BC80" s="11"/>
      <c r="BM80">
        <f t="shared" si="53"/>
        <v>1973</v>
      </c>
      <c r="BN80" s="11">
        <v>0.20401135637564849</v>
      </c>
      <c r="BO80" s="11">
        <v>0.31738229224222159</v>
      </c>
      <c r="BP80" s="11">
        <v>0.03</v>
      </c>
      <c r="BQ80" s="11">
        <f t="shared" si="65"/>
        <v>0.23837272727272721</v>
      </c>
      <c r="BR80" s="11">
        <f t="shared" si="46"/>
        <v>-0.12149652686810213</v>
      </c>
      <c r="BS80" s="11">
        <f t="shared" ca="1" si="66"/>
        <v>-0.12149652686810213</v>
      </c>
      <c r="BT80" s="11">
        <f t="shared" si="47"/>
        <v>-1.8163287481794077E-2</v>
      </c>
      <c r="BU80" s="11">
        <f t="shared" ca="1" si="67"/>
        <v>-1.8163287481794077E-2</v>
      </c>
      <c r="BV80" s="11">
        <f t="shared" si="68"/>
        <v>-8.1818181818181832E-2</v>
      </c>
      <c r="BY80" s="141"/>
      <c r="BZ80" s="233"/>
      <c r="CA80" s="233"/>
      <c r="CB80" s="233"/>
      <c r="CC80" s="233"/>
      <c r="CE80" s="80"/>
      <c r="CF80" s="80"/>
      <c r="CG80" s="11"/>
      <c r="CH80" s="11"/>
      <c r="CI80" s="11"/>
      <c r="CJ80" s="11"/>
      <c r="CK80" s="80"/>
      <c r="CL80" s="80"/>
      <c r="CM80" s="80"/>
      <c r="CN80" s="230"/>
      <c r="CO80" s="11"/>
      <c r="CP80" s="11"/>
      <c r="CQ80" s="11"/>
      <c r="CR80" s="11"/>
      <c r="CS80" s="225"/>
      <c r="CT80" s="11"/>
      <c r="CU80" s="11"/>
      <c r="CX80" s="11"/>
      <c r="CY80" s="11"/>
      <c r="CZ80" s="11"/>
      <c r="DB80" s="11"/>
      <c r="DC80" s="11"/>
      <c r="DM80" s="225"/>
      <c r="DN80" s="11"/>
      <c r="DO80" s="11"/>
      <c r="DR80" s="11"/>
      <c r="DS80" s="11"/>
      <c r="DT80" s="11"/>
      <c r="DV80" s="11"/>
      <c r="DW80" s="11"/>
    </row>
    <row r="81" spans="1:127">
      <c r="A81" s="230">
        <v>1974</v>
      </c>
      <c r="B81" s="231">
        <v>809.50706304627738</v>
      </c>
      <c r="C81" s="231">
        <v>25.314634146341469</v>
      </c>
      <c r="D81" s="232">
        <v>11.843902439024392</v>
      </c>
      <c r="E81" s="232">
        <f t="shared" si="33"/>
        <v>13.470731707317077</v>
      </c>
      <c r="F81" s="144">
        <f t="shared" ca="1" si="34"/>
        <v>24.834913063879579</v>
      </c>
      <c r="G81" s="144">
        <f t="shared" ca="1" si="35"/>
        <v>0.47972108246188938</v>
      </c>
      <c r="H81" s="144">
        <f t="shared" ca="1" si="41"/>
        <v>5.7844277035713105</v>
      </c>
      <c r="I81" s="144">
        <f t="shared" ca="1" si="42"/>
        <v>11.910063323851499</v>
      </c>
      <c r="J81" s="144">
        <f t="shared" ca="1" si="43"/>
        <v>-6.616088482710758E-2</v>
      </c>
      <c r="K81" s="144">
        <f t="shared" ca="1" si="44"/>
        <v>0.68375726249849222</v>
      </c>
      <c r="L81" s="11">
        <f t="shared" ca="1" si="55"/>
        <v>-1.0820988145736619</v>
      </c>
      <c r="M81" s="144">
        <f t="shared" ca="1" si="45"/>
        <v>-0.39254543147709997</v>
      </c>
      <c r="N81" s="144">
        <f t="shared" ca="1" si="36"/>
        <v>0.2130347250741671</v>
      </c>
      <c r="O81" s="144">
        <f t="shared" ca="1" si="59"/>
        <v>11.697028598777333</v>
      </c>
      <c r="P81" s="144">
        <f t="shared" ca="1" si="48"/>
        <v>714.49311774214152</v>
      </c>
      <c r="Q81" s="144"/>
      <c r="S81" s="146" t="s">
        <v>915</v>
      </c>
      <c r="T81" s="146"/>
      <c r="AG81">
        <f t="shared" si="49"/>
        <v>1974</v>
      </c>
      <c r="AH81" s="144">
        <f t="shared" si="49"/>
        <v>809.50706304627738</v>
      </c>
      <c r="AI81" s="144">
        <f t="shared" si="49"/>
        <v>25.314634146341469</v>
      </c>
      <c r="AJ81" s="144">
        <f t="shared" si="49"/>
        <v>11.843902439024392</v>
      </c>
      <c r="AK81" s="144">
        <f t="shared" ca="1" si="37"/>
        <v>24.834913063879579</v>
      </c>
      <c r="AL81" s="144">
        <f t="shared" ca="1" si="38"/>
        <v>11.910063323851499</v>
      </c>
      <c r="AM81" s="11">
        <f t="shared" ca="1" si="60"/>
        <v>0.2130347250741671</v>
      </c>
      <c r="AN81" s="144">
        <f t="shared" si="39"/>
        <v>18.579268292682929</v>
      </c>
      <c r="AO81" s="11">
        <f t="shared" ca="1" si="56"/>
        <v>1.0820988145736619</v>
      </c>
      <c r="AP81" s="11">
        <f t="shared" ca="1" si="57"/>
        <v>-7.4952774868442873E-2</v>
      </c>
      <c r="AQ81" s="11">
        <f t="shared" ca="1" si="54"/>
        <v>-6.1381353910896053E-2</v>
      </c>
      <c r="AR81" s="11">
        <f t="shared" ca="1" si="54"/>
        <v>-8.8524195825984364E-2</v>
      </c>
      <c r="AS81" s="11">
        <f t="shared" ca="1" si="61"/>
        <v>-0.54110243637277478</v>
      </c>
      <c r="AT81" s="11">
        <f t="shared" ca="1" si="62"/>
        <v>0.47972108246187872</v>
      </c>
      <c r="AU81" s="11">
        <f t="shared" ca="1" si="58"/>
        <v>-2.2363310998871455E-2</v>
      </c>
      <c r="AV81" s="11">
        <f>IF(AG81&lt;$V$11,0,AVERAGE(AT$2:AT81))</f>
        <v>0</v>
      </c>
      <c r="AW81" s="224">
        <f t="shared" ca="1" si="63"/>
        <v>0.14687384024705419</v>
      </c>
      <c r="AX81" s="11">
        <f>IF(AG81&lt;$V$11,0,-AVERAGE(AO$2:AO81)*AH$120*T$36)</f>
        <v>0</v>
      </c>
      <c r="AY81" s="168">
        <v>-0.215</v>
      </c>
      <c r="AZ81" s="11">
        <v>0.12309999999999996</v>
      </c>
      <c r="BA81" s="11">
        <f t="shared" ca="1" si="64"/>
        <v>0.31329746135446646</v>
      </c>
      <c r="BB81" s="11"/>
      <c r="BC81" s="11" t="s">
        <v>961</v>
      </c>
      <c r="BD81" t="s">
        <v>906</v>
      </c>
      <c r="BM81">
        <f t="shared" ref="BM81:BM117" si="69">A81</f>
        <v>1974</v>
      </c>
      <c r="BN81" s="11">
        <v>0.47972108246187872</v>
      </c>
      <c r="BO81" s="11">
        <v>0.14687384024705419</v>
      </c>
      <c r="BP81" s="11">
        <v>-0.15</v>
      </c>
      <c r="BQ81" s="11">
        <f t="shared" si="65"/>
        <v>0.25728181818181811</v>
      </c>
      <c r="BR81" s="11">
        <f t="shared" si="46"/>
        <v>-0.13395030228063573</v>
      </c>
      <c r="BS81" s="11">
        <f t="shared" ca="1" si="66"/>
        <v>-0.13395030228063573</v>
      </c>
      <c r="BT81" s="11">
        <f t="shared" si="47"/>
        <v>-5.9590635249391392E-2</v>
      </c>
      <c r="BU81" s="11">
        <f t="shared" ca="1" si="67"/>
        <v>-5.9590635249391392E-2</v>
      </c>
      <c r="BV81" s="11">
        <f t="shared" si="68"/>
        <v>-7.2727272727272738E-2</v>
      </c>
      <c r="BY81" s="141"/>
      <c r="BZ81" s="233"/>
      <c r="CA81" s="233"/>
      <c r="CB81" s="233"/>
      <c r="CC81" s="233"/>
      <c r="CE81" s="80"/>
      <c r="CF81" s="80"/>
      <c r="CG81" s="11"/>
      <c r="CH81" s="11"/>
      <c r="CI81" s="11"/>
      <c r="CJ81" s="11"/>
      <c r="CK81" s="80"/>
      <c r="CL81" s="80"/>
      <c r="CM81" s="80"/>
      <c r="CN81" s="230"/>
      <c r="CO81" s="11"/>
      <c r="CP81" s="11"/>
      <c r="CQ81" s="11"/>
      <c r="CR81" s="11"/>
      <c r="CS81" s="225"/>
      <c r="CT81" s="11"/>
      <c r="CU81" s="11"/>
      <c r="CX81" s="11"/>
      <c r="CY81" s="11"/>
      <c r="CZ81" s="11"/>
      <c r="DB81" s="11"/>
      <c r="DC81" s="11"/>
      <c r="DM81" s="225"/>
      <c r="DN81" s="11"/>
      <c r="DO81" s="11"/>
      <c r="DR81" s="11"/>
      <c r="DS81" s="11"/>
      <c r="DT81" s="11"/>
      <c r="DV81" s="11"/>
      <c r="DW81" s="11"/>
    </row>
    <row r="82" spans="1:127" ht="14.65" thickBot="1">
      <c r="A82" s="230">
        <v>1975</v>
      </c>
      <c r="B82" s="231">
        <v>718.58025160430691</v>
      </c>
      <c r="C82" s="231">
        <v>25.097560975609763</v>
      </c>
      <c r="D82" s="232">
        <v>11.419512195121952</v>
      </c>
      <c r="E82" s="232">
        <f t="shared" ref="E82:E117" si="70">C82-D82</f>
        <v>13.678048780487812</v>
      </c>
      <c r="F82" s="144">
        <f t="shared" ref="F82:F117" ca="1" si="71">$T$35+$T$36*B82</f>
        <v>25.37159749042771</v>
      </c>
      <c r="G82" s="144">
        <f t="shared" ref="G82:G117" ca="1" si="72">C82-F82</f>
        <v>-0.27403651481794711</v>
      </c>
      <c r="H82" s="144">
        <f t="shared" ca="1" si="41"/>
        <v>5.5103911887533634</v>
      </c>
      <c r="I82" s="144">
        <f t="shared" ca="1" si="42"/>
        <v>11.830976198571856</v>
      </c>
      <c r="J82" s="144">
        <f t="shared" ca="1" si="43"/>
        <v>-0.41146400344990397</v>
      </c>
      <c r="K82" s="144">
        <f t="shared" ca="1" si="44"/>
        <v>0.27229325904858825</v>
      </c>
      <c r="L82" s="11">
        <f t="shared" ca="1" si="55"/>
        <v>-8.8351537022835405E-3</v>
      </c>
      <c r="M82" s="144">
        <f t="shared" ca="1" si="45"/>
        <v>-0.40138058517938352</v>
      </c>
      <c r="N82" s="144">
        <f t="shared" ref="N82:N117" ca="1" si="73">$T$75+$T$76*L82</f>
        <v>1.7393924793224396E-3</v>
      </c>
      <c r="O82" s="144">
        <f t="shared" ca="1" si="59"/>
        <v>11.829236806092533</v>
      </c>
      <c r="P82" s="144">
        <f t="shared" ca="1" si="48"/>
        <v>688.99272979167017</v>
      </c>
      <c r="Q82" s="144"/>
      <c r="S82" s="147" t="s">
        <v>919</v>
      </c>
      <c r="T82" s="148">
        <f ca="1">CORREL(INDIRECT($Z$2):INDIRECT($Z$3),INDIRECT($Z$12):INDIRECT($Z$13))</f>
        <v>-0.8644807891984857</v>
      </c>
      <c r="U82" s="147"/>
      <c r="AG82">
        <f t="shared" si="49"/>
        <v>1975</v>
      </c>
      <c r="AH82" s="144">
        <f t="shared" si="49"/>
        <v>718.58025160430691</v>
      </c>
      <c r="AI82" s="144">
        <f t="shared" si="49"/>
        <v>25.097560975609763</v>
      </c>
      <c r="AJ82" s="144">
        <f t="shared" si="49"/>
        <v>11.419512195121952</v>
      </c>
      <c r="AK82" s="144">
        <f t="shared" ref="AK82:AK117" ca="1" si="74">F82</f>
        <v>25.37159749042771</v>
      </c>
      <c r="AL82" s="144">
        <f t="shared" ref="AL82:AL117" ca="1" si="75">I82</f>
        <v>11.830976198571856</v>
      </c>
      <c r="AM82" s="11">
        <f t="shared" ca="1" si="60"/>
        <v>1.7393924793224396E-3</v>
      </c>
      <c r="AN82" s="144">
        <f t="shared" ref="AN82:AN117" si="76">AVERAGE(AI82:AJ82)</f>
        <v>18.258536585365857</v>
      </c>
      <c r="AO82" s="11">
        <f t="shared" ca="1" si="56"/>
        <v>8.8351537022835405E-3</v>
      </c>
      <c r="AP82" s="11">
        <f t="shared" ca="1" si="57"/>
        <v>-0.39568448218551566</v>
      </c>
      <c r="AQ82" s="11">
        <f t="shared" ref="AQ82:AR117" ca="1" si="77">(AI82-AI$120)</f>
        <v>-0.27845452464260134</v>
      </c>
      <c r="AR82" s="11">
        <f t="shared" ca="1" si="77"/>
        <v>-0.51291443972842465</v>
      </c>
      <c r="AS82" s="11">
        <f t="shared" ca="1" si="61"/>
        <v>-4.4180098246435762E-3</v>
      </c>
      <c r="AT82" s="11">
        <f t="shared" ca="1" si="62"/>
        <v>-0.27403651481795777</v>
      </c>
      <c r="AU82" s="11">
        <f t="shared" ca="1" si="58"/>
        <v>-0.10145043627851535</v>
      </c>
      <c r="AV82" s="11">
        <f>IF(AG82&lt;$V$11,0,AVERAGE(AT$2:AT82))</f>
        <v>0</v>
      </c>
      <c r="AW82" s="224">
        <f t="shared" ca="1" si="63"/>
        <v>-0.40972461097058688</v>
      </c>
      <c r="AX82" s="11">
        <f>IF(AG82&lt;$V$11,0,-AVERAGE(AO$2:AO82)*AH$120*T$36)</f>
        <v>0</v>
      </c>
      <c r="AY82" s="168">
        <v>-0.17</v>
      </c>
      <c r="AZ82" s="11">
        <v>0.16809999999999994</v>
      </c>
      <c r="BA82" s="11">
        <f t="shared" ca="1" si="64"/>
        <v>-0.34188056289427232</v>
      </c>
      <c r="BB82" s="11"/>
      <c r="BC82" s="11"/>
      <c r="BM82">
        <f t="shared" si="69"/>
        <v>1975</v>
      </c>
      <c r="BN82" s="11">
        <v>-0.27403651481795777</v>
      </c>
      <c r="BO82" s="11">
        <v>-0.40972461097058688</v>
      </c>
      <c r="BP82" s="11">
        <v>-0.05</v>
      </c>
      <c r="BQ82" s="11">
        <f t="shared" si="65"/>
        <v>0.26519090909090903</v>
      </c>
      <c r="BR82" s="11">
        <f t="shared" si="46"/>
        <v>-0.12236954515045281</v>
      </c>
      <c r="BS82" s="11">
        <f t="shared" ca="1" si="66"/>
        <v>-0.12236954515045281</v>
      </c>
      <c r="BT82" s="11">
        <f t="shared" si="47"/>
        <v>-9.7297989725742079E-2</v>
      </c>
      <c r="BU82" s="11">
        <f t="shared" ca="1" si="67"/>
        <v>-9.7297989725742079E-2</v>
      </c>
      <c r="BV82" s="11">
        <f t="shared" si="68"/>
        <v>-6.4545454545454545E-2</v>
      </c>
      <c r="BY82" s="141"/>
      <c r="BZ82" s="233"/>
      <c r="CA82" s="233"/>
      <c r="CB82" s="233"/>
      <c r="CC82" s="233"/>
      <c r="CE82" s="80"/>
      <c r="CF82" s="80"/>
      <c r="CG82" s="11"/>
      <c r="CH82" s="11"/>
      <c r="CI82" s="11"/>
      <c r="CJ82" s="11"/>
      <c r="CK82" s="80"/>
      <c r="CL82" s="80"/>
      <c r="CM82" s="80"/>
      <c r="CN82" s="230"/>
      <c r="CO82" s="11"/>
      <c r="CP82" s="11"/>
      <c r="CQ82" s="11"/>
      <c r="CR82" s="11"/>
      <c r="CS82" s="225"/>
      <c r="CT82" s="11"/>
      <c r="CU82" s="11"/>
      <c r="CX82" s="11"/>
      <c r="CY82" s="11"/>
      <c r="CZ82" s="11"/>
      <c r="DB82" s="11"/>
      <c r="DC82" s="11"/>
      <c r="DM82" s="225"/>
      <c r="DN82" s="11"/>
      <c r="DO82" s="11"/>
      <c r="DR82" s="11"/>
      <c r="DS82" s="11"/>
      <c r="DT82" s="11"/>
      <c r="DV82" s="11"/>
      <c r="DW82" s="11"/>
    </row>
    <row r="83" spans="1:127">
      <c r="A83" s="230">
        <v>1976</v>
      </c>
      <c r="B83" s="231">
        <v>788.44313062738524</v>
      </c>
      <c r="C83" s="231">
        <v>24.453658536585372</v>
      </c>
      <c r="D83" s="232">
        <v>10.885365853658538</v>
      </c>
      <c r="E83" s="232">
        <f t="shared" si="70"/>
        <v>13.568292682926835</v>
      </c>
      <c r="F83" s="144">
        <f t="shared" ca="1" si="71"/>
        <v>24.959240358676411</v>
      </c>
      <c r="G83" s="144">
        <f t="shared" ca="1" si="72"/>
        <v>-0.50558182209103819</v>
      </c>
      <c r="H83" s="144">
        <f t="shared" ref="H83:H117" ca="1" si="78">G83+H82</f>
        <v>5.0048093666623252</v>
      </c>
      <c r="I83" s="144">
        <f t="shared" ref="I83:I117" ca="1" si="79">$T$55+$T$56*C83</f>
        <v>11.596380680888412</v>
      </c>
      <c r="J83" s="144">
        <f t="shared" ref="J83:J117" ca="1" si="80">D83-I83</f>
        <v>-0.71101482722987441</v>
      </c>
      <c r="K83" s="144">
        <f t="shared" ref="K83:K117" ca="1" si="81">J83+K82</f>
        <v>-0.43872156818128616</v>
      </c>
      <c r="L83" s="11">
        <f t="shared" ca="1" si="55"/>
        <v>-0.83346859361099923</v>
      </c>
      <c r="M83" s="144">
        <f t="shared" ref="M83:M117" ca="1" si="82">L83+M82</f>
        <v>-1.2348491787903828</v>
      </c>
      <c r="N83" s="144">
        <f t="shared" ca="1" si="73"/>
        <v>0.16408644969066716</v>
      </c>
      <c r="O83" s="144">
        <f t="shared" ca="1" si="59"/>
        <v>11.432294231197744</v>
      </c>
      <c r="P83" s="144">
        <f t="shared" ca="1" si="48"/>
        <v>702.49293517721367</v>
      </c>
      <c r="Q83" s="144"/>
      <c r="S83" s="147" t="s">
        <v>920</v>
      </c>
      <c r="T83" s="148">
        <f ca="1">INDEX(LINEST(INDIRECT($Z$2):INDIRECT($Z$3),INDIRECT($Z$12):INDIRECT($Z$13),1,1),3,1)</f>
        <v>0.74732703489323749</v>
      </c>
      <c r="AG83">
        <f t="shared" si="49"/>
        <v>1976</v>
      </c>
      <c r="AH83" s="144">
        <f t="shared" si="49"/>
        <v>788.44313062738524</v>
      </c>
      <c r="AI83" s="144">
        <f t="shared" si="49"/>
        <v>24.453658536585372</v>
      </c>
      <c r="AJ83" s="144">
        <f t="shared" si="49"/>
        <v>10.885365853658538</v>
      </c>
      <c r="AK83" s="144">
        <f t="shared" ca="1" si="74"/>
        <v>24.959240358676411</v>
      </c>
      <c r="AL83" s="144">
        <f t="shared" ca="1" si="75"/>
        <v>11.596380680888412</v>
      </c>
      <c r="AM83" s="11">
        <f t="shared" ca="1" si="60"/>
        <v>0.16408644969066716</v>
      </c>
      <c r="AN83" s="144">
        <f t="shared" si="76"/>
        <v>17.669512195121953</v>
      </c>
      <c r="AO83" s="11">
        <f t="shared" ca="1" si="56"/>
        <v>0.83346859361099923</v>
      </c>
      <c r="AP83" s="11">
        <f t="shared" ca="1" si="57"/>
        <v>-0.98470887242941885</v>
      </c>
      <c r="AQ83" s="11">
        <f t="shared" ca="1" si="77"/>
        <v>-0.92235696366699216</v>
      </c>
      <c r="AR83" s="11">
        <f t="shared" ca="1" si="77"/>
        <v>-1.0470607811918384</v>
      </c>
      <c r="AS83" s="11">
        <f t="shared" ca="1" si="61"/>
        <v>-0.41677514157594331</v>
      </c>
      <c r="AT83" s="11">
        <f t="shared" ca="1" si="62"/>
        <v>-0.50558182209104885</v>
      </c>
      <c r="AU83" s="11">
        <f t="shared" ca="1" si="58"/>
        <v>-0.33604595396195869</v>
      </c>
      <c r="AV83" s="11">
        <f>IF(AG83&lt;$V$11,0,AVERAGE(AT$2:AT83))</f>
        <v>0</v>
      </c>
      <c r="AW83" s="224">
        <f t="shared" ca="1" si="63"/>
        <v>-0.54692837753921264</v>
      </c>
      <c r="AX83" s="11">
        <f>IF(AG83&lt;$V$11,0,-AVERAGE(AO$2:AO83)*AH$120*T$36)</f>
        <v>0</v>
      </c>
      <c r="AY83" s="168">
        <v>-0.255</v>
      </c>
      <c r="AZ83" s="11">
        <v>8.3099999999999952E-2</v>
      </c>
      <c r="BA83" s="11">
        <f t="shared" ca="1" si="64"/>
        <v>-0.52625509981513074</v>
      </c>
      <c r="BB83" s="11"/>
      <c r="BC83" s="11"/>
      <c r="BD83" s="146" t="s">
        <v>915</v>
      </c>
      <c r="BE83" s="146"/>
      <c r="BM83">
        <f t="shared" si="69"/>
        <v>1976</v>
      </c>
      <c r="BN83" s="11">
        <v>-0.50558182209104885</v>
      </c>
      <c r="BO83" s="11">
        <v>-0.54692837753921264</v>
      </c>
      <c r="BP83" s="11">
        <v>-0.28000000000000003</v>
      </c>
      <c r="BQ83" s="11">
        <f t="shared" si="65"/>
        <v>0.28228181818181813</v>
      </c>
      <c r="BR83" s="11">
        <f t="shared" si="46"/>
        <v>2.4524184170738165E-3</v>
      </c>
      <c r="BS83" s="11">
        <f t="shared" ca="1" si="66"/>
        <v>2.4524184170738165E-3</v>
      </c>
      <c r="BT83" s="11">
        <f t="shared" si="47"/>
        <v>9.2061226961600677E-3</v>
      </c>
      <c r="BU83" s="11">
        <f t="shared" ca="1" si="67"/>
        <v>9.2061226961600677E-3</v>
      </c>
      <c r="BV83" s="11">
        <f t="shared" si="68"/>
        <v>-5.8181818181818175E-2</v>
      </c>
      <c r="BY83" s="141"/>
      <c r="BZ83" s="233"/>
      <c r="CA83" s="233"/>
      <c r="CB83" s="233"/>
      <c r="CC83" s="233"/>
      <c r="CE83" s="80"/>
      <c r="CF83" s="80"/>
      <c r="CG83" s="11"/>
      <c r="CH83" s="11"/>
      <c r="CI83" s="11"/>
      <c r="CJ83" s="11"/>
      <c r="CK83" s="80"/>
      <c r="CL83" s="80"/>
      <c r="CM83" s="80"/>
      <c r="CN83" s="230"/>
      <c r="CO83" s="11"/>
      <c r="CP83" s="11"/>
      <c r="CQ83" s="11"/>
      <c r="CR83" s="11"/>
      <c r="CS83" s="225"/>
      <c r="CT83" s="11"/>
      <c r="CU83" s="11"/>
      <c r="CX83" s="11"/>
      <c r="CY83" s="11"/>
      <c r="CZ83" s="11"/>
      <c r="DB83" s="11"/>
      <c r="DC83" s="11"/>
      <c r="DM83" s="225"/>
      <c r="DN83" s="11"/>
      <c r="DO83" s="11"/>
      <c r="DR83" s="11"/>
      <c r="DS83" s="11"/>
      <c r="DT83" s="11"/>
      <c r="DV83" s="11"/>
      <c r="DW83" s="11"/>
    </row>
    <row r="84" spans="1:127">
      <c r="A84" s="230">
        <v>1977</v>
      </c>
      <c r="B84" s="231">
        <v>660.02087961623488</v>
      </c>
      <c r="C84" s="231">
        <v>25.821951219512201</v>
      </c>
      <c r="D84" s="232">
        <v>12.209756097560977</v>
      </c>
      <c r="E84" s="232">
        <f t="shared" si="70"/>
        <v>13.612195121951224</v>
      </c>
      <c r="F84" s="144">
        <f t="shared" ca="1" si="71"/>
        <v>25.717237049057722</v>
      </c>
      <c r="G84" s="144">
        <f t="shared" ca="1" si="72"/>
        <v>0.10471417045447851</v>
      </c>
      <c r="H84" s="144">
        <f t="shared" ca="1" si="78"/>
        <v>5.1095235371168037</v>
      </c>
      <c r="I84" s="144">
        <f t="shared" ca="1" si="79"/>
        <v>12.094896155965726</v>
      </c>
      <c r="J84" s="144">
        <f t="shared" ca="1" si="80"/>
        <v>0.1148599415952507</v>
      </c>
      <c r="K84" s="144">
        <f t="shared" ca="1" si="81"/>
        <v>-0.32386162658603546</v>
      </c>
      <c r="L84" s="11">
        <f t="shared" ca="1" si="55"/>
        <v>0.68237621686642602</v>
      </c>
      <c r="M84" s="144">
        <f t="shared" ca="1" si="82"/>
        <v>-0.55247296192395678</v>
      </c>
      <c r="N84" s="144">
        <f t="shared" ca="1" si="73"/>
        <v>-0.13434062379466258</v>
      </c>
      <c r="O84" s="144">
        <f t="shared" ca="1" si="59"/>
        <v>12.229236779760388</v>
      </c>
      <c r="P84" s="144">
        <f t="shared" ca="1" si="48"/>
        <v>697.09285302299645</v>
      </c>
      <c r="Q84" s="144"/>
      <c r="S84" s="147" t="s">
        <v>923</v>
      </c>
      <c r="T84" s="148">
        <f ca="1">1-(1-T83)*(T86-1)/(T86-1-1)</f>
        <v>0.74458058962033791</v>
      </c>
      <c r="AG84">
        <f t="shared" si="49"/>
        <v>1977</v>
      </c>
      <c r="AH84" s="144">
        <f t="shared" si="49"/>
        <v>660.02087961623488</v>
      </c>
      <c r="AI84" s="144">
        <f t="shared" si="49"/>
        <v>25.821951219512201</v>
      </c>
      <c r="AJ84" s="144">
        <f t="shared" si="49"/>
        <v>12.209756097560977</v>
      </c>
      <c r="AK84" s="144">
        <f t="shared" ca="1" si="74"/>
        <v>25.717237049057722</v>
      </c>
      <c r="AL84" s="144">
        <f t="shared" ca="1" si="75"/>
        <v>12.094896155965726</v>
      </c>
      <c r="AM84" s="11">
        <f t="shared" ca="1" si="60"/>
        <v>-0.13434062379466258</v>
      </c>
      <c r="AN84" s="144">
        <f t="shared" si="76"/>
        <v>19.015853658536589</v>
      </c>
      <c r="AO84" s="11">
        <f t="shared" ca="1" si="56"/>
        <v>-0.68237621686642602</v>
      </c>
      <c r="AP84" s="11">
        <f t="shared" ca="1" si="57"/>
        <v>0.3616325909852165</v>
      </c>
      <c r="AQ84" s="11">
        <f t="shared" ca="1" si="77"/>
        <v>0.44593571925983611</v>
      </c>
      <c r="AR84" s="11">
        <f t="shared" ca="1" si="77"/>
        <v>0.27732946271060044</v>
      </c>
      <c r="AS84" s="11">
        <f t="shared" ca="1" si="61"/>
        <v>0.34122154880536826</v>
      </c>
      <c r="AT84" s="11">
        <f t="shared" ca="1" si="62"/>
        <v>0.10471417045446785</v>
      </c>
      <c r="AU84" s="11">
        <f t="shared" ca="1" si="58"/>
        <v>0.16246952111535506</v>
      </c>
      <c r="AV84" s="11">
        <f>IF(AG84&lt;$V$11,0,AVERAGE(AT$2:AT84))</f>
        <v>0</v>
      </c>
      <c r="AW84" s="224">
        <f t="shared" ca="1" si="63"/>
        <v>-1.9480682199417204E-2</v>
      </c>
      <c r="AX84" s="11">
        <f>IF(AG84&lt;$V$11,0,-AVERAGE(AO$2:AO84)*AH$120*T$36)</f>
        <v>0</v>
      </c>
      <c r="AY84" s="168">
        <v>1.7000000000000001E-2</v>
      </c>
      <c r="AZ84" s="11">
        <v>0.35509999999999997</v>
      </c>
      <c r="BA84" s="11">
        <f t="shared" ca="1" si="64"/>
        <v>4.2616744127525322E-2</v>
      </c>
      <c r="BB84" s="11"/>
      <c r="BC84" s="11"/>
      <c r="BD84" s="147" t="s">
        <v>919</v>
      </c>
      <c r="BE84" s="148">
        <f ca="1">CORREL($AV$17:$AV$117,$AZ$17:$AZ$117)</f>
        <v>0.73293522133003619</v>
      </c>
      <c r="BF84" s="147"/>
      <c r="BM84">
        <f t="shared" si="69"/>
        <v>1977</v>
      </c>
      <c r="BN84" s="11">
        <v>0.10471417045446785</v>
      </c>
      <c r="BO84" s="11">
        <v>-1.9480682199417204E-2</v>
      </c>
      <c r="BP84" s="11">
        <v>0.04</v>
      </c>
      <c r="BQ84" s="11">
        <f t="shared" si="65"/>
        <v>0.30046363636363632</v>
      </c>
      <c r="BR84" s="11">
        <f t="shared" si="46"/>
        <v>-7.3104247744559495E-2</v>
      </c>
      <c r="BS84" s="11">
        <f t="shared" ca="1" si="66"/>
        <v>-7.3104247744559495E-2</v>
      </c>
      <c r="BT84" s="11">
        <f t="shared" si="47"/>
        <v>2.9075176507699217E-2</v>
      </c>
      <c r="BU84" s="11">
        <f t="shared" ca="1" si="67"/>
        <v>2.9075176507699217E-2</v>
      </c>
      <c r="BV84" s="11">
        <f t="shared" si="68"/>
        <v>-6.3636363636363616E-2</v>
      </c>
      <c r="BY84" s="141"/>
      <c r="BZ84" s="233"/>
      <c r="CA84" s="233"/>
      <c r="CB84" s="233"/>
      <c r="CC84" s="233"/>
      <c r="CE84" s="80"/>
      <c r="CF84" s="80"/>
      <c r="CG84" s="11"/>
      <c r="CH84" s="11"/>
      <c r="CI84" s="11"/>
      <c r="CJ84" s="11"/>
      <c r="CK84" s="80"/>
      <c r="CL84" s="80"/>
      <c r="CM84" s="80"/>
      <c r="CN84" s="230"/>
      <c r="CO84" s="11"/>
      <c r="CP84" s="11"/>
      <c r="CQ84" s="11"/>
      <c r="CR84" s="11"/>
      <c r="CS84" s="225"/>
      <c r="CT84" s="11"/>
      <c r="CU84" s="11"/>
      <c r="CX84" s="11"/>
      <c r="CY84" s="11"/>
      <c r="CZ84" s="11"/>
      <c r="DB84" s="11"/>
      <c r="DC84" s="11"/>
      <c r="DM84" s="225"/>
      <c r="DN84" s="11"/>
      <c r="DO84" s="11"/>
      <c r="DR84" s="11"/>
      <c r="DS84" s="11"/>
      <c r="DT84" s="11"/>
      <c r="DV84" s="11"/>
      <c r="DW84" s="11"/>
    </row>
    <row r="85" spans="1:127">
      <c r="A85" s="230">
        <v>1978</v>
      </c>
      <c r="B85" s="231">
        <v>717.97275051801125</v>
      </c>
      <c r="C85" s="231">
        <v>24.617073170731715</v>
      </c>
      <c r="D85" s="232">
        <v>11.760975609756098</v>
      </c>
      <c r="E85" s="232">
        <f t="shared" si="70"/>
        <v>12.856097560975616</v>
      </c>
      <c r="F85" s="144">
        <f t="shared" ca="1" si="71"/>
        <v>25.375183191575211</v>
      </c>
      <c r="G85" s="144">
        <f t="shared" ca="1" si="72"/>
        <v>-0.7581100208434961</v>
      </c>
      <c r="H85" s="144">
        <f t="shared" ca="1" si="78"/>
        <v>4.3514135162733076</v>
      </c>
      <c r="I85" s="144">
        <f t="shared" ca="1" si="79"/>
        <v>11.655918179694439</v>
      </c>
      <c r="J85" s="144">
        <f t="shared" ca="1" si="80"/>
        <v>0.10505743006165957</v>
      </c>
      <c r="K85" s="144">
        <f t="shared" ca="1" si="81"/>
        <v>-0.21880419652437588</v>
      </c>
      <c r="L85" s="11">
        <f t="shared" ca="1" si="55"/>
        <v>-1.6644542185880499E-3</v>
      </c>
      <c r="M85" s="144">
        <f t="shared" ca="1" si="82"/>
        <v>-0.55413741614254486</v>
      </c>
      <c r="N85" s="144">
        <f t="shared" ca="1" si="73"/>
        <v>3.2768407291372217E-4</v>
      </c>
      <c r="O85" s="144">
        <f t="shared" ca="1" si="59"/>
        <v>11.655590495621524</v>
      </c>
      <c r="P85" s="144">
        <f t="shared" ca="1" si="48"/>
        <v>790.09426790118414</v>
      </c>
      <c r="Q85" s="144"/>
      <c r="S85" s="147" t="s">
        <v>924</v>
      </c>
      <c r="T85" s="148">
        <f ca="1">INDEX(LINEST(INDIRECT($Z$2):INDIRECT($Z$3),INDIRECT($Z$12):INDIRECT($Z$13),1,1),3,2)</f>
        <v>42.814155069413225</v>
      </c>
      <c r="AG85">
        <f t="shared" si="49"/>
        <v>1978</v>
      </c>
      <c r="AH85" s="144">
        <f t="shared" si="49"/>
        <v>717.97275051801125</v>
      </c>
      <c r="AI85" s="144">
        <f t="shared" si="49"/>
        <v>24.617073170731715</v>
      </c>
      <c r="AJ85" s="144">
        <f t="shared" si="49"/>
        <v>11.760975609756098</v>
      </c>
      <c r="AK85" s="144">
        <f t="shared" ca="1" si="74"/>
        <v>25.375183191575211</v>
      </c>
      <c r="AL85" s="144">
        <f t="shared" ca="1" si="75"/>
        <v>11.655918179694439</v>
      </c>
      <c r="AM85" s="11">
        <f t="shared" ca="1" si="60"/>
        <v>3.2768407291372217E-4</v>
      </c>
      <c r="AN85" s="144">
        <f t="shared" si="76"/>
        <v>18.189024390243908</v>
      </c>
      <c r="AO85" s="11">
        <f t="shared" ca="1" si="56"/>
        <v>1.6644542185880499E-3</v>
      </c>
      <c r="AP85" s="11">
        <f t="shared" ca="1" si="57"/>
        <v>-0.46519667730746406</v>
      </c>
      <c r="AQ85" s="11">
        <f t="shared" ca="1" si="77"/>
        <v>-0.75894232952065011</v>
      </c>
      <c r="AR85" s="11">
        <f t="shared" ca="1" si="77"/>
        <v>-0.17145102509427801</v>
      </c>
      <c r="AS85" s="11">
        <f t="shared" ca="1" si="61"/>
        <v>-8.3230867714334522E-4</v>
      </c>
      <c r="AT85" s="11">
        <f t="shared" ca="1" si="62"/>
        <v>-0.75811002084350676</v>
      </c>
      <c r="AU85" s="11">
        <f t="shared" ca="1" si="58"/>
        <v>-0.27650845515593225</v>
      </c>
      <c r="AV85" s="11">
        <f>IF(AG85&lt;$V$11,0,AVERAGE(AT$2:AT85))</f>
        <v>0</v>
      </c>
      <c r="AW85" s="224">
        <f t="shared" ca="1" si="63"/>
        <v>0.10538511413456797</v>
      </c>
      <c r="AX85" s="11">
        <f>IF(AG85&lt;$V$11,0,-AVERAGE(AO$2:AO85)*AH$120*T$36)</f>
        <v>0</v>
      </c>
      <c r="AY85" s="168">
        <v>-6.5000000000000002E-2</v>
      </c>
      <c r="AZ85" s="11">
        <v>0.27309999999999995</v>
      </c>
      <c r="BA85" s="11">
        <f t="shared" ca="1" si="64"/>
        <v>-0.3263624533544694</v>
      </c>
      <c r="BB85" s="11"/>
      <c r="BC85" s="11"/>
      <c r="BD85" s="147" t="s">
        <v>920</v>
      </c>
      <c r="BE85" s="148">
        <f ca="1">INDEX(LINEST($AV$17:$AV$117,$AZ$17:$AZ$117,0,1),3,1)</f>
        <v>0.55566151607602632</v>
      </c>
      <c r="BM85">
        <f t="shared" si="69"/>
        <v>1978</v>
      </c>
      <c r="BN85" s="11">
        <v>-0.75811002084350676</v>
      </c>
      <c r="BO85" s="11">
        <v>0.10538511413456797</v>
      </c>
      <c r="BP85" s="11">
        <v>-7.0000000000000007E-2</v>
      </c>
      <c r="BQ85" s="11">
        <f t="shared" si="65"/>
        <v>0.32182727272727268</v>
      </c>
      <c r="BR85" s="11">
        <f t="shared" si="46"/>
        <v>-0.17188110199677034</v>
      </c>
      <c r="BS85" s="11">
        <f t="shared" ca="1" si="66"/>
        <v>-0.17188110199677034</v>
      </c>
      <c r="BT85" s="11">
        <f t="shared" si="47"/>
        <v>1.8908790207393219E-2</v>
      </c>
      <c r="BU85" s="11">
        <f t="shared" ca="1" si="67"/>
        <v>1.8908790207393219E-2</v>
      </c>
      <c r="BV85" s="11">
        <f t="shared" si="68"/>
        <v>-5.4545454545454557E-2</v>
      </c>
      <c r="BY85" s="141"/>
      <c r="BZ85" s="233"/>
      <c r="CA85" s="233"/>
      <c r="CB85" s="233"/>
      <c r="CC85" s="233"/>
      <c r="CE85" s="80"/>
      <c r="CF85" s="80"/>
      <c r="CG85" s="11"/>
      <c r="CH85" s="11"/>
      <c r="CI85" s="11"/>
      <c r="CJ85" s="11"/>
      <c r="CK85" s="80"/>
      <c r="CL85" s="80"/>
      <c r="CM85" s="80"/>
      <c r="CN85" s="230"/>
      <c r="CO85" s="11"/>
      <c r="CP85" s="11"/>
      <c r="CQ85" s="11"/>
      <c r="CR85" s="11"/>
      <c r="CS85" s="225"/>
      <c r="CT85" s="11"/>
      <c r="CU85" s="11"/>
      <c r="CX85" s="11"/>
      <c r="CY85" s="11"/>
      <c r="CZ85" s="11"/>
      <c r="DB85" s="11"/>
      <c r="DC85" s="11"/>
      <c r="DM85" s="225"/>
      <c r="DN85" s="11"/>
      <c r="DO85" s="11"/>
      <c r="DR85" s="11"/>
      <c r="DS85" s="11"/>
      <c r="DT85" s="11"/>
      <c r="DV85" s="11"/>
      <c r="DW85" s="11"/>
    </row>
    <row r="86" spans="1:127" ht="14.65" thickBot="1">
      <c r="A86" s="230">
        <v>1979</v>
      </c>
      <c r="B86" s="231">
        <v>777.62278800094452</v>
      </c>
      <c r="C86" s="231">
        <v>24.29024390243903</v>
      </c>
      <c r="D86" s="232">
        <v>11.165853658536586</v>
      </c>
      <c r="E86" s="232">
        <f t="shared" si="70"/>
        <v>13.124390243902445</v>
      </c>
      <c r="F86" s="144">
        <f t="shared" ca="1" si="71"/>
        <v>25.023106112742049</v>
      </c>
      <c r="G86" s="144">
        <f t="shared" ca="1" si="72"/>
        <v>-0.73286221030301846</v>
      </c>
      <c r="H86" s="144">
        <f t="shared" ca="1" si="78"/>
        <v>3.6185513059702892</v>
      </c>
      <c r="I86" s="144">
        <f t="shared" ca="1" si="79"/>
        <v>11.536843182082388</v>
      </c>
      <c r="J86" s="144">
        <f t="shared" ca="1" si="80"/>
        <v>-0.37098952354580206</v>
      </c>
      <c r="K86" s="144">
        <f t="shared" ca="1" si="81"/>
        <v>-0.58979372007017794</v>
      </c>
      <c r="L86" s="11">
        <f t="shared" ca="1" si="55"/>
        <v>-0.70574960341471527</v>
      </c>
      <c r="M86" s="144">
        <f t="shared" ca="1" si="82"/>
        <v>-1.2598870195572602</v>
      </c>
      <c r="N86" s="144">
        <f t="shared" ca="1" si="73"/>
        <v>0.13894218412381534</v>
      </c>
      <c r="O86" s="144">
        <f t="shared" ca="1" si="59"/>
        <v>11.397900997958573</v>
      </c>
      <c r="P86" s="144">
        <f t="shared" ca="1" si="48"/>
        <v>757.09376584763368</v>
      </c>
      <c r="Q86" s="144"/>
      <c r="S86" s="155" t="s">
        <v>925</v>
      </c>
      <c r="T86" s="156">
        <f>V$11-V$10</f>
        <v>94</v>
      </c>
      <c r="AG86">
        <f t="shared" si="49"/>
        <v>1979</v>
      </c>
      <c r="AH86" s="144">
        <f t="shared" si="49"/>
        <v>777.62278800094452</v>
      </c>
      <c r="AI86" s="144">
        <f t="shared" si="49"/>
        <v>24.29024390243903</v>
      </c>
      <c r="AJ86" s="144">
        <f t="shared" si="49"/>
        <v>11.165853658536586</v>
      </c>
      <c r="AK86" s="144">
        <f t="shared" ca="1" si="74"/>
        <v>25.023106112742049</v>
      </c>
      <c r="AL86" s="144">
        <f t="shared" ca="1" si="75"/>
        <v>11.536843182082388</v>
      </c>
      <c r="AM86" s="11">
        <f t="shared" ca="1" si="60"/>
        <v>0.13894218412381534</v>
      </c>
      <c r="AN86" s="144">
        <f t="shared" si="76"/>
        <v>17.728048780487807</v>
      </c>
      <c r="AO86" s="11">
        <f t="shared" ca="1" si="56"/>
        <v>0.70574960341471527</v>
      </c>
      <c r="AP86" s="11">
        <f t="shared" ca="1" si="57"/>
        <v>-0.92617228706356514</v>
      </c>
      <c r="AQ86" s="11">
        <f t="shared" ca="1" si="77"/>
        <v>-1.0857715978133342</v>
      </c>
      <c r="AR86" s="11">
        <f t="shared" ca="1" si="77"/>
        <v>-0.76657297631379073</v>
      </c>
      <c r="AS86" s="11">
        <f t="shared" ca="1" si="61"/>
        <v>-0.35290938751030509</v>
      </c>
      <c r="AT86" s="11">
        <f t="shared" ca="1" si="62"/>
        <v>-0.73286221030302912</v>
      </c>
      <c r="AU86" s="11">
        <f t="shared" ca="1" si="58"/>
        <v>-0.39558345276798335</v>
      </c>
      <c r="AV86" s="11">
        <f>IF(AG86&lt;$V$11,0,AVERAGE(AT$2:AT86))</f>
        <v>0</v>
      </c>
      <c r="AW86" s="224">
        <f t="shared" ca="1" si="63"/>
        <v>-0.23204733942199204</v>
      </c>
      <c r="AX86" s="11">
        <f>IF(AG86&lt;$V$11,0,-AVERAGE(AO$2:AO86)*AH$120*T$36)</f>
        <v>0</v>
      </c>
      <c r="AY86" s="168">
        <v>4.9000000000000002E-2</v>
      </c>
      <c r="AZ86" s="11">
        <v>0.38709999999999994</v>
      </c>
      <c r="BA86" s="11">
        <f t="shared" ca="1" si="64"/>
        <v>-0.48245477486251059</v>
      </c>
      <c r="BB86" s="11"/>
      <c r="BC86" s="11"/>
      <c r="BD86" s="147" t="s">
        <v>923</v>
      </c>
      <c r="BE86" s="148">
        <f ca="1">1-(1-BE85)*(BE88-1)/(BE88-1-1)</f>
        <v>0.55117324856164274</v>
      </c>
      <c r="BM86">
        <f t="shared" si="69"/>
        <v>1979</v>
      </c>
      <c r="BN86" s="11">
        <v>-0.73286221030302912</v>
      </c>
      <c r="BO86" s="11">
        <v>-0.23204733942199204</v>
      </c>
      <c r="BP86" s="11">
        <v>0.06</v>
      </c>
      <c r="BQ86" s="11">
        <f t="shared" si="65"/>
        <v>0.31291818181818176</v>
      </c>
      <c r="BR86" s="11">
        <f t="shared" si="46"/>
        <v>-0.1834604525518328</v>
      </c>
      <c r="BS86" s="11">
        <f t="shared" ca="1" si="66"/>
        <v>-0.1834604525518328</v>
      </c>
      <c r="BT86" s="11">
        <f t="shared" si="47"/>
        <v>6.5341297651887583E-3</v>
      </c>
      <c r="BU86" s="11">
        <f t="shared" ca="1" si="67"/>
        <v>6.5341297651887583E-3</v>
      </c>
      <c r="BV86" s="11">
        <f t="shared" si="68"/>
        <v>-6.9090909090909092E-2</v>
      </c>
      <c r="BY86" s="141"/>
      <c r="BZ86" s="233"/>
      <c r="CA86" s="233"/>
      <c r="CB86" s="233"/>
      <c r="CC86" s="233"/>
      <c r="CE86" s="80"/>
      <c r="CF86" s="80"/>
      <c r="CG86" s="11"/>
      <c r="CH86" s="11"/>
      <c r="CI86" s="11"/>
      <c r="CJ86" s="11"/>
      <c r="CK86" s="80"/>
      <c r="CL86" s="80"/>
      <c r="CM86" s="80"/>
      <c r="CN86" s="230"/>
      <c r="CO86" s="11"/>
      <c r="CP86" s="11"/>
      <c r="CQ86" s="11"/>
      <c r="CR86" s="11"/>
      <c r="CS86" s="225"/>
      <c r="CT86" s="11"/>
      <c r="CU86" s="11"/>
      <c r="CX86" s="11"/>
      <c r="CY86" s="11"/>
      <c r="CZ86" s="11"/>
      <c r="DB86" s="11"/>
      <c r="DC86" s="11"/>
      <c r="DM86" s="225"/>
      <c r="DN86" s="11"/>
      <c r="DO86" s="11"/>
      <c r="DR86" s="11"/>
      <c r="DS86" s="11"/>
      <c r="DT86" s="11"/>
      <c r="DV86" s="11"/>
      <c r="DW86" s="11"/>
    </row>
    <row r="87" spans="1:127">
      <c r="A87" s="230">
        <v>1980</v>
      </c>
      <c r="B87" s="231">
        <v>685.7535228034867</v>
      </c>
      <c r="C87" s="231">
        <v>25.743902439024396</v>
      </c>
      <c r="D87" s="232">
        <v>12.029268292682929</v>
      </c>
      <c r="E87" s="232">
        <f t="shared" si="70"/>
        <v>13.714634146341467</v>
      </c>
      <c r="F87" s="144">
        <f t="shared" ca="1" si="71"/>
        <v>25.565353257758918</v>
      </c>
      <c r="G87" s="144">
        <f t="shared" ca="1" si="72"/>
        <v>0.17854918126547759</v>
      </c>
      <c r="H87" s="144">
        <f t="shared" ca="1" si="78"/>
        <v>3.7971004872357668</v>
      </c>
      <c r="I87" s="144">
        <f t="shared" ca="1" si="79"/>
        <v>12.06646033564046</v>
      </c>
      <c r="J87" s="144">
        <f t="shared" ca="1" si="80"/>
        <v>-3.7192042957531868E-2</v>
      </c>
      <c r="K87" s="144">
        <f t="shared" ca="1" si="81"/>
        <v>-0.62698576302770981</v>
      </c>
      <c r="L87" s="11">
        <f t="shared" ca="1" si="55"/>
        <v>0.37863840407979171</v>
      </c>
      <c r="M87" s="144">
        <f t="shared" ca="1" si="82"/>
        <v>-0.88124861547746858</v>
      </c>
      <c r="N87" s="144">
        <f t="shared" ca="1" si="73"/>
        <v>-7.4543218446682769E-2</v>
      </c>
      <c r="O87" s="144">
        <f t="shared" ca="1" si="59"/>
        <v>12.141003554087144</v>
      </c>
      <c r="P87" s="144">
        <f t="shared" ca="1" si="48"/>
        <v>684.49266132982279</v>
      </c>
      <c r="Q87" s="144"/>
      <c r="AG87">
        <f t="shared" si="49"/>
        <v>1980</v>
      </c>
      <c r="AH87" s="144">
        <f t="shared" si="49"/>
        <v>685.7535228034867</v>
      </c>
      <c r="AI87" s="144">
        <f t="shared" si="49"/>
        <v>25.743902439024396</v>
      </c>
      <c r="AJ87" s="144">
        <f t="shared" si="49"/>
        <v>12.029268292682929</v>
      </c>
      <c r="AK87" s="144">
        <f t="shared" ca="1" si="74"/>
        <v>25.565353257758918</v>
      </c>
      <c r="AL87" s="144">
        <f t="shared" ca="1" si="75"/>
        <v>12.06646033564046</v>
      </c>
      <c r="AM87" s="11">
        <f t="shared" ca="1" si="60"/>
        <v>-7.4543218446682769E-2</v>
      </c>
      <c r="AN87" s="144">
        <f t="shared" si="76"/>
        <v>18.886585365853662</v>
      </c>
      <c r="AO87" s="11">
        <f t="shared" ca="1" si="56"/>
        <v>-0.37863840407979171</v>
      </c>
      <c r="AP87" s="11">
        <f t="shared" ca="1" si="57"/>
        <v>0.23236429830229</v>
      </c>
      <c r="AQ87" s="11">
        <f t="shared" ca="1" si="77"/>
        <v>0.36788693877203116</v>
      </c>
      <c r="AR87" s="11">
        <f t="shared" ca="1" si="77"/>
        <v>9.6841657832552386E-2</v>
      </c>
      <c r="AS87" s="11">
        <f t="shared" ca="1" si="61"/>
        <v>0.18933775750656423</v>
      </c>
      <c r="AT87" s="11">
        <f t="shared" ca="1" si="62"/>
        <v>0.17854918126546693</v>
      </c>
      <c r="AU87" s="11">
        <f t="shared" ca="1" si="58"/>
        <v>0.13403370079008958</v>
      </c>
      <c r="AV87" s="11">
        <f>IF(AG87&lt;$V$11,0,AVERAGE(AT$2:AT87))</f>
        <v>0</v>
      </c>
      <c r="AW87" s="224">
        <f t="shared" ca="1" si="63"/>
        <v>-0.11173526140421997</v>
      </c>
      <c r="AX87" s="11">
        <f>IF(AG87&lt;$V$11,0,-AVERAGE(AO$2:AO87)*AH$120*T$36)</f>
        <v>0</v>
      </c>
      <c r="AY87" s="168">
        <v>7.5999999999999998E-2</v>
      </c>
      <c r="AZ87" s="11">
        <v>0.41409999999999997</v>
      </c>
      <c r="BA87" s="11">
        <f t="shared" ca="1" si="64"/>
        <v>3.3406959930623481E-2</v>
      </c>
      <c r="BB87" s="11"/>
      <c r="BC87" s="11"/>
      <c r="BD87" s="147" t="s">
        <v>924</v>
      </c>
      <c r="BE87" s="148">
        <f ca="1">INDEX(LINEST($AV$17:$AV$117,$AZ$17:$AZ$117,0,1),3,2)</f>
        <v>2.3122887330087195E-2</v>
      </c>
      <c r="BM87">
        <f t="shared" si="69"/>
        <v>1980</v>
      </c>
      <c r="BN87" s="11">
        <v>0.17854918126546693</v>
      </c>
      <c r="BO87" s="11">
        <v>-0.11173526140421997</v>
      </c>
      <c r="BP87" s="11">
        <v>-0.02</v>
      </c>
      <c r="BQ87" s="11">
        <f t="shared" si="65"/>
        <v>0.32900909090909086</v>
      </c>
      <c r="BR87" s="11">
        <f t="shared" ref="BR87:BR112" si="83">AVERAGE(BN82:BN92)</f>
        <v>-0.22258898046270528</v>
      </c>
      <c r="BS87" s="11">
        <f t="shared" ca="1" si="66"/>
        <v>-0.22258898046270528</v>
      </c>
      <c r="BT87" s="11">
        <f t="shared" ref="BT87:BT112" si="84">AVERAGE(BO82:BO92)</f>
        <v>6.2403314405161232E-2</v>
      </c>
      <c r="BU87" s="11">
        <f t="shared" ref="BU87:BU112" ca="1" si="85">AVERAGE(AW82:AW92)</f>
        <v>6.2403314405161232E-2</v>
      </c>
      <c r="BV87" s="11">
        <f t="shared" si="68"/>
        <v>-5.8181818181818196E-2</v>
      </c>
      <c r="BY87" s="141"/>
      <c r="BZ87" s="233"/>
      <c r="CA87" s="233"/>
      <c r="CB87" s="233"/>
      <c r="CC87" s="233"/>
      <c r="CE87" s="80"/>
      <c r="CF87" s="80"/>
      <c r="CG87" s="11"/>
      <c r="CH87" s="11"/>
      <c r="CI87" s="11"/>
      <c r="CJ87" s="11"/>
      <c r="CK87" s="80"/>
      <c r="CL87" s="80"/>
      <c r="CM87" s="80"/>
      <c r="CN87" s="230"/>
      <c r="CO87" s="11"/>
      <c r="CP87" s="11"/>
      <c r="CQ87" s="11"/>
      <c r="CR87" s="11"/>
      <c r="CS87" s="225"/>
      <c r="CT87" s="11"/>
      <c r="CU87" s="11"/>
      <c r="CX87" s="11"/>
      <c r="CY87" s="11"/>
      <c r="CZ87" s="11"/>
      <c r="DB87" s="11"/>
      <c r="DC87" s="11"/>
      <c r="DM87" s="225"/>
      <c r="DN87" s="11"/>
      <c r="DO87" s="11"/>
      <c r="DR87" s="11"/>
      <c r="DS87" s="11"/>
      <c r="DT87" s="11"/>
      <c r="DV87" s="11"/>
      <c r="DW87" s="11"/>
    </row>
    <row r="88" spans="1:127" ht="14.65" thickBot="1">
      <c r="A88" s="230">
        <v>1981</v>
      </c>
      <c r="B88" s="231">
        <v>831.07399341471114</v>
      </c>
      <c r="C88" s="231">
        <v>25.33414634146342</v>
      </c>
      <c r="D88" s="232">
        <v>12.436585365853659</v>
      </c>
      <c r="E88" s="232">
        <f t="shared" si="70"/>
        <v>12.89756097560976</v>
      </c>
      <c r="F88" s="144">
        <f t="shared" ca="1" si="71"/>
        <v>24.707616884967891</v>
      </c>
      <c r="G88" s="144">
        <f t="shared" ca="1" si="72"/>
        <v>0.62652945649552905</v>
      </c>
      <c r="H88" s="144">
        <f t="shared" ca="1" si="78"/>
        <v>4.4236299437312958</v>
      </c>
      <c r="I88" s="144">
        <f t="shared" ca="1" si="79"/>
        <v>11.917172278932815</v>
      </c>
      <c r="J88" s="144">
        <f t="shared" ca="1" si="80"/>
        <v>0.51941308692084398</v>
      </c>
      <c r="K88" s="144">
        <f t="shared" ca="1" si="81"/>
        <v>-0.10757267610686583</v>
      </c>
      <c r="L88" s="11">
        <f t="shared" ca="1" si="55"/>
        <v>-1.3366662218532601</v>
      </c>
      <c r="M88" s="144">
        <f t="shared" ca="1" si="82"/>
        <v>-2.2179148373307287</v>
      </c>
      <c r="N88" s="144">
        <f t="shared" ca="1" si="73"/>
        <v>0.26315186492522569</v>
      </c>
      <c r="O88" s="144">
        <f t="shared" ca="1" si="59"/>
        <v>11.65402041400759</v>
      </c>
      <c r="P88" s="144">
        <f t="shared" ca="1" si="48"/>
        <v>784.99419031109005</v>
      </c>
      <c r="Q88" s="144"/>
      <c r="S88" t="s">
        <v>930</v>
      </c>
      <c r="AG88">
        <f t="shared" si="49"/>
        <v>1981</v>
      </c>
      <c r="AH88" s="144">
        <f t="shared" si="49"/>
        <v>831.07399341471114</v>
      </c>
      <c r="AI88" s="144">
        <f t="shared" si="49"/>
        <v>25.33414634146342</v>
      </c>
      <c r="AJ88" s="144">
        <f t="shared" si="49"/>
        <v>12.436585365853659</v>
      </c>
      <c r="AK88" s="144">
        <f t="shared" ca="1" si="74"/>
        <v>24.707616884967891</v>
      </c>
      <c r="AL88" s="144">
        <f t="shared" ca="1" si="75"/>
        <v>11.917172278932815</v>
      </c>
      <c r="AM88" s="11">
        <f t="shared" ca="1" si="60"/>
        <v>0.26315186492522569</v>
      </c>
      <c r="AN88" s="144">
        <f t="shared" si="76"/>
        <v>18.885365853658541</v>
      </c>
      <c r="AO88" s="11">
        <f t="shared" ca="1" si="56"/>
        <v>1.3366662218532601</v>
      </c>
      <c r="AP88" s="11">
        <f t="shared" ca="1" si="57"/>
        <v>0.23114478610716915</v>
      </c>
      <c r="AQ88" s="11">
        <f t="shared" ca="1" si="77"/>
        <v>-4.1869158788944816E-2</v>
      </c>
      <c r="AR88" s="11">
        <f t="shared" ca="1" si="77"/>
        <v>0.50415873100328312</v>
      </c>
      <c r="AS88" s="11">
        <f t="shared" ca="1" si="61"/>
        <v>-0.6683986152844632</v>
      </c>
      <c r="AT88" s="11">
        <f t="shared" ca="1" si="62"/>
        <v>0.62652945649551839</v>
      </c>
      <c r="AU88" s="11">
        <f t="shared" ca="1" si="58"/>
        <v>-1.5254355917555529E-2</v>
      </c>
      <c r="AV88" s="11">
        <f>IF(AG88&lt;$V$11,0,AVERAGE(AT$2:AT88))</f>
        <v>0</v>
      </c>
      <c r="AW88" s="224">
        <f t="shared" ca="1" si="63"/>
        <v>0.78256495184606434</v>
      </c>
      <c r="AX88" s="11">
        <f>IF(AG88&lt;$V$11,0,-AVERAGE(AO$2:AO88)*AH$120*T$36)</f>
        <v>0</v>
      </c>
      <c r="AY88" s="168">
        <v>0.12</v>
      </c>
      <c r="AZ88" s="11">
        <v>0.45809999999999995</v>
      </c>
      <c r="BA88" s="11">
        <f t="shared" ca="1" si="64"/>
        <v>0.70454720417079142</v>
      </c>
      <c r="BB88" s="11"/>
      <c r="BC88" s="11"/>
      <c r="BD88" s="155" t="s">
        <v>925</v>
      </c>
      <c r="BE88" s="156">
        <f>COUNT(AG$17:AG$117)</f>
        <v>101</v>
      </c>
      <c r="BM88">
        <f t="shared" si="69"/>
        <v>1981</v>
      </c>
      <c r="BN88" s="11">
        <v>0.62652945649551839</v>
      </c>
      <c r="BO88" s="11">
        <v>0.78256495184606434</v>
      </c>
      <c r="BP88" s="11">
        <v>0.04</v>
      </c>
      <c r="BQ88" s="11">
        <f t="shared" si="65"/>
        <v>0.34719090909090905</v>
      </c>
      <c r="BR88" s="11">
        <f t="shared" si="83"/>
        <v>-0.11326700297865083</v>
      </c>
      <c r="BS88" s="11">
        <f t="shared" ca="1" si="66"/>
        <v>-0.11326700297865083</v>
      </c>
      <c r="BT88" s="11">
        <f t="shared" si="84"/>
        <v>0.21352740839259637</v>
      </c>
      <c r="BU88" s="11">
        <f t="shared" ca="1" si="85"/>
        <v>0.21352740839259637</v>
      </c>
      <c r="BV88" s="11">
        <f t="shared" si="68"/>
        <v>-5.1818181818181826E-2</v>
      </c>
      <c r="BY88" s="141"/>
      <c r="BZ88" s="233"/>
      <c r="CA88" s="233"/>
      <c r="CB88" s="233"/>
      <c r="CC88" s="233"/>
      <c r="CE88" s="80"/>
      <c r="CF88" s="80"/>
      <c r="CG88" s="11"/>
      <c r="CH88" s="11"/>
      <c r="CI88" s="11"/>
      <c r="CJ88" s="11"/>
      <c r="CK88" s="80"/>
      <c r="CL88" s="80"/>
      <c r="CM88" s="80"/>
      <c r="CN88" s="230"/>
      <c r="CO88" s="11"/>
      <c r="CP88" s="11"/>
      <c r="CQ88" s="11"/>
      <c r="CR88" s="11"/>
      <c r="CS88" s="225"/>
      <c r="CT88" s="11"/>
      <c r="CU88" s="11"/>
      <c r="CX88" s="11"/>
      <c r="CY88" s="11"/>
      <c r="CZ88" s="11"/>
      <c r="DB88" s="11"/>
      <c r="DC88" s="11"/>
      <c r="DM88" s="225"/>
      <c r="DN88" s="11"/>
      <c r="DO88" s="11"/>
      <c r="DR88" s="11"/>
      <c r="DS88" s="11"/>
      <c r="DT88" s="11"/>
      <c r="DV88" s="11"/>
      <c r="DW88" s="11"/>
    </row>
    <row r="89" spans="1:127">
      <c r="A89" s="230">
        <v>1982</v>
      </c>
      <c r="B89" s="231">
        <v>708.25874811588062</v>
      </c>
      <c r="C89" s="231">
        <v>25.25853658536586</v>
      </c>
      <c r="D89" s="232">
        <v>12.334146341463416</v>
      </c>
      <c r="E89" s="232">
        <f t="shared" si="70"/>
        <v>12.924390243902444</v>
      </c>
      <c r="F89" s="144">
        <f t="shared" ca="1" si="71"/>
        <v>25.432518907256846</v>
      </c>
      <c r="G89" s="144">
        <f t="shared" ca="1" si="72"/>
        <v>-0.1739823218909855</v>
      </c>
      <c r="H89" s="144">
        <f t="shared" ca="1" si="78"/>
        <v>4.2496476218403103</v>
      </c>
      <c r="I89" s="144">
        <f t="shared" ca="1" si="79"/>
        <v>11.889625077992715</v>
      </c>
      <c r="J89" s="144">
        <f t="shared" ca="1" si="80"/>
        <v>0.4445212634707012</v>
      </c>
      <c r="K89" s="144">
        <f t="shared" ca="1" si="81"/>
        <v>0.33694858736383537</v>
      </c>
      <c r="L89" s="11">
        <f t="shared" ca="1" si="55"/>
        <v>0.11299573912249004</v>
      </c>
      <c r="M89" s="144">
        <f t="shared" ca="1" si="82"/>
        <v>-2.1049190982082386</v>
      </c>
      <c r="N89" s="144">
        <f t="shared" ca="1" si="73"/>
        <v>-2.2245672848275947E-2</v>
      </c>
      <c r="O89" s="144">
        <f t="shared" ca="1" si="59"/>
        <v>11.911870750840992</v>
      </c>
      <c r="P89" s="144">
        <f t="shared" ca="1" si="48"/>
        <v>781.69414010573496</v>
      </c>
      <c r="Q89" s="144"/>
      <c r="S89" s="162"/>
      <c r="T89" s="162" t="s">
        <v>932</v>
      </c>
      <c r="U89" s="162" t="s">
        <v>933</v>
      </c>
      <c r="V89" s="162" t="s">
        <v>934</v>
      </c>
      <c r="W89" s="162" t="s">
        <v>935</v>
      </c>
      <c r="X89" s="162" t="s">
        <v>936</v>
      </c>
      <c r="AG89">
        <f t="shared" si="49"/>
        <v>1982</v>
      </c>
      <c r="AH89" s="144">
        <f t="shared" si="49"/>
        <v>708.25874811588062</v>
      </c>
      <c r="AI89" s="144">
        <f t="shared" si="49"/>
        <v>25.25853658536586</v>
      </c>
      <c r="AJ89" s="144">
        <f t="shared" si="49"/>
        <v>12.334146341463416</v>
      </c>
      <c r="AK89" s="144">
        <f t="shared" ca="1" si="74"/>
        <v>25.432518907256846</v>
      </c>
      <c r="AL89" s="144">
        <f t="shared" ca="1" si="75"/>
        <v>11.889625077992715</v>
      </c>
      <c r="AM89" s="11">
        <f t="shared" ca="1" si="60"/>
        <v>-2.2245672848275947E-2</v>
      </c>
      <c r="AN89" s="144">
        <f t="shared" si="76"/>
        <v>18.796341463414638</v>
      </c>
      <c r="AO89" s="11">
        <f t="shared" ca="1" si="56"/>
        <v>-0.11299573912249004</v>
      </c>
      <c r="AP89" s="11">
        <f t="shared" ca="1" si="57"/>
        <v>0.14212039586326597</v>
      </c>
      <c r="AQ89" s="11">
        <f t="shared" ca="1" si="77"/>
        <v>-0.11747891488650453</v>
      </c>
      <c r="AR89" s="11">
        <f t="shared" ca="1" si="77"/>
        <v>0.40171970661304002</v>
      </c>
      <c r="AS89" s="11">
        <f t="shared" ca="1" si="61"/>
        <v>5.6503407004491635E-2</v>
      </c>
      <c r="AT89" s="11">
        <f t="shared" ca="1" si="62"/>
        <v>-0.17398232189099616</v>
      </c>
      <c r="AU89" s="11">
        <f t="shared" ca="1" si="58"/>
        <v>-4.2801556857655854E-2</v>
      </c>
      <c r="AV89" s="11">
        <f>IF(AG89&lt;$V$11,0,AVERAGE(AT$2:AT89))</f>
        <v>0</v>
      </c>
      <c r="AW89" s="224">
        <f t="shared" ca="1" si="63"/>
        <v>0.42227559062241993</v>
      </c>
      <c r="AX89" s="11">
        <f>IF(AG89&lt;$V$11,0,-AVERAGE(AO$2:AO89)*AH$120*T$36)</f>
        <v>0</v>
      </c>
      <c r="AY89" s="168">
        <v>0.01</v>
      </c>
      <c r="AZ89" s="11">
        <v>0.34809999999999997</v>
      </c>
      <c r="BA89" s="11">
        <f t="shared" ca="1" si="64"/>
        <v>0.12414663436571188</v>
      </c>
      <c r="BB89" s="11"/>
      <c r="BC89" s="11"/>
      <c r="BM89">
        <f t="shared" si="69"/>
        <v>1982</v>
      </c>
      <c r="BN89" s="11">
        <v>-0.17398232189099616</v>
      </c>
      <c r="BO89" s="11">
        <v>0.42227559062241993</v>
      </c>
      <c r="BP89" s="11">
        <v>-0.11</v>
      </c>
      <c r="BQ89" s="11">
        <f t="shared" si="65"/>
        <v>0.38664545454545451</v>
      </c>
      <c r="BR89" s="11">
        <f t="shared" si="83"/>
        <v>-7.6305674840119242E-2</v>
      </c>
      <c r="BS89" s="11">
        <f t="shared" ca="1" si="66"/>
        <v>-7.6305674840119242E-2</v>
      </c>
      <c r="BT89" s="11">
        <f t="shared" si="84"/>
        <v>0.27829848719402561</v>
      </c>
      <c r="BU89" s="11">
        <f t="shared" ca="1" si="85"/>
        <v>0.27829848719402561</v>
      </c>
      <c r="BV89" s="11">
        <f t="shared" si="68"/>
        <v>-1.7272727272727276E-2</v>
      </c>
      <c r="BY89" s="141"/>
      <c r="BZ89" s="233"/>
      <c r="CA89" s="233"/>
      <c r="CB89" s="233"/>
      <c r="CC89" s="233"/>
      <c r="CE89" s="80"/>
      <c r="CF89" s="80"/>
      <c r="CG89" s="11"/>
      <c r="CH89" s="11"/>
      <c r="CI89" s="11"/>
      <c r="CJ89" s="11"/>
      <c r="CK89" s="80"/>
      <c r="CL89" s="80"/>
      <c r="CM89" s="80"/>
      <c r="CN89" s="230"/>
      <c r="CO89" s="11"/>
      <c r="CP89" s="11"/>
      <c r="CQ89" s="11"/>
      <c r="CR89" s="11"/>
      <c r="CS89" s="225"/>
      <c r="CT89" s="11"/>
      <c r="CU89" s="11"/>
      <c r="CX89" s="11"/>
      <c r="CY89" s="11"/>
      <c r="CZ89" s="11"/>
      <c r="DB89" s="11"/>
      <c r="DC89" s="11"/>
      <c r="DM89" s="225"/>
      <c r="DN89" s="11"/>
      <c r="DO89" s="11"/>
      <c r="DR89" s="11"/>
      <c r="DS89" s="11"/>
      <c r="DT89" s="11"/>
      <c r="DV89" s="11"/>
      <c r="DW89" s="11"/>
    </row>
    <row r="90" spans="1:127" ht="14.65" thickBot="1">
      <c r="A90" s="230">
        <v>1983</v>
      </c>
      <c r="B90" s="231">
        <v>690.52241464457006</v>
      </c>
      <c r="C90" s="231">
        <v>24.497560975609762</v>
      </c>
      <c r="D90" s="232">
        <v>11.429268292682927</v>
      </c>
      <c r="E90" s="232">
        <f t="shared" si="70"/>
        <v>13.068292682926835</v>
      </c>
      <c r="F90" s="144">
        <f t="shared" ca="1" si="71"/>
        <v>25.537205454680667</v>
      </c>
      <c r="G90" s="144">
        <f t="shared" ca="1" si="72"/>
        <v>-1.0396444790709047</v>
      </c>
      <c r="H90" s="144">
        <f t="shared" ca="1" si="78"/>
        <v>3.2100031427694056</v>
      </c>
      <c r="I90" s="144">
        <f t="shared" ca="1" si="79"/>
        <v>11.612375829821374</v>
      </c>
      <c r="J90" s="144">
        <f t="shared" ca="1" si="80"/>
        <v>-0.18310753713844719</v>
      </c>
      <c r="K90" s="144">
        <f t="shared" ca="1" si="81"/>
        <v>0.15384105022538819</v>
      </c>
      <c r="L90" s="11">
        <f t="shared" ca="1" si="55"/>
        <v>0.32234831500164052</v>
      </c>
      <c r="M90" s="144">
        <f t="shared" ca="1" si="82"/>
        <v>-1.782570783206598</v>
      </c>
      <c r="N90" s="144">
        <f t="shared" ca="1" si="73"/>
        <v>-6.3461288137121333E-2</v>
      </c>
      <c r="O90" s="144">
        <f t="shared" ca="1" si="59"/>
        <v>11.675837117958496</v>
      </c>
      <c r="P90" s="144">
        <f t="shared" ca="1" si="48"/>
        <v>763.99387082246699</v>
      </c>
      <c r="Q90" s="144"/>
      <c r="S90" s="147" t="s">
        <v>937</v>
      </c>
      <c r="T90" s="147">
        <v>1</v>
      </c>
      <c r="U90" s="148">
        <f ca="1">INDEX(LINEST(INDIRECT($Z$2):INDIRECT($Z$3),INDIRECT($Z$12):INDIRECT($Z$13),1,1),5,1)</f>
        <v>504207.87041912955</v>
      </c>
      <c r="V90" s="148">
        <f ca="1">U90/T90</f>
        <v>504207.87041912955</v>
      </c>
      <c r="W90" s="163">
        <f ca="1">INDEX(LINEST(INDIRECT($Z$2):INDIRECT($Z$3),INDIRECT($Z$12):INDIRECT($Z$13),1,1),4,1)</f>
        <v>275.06470356139795</v>
      </c>
      <c r="X90" s="148">
        <f ca="1">FDIST(W90,1,T91)</f>
        <v>1.5748038834300103E-29</v>
      </c>
      <c r="AG90">
        <f t="shared" si="49"/>
        <v>1983</v>
      </c>
      <c r="AH90" s="144">
        <f t="shared" si="49"/>
        <v>690.52241464457006</v>
      </c>
      <c r="AI90" s="144">
        <f t="shared" si="49"/>
        <v>24.497560975609762</v>
      </c>
      <c r="AJ90" s="144">
        <f t="shared" si="49"/>
        <v>11.429268292682927</v>
      </c>
      <c r="AK90" s="144">
        <f t="shared" ca="1" si="74"/>
        <v>25.537205454680667</v>
      </c>
      <c r="AL90" s="144">
        <f t="shared" ca="1" si="75"/>
        <v>11.612375829821374</v>
      </c>
      <c r="AM90" s="11">
        <f t="shared" ca="1" si="60"/>
        <v>-6.3461288137121333E-2</v>
      </c>
      <c r="AN90" s="144">
        <f t="shared" si="76"/>
        <v>17.963414634146346</v>
      </c>
      <c r="AO90" s="11">
        <f t="shared" ca="1" si="56"/>
        <v>-0.32234831500164052</v>
      </c>
      <c r="AP90" s="11">
        <f t="shared" ca="1" si="57"/>
        <v>-0.6908064334050259</v>
      </c>
      <c r="AQ90" s="11">
        <f t="shared" ca="1" si="77"/>
        <v>-0.87845452464260276</v>
      </c>
      <c r="AR90" s="11">
        <f t="shared" ca="1" si="77"/>
        <v>-0.50315834216744904</v>
      </c>
      <c r="AS90" s="11">
        <f t="shared" ca="1" si="61"/>
        <v>0.16118995442831263</v>
      </c>
      <c r="AT90" s="11">
        <f t="shared" ca="1" si="62"/>
        <v>-1.0396444790709154</v>
      </c>
      <c r="AU90" s="11">
        <f t="shared" ca="1" si="58"/>
        <v>-0.32005080502899652</v>
      </c>
      <c r="AV90" s="11">
        <f>IF(AG90&lt;$V$11,0,AVERAGE(AT$2:AT90))</f>
        <v>0</v>
      </c>
      <c r="AW90" s="224">
        <f t="shared" ca="1" si="63"/>
        <v>-0.24656882527557383</v>
      </c>
      <c r="AX90" s="11">
        <f>IF(AG90&lt;$V$11,0,-AVERAGE(AO$2:AO90)*AH$120*T$36)</f>
        <v>0</v>
      </c>
      <c r="AY90" s="168">
        <v>0.17699999999999999</v>
      </c>
      <c r="AZ90" s="11">
        <v>0.51509999999999989</v>
      </c>
      <c r="BA90" s="11">
        <f t="shared" ca="1" si="64"/>
        <v>-0.64310665217324459</v>
      </c>
      <c r="BB90" s="11"/>
      <c r="BC90" s="11"/>
      <c r="BD90" t="s">
        <v>930</v>
      </c>
      <c r="BM90">
        <f t="shared" si="69"/>
        <v>1983</v>
      </c>
      <c r="BN90" s="11">
        <v>-1.0396444790709154</v>
      </c>
      <c r="BO90" s="11">
        <v>-0.24656882527557383</v>
      </c>
      <c r="BP90" s="11">
        <v>-0.09</v>
      </c>
      <c r="BQ90" s="11">
        <f t="shared" si="65"/>
        <v>0.40146363636363636</v>
      </c>
      <c r="BR90" s="11">
        <f t="shared" si="83"/>
        <v>-0.10838445077516373</v>
      </c>
      <c r="BS90" s="11">
        <f t="shared" ca="1" si="66"/>
        <v>-0.10838445077516373</v>
      </c>
      <c r="BT90" s="11">
        <f t="shared" si="84"/>
        <v>0.22454130608562439</v>
      </c>
      <c r="BU90" s="11">
        <f t="shared" ca="1" si="85"/>
        <v>0.22454130608562439</v>
      </c>
      <c r="BV90" s="11">
        <f t="shared" si="68"/>
        <v>-4.5454545454545418E-3</v>
      </c>
      <c r="BY90" s="141"/>
      <c r="BZ90" s="233"/>
      <c r="CA90" s="233"/>
      <c r="CB90" s="233"/>
      <c r="CC90" s="233"/>
      <c r="CE90" s="80"/>
      <c r="CF90" s="80"/>
      <c r="CG90" s="11"/>
      <c r="CH90" s="11"/>
      <c r="CI90" s="11"/>
      <c r="CJ90" s="11"/>
      <c r="CK90" s="80"/>
      <c r="CL90" s="80"/>
      <c r="CM90" s="80"/>
      <c r="CN90" s="230"/>
      <c r="CO90" s="11"/>
      <c r="CP90" s="11"/>
      <c r="CQ90" s="11"/>
      <c r="CR90" s="11"/>
      <c r="CS90" s="225"/>
      <c r="CT90" s="11"/>
      <c r="CU90" s="11"/>
      <c r="CX90" s="11"/>
      <c r="CY90" s="11"/>
      <c r="CZ90" s="11"/>
      <c r="DB90" s="11"/>
      <c r="DC90" s="11"/>
      <c r="DM90" s="225"/>
      <c r="DN90" s="11"/>
      <c r="DO90" s="11"/>
      <c r="DR90" s="11"/>
      <c r="DS90" s="11"/>
      <c r="DT90" s="11"/>
      <c r="DV90" s="11"/>
      <c r="DW90" s="11"/>
    </row>
    <row r="91" spans="1:127">
      <c r="A91" s="230">
        <v>1984</v>
      </c>
      <c r="B91" s="231">
        <v>698.23985848561858</v>
      </c>
      <c r="C91" s="231">
        <v>25.568292682926835</v>
      </c>
      <c r="D91" s="232">
        <v>12.229268292682928</v>
      </c>
      <c r="E91" s="232">
        <f t="shared" si="70"/>
        <v>13.339024390243907</v>
      </c>
      <c r="F91" s="144">
        <f t="shared" ca="1" si="71"/>
        <v>25.491654182656863</v>
      </c>
      <c r="G91" s="144">
        <f t="shared" ca="1" si="72"/>
        <v>7.6638500269972099E-2</v>
      </c>
      <c r="H91" s="144">
        <f t="shared" ca="1" si="78"/>
        <v>3.2866416430393777</v>
      </c>
      <c r="I91" s="144">
        <f t="shared" ca="1" si="79"/>
        <v>12.002479739908614</v>
      </c>
      <c r="J91" s="144">
        <f t="shared" ca="1" si="80"/>
        <v>0.22678855277431431</v>
      </c>
      <c r="K91" s="144">
        <f t="shared" ca="1" si="81"/>
        <v>0.3806296029997025</v>
      </c>
      <c r="L91" s="11">
        <f t="shared" ca="1" si="55"/>
        <v>0.23125469917965466</v>
      </c>
      <c r="M91" s="144">
        <f t="shared" ca="1" si="82"/>
        <v>-1.5513160840269433</v>
      </c>
      <c r="N91" s="144">
        <f t="shared" ca="1" si="73"/>
        <v>-4.5527525396336449E-2</v>
      </c>
      <c r="O91" s="144">
        <f t="shared" ca="1" si="59"/>
        <v>12.04800726530495</v>
      </c>
      <c r="P91" s="144">
        <f t="shared" ca="1" si="48"/>
        <v>730.6933642047934</v>
      </c>
      <c r="Q91" s="144"/>
      <c r="S91" s="147" t="s">
        <v>939</v>
      </c>
      <c r="T91" s="147">
        <f ca="1">INDEX(LINEST(INDIRECT($Z$2):INDIRECT($Z$3),INDIRECT($Z$12):INDIRECT($Z$13),1,1),4,2)</f>
        <v>93</v>
      </c>
      <c r="U91" s="148">
        <f ca="1">INDEX(LINEST(INDIRECT($Z$2):INDIRECT($Z$3),INDIRECT($Z$12):INDIRECT($Z$13),1,1),5,2)</f>
        <v>170473.82431062189</v>
      </c>
      <c r="V91" s="148">
        <f ca="1">U91/T91</f>
        <v>1833.0518743077623</v>
      </c>
      <c r="W91" s="147"/>
      <c r="X91" s="147"/>
      <c r="AG91">
        <f t="shared" si="49"/>
        <v>1984</v>
      </c>
      <c r="AH91" s="144">
        <f t="shared" si="49"/>
        <v>698.23985848561858</v>
      </c>
      <c r="AI91" s="144">
        <f t="shared" si="49"/>
        <v>25.568292682926835</v>
      </c>
      <c r="AJ91" s="144">
        <f t="shared" si="49"/>
        <v>12.229268292682928</v>
      </c>
      <c r="AK91" s="144">
        <f t="shared" ca="1" si="74"/>
        <v>25.491654182656863</v>
      </c>
      <c r="AL91" s="144">
        <f t="shared" ca="1" si="75"/>
        <v>12.002479739908614</v>
      </c>
      <c r="AM91" s="11">
        <f t="shared" ca="1" si="60"/>
        <v>-4.5527525396336449E-2</v>
      </c>
      <c r="AN91" s="144">
        <f t="shared" si="76"/>
        <v>18.898780487804881</v>
      </c>
      <c r="AO91" s="11">
        <f t="shared" ca="1" si="56"/>
        <v>-0.23125469917965466</v>
      </c>
      <c r="AP91" s="11">
        <f t="shared" ca="1" si="57"/>
        <v>0.24455942025350907</v>
      </c>
      <c r="AQ91" s="11">
        <f t="shared" ca="1" si="77"/>
        <v>0.19227718267447003</v>
      </c>
      <c r="AR91" s="11">
        <f t="shared" ca="1" si="77"/>
        <v>0.29684165783255168</v>
      </c>
      <c r="AS91" s="11">
        <f t="shared" ca="1" si="61"/>
        <v>0.11563868240450859</v>
      </c>
      <c r="AT91" s="11">
        <f t="shared" ca="1" si="62"/>
        <v>7.663850026996144E-2</v>
      </c>
      <c r="AU91" s="11">
        <f t="shared" ca="1" si="58"/>
        <v>7.0053105058242693E-2</v>
      </c>
      <c r="AV91" s="11">
        <f>IF(AG91&lt;$V$11,0,AVERAGE(AT$2:AT91))</f>
        <v>0</v>
      </c>
      <c r="AW91" s="224">
        <f t="shared" ca="1" si="63"/>
        <v>0.18126102737797253</v>
      </c>
      <c r="AX91" s="11">
        <f>IF(AG91&lt;$V$11,0,-AVERAGE(AO$2:AO91)*AH$120*T$36)</f>
        <v>0</v>
      </c>
      <c r="AY91" s="168">
        <v>-2.1000000000000001E-2</v>
      </c>
      <c r="AZ91" s="11">
        <v>0.31709999999999994</v>
      </c>
      <c r="BA91" s="11">
        <f t="shared" ca="1" si="64"/>
        <v>0.128949763823967</v>
      </c>
      <c r="BB91" s="11"/>
      <c r="BC91" s="11"/>
      <c r="BD91" s="162"/>
      <c r="BE91" s="162" t="s">
        <v>932</v>
      </c>
      <c r="BF91" s="162" t="s">
        <v>933</v>
      </c>
      <c r="BG91" s="162" t="s">
        <v>934</v>
      </c>
      <c r="BH91" s="162" t="s">
        <v>935</v>
      </c>
      <c r="BI91" s="162" t="s">
        <v>936</v>
      </c>
      <c r="BM91">
        <f t="shared" si="69"/>
        <v>1984</v>
      </c>
      <c r="BN91" s="11">
        <v>7.663850026996144E-2</v>
      </c>
      <c r="BO91" s="11">
        <v>0.18126102737797253</v>
      </c>
      <c r="BP91" s="11">
        <v>-0.13</v>
      </c>
      <c r="BQ91" s="11">
        <f t="shared" si="65"/>
        <v>0.41664545454545449</v>
      </c>
      <c r="BR91" s="11">
        <f t="shared" si="83"/>
        <v>-5.6507813646737244E-2</v>
      </c>
      <c r="BS91" s="11">
        <f t="shared" ca="1" si="66"/>
        <v>-5.6507813646737244E-2</v>
      </c>
      <c r="BT91" s="11">
        <f t="shared" si="84"/>
        <v>0.19911193006114034</v>
      </c>
      <c r="BU91" s="11">
        <f t="shared" ca="1" si="85"/>
        <v>0.19911193006114034</v>
      </c>
      <c r="BV91" s="11">
        <f t="shared" si="68"/>
        <v>2.0909090909090908E-2</v>
      </c>
      <c r="BY91" s="141"/>
      <c r="BZ91" s="233"/>
      <c r="CA91" s="233"/>
      <c r="CB91" s="233"/>
      <c r="CC91" s="233"/>
      <c r="CE91" s="80"/>
      <c r="CF91" s="80"/>
      <c r="CG91" s="11"/>
      <c r="CH91" s="11"/>
      <c r="CI91" s="11"/>
      <c r="CJ91" s="11"/>
      <c r="CK91" s="80"/>
      <c r="CL91" s="80"/>
      <c r="CM91" s="80"/>
      <c r="CN91" s="230"/>
      <c r="CO91" s="11"/>
      <c r="CP91" s="11"/>
      <c r="CQ91" s="11"/>
      <c r="CR91" s="11"/>
      <c r="CS91" s="225"/>
      <c r="CT91" s="11"/>
      <c r="CU91" s="11"/>
      <c r="CX91" s="11"/>
      <c r="CY91" s="11"/>
      <c r="CZ91" s="11"/>
      <c r="DB91" s="11"/>
      <c r="DC91" s="11"/>
      <c r="DM91" s="225"/>
      <c r="DN91" s="11"/>
      <c r="DO91" s="11"/>
      <c r="DR91" s="11"/>
      <c r="DS91" s="11"/>
      <c r="DT91" s="11"/>
      <c r="DV91" s="11"/>
      <c r="DW91" s="11"/>
    </row>
    <row r="92" spans="1:127" ht="14.65" thickBot="1">
      <c r="A92" s="230">
        <v>1985</v>
      </c>
      <c r="B92" s="231">
        <v>810.96589590691667</v>
      </c>
      <c r="C92" s="231">
        <v>24.875609756097568</v>
      </c>
      <c r="D92" s="232">
        <v>12.295121951219514</v>
      </c>
      <c r="E92" s="232">
        <f t="shared" si="70"/>
        <v>12.580487804878054</v>
      </c>
      <c r="F92" s="144">
        <f t="shared" ca="1" si="71"/>
        <v>24.826302480655276</v>
      </c>
      <c r="G92" s="144">
        <f t="shared" ca="1" si="72"/>
        <v>4.9307275442291854E-2</v>
      </c>
      <c r="H92" s="144">
        <f t="shared" ca="1" si="78"/>
        <v>3.3359489184816695</v>
      </c>
      <c r="I92" s="144">
        <f t="shared" ca="1" si="79"/>
        <v>11.75011183452188</v>
      </c>
      <c r="J92" s="144">
        <f t="shared" ca="1" si="80"/>
        <v>0.54501011669763422</v>
      </c>
      <c r="K92" s="144">
        <f t="shared" ca="1" si="81"/>
        <v>0.92563971969733672</v>
      </c>
      <c r="L92" s="11">
        <f t="shared" ca="1" si="55"/>
        <v>-1.0993182933146319</v>
      </c>
      <c r="M92" s="144">
        <f t="shared" ca="1" si="82"/>
        <v>-2.650634377341575</v>
      </c>
      <c r="N92" s="144">
        <f t="shared" ca="1" si="73"/>
        <v>0.21642475458912255</v>
      </c>
      <c r="O92" s="144">
        <f t="shared" ca="1" si="59"/>
        <v>11.533687079932758</v>
      </c>
      <c r="P92" s="144">
        <f t="shared" ref="P92:P117" ca="1" si="86">$T$95+$T$96*E92</f>
        <v>823.99478364710421</v>
      </c>
      <c r="Q92" s="144"/>
      <c r="S92" s="155" t="s">
        <v>940</v>
      </c>
      <c r="T92" s="155">
        <f ca="1">SUM(T90:T91)</f>
        <v>94</v>
      </c>
      <c r="U92" s="166">
        <f ca="1">SUM(U90:U91)</f>
        <v>674681.69472975144</v>
      </c>
      <c r="V92" s="155"/>
      <c r="W92" s="155"/>
      <c r="X92" s="155"/>
      <c r="AG92">
        <f t="shared" si="49"/>
        <v>1985</v>
      </c>
      <c r="AH92" s="144">
        <f t="shared" si="49"/>
        <v>810.96589590691667</v>
      </c>
      <c r="AI92" s="144">
        <f t="shared" si="49"/>
        <v>24.875609756097568</v>
      </c>
      <c r="AJ92" s="144">
        <f t="shared" si="49"/>
        <v>12.295121951219514</v>
      </c>
      <c r="AK92" s="144">
        <f t="shared" ca="1" si="74"/>
        <v>24.826302480655276</v>
      </c>
      <c r="AL92" s="144">
        <f t="shared" ca="1" si="75"/>
        <v>11.75011183452188</v>
      </c>
      <c r="AM92" s="11">
        <f t="shared" ca="1" si="60"/>
        <v>0.21642475458912255</v>
      </c>
      <c r="AN92" s="144">
        <f t="shared" si="76"/>
        <v>18.585365853658541</v>
      </c>
      <c r="AO92" s="11">
        <f t="shared" ca="1" si="56"/>
        <v>1.0993182933146319</v>
      </c>
      <c r="AP92" s="11">
        <f t="shared" ca="1" si="57"/>
        <v>-6.8855213892831557E-2</v>
      </c>
      <c r="AQ92" s="11">
        <f t="shared" ca="1" si="77"/>
        <v>-0.50040574415479711</v>
      </c>
      <c r="AR92" s="11">
        <f t="shared" ca="1" si="77"/>
        <v>0.36269531636913754</v>
      </c>
      <c r="AS92" s="11">
        <f t="shared" ca="1" si="61"/>
        <v>-0.5497130195970783</v>
      </c>
      <c r="AT92" s="11">
        <f t="shared" ca="1" si="62"/>
        <v>4.9307275442281195E-2</v>
      </c>
      <c r="AU92" s="11">
        <f t="shared" ca="1" si="58"/>
        <v>-0.18231480032849134</v>
      </c>
      <c r="AV92" s="11">
        <f>IF(AG92&lt;$V$11,0,AVERAGE(AT$2:AT92))</f>
        <v>0</v>
      </c>
      <c r="AW92" s="224">
        <f t="shared" ca="1" si="63"/>
        <v>0.76143487128675147</v>
      </c>
      <c r="AX92" s="11">
        <f>IF(AG92&lt;$V$11,0,-AVERAGE(AO$2:AO92)*AH$120*T$36)</f>
        <v>0</v>
      </c>
      <c r="AY92" s="168">
        <v>-3.7999999999999999E-2</v>
      </c>
      <c r="AZ92" s="11">
        <v>0.30009999999999998</v>
      </c>
      <c r="BA92" s="11">
        <f t="shared" ca="1" si="64"/>
        <v>0.40537107336451633</v>
      </c>
      <c r="BB92" s="11"/>
      <c r="BC92" s="11"/>
      <c r="BD92" s="147" t="s">
        <v>937</v>
      </c>
      <c r="BE92" s="147">
        <v>1</v>
      </c>
      <c r="BF92" s="148">
        <f ca="1">INDEX(LINEST($AV$17:$AV$117,$AZ$17:$AZ$117,0,1),5,1)</f>
        <v>6.6862177580502169E-2</v>
      </c>
      <c r="BG92" s="148">
        <f ca="1">BF92/BE92</f>
        <v>6.6862177580502169E-2</v>
      </c>
      <c r="BH92" s="163">
        <f ca="1">INDEX(LINEST($AV$17:$AV$117,$AZ$17:$AZ$117,0,1),4,1)</f>
        <v>125.05365530551256</v>
      </c>
      <c r="BI92" s="148">
        <f ca="1">FDIST(BH92,1,BE93)</f>
        <v>2.5751572442929769E-19</v>
      </c>
      <c r="BM92">
        <f t="shared" si="69"/>
        <v>1985</v>
      </c>
      <c r="BN92" s="11">
        <v>4.9307275442281195E-2</v>
      </c>
      <c r="BO92" s="11">
        <v>0.76143487128675147</v>
      </c>
      <c r="BP92" s="11">
        <v>-0.03</v>
      </c>
      <c r="BQ92" s="11">
        <f t="shared" si="65"/>
        <v>0.43537272727272724</v>
      </c>
      <c r="BR92" s="11">
        <f t="shared" si="83"/>
        <v>0.1105349955276651</v>
      </c>
      <c r="BS92" s="11">
        <f t="shared" ca="1" si="66"/>
        <v>0.1105349955276651</v>
      </c>
      <c r="BT92" s="11">
        <f t="shared" si="84"/>
        <v>0.30479798673630398</v>
      </c>
      <c r="BU92" s="11">
        <f t="shared" ca="1" si="85"/>
        <v>0.30479798673630398</v>
      </c>
      <c r="BV92" s="11">
        <f t="shared" si="68"/>
        <v>5.7272727272727281E-2</v>
      </c>
      <c r="BY92" s="141"/>
      <c r="BZ92" s="233"/>
      <c r="CA92" s="233"/>
      <c r="CB92" s="233"/>
      <c r="CC92" s="233"/>
      <c r="CE92" s="80"/>
      <c r="CF92" s="80"/>
      <c r="CG92" s="11"/>
      <c r="CH92" s="11"/>
      <c r="CI92" s="11"/>
      <c r="CJ92" s="11"/>
      <c r="CK92" s="80"/>
      <c r="CL92" s="80"/>
      <c r="CM92" s="80"/>
      <c r="CN92" s="230"/>
      <c r="CO92" s="11"/>
      <c r="CP92" s="11"/>
      <c r="CQ92" s="11"/>
      <c r="CR92" s="11"/>
      <c r="CS92" s="225"/>
      <c r="CT92" s="11"/>
      <c r="CU92" s="11"/>
      <c r="CX92" s="11"/>
      <c r="CY92" s="11"/>
      <c r="CZ92" s="11"/>
      <c r="DB92" s="11"/>
      <c r="DC92" s="11"/>
      <c r="DM92" s="225"/>
      <c r="DN92" s="11"/>
      <c r="DO92" s="11"/>
      <c r="DR92" s="11"/>
      <c r="DS92" s="11"/>
      <c r="DT92" s="11"/>
      <c r="DV92" s="11"/>
      <c r="DW92" s="11"/>
    </row>
    <row r="93" spans="1:127" ht="14.65" thickBot="1">
      <c r="A93" s="230">
        <v>1986</v>
      </c>
      <c r="B93" s="231">
        <v>842.97910385716943</v>
      </c>
      <c r="C93" s="231">
        <v>25.565853658536593</v>
      </c>
      <c r="D93" s="232">
        <v>12.963414634146343</v>
      </c>
      <c r="E93" s="232">
        <f t="shared" si="70"/>
        <v>12.60243902439025</v>
      </c>
      <c r="F93" s="144">
        <f t="shared" ca="1" si="71"/>
        <v>24.637348421029941</v>
      </c>
      <c r="G93" s="144">
        <f t="shared" ca="1" si="72"/>
        <v>0.92850523750665204</v>
      </c>
      <c r="H93" s="144">
        <f t="shared" ca="1" si="78"/>
        <v>4.2644541559883216</v>
      </c>
      <c r="I93" s="144">
        <f t="shared" ca="1" si="79"/>
        <v>12.00159112052345</v>
      </c>
      <c r="J93" s="144">
        <f t="shared" ca="1" si="80"/>
        <v>0.96182351362289253</v>
      </c>
      <c r="K93" s="144">
        <f t="shared" ca="1" si="81"/>
        <v>1.8874632333202293</v>
      </c>
      <c r="L93" s="11">
        <f t="shared" ca="1" si="55"/>
        <v>-1.4771893768382489</v>
      </c>
      <c r="M93" s="144">
        <f t="shared" ca="1" si="82"/>
        <v>-4.1278237541798237</v>
      </c>
      <c r="N93" s="144">
        <f t="shared" ca="1" si="73"/>
        <v>0.29081690926831227</v>
      </c>
      <c r="O93" s="144">
        <f t="shared" ca="1" si="59"/>
        <v>11.710774211255139</v>
      </c>
      <c r="P93" s="144">
        <f t="shared" ca="1" si="86"/>
        <v>821.29474256999538</v>
      </c>
      <c r="Q93" s="144"/>
      <c r="AG93">
        <f t="shared" si="49"/>
        <v>1986</v>
      </c>
      <c r="AH93" s="144">
        <f t="shared" si="49"/>
        <v>842.97910385716943</v>
      </c>
      <c r="AI93" s="144">
        <f t="shared" si="49"/>
        <v>25.565853658536593</v>
      </c>
      <c r="AJ93" s="144">
        <f t="shared" si="49"/>
        <v>12.963414634146343</v>
      </c>
      <c r="AK93" s="144">
        <f t="shared" ca="1" si="74"/>
        <v>24.637348421029941</v>
      </c>
      <c r="AL93" s="144">
        <f t="shared" ca="1" si="75"/>
        <v>12.00159112052345</v>
      </c>
      <c r="AM93" s="11">
        <f t="shared" ca="1" si="60"/>
        <v>0.29081690926831227</v>
      </c>
      <c r="AN93" s="144">
        <f t="shared" si="76"/>
        <v>19.264634146341468</v>
      </c>
      <c r="AO93" s="11">
        <f t="shared" ca="1" si="56"/>
        <v>1.4771893768382489</v>
      </c>
      <c r="AP93" s="11">
        <f t="shared" ca="1" si="57"/>
        <v>0.61041307879009565</v>
      </c>
      <c r="AQ93" s="11">
        <f t="shared" ca="1" si="77"/>
        <v>0.18983815828422834</v>
      </c>
      <c r="AR93" s="11">
        <f t="shared" ca="1" si="77"/>
        <v>1.0309879992959665</v>
      </c>
      <c r="AS93" s="11">
        <f t="shared" ca="1" si="61"/>
        <v>-0.73866707922241304</v>
      </c>
      <c r="AT93" s="11">
        <f t="shared" ca="1" si="62"/>
        <v>0.92850523750664138</v>
      </c>
      <c r="AU93" s="11">
        <f t="shared" ca="1" si="58"/>
        <v>6.9164485673079312E-2</v>
      </c>
      <c r="AV93" s="11">
        <f>IF(AG93&lt;$V$11,0,AVERAGE(AT$2:AT93))</f>
        <v>0</v>
      </c>
      <c r="AW93" s="224">
        <f t="shared" ca="1" si="63"/>
        <v>1.2526404228911994</v>
      </c>
      <c r="AX93" s="11">
        <f>IF(AG93&lt;$V$11,0,-AVERAGE(AO$2:AO93)*AH$120*T$36)</f>
        <v>0</v>
      </c>
      <c r="AY93" s="168">
        <v>0.03</v>
      </c>
      <c r="AZ93" s="11">
        <v>0.36809999999999998</v>
      </c>
      <c r="BA93" s="11">
        <f t="shared" ca="1" si="64"/>
        <v>1.0905728301989204</v>
      </c>
      <c r="BB93" s="11"/>
      <c r="BC93" s="11"/>
      <c r="BD93" s="147" t="s">
        <v>939</v>
      </c>
      <c r="BE93" s="147">
        <f ca="1">INDEX(LINEST($AV$17:$AV$117,$AZ$17:$AZ$117,0,1),4,2)</f>
        <v>100</v>
      </c>
      <c r="BF93" s="148">
        <f ca="1">INDEX(LINEST($AV$17:$AV$117,$AZ$17:$AZ$117,0,1),5,2)</f>
        <v>5.3466791847990691E-2</v>
      </c>
      <c r="BG93" s="148">
        <f ca="1">BF93/BE93</f>
        <v>5.3466791847990689E-4</v>
      </c>
      <c r="BH93" s="147"/>
      <c r="BI93" s="147"/>
      <c r="BM93">
        <f t="shared" si="69"/>
        <v>1986</v>
      </c>
      <c r="BN93" s="11">
        <v>0.92850523750664138</v>
      </c>
      <c r="BO93" s="11">
        <v>1.2526404228911994</v>
      </c>
      <c r="BP93" s="11">
        <v>0.02</v>
      </c>
      <c r="BQ93" s="11">
        <f t="shared" si="65"/>
        <v>0.44782727272727263</v>
      </c>
      <c r="BR93" s="11">
        <f t="shared" si="83"/>
        <v>0.17553540671326928</v>
      </c>
      <c r="BS93" s="11">
        <f t="shared" ca="1" si="66"/>
        <v>0.17553540671326928</v>
      </c>
      <c r="BT93" s="11">
        <f t="shared" si="84"/>
        <v>0.43231016664615213</v>
      </c>
      <c r="BU93" s="11">
        <f t="shared" ca="1" si="85"/>
        <v>0.43231016664615213</v>
      </c>
      <c r="BV93" s="11">
        <f t="shared" si="68"/>
        <v>8.2727272727272719E-2</v>
      </c>
      <c r="BY93" s="141"/>
      <c r="BZ93" s="233"/>
      <c r="CA93" s="233"/>
      <c r="CB93" s="233"/>
      <c r="CC93" s="233"/>
      <c r="CE93" s="80"/>
      <c r="CF93" s="80"/>
      <c r="CG93" s="11"/>
      <c r="CH93" s="11"/>
      <c r="CI93" s="11"/>
      <c r="CJ93" s="11"/>
      <c r="CK93" s="80"/>
      <c r="CL93" s="80"/>
      <c r="CM93" s="80"/>
      <c r="CN93" s="230"/>
      <c r="CO93" s="11"/>
      <c r="CP93" s="11"/>
      <c r="CQ93" s="11"/>
      <c r="CR93" s="11"/>
      <c r="CS93" s="225"/>
      <c r="CT93" s="11"/>
      <c r="CU93" s="11"/>
      <c r="CX93" s="11"/>
      <c r="CY93" s="11"/>
      <c r="CZ93" s="11"/>
      <c r="DB93" s="11"/>
      <c r="DC93" s="11"/>
      <c r="DM93" s="225"/>
      <c r="DN93" s="11"/>
      <c r="DO93" s="11"/>
      <c r="DR93" s="11"/>
      <c r="DS93" s="11"/>
      <c r="DT93" s="11"/>
      <c r="DV93" s="11"/>
      <c r="DW93" s="11"/>
    </row>
    <row r="94" spans="1:127" ht="14.65" thickBot="1">
      <c r="A94" s="230">
        <v>1987</v>
      </c>
      <c r="B94" s="231">
        <v>779.63956461015061</v>
      </c>
      <c r="C94" s="231">
        <v>24.912195121951225</v>
      </c>
      <c r="D94" s="232">
        <v>11.785365853658538</v>
      </c>
      <c r="E94" s="232">
        <f t="shared" si="70"/>
        <v>13.126829268292687</v>
      </c>
      <c r="F94" s="144">
        <f t="shared" ca="1" si="71"/>
        <v>25.011202334518416</v>
      </c>
      <c r="G94" s="144">
        <f t="shared" ca="1" si="72"/>
        <v>-9.9007212567190805E-2</v>
      </c>
      <c r="H94" s="144">
        <f t="shared" ca="1" si="78"/>
        <v>4.1654469434211308</v>
      </c>
      <c r="I94" s="144">
        <f t="shared" ca="1" si="79"/>
        <v>11.763441125299348</v>
      </c>
      <c r="J94" s="144">
        <f t="shared" ca="1" si="80"/>
        <v>2.1924728359190127E-2</v>
      </c>
      <c r="K94" s="144">
        <f t="shared" ca="1" si="81"/>
        <v>1.9093879616794194</v>
      </c>
      <c r="L94" s="11">
        <f t="shared" ca="1" si="55"/>
        <v>-0.72955482667537808</v>
      </c>
      <c r="M94" s="144">
        <f t="shared" ca="1" si="82"/>
        <v>-4.8573785808552019</v>
      </c>
      <c r="N94" s="144">
        <f t="shared" ca="1" si="73"/>
        <v>0.14362876091732429</v>
      </c>
      <c r="O94" s="144">
        <f t="shared" ca="1" si="59"/>
        <v>11.619812364382025</v>
      </c>
      <c r="P94" s="144">
        <f t="shared" ca="1" si="86"/>
        <v>756.79376128351078</v>
      </c>
      <c r="Q94" s="144"/>
      <c r="S94" s="162"/>
      <c r="T94" s="162" t="s">
        <v>945</v>
      </c>
      <c r="U94" s="162" t="s">
        <v>924</v>
      </c>
      <c r="V94" s="162" t="s">
        <v>946</v>
      </c>
      <c r="W94" s="162" t="s">
        <v>947</v>
      </c>
      <c r="X94" s="162" t="s">
        <v>948</v>
      </c>
      <c r="Y94" s="162" t="s">
        <v>949</v>
      </c>
      <c r="AG94">
        <f t="shared" si="49"/>
        <v>1987</v>
      </c>
      <c r="AH94" s="144">
        <f t="shared" si="49"/>
        <v>779.63956461015061</v>
      </c>
      <c r="AI94" s="144">
        <f t="shared" si="49"/>
        <v>24.912195121951225</v>
      </c>
      <c r="AJ94" s="144">
        <f t="shared" si="49"/>
        <v>11.785365853658538</v>
      </c>
      <c r="AK94" s="144">
        <f t="shared" ca="1" si="74"/>
        <v>25.011202334518416</v>
      </c>
      <c r="AL94" s="144">
        <f t="shared" ca="1" si="75"/>
        <v>11.763441125299348</v>
      </c>
      <c r="AM94" s="11">
        <f t="shared" ca="1" si="60"/>
        <v>0.14362876091732429</v>
      </c>
      <c r="AN94" s="144">
        <f t="shared" si="76"/>
        <v>18.348780487804881</v>
      </c>
      <c r="AO94" s="11">
        <f t="shared" ca="1" si="56"/>
        <v>0.72955482667537808</v>
      </c>
      <c r="AP94" s="11">
        <f t="shared" ca="1" si="57"/>
        <v>-0.30544057974649164</v>
      </c>
      <c r="AQ94" s="11">
        <f t="shared" ca="1" si="77"/>
        <v>-0.46382037830113987</v>
      </c>
      <c r="AR94" s="11">
        <f t="shared" ca="1" si="77"/>
        <v>-0.14706078119183807</v>
      </c>
      <c r="AS94" s="11">
        <f t="shared" ca="1" si="61"/>
        <v>-0.3648131657339384</v>
      </c>
      <c r="AT94" s="11">
        <f t="shared" ca="1" si="62"/>
        <v>-9.9007212567201464E-2</v>
      </c>
      <c r="AU94" s="11">
        <f t="shared" ca="1" si="58"/>
        <v>-0.16898550955102287</v>
      </c>
      <c r="AV94" s="11">
        <f>IF(AG94&lt;$V$11,0,AVERAGE(AT$2:AT94))</f>
        <v>0</v>
      </c>
      <c r="AW94" s="224">
        <f t="shared" ca="1" si="63"/>
        <v>0.16555348927650909</v>
      </c>
      <c r="AX94" s="11">
        <f>IF(AG94&lt;$V$11,0,-AVERAGE(AO$2:AO94)*AH$120*T$36)</f>
        <v>0</v>
      </c>
      <c r="AY94" s="168">
        <v>0.17899999999999999</v>
      </c>
      <c r="AZ94" s="11">
        <v>0.51709999999999989</v>
      </c>
      <c r="BA94" s="11">
        <f t="shared" ca="1" si="64"/>
        <v>3.3273138354653814E-2</v>
      </c>
      <c r="BB94" s="11"/>
      <c r="BC94" s="11"/>
      <c r="BD94" s="155" t="s">
        <v>940</v>
      </c>
      <c r="BE94" s="155">
        <f ca="1">SUM(BE92:BE93)</f>
        <v>101</v>
      </c>
      <c r="BF94" s="166">
        <f ca="1">SUM(BF92:BF93)</f>
        <v>0.12032896942849286</v>
      </c>
      <c r="BG94" s="155"/>
      <c r="BH94" s="155"/>
      <c r="BI94" s="155"/>
      <c r="BM94">
        <f t="shared" si="69"/>
        <v>1987</v>
      </c>
      <c r="BN94" s="11">
        <v>-9.9007212567201464E-2</v>
      </c>
      <c r="BO94" s="11">
        <v>0.16555348927650909</v>
      </c>
      <c r="BP94" s="11">
        <v>0.1</v>
      </c>
      <c r="BQ94" s="11">
        <f t="shared" si="65"/>
        <v>0.44255454545454537</v>
      </c>
      <c r="BR94" s="11">
        <f t="shared" si="83"/>
        <v>0.15379383726937235</v>
      </c>
      <c r="BS94" s="11">
        <f t="shared" ca="1" si="66"/>
        <v>0.15379383726937235</v>
      </c>
      <c r="BT94" s="11">
        <f t="shared" si="84"/>
        <v>0.44949785979081108</v>
      </c>
      <c r="BU94" s="11">
        <f t="shared" ca="1" si="85"/>
        <v>0.44949785979081108</v>
      </c>
      <c r="BV94" s="11">
        <f t="shared" si="68"/>
        <v>7.2727272727272738E-2</v>
      </c>
      <c r="BY94" s="141"/>
      <c r="BZ94" s="233"/>
      <c r="CA94" s="233"/>
      <c r="CB94" s="233"/>
      <c r="CC94" s="233"/>
      <c r="CE94" s="80"/>
      <c r="CF94" s="80"/>
      <c r="CG94" s="11"/>
      <c r="CH94" s="11"/>
      <c r="CI94" s="11"/>
      <c r="CJ94" s="11"/>
      <c r="CK94" s="80"/>
      <c r="CL94" s="80"/>
      <c r="CM94" s="80"/>
      <c r="CN94" s="230"/>
      <c r="CO94" s="11"/>
      <c r="CP94" s="11"/>
      <c r="CQ94" s="11"/>
      <c r="CR94" s="11"/>
      <c r="CS94" s="225"/>
      <c r="CT94" s="11"/>
      <c r="CU94" s="11"/>
      <c r="CX94" s="11"/>
      <c r="CY94" s="11"/>
      <c r="CZ94" s="11"/>
      <c r="DB94" s="11"/>
      <c r="DC94" s="11"/>
      <c r="DM94" s="225"/>
      <c r="DN94" s="11"/>
      <c r="DO94" s="11"/>
      <c r="DR94" s="11"/>
      <c r="DS94" s="11"/>
      <c r="DT94" s="11"/>
      <c r="DV94" s="11"/>
      <c r="DW94" s="11"/>
    </row>
    <row r="95" spans="1:127" ht="14.65" thickBot="1">
      <c r="A95" s="230">
        <v>1988</v>
      </c>
      <c r="B95" s="231">
        <v>626.68364354292441</v>
      </c>
      <c r="C95" s="231">
        <v>25.665853658536591</v>
      </c>
      <c r="D95" s="232">
        <v>11.639024390243904</v>
      </c>
      <c r="E95" s="232">
        <f t="shared" si="70"/>
        <v>14.026829268292687</v>
      </c>
      <c r="F95" s="144">
        <f t="shared" ca="1" si="71"/>
        <v>25.914006023367602</v>
      </c>
      <c r="G95" s="144">
        <f t="shared" ca="1" si="72"/>
        <v>-0.24815236483101089</v>
      </c>
      <c r="H95" s="144">
        <f t="shared" ca="1" si="78"/>
        <v>3.9172945785901199</v>
      </c>
      <c r="I95" s="144">
        <f t="shared" ca="1" si="79"/>
        <v>12.038024515315195</v>
      </c>
      <c r="J95" s="144">
        <f t="shared" ca="1" si="80"/>
        <v>-0.39900012507129112</v>
      </c>
      <c r="K95" s="144">
        <f t="shared" ca="1" si="81"/>
        <v>1.5103878366081283</v>
      </c>
      <c r="L95" s="11">
        <f t="shared" ca="1" si="55"/>
        <v>1.0758755980056092</v>
      </c>
      <c r="M95" s="144">
        <f t="shared" ca="1" si="82"/>
        <v>-3.7815029828495925</v>
      </c>
      <c r="N95" s="144">
        <f t="shared" ca="1" si="73"/>
        <v>-0.21180954932053431</v>
      </c>
      <c r="O95" s="144">
        <f t="shared" ca="1" si="59"/>
        <v>12.24983406463573</v>
      </c>
      <c r="P95" s="144">
        <f t="shared" ca="1" si="86"/>
        <v>646.09207712205489</v>
      </c>
      <c r="Q95" s="144"/>
      <c r="S95" s="147" t="s">
        <v>950</v>
      </c>
      <c r="T95" s="148">
        <f ca="1">INDEX(LINEST(INDIRECT($Z$2):INDIRECT($Z$3),INDIRECT($Z$12):INDIRECT($Z$13),1,1),1,2)</f>
        <v>2371.4183253945002</v>
      </c>
      <c r="U95" s="148">
        <f ca="1">INDEX(LINEST(INDIRECT($Z$2):INDIRECT($Z$3),INDIRECT($Z$12):INDIRECT($Z$13),1,1),2,2)</f>
        <v>99.800010981598035</v>
      </c>
      <c r="V95" s="148">
        <f ca="1">T95/U95</f>
        <v>23.761704052635448</v>
      </c>
      <c r="W95" s="148">
        <f ca="1">TDIST(ABS(V95),T92,2)</f>
        <v>1.6148146635396152E-41</v>
      </c>
      <c r="X95" s="148">
        <f ca="1">T95-(TINV(0.05,T91)*U95)</f>
        <v>2173.2352825155099</v>
      </c>
      <c r="Y95" s="148">
        <f ca="1">T95+TINV(0.05,T91)*U95</f>
        <v>2569.6013682734906</v>
      </c>
      <c r="AG95">
        <f t="shared" si="49"/>
        <v>1988</v>
      </c>
      <c r="AH95" s="144">
        <f t="shared" si="49"/>
        <v>626.68364354292441</v>
      </c>
      <c r="AI95" s="144">
        <f t="shared" si="49"/>
        <v>25.665853658536591</v>
      </c>
      <c r="AJ95" s="144">
        <f t="shared" si="49"/>
        <v>11.639024390243904</v>
      </c>
      <c r="AK95" s="144">
        <f t="shared" ca="1" si="74"/>
        <v>25.914006023367602</v>
      </c>
      <c r="AL95" s="144">
        <f t="shared" ca="1" si="75"/>
        <v>12.038024515315195</v>
      </c>
      <c r="AM95" s="11">
        <f t="shared" ca="1" si="60"/>
        <v>-0.21180954932053431</v>
      </c>
      <c r="AN95" s="144">
        <f t="shared" si="76"/>
        <v>18.652439024390247</v>
      </c>
      <c r="AO95" s="11">
        <f t="shared" ca="1" si="56"/>
        <v>-1.0758755980056092</v>
      </c>
      <c r="AP95" s="11">
        <f t="shared" ca="1" si="57"/>
        <v>-1.7820431611248466E-3</v>
      </c>
      <c r="AQ95" s="11">
        <f t="shared" ca="1" si="77"/>
        <v>0.28983815828422621</v>
      </c>
      <c r="AR95" s="11">
        <f t="shared" ca="1" si="77"/>
        <v>-0.29340224460647235</v>
      </c>
      <c r="AS95" s="11">
        <f t="shared" ca="1" si="61"/>
        <v>0.53799052311524775</v>
      </c>
      <c r="AT95" s="11">
        <f t="shared" ca="1" si="62"/>
        <v>-0.24815236483102154</v>
      </c>
      <c r="AU95" s="11">
        <f t="shared" ca="1" si="58"/>
        <v>0.1055978804648241</v>
      </c>
      <c r="AV95" s="11">
        <f>IF(AG95&lt;$V$11,0,AVERAGE(AT$2:AT95))</f>
        <v>0</v>
      </c>
      <c r="AW95" s="224">
        <f t="shared" ca="1" si="63"/>
        <v>-0.61080967439183076</v>
      </c>
      <c r="AX95" s="11">
        <f>IF(AG95&lt;$V$11,0,-AVERAGE(AO$2:AO95)*AH$120*T$36)</f>
        <v>0</v>
      </c>
      <c r="AY95" s="168">
        <v>0.18</v>
      </c>
      <c r="AZ95" s="11">
        <v>0.5181</v>
      </c>
      <c r="BA95" s="11">
        <f t="shared" ca="1" si="64"/>
        <v>-0.42948101961142615</v>
      </c>
      <c r="BB95" s="11"/>
      <c r="BC95" s="11"/>
      <c r="BM95">
        <f t="shared" si="69"/>
        <v>1988</v>
      </c>
      <c r="BN95" s="11">
        <v>-0.24815236483102154</v>
      </c>
      <c r="BO95" s="11">
        <v>-0.61080967439183076</v>
      </c>
      <c r="BP95" s="11">
        <v>0.18</v>
      </c>
      <c r="BQ95" s="11">
        <f t="shared" si="65"/>
        <v>0.45128181818181812</v>
      </c>
      <c r="BR95" s="11">
        <f t="shared" si="83"/>
        <v>0.13930460949417683</v>
      </c>
      <c r="BS95" s="11">
        <f t="shared" ca="1" si="66"/>
        <v>0.13930460949417683</v>
      </c>
      <c r="BT95" s="11">
        <f t="shared" si="84"/>
        <v>0.43027049485822388</v>
      </c>
      <c r="BU95" s="11">
        <f t="shared" ca="1" si="85"/>
        <v>0.43027049485822388</v>
      </c>
      <c r="BV95" s="11">
        <f t="shared" si="68"/>
        <v>7.1818181818181809E-2</v>
      </c>
      <c r="BY95" s="141"/>
      <c r="BZ95" s="233"/>
      <c r="CA95" s="233"/>
      <c r="CB95" s="233"/>
      <c r="CC95" s="233"/>
      <c r="CE95" s="80"/>
      <c r="CF95" s="80"/>
      <c r="CG95" s="11"/>
      <c r="CH95" s="11"/>
      <c r="CI95" s="11"/>
      <c r="CJ95" s="11"/>
      <c r="CK95" s="80"/>
      <c r="CL95" s="80"/>
      <c r="CM95" s="80"/>
      <c r="CN95" s="230"/>
      <c r="CO95" s="11"/>
      <c r="CP95" s="11"/>
      <c r="CQ95" s="11"/>
      <c r="CR95" s="11"/>
      <c r="CS95" s="225"/>
      <c r="CT95" s="11"/>
      <c r="CU95" s="11"/>
      <c r="CX95" s="11"/>
      <c r="CY95" s="11"/>
      <c r="CZ95" s="11"/>
      <c r="DB95" s="11"/>
      <c r="DC95" s="11"/>
      <c r="DM95" s="225"/>
      <c r="DN95" s="11"/>
      <c r="DO95" s="11"/>
      <c r="DR95" s="11"/>
      <c r="DS95" s="11"/>
      <c r="DT95" s="11"/>
      <c r="DV95" s="11"/>
      <c r="DW95" s="11"/>
    </row>
    <row r="96" spans="1:127" ht="14.65" thickBot="1">
      <c r="A96" s="230">
        <v>1989</v>
      </c>
      <c r="B96" s="231">
        <v>696.46989800158804</v>
      </c>
      <c r="C96" s="231">
        <v>25.314634146341469</v>
      </c>
      <c r="D96" s="232">
        <v>11.785365853658538</v>
      </c>
      <c r="E96" s="232">
        <f t="shared" si="70"/>
        <v>13.52926829268293</v>
      </c>
      <c r="F96" s="144">
        <f t="shared" ca="1" si="71"/>
        <v>25.502101158772273</v>
      </c>
      <c r="G96" s="144">
        <f t="shared" ca="1" si="72"/>
        <v>-0.18746701243080466</v>
      </c>
      <c r="H96" s="144">
        <f t="shared" ca="1" si="78"/>
        <v>3.7298275661593152</v>
      </c>
      <c r="I96" s="144">
        <f t="shared" ca="1" si="79"/>
        <v>11.910063323851499</v>
      </c>
      <c r="J96" s="144">
        <f t="shared" ca="1" si="80"/>
        <v>-0.12469747019296129</v>
      </c>
      <c r="K96" s="144">
        <f t="shared" ca="1" si="81"/>
        <v>1.385690366415167</v>
      </c>
      <c r="L96" s="11">
        <f t="shared" ca="1" si="55"/>
        <v>0.25214660376272313</v>
      </c>
      <c r="M96" s="144">
        <f t="shared" ca="1" si="82"/>
        <v>-3.5293563790868694</v>
      </c>
      <c r="N96" s="144">
        <f t="shared" ca="1" si="73"/>
        <v>-4.9640551941775628E-2</v>
      </c>
      <c r="O96" s="144">
        <f t="shared" ca="1" si="59"/>
        <v>11.959703875793275</v>
      </c>
      <c r="P96" s="144">
        <f t="shared" ca="1" si="86"/>
        <v>707.29300820318485</v>
      </c>
      <c r="Q96" s="144"/>
      <c r="S96" s="155" t="s">
        <v>877</v>
      </c>
      <c r="T96" s="166">
        <f ca="1">INDEX(LINEST(INDIRECT($Z$2):INDIRECT($Z$3),INDIRECT($Z$12):INDIRECT($Z$13),1,1),1,1)</f>
        <v>-123.00187129050641</v>
      </c>
      <c r="U96" s="166">
        <f ca="1">INDEX(LINEST(INDIRECT($Z$2):INDIRECT($Z$3),INDIRECT($Z$12):INDIRECT($Z$13),1,1),2,1)</f>
        <v>7.4164194823488856</v>
      </c>
      <c r="V96" s="166">
        <f ca="1">T96/U96</f>
        <v>-16.585074722816241</v>
      </c>
      <c r="W96" s="166">
        <f ca="1">TDIST(ABS(V96),T92,2)</f>
        <v>1.1473956390590564E-29</v>
      </c>
      <c r="X96" s="226">
        <f ca="1">T96-TINV(0.05,T91)*U96</f>
        <v>-137.72941055450454</v>
      </c>
      <c r="Y96" s="226">
        <f ca="1">T96+TINV(0.05,T92)*U96</f>
        <v>-108.27639655358651</v>
      </c>
      <c r="AG96">
        <f t="shared" ref="AG96:AJ117" si="87">A96</f>
        <v>1989</v>
      </c>
      <c r="AH96" s="144">
        <f t="shared" si="87"/>
        <v>696.46989800158804</v>
      </c>
      <c r="AI96" s="144">
        <f t="shared" si="87"/>
        <v>25.314634146341469</v>
      </c>
      <c r="AJ96" s="144">
        <f t="shared" si="87"/>
        <v>11.785365853658538</v>
      </c>
      <c r="AK96" s="144">
        <f t="shared" ca="1" si="74"/>
        <v>25.502101158772273</v>
      </c>
      <c r="AL96" s="144">
        <f t="shared" ca="1" si="75"/>
        <v>11.910063323851499</v>
      </c>
      <c r="AM96" s="11">
        <f t="shared" ca="1" si="60"/>
        <v>-4.9640551941775628E-2</v>
      </c>
      <c r="AN96" s="144">
        <f t="shared" si="76"/>
        <v>18.550000000000004</v>
      </c>
      <c r="AO96" s="11">
        <f t="shared" ca="1" si="56"/>
        <v>-0.25214660376272313</v>
      </c>
      <c r="AP96" s="11">
        <f t="shared" ca="1" si="57"/>
        <v>-0.10422106755136795</v>
      </c>
      <c r="AQ96" s="11">
        <f t="shared" ca="1" si="77"/>
        <v>-6.1381353910896053E-2</v>
      </c>
      <c r="AR96" s="11">
        <f t="shared" ca="1" si="77"/>
        <v>-0.14706078119183807</v>
      </c>
      <c r="AS96" s="11">
        <f t="shared" ca="1" si="61"/>
        <v>0.12608565851991926</v>
      </c>
      <c r="AT96" s="11">
        <f t="shared" ca="1" si="62"/>
        <v>-0.18746701243081532</v>
      </c>
      <c r="AU96" s="11">
        <f t="shared" ca="1" si="58"/>
        <v>-2.2363310998871455E-2</v>
      </c>
      <c r="AV96" s="11">
        <f ca="1">IF(AG96&lt;$V$11,0,AVERAGE(AT$2:AT96))</f>
        <v>-1.4210854715202004E-14</v>
      </c>
      <c r="AW96" s="224">
        <f t="shared" ca="1" si="63"/>
        <v>-0.17433802213475647</v>
      </c>
      <c r="AX96" s="11">
        <f ca="1">IF(AG96&lt;$V$11,0,-AVERAGE(AO$2:AO96)*AH$120*T$36)</f>
        <v>-2.2875905175826538E-15</v>
      </c>
      <c r="AY96" s="168">
        <v>0.10199999999999999</v>
      </c>
      <c r="AZ96" s="11">
        <v>0.44009999999999994</v>
      </c>
      <c r="BA96" s="11">
        <f t="shared" ca="1" si="64"/>
        <v>-0.18090251728278589</v>
      </c>
      <c r="BB96" s="11"/>
      <c r="BC96" s="11"/>
      <c r="BD96" s="162"/>
      <c r="BE96" s="162" t="s">
        <v>945</v>
      </c>
      <c r="BF96" s="162" t="s">
        <v>924</v>
      </c>
      <c r="BG96" s="162" t="s">
        <v>946</v>
      </c>
      <c r="BH96" s="162" t="s">
        <v>947</v>
      </c>
      <c r="BI96" s="162" t="s">
        <v>948</v>
      </c>
      <c r="BJ96" s="162" t="s">
        <v>949</v>
      </c>
      <c r="BK96" s="167"/>
      <c r="BM96">
        <f t="shared" si="69"/>
        <v>1989</v>
      </c>
      <c r="BN96" s="11">
        <v>-0.18746701243081532</v>
      </c>
      <c r="BO96" s="11">
        <v>-0.17433802213475647</v>
      </c>
      <c r="BP96" s="11">
        <v>0.21</v>
      </c>
      <c r="BQ96" s="11">
        <f t="shared" si="65"/>
        <v>0.45082727272727269</v>
      </c>
      <c r="BR96" s="11">
        <f t="shared" si="83"/>
        <v>0.2917209917394501</v>
      </c>
      <c r="BS96" s="11">
        <f t="shared" ca="1" si="66"/>
        <v>0.2917209917394501</v>
      </c>
      <c r="BT96" s="11">
        <f t="shared" si="84"/>
        <v>0.52026975767039996</v>
      </c>
      <c r="BU96" s="11">
        <f t="shared" ca="1" si="85"/>
        <v>0.52026975767039996</v>
      </c>
      <c r="BV96" s="11">
        <f t="shared" si="68"/>
        <v>0.11636363636363636</v>
      </c>
      <c r="BY96" s="141"/>
      <c r="BZ96" s="233"/>
      <c r="CA96" s="233"/>
      <c r="CB96" s="233"/>
      <c r="CC96" s="233"/>
      <c r="CE96" s="80"/>
      <c r="CF96" s="80"/>
      <c r="CG96" s="11"/>
      <c r="CH96" s="11"/>
      <c r="CI96" s="11"/>
      <c r="CJ96" s="11"/>
      <c r="CK96" s="80"/>
      <c r="CL96" s="80"/>
      <c r="CM96" s="80"/>
      <c r="CN96" s="230"/>
      <c r="CO96" s="11"/>
      <c r="CP96" s="11"/>
      <c r="CQ96" s="11"/>
      <c r="CR96" s="11"/>
      <c r="CS96" s="225"/>
      <c r="CT96" s="11"/>
      <c r="CU96" s="11"/>
      <c r="CX96" s="11"/>
      <c r="CY96" s="11"/>
      <c r="CZ96" s="11"/>
      <c r="DB96" s="11"/>
      <c r="DC96" s="11"/>
      <c r="DM96" s="225"/>
      <c r="DN96" s="11"/>
      <c r="DO96" s="11"/>
      <c r="DR96" s="11"/>
      <c r="DS96" s="11"/>
      <c r="DT96" s="11"/>
      <c r="DV96" s="11"/>
      <c r="DW96" s="11"/>
    </row>
    <row r="97" spans="1:127">
      <c r="A97" s="230">
        <v>1990</v>
      </c>
      <c r="B97" s="236">
        <v>810.00455550758693</v>
      </c>
      <c r="C97" s="236">
        <v>25.936585365853663</v>
      </c>
      <c r="D97" s="227">
        <v>12.841463414634147</v>
      </c>
      <c r="E97" s="237">
        <f t="shared" si="70"/>
        <v>13.095121951219516</v>
      </c>
      <c r="F97" s="144">
        <f t="shared" ca="1" si="71"/>
        <v>24.831976675238256</v>
      </c>
      <c r="G97" s="144">
        <f t="shared" ca="1" si="72"/>
        <v>1.1046086906154073</v>
      </c>
      <c r="H97" s="144">
        <f t="shared" ca="1" si="78"/>
        <v>4.8344362567747226</v>
      </c>
      <c r="I97" s="144">
        <f t="shared" ca="1" si="79"/>
        <v>12.13666126706846</v>
      </c>
      <c r="J97" s="144">
        <f t="shared" ca="1" si="80"/>
        <v>0.70480214756568671</v>
      </c>
      <c r="K97" s="144">
        <f t="shared" ca="1" si="81"/>
        <v>2.0904925139808537</v>
      </c>
      <c r="L97" s="11">
        <f t="shared" ca="1" si="55"/>
        <v>-1.0879710163127689</v>
      </c>
      <c r="M97" s="144">
        <f t="shared" ca="1" si="82"/>
        <v>-4.6173273953996379</v>
      </c>
      <c r="N97" s="144">
        <f t="shared" ca="1" si="73"/>
        <v>0.21419079591189702</v>
      </c>
      <c r="O97" s="144">
        <f t="shared" ca="1" si="59"/>
        <v>11.922470471156563</v>
      </c>
      <c r="P97" s="144">
        <f t="shared" ca="1" si="86"/>
        <v>760.69382061711212</v>
      </c>
      <c r="Q97" s="144"/>
      <c r="AG97">
        <f t="shared" si="87"/>
        <v>1990</v>
      </c>
      <c r="AH97" s="144">
        <f t="shared" si="87"/>
        <v>810.00455550758693</v>
      </c>
      <c r="AI97" s="144">
        <f t="shared" si="87"/>
        <v>25.936585365853663</v>
      </c>
      <c r="AJ97" s="144">
        <f t="shared" si="87"/>
        <v>12.841463414634147</v>
      </c>
      <c r="AK97" s="144">
        <f t="shared" ca="1" si="74"/>
        <v>24.831976675238256</v>
      </c>
      <c r="AL97" s="144">
        <f t="shared" ca="1" si="75"/>
        <v>12.13666126706846</v>
      </c>
      <c r="AM97" s="11">
        <f t="shared" ca="1" si="60"/>
        <v>0.21419079591189702</v>
      </c>
      <c r="AN97" s="144">
        <f t="shared" si="76"/>
        <v>19.389024390243904</v>
      </c>
      <c r="AO97" s="11">
        <f t="shared" ca="1" si="56"/>
        <v>1.0879710163127689</v>
      </c>
      <c r="AP97" s="11">
        <f t="shared" ca="1" si="57"/>
        <v>0.73480332269253168</v>
      </c>
      <c r="AQ97" s="11">
        <f t="shared" ca="1" si="77"/>
        <v>0.56056986560129829</v>
      </c>
      <c r="AR97" s="11">
        <f t="shared" ca="1" si="77"/>
        <v>0.9090367797837704</v>
      </c>
      <c r="AS97" s="11">
        <f t="shared" ca="1" si="61"/>
        <v>-0.54403882501409839</v>
      </c>
      <c r="AT97" s="11">
        <f t="shared" ca="1" si="62"/>
        <v>1.1046086906153967</v>
      </c>
      <c r="AU97" s="11">
        <f t="shared" ca="1" si="58"/>
        <v>0.20423463221808902</v>
      </c>
      <c r="AV97" s="11">
        <f ca="1">IF(AG97&lt;$V$11,0,AVERAGE(AT$2:AT97))</f>
        <v>1.1506340527229653E-2</v>
      </c>
      <c r="AW97" s="224">
        <f t="shared" ca="1" si="63"/>
        <v>0.93049928400480808</v>
      </c>
      <c r="AX97" s="11">
        <f ca="1">IF(AG97&lt;$V$11,0,-AVERAGE(AO$2:AO97)*AH$120*T$36)</f>
        <v>4.8017083765739689E-2</v>
      </c>
      <c r="AY97" s="168">
        <v>0.255</v>
      </c>
      <c r="AZ97" s="11">
        <v>0.59309999999999996</v>
      </c>
      <c r="BA97" s="11">
        <f t="shared" ca="1" si="64"/>
        <v>1.0175539873101025</v>
      </c>
      <c r="BB97" s="11"/>
      <c r="BC97" s="11"/>
      <c r="BD97" s="147" t="s">
        <v>950</v>
      </c>
      <c r="BE97" s="148">
        <f ca="1">INDEX(LINEST($AV$17:$AV$117,$AZ$17:$AZ$117,0,1),1,2)</f>
        <v>0</v>
      </c>
      <c r="BF97" s="148" t="e">
        <f ca="1">INDEX(LINEST($AV$17:$AV$117,$AZ$17:$AZ$117,0,1),2,2)</f>
        <v>#N/A</v>
      </c>
      <c r="BG97" s="148" t="e">
        <f ca="1">BE97/BF97</f>
        <v>#N/A</v>
      </c>
      <c r="BH97" s="148" t="e">
        <f ca="1">TDIST(ABS(BG97),BE94,2)</f>
        <v>#N/A</v>
      </c>
      <c r="BI97" s="148" t="e">
        <f ca="1">BE97-(TINV(0.5,BE93)*BF97)</f>
        <v>#N/A</v>
      </c>
      <c r="BJ97" s="148" t="e">
        <f ca="1">BE97+TINV(0.5,BE93)*BF97</f>
        <v>#N/A</v>
      </c>
      <c r="BK97" s="147"/>
      <c r="BM97">
        <f t="shared" si="69"/>
        <v>1990</v>
      </c>
      <c r="BN97" s="11">
        <v>1.1046086906153967</v>
      </c>
      <c r="BO97" s="11">
        <v>0.93049928400480808</v>
      </c>
      <c r="BP97" s="11">
        <v>0.46</v>
      </c>
      <c r="BQ97" s="11">
        <f t="shared" si="65"/>
        <v>0.47773636363636363</v>
      </c>
      <c r="BR97" s="11">
        <f t="shared" si="83"/>
        <v>0.31608212394496671</v>
      </c>
      <c r="BS97" s="11">
        <f t="shared" ca="1" si="66"/>
        <v>0.31608212394496671</v>
      </c>
      <c r="BT97" s="11">
        <f t="shared" si="84"/>
        <v>0.54085659819343013</v>
      </c>
      <c r="BU97" s="11">
        <f t="shared" ca="1" si="85"/>
        <v>0.54085659819343013</v>
      </c>
      <c r="BV97" s="11">
        <f t="shared" si="68"/>
        <v>0.15454545454545451</v>
      </c>
      <c r="BY97" s="141"/>
      <c r="BZ97" s="144"/>
      <c r="CA97" s="144"/>
      <c r="CB97" s="144"/>
      <c r="CC97" s="144"/>
      <c r="CE97" s="80"/>
      <c r="CF97" s="80"/>
      <c r="CG97" s="11"/>
      <c r="CH97" s="11"/>
      <c r="CI97" s="11"/>
      <c r="CJ97" s="11"/>
      <c r="CK97" s="80"/>
      <c r="CL97" s="80"/>
      <c r="CM97" s="80"/>
      <c r="CN97" s="230"/>
      <c r="CO97" s="11"/>
      <c r="CP97" s="11"/>
      <c r="CQ97" s="11"/>
      <c r="CR97" s="11"/>
      <c r="CS97" s="225"/>
      <c r="CT97" s="11"/>
      <c r="CU97" s="11"/>
      <c r="CX97" s="11"/>
      <c r="CY97" s="11"/>
      <c r="CZ97" s="11"/>
      <c r="DA97" s="144"/>
      <c r="DB97" s="11"/>
      <c r="DC97" s="11"/>
      <c r="DM97" s="225"/>
      <c r="DN97" s="11"/>
      <c r="DO97" s="11"/>
      <c r="DR97" s="11"/>
      <c r="DS97" s="11"/>
      <c r="DT97" s="11"/>
      <c r="DU97" s="144"/>
      <c r="DV97" s="11"/>
      <c r="DW97" s="11"/>
    </row>
    <row r="98" spans="1:127" ht="14.65" thickBot="1">
      <c r="A98" s="230">
        <v>1991</v>
      </c>
      <c r="B98" s="236">
        <v>920.94266449110842</v>
      </c>
      <c r="C98" s="236">
        <v>25.07073170731708</v>
      </c>
      <c r="D98" s="227">
        <v>12.619512195121953</v>
      </c>
      <c r="E98" s="237">
        <f t="shared" si="70"/>
        <v>12.451219512195127</v>
      </c>
      <c r="F98" s="144">
        <f t="shared" ca="1" si="71"/>
        <v>24.177178003009956</v>
      </c>
      <c r="G98" s="144">
        <f t="shared" ca="1" si="72"/>
        <v>0.89355370430712355</v>
      </c>
      <c r="H98" s="144">
        <f t="shared" ca="1" si="78"/>
        <v>5.7279899610818461</v>
      </c>
      <c r="I98" s="144">
        <f t="shared" ca="1" si="79"/>
        <v>11.821201385335044</v>
      </c>
      <c r="J98" s="144">
        <f t="shared" ca="1" si="80"/>
        <v>0.79831080978690849</v>
      </c>
      <c r="K98" s="144">
        <f t="shared" ca="1" si="81"/>
        <v>2.8888033237677622</v>
      </c>
      <c r="L98" s="11">
        <f t="shared" ca="1" si="55"/>
        <v>-2.3974400176951622</v>
      </c>
      <c r="M98" s="144">
        <f t="shared" ca="1" si="82"/>
        <v>-7.0147674130948001</v>
      </c>
      <c r="N98" s="144">
        <f t="shared" ca="1" si="73"/>
        <v>0.47198829549843174</v>
      </c>
      <c r="O98" s="144">
        <f t="shared" ca="1" si="59"/>
        <v>11.349213089836612</v>
      </c>
      <c r="P98" s="144">
        <f t="shared" ca="1" si="86"/>
        <v>839.89502554563319</v>
      </c>
      <c r="Q98" s="144"/>
      <c r="AG98">
        <f t="shared" si="87"/>
        <v>1991</v>
      </c>
      <c r="AH98" s="144">
        <f t="shared" si="87"/>
        <v>920.94266449110842</v>
      </c>
      <c r="AI98" s="144">
        <f t="shared" si="87"/>
        <v>25.07073170731708</v>
      </c>
      <c r="AJ98" s="144">
        <f t="shared" si="87"/>
        <v>12.619512195121953</v>
      </c>
      <c r="AK98" s="144">
        <f t="shared" ca="1" si="74"/>
        <v>24.177178003009956</v>
      </c>
      <c r="AL98" s="144">
        <f t="shared" ca="1" si="75"/>
        <v>11.821201385335044</v>
      </c>
      <c r="AM98" s="11">
        <f t="shared" ca="1" si="60"/>
        <v>0.47198829549843174</v>
      </c>
      <c r="AN98" s="144">
        <f t="shared" si="76"/>
        <v>18.845121951219518</v>
      </c>
      <c r="AO98" s="11">
        <f t="shared" ca="1" si="56"/>
        <v>2.3974400176951622</v>
      </c>
      <c r="AP98" s="11">
        <f t="shared" ca="1" si="57"/>
        <v>0.19090088366814584</v>
      </c>
      <c r="AQ98" s="11">
        <f t="shared" ca="1" si="77"/>
        <v>-0.30528379293528474</v>
      </c>
      <c r="AR98" s="11">
        <f t="shared" ca="1" si="77"/>
        <v>0.68708556027157641</v>
      </c>
      <c r="AS98" s="11">
        <f t="shared" ca="1" si="61"/>
        <v>-1.1988374972423976</v>
      </c>
      <c r="AT98" s="11">
        <f t="shared" ca="1" si="62"/>
        <v>0.89355370430711289</v>
      </c>
      <c r="AU98" s="11">
        <f t="shared" ca="1" si="58"/>
        <v>-0.11122524951532675</v>
      </c>
      <c r="AV98" s="11">
        <f ca="1">IF(AG98&lt;$V$11,0,AVERAGE(AT$2:AT98))</f>
        <v>2.059961231877484E-2</v>
      </c>
      <c r="AW98" s="224">
        <f t="shared" ca="1" si="63"/>
        <v>1.2908987176041098</v>
      </c>
      <c r="AX98" s="11">
        <f ca="1">IF(AG98&lt;$V$11,0,-AVERAGE(AO$2:AO98)*AH$120*T$36)</f>
        <v>0.1522411146608392</v>
      </c>
      <c r="AY98" s="168">
        <v>0.21299999999999999</v>
      </c>
      <c r="AZ98" s="11">
        <v>0.55109999999999992</v>
      </c>
      <c r="BA98" s="11">
        <f t="shared" ca="1" si="64"/>
        <v>1.0922262109556113</v>
      </c>
      <c r="BB98" s="11"/>
      <c r="BC98" s="11"/>
      <c r="BD98" s="155" t="s">
        <v>892</v>
      </c>
      <c r="BE98" s="166">
        <f ca="1">INDEX(LINEST($AV$17:$AV$117,$AZ$17:$AZ$117,0,1),1,1)</f>
        <v>6.6339665495124753E-2</v>
      </c>
      <c r="BF98" s="166">
        <f ca="1">INDEX(LINEST($AV$17:$AV$117,$AZ$17:$AZ$117,0,1),2,1)</f>
        <v>5.932326999396542E-3</v>
      </c>
      <c r="BG98" s="166">
        <f ca="1">BE98/BF98</f>
        <v>11.182739168267876</v>
      </c>
      <c r="BH98" s="166">
        <f ca="1">TDIST(ABS(BG98),BE94,2)</f>
        <v>2.2618634751118193E-19</v>
      </c>
      <c r="BI98" s="166">
        <f ca="1">BE98-TINV(0.05,BE93)*BF98</f>
        <v>5.457009768975371E-2</v>
      </c>
      <c r="BJ98" s="166">
        <f ca="1">BE98+TINV(0.05,BE94)*BF98</f>
        <v>7.8107806483498271E-2</v>
      </c>
      <c r="BK98" s="147"/>
      <c r="BM98">
        <f t="shared" si="69"/>
        <v>1991</v>
      </c>
      <c r="BN98" s="11">
        <v>0.89355370430711289</v>
      </c>
      <c r="BO98" s="11">
        <v>1.2908987176041098</v>
      </c>
      <c r="BP98" s="11">
        <v>0.26</v>
      </c>
      <c r="BQ98" s="11">
        <f t="shared" si="65"/>
        <v>0.4936454545454545</v>
      </c>
      <c r="BR98" s="11">
        <f t="shared" si="83"/>
        <v>0.36982966596776118</v>
      </c>
      <c r="BS98" s="11">
        <f t="shared" ca="1" si="66"/>
        <v>0.36982966596776118</v>
      </c>
      <c r="BT98" s="11">
        <f t="shared" si="84"/>
        <v>0.4684136420543934</v>
      </c>
      <c r="BU98" s="11">
        <f t="shared" ca="1" si="85"/>
        <v>0.4684136420543934</v>
      </c>
      <c r="BV98" s="11">
        <f t="shared" si="68"/>
        <v>0.16545454545454547</v>
      </c>
      <c r="BY98" s="141"/>
      <c r="BZ98" s="144"/>
      <c r="CA98" s="144"/>
      <c r="CB98" s="144"/>
      <c r="CC98" s="144"/>
      <c r="CE98" s="80"/>
      <c r="CF98" s="80"/>
      <c r="CG98" s="11"/>
      <c r="CH98" s="11"/>
      <c r="CI98" s="11"/>
      <c r="CJ98" s="11"/>
      <c r="CK98" s="80"/>
      <c r="CL98" s="80"/>
      <c r="CM98" s="80"/>
      <c r="CN98" s="230"/>
      <c r="CO98" s="11"/>
      <c r="CP98" s="11"/>
      <c r="CQ98" s="11"/>
      <c r="CR98" s="11"/>
      <c r="CS98" s="225"/>
      <c r="CT98" s="11"/>
      <c r="CU98" s="11"/>
      <c r="CX98" s="11"/>
      <c r="CY98" s="11"/>
      <c r="CZ98" s="11"/>
      <c r="DA98" s="144"/>
      <c r="DB98" s="11"/>
      <c r="DC98" s="11"/>
      <c r="DM98" s="225"/>
      <c r="DN98" s="11"/>
      <c r="DO98" s="11"/>
      <c r="DR98" s="11"/>
      <c r="DS98" s="11"/>
      <c r="DT98" s="11"/>
      <c r="DU98" s="144"/>
      <c r="DV98" s="11"/>
      <c r="DW98" s="11"/>
    </row>
    <row r="99" spans="1:127">
      <c r="A99" s="230">
        <v>1992</v>
      </c>
      <c r="B99" s="236">
        <v>862.04353662121503</v>
      </c>
      <c r="C99" s="236">
        <v>24.912195121951225</v>
      </c>
      <c r="D99" s="227">
        <v>12.375609756097562</v>
      </c>
      <c r="E99" s="237">
        <f t="shared" si="70"/>
        <v>12.536585365853663</v>
      </c>
      <c r="F99" s="144">
        <f t="shared" ca="1" si="71"/>
        <v>24.524822929338562</v>
      </c>
      <c r="G99" s="144">
        <f t="shared" ca="1" si="72"/>
        <v>0.38737219261266276</v>
      </c>
      <c r="H99" s="144">
        <f t="shared" ca="1" si="78"/>
        <v>6.1153621536945089</v>
      </c>
      <c r="I99" s="144">
        <f t="shared" ca="1" si="79"/>
        <v>11.763441125299348</v>
      </c>
      <c r="J99" s="144">
        <f t="shared" ca="1" si="80"/>
        <v>0.61216863079821415</v>
      </c>
      <c r="K99" s="144">
        <f t="shared" ca="1" si="81"/>
        <v>3.5009719545659763</v>
      </c>
      <c r="L99" s="11">
        <f t="shared" ca="1" si="55"/>
        <v>-1.7022183047891002</v>
      </c>
      <c r="M99" s="144">
        <f t="shared" ca="1" si="82"/>
        <v>-8.716985717883901</v>
      </c>
      <c r="N99" s="144">
        <f t="shared" ca="1" si="73"/>
        <v>0.33511875597039176</v>
      </c>
      <c r="O99" s="144">
        <f t="shared" ca="1" si="59"/>
        <v>11.428322369328956</v>
      </c>
      <c r="P99" s="144">
        <f t="shared" ca="1" si="86"/>
        <v>829.39486580132166</v>
      </c>
      <c r="Q99" s="144"/>
      <c r="AG99">
        <f t="shared" si="87"/>
        <v>1992</v>
      </c>
      <c r="AH99" s="144">
        <f t="shared" si="87"/>
        <v>862.04353662121503</v>
      </c>
      <c r="AI99" s="144">
        <f t="shared" si="87"/>
        <v>24.912195121951225</v>
      </c>
      <c r="AJ99" s="144">
        <f t="shared" si="87"/>
        <v>12.375609756097562</v>
      </c>
      <c r="AK99" s="144">
        <f t="shared" ca="1" si="74"/>
        <v>24.524822929338562</v>
      </c>
      <c r="AL99" s="144">
        <f t="shared" ca="1" si="75"/>
        <v>11.763441125299348</v>
      </c>
      <c r="AM99" s="11">
        <f t="shared" ca="1" si="60"/>
        <v>0.33511875597039176</v>
      </c>
      <c r="AN99" s="144">
        <f t="shared" si="76"/>
        <v>18.643902439024394</v>
      </c>
      <c r="AO99" s="11">
        <f t="shared" ca="1" si="56"/>
        <v>1.7022183047891002</v>
      </c>
      <c r="AP99" s="11">
        <f t="shared" ca="1" si="57"/>
        <v>-1.0318628526977847E-2</v>
      </c>
      <c r="AQ99" s="11">
        <f t="shared" ca="1" si="77"/>
        <v>-0.46382037830113987</v>
      </c>
      <c r="AR99" s="11">
        <f t="shared" ca="1" si="77"/>
        <v>0.44318312124718595</v>
      </c>
      <c r="AS99" s="11">
        <f t="shared" ca="1" si="61"/>
        <v>-0.85119257091379197</v>
      </c>
      <c r="AT99" s="11">
        <f t="shared" ca="1" si="62"/>
        <v>0.3873721926126521</v>
      </c>
      <c r="AU99" s="11">
        <f t="shared" ca="1" si="58"/>
        <v>-0.16898550955102287</v>
      </c>
      <c r="AV99" s="11">
        <f ca="1">IF(AG99&lt;$V$11,0,AVERAGE(AT$2:AT99))</f>
        <v>2.4342189668712363E-2</v>
      </c>
      <c r="AW99" s="224">
        <f t="shared" ca="1" si="63"/>
        <v>0.97162957643731296</v>
      </c>
      <c r="AX99" s="11">
        <f ca="1">IF(AG99&lt;$V$11,0,-AVERAGE(AO$2:AO99)*AH$120*T$36)</f>
        <v>0.22428103399598973</v>
      </c>
      <c r="AY99" s="168">
        <v>6.2E-2</v>
      </c>
      <c r="AZ99" s="11">
        <v>0.40009999999999996</v>
      </c>
      <c r="BA99" s="11">
        <f t="shared" ca="1" si="64"/>
        <v>0.67950088452498258</v>
      </c>
      <c r="BB99" s="11"/>
      <c r="BC99" s="11"/>
      <c r="BM99">
        <f t="shared" si="69"/>
        <v>1992</v>
      </c>
      <c r="BN99" s="11">
        <v>0.3873721926126521</v>
      </c>
      <c r="BO99" s="11">
        <v>0.97162957643731296</v>
      </c>
      <c r="BP99" s="11">
        <v>-7.0000000000000007E-2</v>
      </c>
      <c r="BQ99" s="11">
        <f t="shared" si="65"/>
        <v>0.52291818181818173</v>
      </c>
      <c r="BR99" s="11">
        <f t="shared" si="83"/>
        <v>0.28747070769168204</v>
      </c>
      <c r="BS99" s="11">
        <f t="shared" ca="1" si="66"/>
        <v>0.28747070769168204</v>
      </c>
      <c r="BT99" s="11">
        <f t="shared" si="84"/>
        <v>0.42301647250035956</v>
      </c>
      <c r="BU99" s="11">
        <f t="shared" ca="1" si="85"/>
        <v>0.42301647250035956</v>
      </c>
      <c r="BV99" s="11">
        <f t="shared" si="68"/>
        <v>0.18363636363636363</v>
      </c>
      <c r="BY99" s="141"/>
      <c r="BZ99" s="144"/>
      <c r="CA99" s="144"/>
      <c r="CB99" s="144"/>
      <c r="CC99" s="144"/>
      <c r="CE99" s="80"/>
      <c r="CF99" s="80"/>
      <c r="CG99" s="11"/>
      <c r="CH99" s="11"/>
      <c r="CI99" s="11"/>
      <c r="CJ99" s="11"/>
      <c r="CK99" s="80"/>
      <c r="CL99" s="80"/>
      <c r="CM99" s="80"/>
      <c r="CN99" s="230"/>
      <c r="CO99" s="11"/>
      <c r="CP99" s="11"/>
      <c r="CQ99" s="11"/>
      <c r="CR99" s="11"/>
      <c r="CS99" s="225"/>
      <c r="CT99" s="11"/>
      <c r="CU99" s="11"/>
      <c r="CX99" s="11"/>
      <c r="CY99" s="11"/>
      <c r="CZ99" s="11"/>
      <c r="DA99" s="144"/>
      <c r="DB99" s="11"/>
      <c r="DC99" s="11"/>
      <c r="DM99" s="225"/>
      <c r="DN99" s="11"/>
      <c r="DO99" s="11"/>
      <c r="DR99" s="11"/>
      <c r="DS99" s="11"/>
      <c r="DT99" s="11"/>
      <c r="DU99" s="144"/>
      <c r="DV99" s="11"/>
      <c r="DW99" s="11"/>
    </row>
    <row r="100" spans="1:127">
      <c r="A100" s="230">
        <v>1993</v>
      </c>
      <c r="B100" s="236">
        <v>733.32247048100601</v>
      </c>
      <c r="C100" s="236">
        <v>24.951219512195127</v>
      </c>
      <c r="D100" s="227">
        <v>11.931707317073172</v>
      </c>
      <c r="E100" s="237">
        <f t="shared" si="70"/>
        <v>13.019512195121955</v>
      </c>
      <c r="F100" s="144">
        <f t="shared" ca="1" si="71"/>
        <v>25.284583339613263</v>
      </c>
      <c r="G100" s="144">
        <f t="shared" ca="1" si="72"/>
        <v>-0.33336382741813608</v>
      </c>
      <c r="H100" s="144">
        <f t="shared" ca="1" si="78"/>
        <v>5.7819983262763728</v>
      </c>
      <c r="I100" s="144">
        <f t="shared" ca="1" si="79"/>
        <v>11.777659035461982</v>
      </c>
      <c r="J100" s="144">
        <f t="shared" ca="1" si="80"/>
        <v>0.15404828161119077</v>
      </c>
      <c r="K100" s="144">
        <f t="shared" ca="1" si="81"/>
        <v>3.6550202361771671</v>
      </c>
      <c r="L100" s="11">
        <f t="shared" ca="1" si="55"/>
        <v>-0.1828464002208201</v>
      </c>
      <c r="M100" s="144">
        <f t="shared" ca="1" si="82"/>
        <v>-8.8998321181047206</v>
      </c>
      <c r="N100" s="144">
        <f t="shared" ca="1" si="73"/>
        <v>3.5997297175849756E-2</v>
      </c>
      <c r="O100" s="144">
        <f t="shared" ca="1" si="59"/>
        <v>11.741661738286131</v>
      </c>
      <c r="P100" s="144">
        <f t="shared" ca="1" si="86"/>
        <v>769.99396210493092</v>
      </c>
      <c r="Q100" s="144"/>
      <c r="AG100">
        <f t="shared" si="87"/>
        <v>1993</v>
      </c>
      <c r="AH100" s="144">
        <f t="shared" si="87"/>
        <v>733.32247048100601</v>
      </c>
      <c r="AI100" s="144">
        <f t="shared" si="87"/>
        <v>24.951219512195127</v>
      </c>
      <c r="AJ100" s="144">
        <f t="shared" si="87"/>
        <v>11.931707317073172</v>
      </c>
      <c r="AK100" s="144">
        <f t="shared" ca="1" si="74"/>
        <v>25.284583339613263</v>
      </c>
      <c r="AL100" s="144">
        <f t="shared" ca="1" si="75"/>
        <v>11.777659035461982</v>
      </c>
      <c r="AM100" s="11">
        <f t="shared" ca="1" si="60"/>
        <v>3.5997297175849756E-2</v>
      </c>
      <c r="AN100" s="144">
        <f t="shared" si="76"/>
        <v>18.44146341463415</v>
      </c>
      <c r="AO100" s="11">
        <f t="shared" ca="1" si="56"/>
        <v>0.1828464002208201</v>
      </c>
      <c r="AP100" s="11">
        <f t="shared" ca="1" si="57"/>
        <v>-0.21275765291722237</v>
      </c>
      <c r="AQ100" s="11">
        <f t="shared" ca="1" si="77"/>
        <v>-0.42479598805723739</v>
      </c>
      <c r="AR100" s="11">
        <f t="shared" ca="1" si="77"/>
        <v>-7.1931777720379841E-4</v>
      </c>
      <c r="AS100" s="11">
        <f t="shared" ca="1" si="61"/>
        <v>-9.1432160639090654E-2</v>
      </c>
      <c r="AT100" s="11">
        <f t="shared" ca="1" si="62"/>
        <v>-0.33336382741814674</v>
      </c>
      <c r="AU100" s="11">
        <f t="shared" ca="1" si="58"/>
        <v>-0.15476759938838924</v>
      </c>
      <c r="AV100" s="11">
        <f ca="1">IF(AG100&lt;$V$11,0,AVERAGE(AT$2:AT100))</f>
        <v>2.0728997576925909E-2</v>
      </c>
      <c r="AW100" s="224">
        <f t="shared" ca="1" si="63"/>
        <v>0.21077457636396113</v>
      </c>
      <c r="AX100" s="11">
        <f ca="1">IF(AG100&lt;$V$11,0,-AVERAGE(AO$2:AO100)*AH$120*T$36)</f>
        <v>0.2298408674101923</v>
      </c>
      <c r="AY100" s="168">
        <v>0.106</v>
      </c>
      <c r="AZ100" s="11">
        <v>0.44409999999999994</v>
      </c>
      <c r="BA100" s="11">
        <f t="shared" ca="1" si="64"/>
        <v>-6.1294625527092805E-2</v>
      </c>
      <c r="BB100" s="11"/>
      <c r="BC100" s="11"/>
      <c r="BM100">
        <f t="shared" si="69"/>
        <v>1993</v>
      </c>
      <c r="BN100" s="11">
        <v>-0.33336382741814674</v>
      </c>
      <c r="BO100" s="11">
        <v>0.21077457636396113</v>
      </c>
      <c r="BP100" s="11">
        <v>-0.12</v>
      </c>
      <c r="BQ100" s="11">
        <f t="shared" si="65"/>
        <v>0.55646363636363638</v>
      </c>
      <c r="BR100" s="11">
        <f t="shared" si="83"/>
        <v>0.43233203240726231</v>
      </c>
      <c r="BS100" s="11">
        <f t="shared" ca="1" si="66"/>
        <v>0.43233203240726231</v>
      </c>
      <c r="BT100" s="11">
        <f t="shared" si="84"/>
        <v>0.52426272171901378</v>
      </c>
      <c r="BU100" s="11">
        <f t="shared" ca="1" si="85"/>
        <v>0.52426272171901378</v>
      </c>
      <c r="BV100" s="11">
        <f t="shared" si="68"/>
        <v>0.23545454545454547</v>
      </c>
      <c r="BY100" s="141"/>
      <c r="BZ100" s="144"/>
      <c r="CA100" s="144"/>
      <c r="CB100" s="144"/>
      <c r="CC100" s="144"/>
      <c r="CE100" s="80"/>
      <c r="CF100" s="80"/>
      <c r="CG100" s="11"/>
      <c r="CH100" s="11"/>
      <c r="CI100" s="11"/>
      <c r="CJ100" s="11"/>
      <c r="CK100" s="80"/>
      <c r="CL100" s="80"/>
      <c r="CM100" s="80"/>
      <c r="CN100" s="230"/>
      <c r="CO100" s="11"/>
      <c r="CP100" s="11"/>
      <c r="CQ100" s="11"/>
      <c r="CR100" s="11"/>
      <c r="CS100" s="225"/>
      <c r="CT100" s="11"/>
      <c r="CU100" s="11"/>
      <c r="CX100" s="11"/>
      <c r="CY100" s="11"/>
      <c r="CZ100" s="11"/>
      <c r="DA100" s="144"/>
      <c r="DB100" s="11"/>
      <c r="DC100" s="11"/>
      <c r="DM100" s="225"/>
      <c r="DN100" s="11"/>
      <c r="DO100" s="11"/>
      <c r="DR100" s="11"/>
      <c r="DS100" s="11"/>
      <c r="DT100" s="11"/>
      <c r="DU100" s="144"/>
      <c r="DV100" s="11"/>
      <c r="DW100" s="11"/>
    </row>
    <row r="101" spans="1:127">
      <c r="A101" s="230">
        <v>1994</v>
      </c>
      <c r="B101" s="236">
        <v>755.56353316997593</v>
      </c>
      <c r="C101" s="236">
        <v>25.79024390243903</v>
      </c>
      <c r="D101" s="227">
        <v>12.71219512195122</v>
      </c>
      <c r="E101" s="237">
        <f t="shared" si="70"/>
        <v>13.07804878048781</v>
      </c>
      <c r="F101" s="144">
        <f t="shared" ca="1" si="71"/>
        <v>25.15330817681193</v>
      </c>
      <c r="G101" s="144">
        <f t="shared" ca="1" si="72"/>
        <v>0.63693572562710088</v>
      </c>
      <c r="H101" s="144">
        <f t="shared" ca="1" si="78"/>
        <v>6.4189340519034737</v>
      </c>
      <c r="I101" s="144">
        <f t="shared" ca="1" si="79"/>
        <v>12.083344103958588</v>
      </c>
      <c r="J101" s="144">
        <f t="shared" ca="1" si="80"/>
        <v>0.62885101799263232</v>
      </c>
      <c r="K101" s="144">
        <f t="shared" ca="1" si="81"/>
        <v>4.2838712541697994</v>
      </c>
      <c r="L101" s="11">
        <f t="shared" ca="1" si="55"/>
        <v>-0.44537099538346758</v>
      </c>
      <c r="M101" s="144">
        <f t="shared" ca="1" si="82"/>
        <v>-9.3452031134881874</v>
      </c>
      <c r="N101" s="144">
        <f t="shared" ca="1" si="73"/>
        <v>8.7680982808308883E-2</v>
      </c>
      <c r="O101" s="144">
        <f t="shared" ca="1" si="59"/>
        <v>11.99566312115028</v>
      </c>
      <c r="P101" s="144">
        <f t="shared" ca="1" si="86"/>
        <v>762.79385256597425</v>
      </c>
      <c r="Q101" s="144"/>
      <c r="AG101">
        <f t="shared" si="87"/>
        <v>1994</v>
      </c>
      <c r="AH101" s="144">
        <f t="shared" si="87"/>
        <v>755.56353316997593</v>
      </c>
      <c r="AI101" s="144">
        <f t="shared" si="87"/>
        <v>25.79024390243903</v>
      </c>
      <c r="AJ101" s="144">
        <f t="shared" si="87"/>
        <v>12.71219512195122</v>
      </c>
      <c r="AK101" s="144">
        <f t="shared" ca="1" si="74"/>
        <v>25.15330817681193</v>
      </c>
      <c r="AL101" s="144">
        <f t="shared" ca="1" si="75"/>
        <v>12.083344103958588</v>
      </c>
      <c r="AM101" s="11">
        <f t="shared" ca="1" si="60"/>
        <v>8.7680982808308883E-2</v>
      </c>
      <c r="AN101" s="144">
        <f t="shared" si="76"/>
        <v>19.251219512195124</v>
      </c>
      <c r="AO101" s="11">
        <f t="shared" ca="1" si="56"/>
        <v>0.44537099538346758</v>
      </c>
      <c r="AP101" s="11">
        <f t="shared" ca="1" si="57"/>
        <v>0.59699844464375218</v>
      </c>
      <c r="AQ101" s="11">
        <f t="shared" ca="1" si="77"/>
        <v>0.41422840218666579</v>
      </c>
      <c r="AR101" s="11">
        <f t="shared" ca="1" si="77"/>
        <v>0.7797684871008439</v>
      </c>
      <c r="AS101" s="11">
        <f t="shared" ca="1" si="61"/>
        <v>-0.22270732344042443</v>
      </c>
      <c r="AT101" s="11">
        <f t="shared" ca="1" si="62"/>
        <v>0.63693572562709022</v>
      </c>
      <c r="AU101" s="11">
        <f t="shared" ca="1" si="58"/>
        <v>0.15091746910821691</v>
      </c>
      <c r="AV101" s="11">
        <f ca="1">IF(AG101&lt;$V$11,0,AVERAGE(AT$2:AT101))</f>
        <v>2.6891064857427552E-2</v>
      </c>
      <c r="AW101" s="224">
        <f t="shared" ca="1" si="63"/>
        <v>0.74342306565836347</v>
      </c>
      <c r="AX101" s="11">
        <f ca="1">IF(AG101&lt;$V$11,0,-AVERAGE(AO$2:AO101)*AH$120*T$36)</f>
        <v>0.24641244647349489</v>
      </c>
      <c r="AY101" s="168">
        <v>0.17199999999999999</v>
      </c>
      <c r="AZ101" s="11">
        <v>0.5101</v>
      </c>
      <c r="BA101" s="11">
        <f t="shared" ca="1" si="64"/>
        <v>0.6901793956427269</v>
      </c>
      <c r="BB101" s="11"/>
      <c r="BC101" s="11" t="s">
        <v>962</v>
      </c>
      <c r="BD101" t="s">
        <v>906</v>
      </c>
      <c r="BM101">
        <f t="shared" si="69"/>
        <v>1994</v>
      </c>
      <c r="BN101" s="11">
        <v>0.63693572562709022</v>
      </c>
      <c r="BO101" s="11">
        <v>0.74342306565836347</v>
      </c>
      <c r="BP101" s="11">
        <v>0.4</v>
      </c>
      <c r="BQ101" s="11">
        <f t="shared" si="65"/>
        <v>0.56709999999999994</v>
      </c>
      <c r="BR101" s="11">
        <f t="shared" si="83"/>
        <v>0.56690599045561862</v>
      </c>
      <c r="BS101" s="11">
        <f t="shared" ca="1" si="66"/>
        <v>0.56690599045561862</v>
      </c>
      <c r="BT101" s="11">
        <f t="shared" si="84"/>
        <v>0.60589812532854215</v>
      </c>
      <c r="BU101" s="11">
        <f t="shared" ca="1" si="85"/>
        <v>0.60589812532854215</v>
      </c>
      <c r="BV101" s="11">
        <f t="shared" si="68"/>
        <v>0.28727272727272729</v>
      </c>
      <c r="BY101" s="141"/>
      <c r="BZ101" s="144"/>
      <c r="CA101" s="144"/>
      <c r="CB101" s="144"/>
      <c r="CC101" s="144"/>
      <c r="CE101" s="80"/>
      <c r="CF101" s="80"/>
      <c r="CG101" s="11"/>
      <c r="CH101" s="11"/>
      <c r="CI101" s="11"/>
      <c r="CJ101" s="11"/>
      <c r="CK101" s="80"/>
      <c r="CL101" s="80"/>
      <c r="CM101" s="80"/>
      <c r="CN101" s="230"/>
      <c r="CO101" s="11"/>
      <c r="CP101" s="11"/>
      <c r="CQ101" s="11"/>
      <c r="CR101" s="11"/>
      <c r="CS101" s="225"/>
      <c r="CT101" s="11"/>
      <c r="CU101" s="11"/>
      <c r="CX101" s="11"/>
      <c r="CY101" s="11"/>
      <c r="CZ101" s="11"/>
      <c r="DA101" s="144"/>
      <c r="DB101" s="11"/>
      <c r="DC101" s="11"/>
      <c r="DM101" s="225"/>
      <c r="DN101" s="11"/>
      <c r="DO101" s="11"/>
      <c r="DR101" s="11"/>
      <c r="DS101" s="11"/>
      <c r="DT101" s="11"/>
      <c r="DU101" s="144"/>
      <c r="DV101" s="11"/>
      <c r="DW101" s="11"/>
    </row>
    <row r="102" spans="1:127" ht="14.65" thickBot="1">
      <c r="A102" s="230">
        <v>1995</v>
      </c>
      <c r="B102" s="236">
        <v>719.26020176919781</v>
      </c>
      <c r="C102" s="236">
        <v>25.712195121951225</v>
      </c>
      <c r="D102" s="227">
        <v>12.429268292682927</v>
      </c>
      <c r="E102" s="237">
        <f t="shared" si="70"/>
        <v>13.282926829268298</v>
      </c>
      <c r="F102" s="144">
        <f t="shared" ca="1" si="71"/>
        <v>25.367584167420571</v>
      </c>
      <c r="G102" s="144">
        <f t="shared" ca="1" si="72"/>
        <v>0.34461095453065482</v>
      </c>
      <c r="H102" s="144">
        <f t="shared" ca="1" si="78"/>
        <v>6.7635450064341285</v>
      </c>
      <c r="I102" s="144">
        <f t="shared" ca="1" si="79"/>
        <v>12.054908283633322</v>
      </c>
      <c r="J102" s="144">
        <f t="shared" ca="1" si="80"/>
        <v>0.37436000904960487</v>
      </c>
      <c r="K102" s="144">
        <f t="shared" ca="1" si="81"/>
        <v>4.6582312632194043</v>
      </c>
      <c r="L102" s="11">
        <f t="shared" ca="1" si="55"/>
        <v>-1.686101308971668E-2</v>
      </c>
      <c r="M102" s="144">
        <f t="shared" ca="1" si="82"/>
        <v>-9.3620641265779039</v>
      </c>
      <c r="N102" s="144">
        <f t="shared" ca="1" si="73"/>
        <v>3.3194577423634958E-3</v>
      </c>
      <c r="O102" s="144">
        <f t="shared" ca="1" si="59"/>
        <v>12.051588825890958</v>
      </c>
      <c r="P102" s="144">
        <f t="shared" ca="1" si="86"/>
        <v>737.59346917962648</v>
      </c>
      <c r="Q102" s="144"/>
      <c r="AG102">
        <f t="shared" si="87"/>
        <v>1995</v>
      </c>
      <c r="AH102" s="144">
        <f t="shared" si="87"/>
        <v>719.26020176919781</v>
      </c>
      <c r="AI102" s="144">
        <f t="shared" si="87"/>
        <v>25.712195121951225</v>
      </c>
      <c r="AJ102" s="144">
        <f t="shared" si="87"/>
        <v>12.429268292682927</v>
      </c>
      <c r="AK102" s="144">
        <f t="shared" ca="1" si="74"/>
        <v>25.367584167420571</v>
      </c>
      <c r="AL102" s="144">
        <f t="shared" ca="1" si="75"/>
        <v>12.054908283633322</v>
      </c>
      <c r="AM102" s="11">
        <f t="shared" ca="1" si="60"/>
        <v>3.3194577423634958E-3</v>
      </c>
      <c r="AN102" s="144">
        <f t="shared" si="76"/>
        <v>19.070731707317076</v>
      </c>
      <c r="AO102" s="11">
        <f t="shared" ca="1" si="56"/>
        <v>1.686101308971668E-2</v>
      </c>
      <c r="AP102" s="11">
        <f t="shared" ca="1" si="57"/>
        <v>0.41651063976570413</v>
      </c>
      <c r="AQ102" s="11">
        <f t="shared" ca="1" si="77"/>
        <v>0.33617962169886084</v>
      </c>
      <c r="AR102" s="11">
        <f t="shared" ca="1" si="77"/>
        <v>0.49684165783255096</v>
      </c>
      <c r="AS102" s="11">
        <f t="shared" ca="1" si="61"/>
        <v>-8.4313328317833225E-3</v>
      </c>
      <c r="AT102" s="11">
        <f t="shared" ca="1" si="62"/>
        <v>0.34461095453064416</v>
      </c>
      <c r="AU102" s="11">
        <f t="shared" ca="1" si="58"/>
        <v>0.12248164878295142</v>
      </c>
      <c r="AV102" s="11">
        <f ca="1">IF(AG102&lt;$V$11,0,AVERAGE(AT$2:AT102))</f>
        <v>3.0036806339340586E-2</v>
      </c>
      <c r="AW102" s="224">
        <f t="shared" ca="1" si="63"/>
        <v>0.4077162731313036</v>
      </c>
      <c r="AX102" s="11">
        <f ca="1">IF(AG102&lt;$V$11,0,-AVERAGE(AO$2:AO102)*AH$120*T$36)</f>
        <v>0.2446800328329852</v>
      </c>
      <c r="AY102" s="168">
        <v>0.27500000000000002</v>
      </c>
      <c r="AZ102" s="11">
        <v>0.61309999999999998</v>
      </c>
      <c r="BA102" s="11">
        <f t="shared" ca="1" si="64"/>
        <v>0.37616361383097385</v>
      </c>
      <c r="BB102" s="11"/>
      <c r="BM102">
        <f t="shared" si="69"/>
        <v>1995</v>
      </c>
      <c r="BN102" s="11">
        <v>0.34461095453064416</v>
      </c>
      <c r="BO102" s="11">
        <v>0.4077162731313036</v>
      </c>
      <c r="BP102" s="11">
        <v>0.28999999999999998</v>
      </c>
      <c r="BQ102" s="11">
        <f t="shared" si="65"/>
        <v>0.58246363636363629</v>
      </c>
      <c r="BR102" s="11">
        <f t="shared" si="83"/>
        <v>0.6996995764368712</v>
      </c>
      <c r="BS102" s="11">
        <f t="shared" ca="1" si="66"/>
        <v>0.6996995764368712</v>
      </c>
      <c r="BT102" s="11">
        <f t="shared" si="84"/>
        <v>0.70426548399452826</v>
      </c>
      <c r="BU102" s="11">
        <f t="shared" ca="1" si="85"/>
        <v>0.70426548399452826</v>
      </c>
      <c r="BV102" s="11">
        <f t="shared" si="68"/>
        <v>0.31818181818181818</v>
      </c>
      <c r="BZ102" s="144"/>
      <c r="CA102" s="144"/>
      <c r="CB102" s="144"/>
      <c r="CC102" s="144"/>
      <c r="CE102" s="80"/>
      <c r="CF102" s="80"/>
      <c r="CG102" s="11"/>
      <c r="CH102" s="11"/>
      <c r="CI102" s="11"/>
      <c r="CJ102" s="11"/>
      <c r="CK102" s="80"/>
      <c r="CL102" s="80"/>
      <c r="CM102" s="80"/>
      <c r="CN102" s="230"/>
      <c r="CO102" s="11"/>
      <c r="CP102" s="11"/>
      <c r="CQ102" s="11"/>
      <c r="CR102" s="11"/>
      <c r="CS102" s="225"/>
      <c r="CT102" s="11"/>
      <c r="CU102" s="11"/>
      <c r="CX102" s="11"/>
      <c r="CY102" s="11"/>
      <c r="CZ102" s="11"/>
      <c r="DA102" s="144"/>
      <c r="DB102" s="11"/>
      <c r="DC102" s="11"/>
      <c r="DM102" s="225"/>
      <c r="DN102" s="11"/>
      <c r="DO102" s="11"/>
      <c r="DR102" s="11"/>
      <c r="DS102" s="11"/>
      <c r="DT102" s="11"/>
      <c r="DU102" s="144"/>
      <c r="DV102" s="11"/>
      <c r="DW102" s="11"/>
    </row>
    <row r="103" spans="1:127">
      <c r="A103" s="230">
        <v>1996</v>
      </c>
      <c r="B103" s="236">
        <v>683.85773182478465</v>
      </c>
      <c r="C103" s="236">
        <v>26.217073170731712</v>
      </c>
      <c r="D103" s="227">
        <v>12.246341463414636</v>
      </c>
      <c r="E103" s="237">
        <f t="shared" si="70"/>
        <v>13.970731707317077</v>
      </c>
      <c r="F103" s="144">
        <f t="shared" ca="1" si="71"/>
        <v>25.576542933038681</v>
      </c>
      <c r="G103" s="144">
        <f t="shared" ca="1" si="72"/>
        <v>0.64053023769303152</v>
      </c>
      <c r="H103" s="144">
        <f t="shared" ca="1" si="78"/>
        <v>7.40407524412716</v>
      </c>
      <c r="I103" s="144">
        <f t="shared" ca="1" si="79"/>
        <v>12.238852496362384</v>
      </c>
      <c r="J103" s="144">
        <f t="shared" ca="1" si="80"/>
        <v>7.4889670522519936E-3</v>
      </c>
      <c r="K103" s="144">
        <f t="shared" ca="1" si="81"/>
        <v>4.6657202302716563</v>
      </c>
      <c r="L103" s="11">
        <f t="shared" ca="1" si="55"/>
        <v>0.40101556141965111</v>
      </c>
      <c r="M103" s="144">
        <f t="shared" ca="1" si="82"/>
        <v>-8.9610485651582525</v>
      </c>
      <c r="N103" s="144">
        <f t="shared" ca="1" si="73"/>
        <v>-7.8948649353393949E-2</v>
      </c>
      <c r="O103" s="144">
        <f t="shared" ca="1" si="59"/>
        <v>12.317801145715778</v>
      </c>
      <c r="P103" s="144">
        <f t="shared" ca="1" si="86"/>
        <v>652.9921820968882</v>
      </c>
      <c r="Q103" s="144"/>
      <c r="AG103">
        <f t="shared" si="87"/>
        <v>1996</v>
      </c>
      <c r="AH103" s="144">
        <f t="shared" si="87"/>
        <v>683.85773182478465</v>
      </c>
      <c r="AI103" s="144">
        <f t="shared" si="87"/>
        <v>26.217073170731712</v>
      </c>
      <c r="AJ103" s="144">
        <f t="shared" si="87"/>
        <v>12.246341463414636</v>
      </c>
      <c r="AK103" s="144">
        <f t="shared" ca="1" si="74"/>
        <v>25.576542933038681</v>
      </c>
      <c r="AL103" s="144">
        <f t="shared" ca="1" si="75"/>
        <v>12.238852496362384</v>
      </c>
      <c r="AM103" s="11">
        <f t="shared" ca="1" si="60"/>
        <v>-7.8948649353393949E-2</v>
      </c>
      <c r="AN103" s="144">
        <f t="shared" si="76"/>
        <v>19.231707317073173</v>
      </c>
      <c r="AO103" s="11">
        <f t="shared" ca="1" si="56"/>
        <v>-0.40101556141965111</v>
      </c>
      <c r="AP103" s="11">
        <f t="shared" ca="1" si="57"/>
        <v>0.57748624952180094</v>
      </c>
      <c r="AQ103" s="11">
        <f t="shared" ca="1" si="77"/>
        <v>0.84105767047934776</v>
      </c>
      <c r="AR103" s="11">
        <f t="shared" ca="1" si="77"/>
        <v>0.31391482856425945</v>
      </c>
      <c r="AS103" s="11">
        <f t="shared" ca="1" si="61"/>
        <v>0.2005274327863269</v>
      </c>
      <c r="AT103" s="11">
        <f t="shared" ca="1" si="62"/>
        <v>0.64053023769302087</v>
      </c>
      <c r="AU103" s="11">
        <f t="shared" ca="1" si="58"/>
        <v>0.30642586151201279</v>
      </c>
      <c r="AV103" s="11">
        <f ca="1">IF(AG103&lt;$V$11,0,AVERAGE(AT$2:AT103))</f>
        <v>3.6022036058494314E-2</v>
      </c>
      <c r="AW103" s="224">
        <f t="shared" ca="1" si="63"/>
        <v>-3.543764624265297E-2</v>
      </c>
      <c r="AX103" s="11">
        <f ca="1">IF(AG103&lt;$V$11,0,-AVERAGE(AO$2:AO103)*AH$120*T$36)</f>
        <v>0.22562367370863179</v>
      </c>
      <c r="AY103" s="168">
        <v>0.13700000000000001</v>
      </c>
      <c r="AZ103" s="11">
        <v>0.47509999999999997</v>
      </c>
      <c r="BA103" s="11">
        <f t="shared" ca="1" si="64"/>
        <v>0.30254629572518393</v>
      </c>
      <c r="BB103" s="11"/>
      <c r="BD103" s="146" t="s">
        <v>915</v>
      </c>
      <c r="BE103" s="146"/>
      <c r="BM103">
        <f t="shared" si="69"/>
        <v>1996</v>
      </c>
      <c r="BN103" s="11">
        <v>0.64053023769302087</v>
      </c>
      <c r="BO103" s="11">
        <v>-3.543764624265297E-2</v>
      </c>
      <c r="BP103" s="11">
        <v>0.09</v>
      </c>
      <c r="BQ103" s="11">
        <f t="shared" ref="BQ103:BQ134" si="88">AVERAGE(AZ98:AZ108)</f>
        <v>0.59637272727272717</v>
      </c>
      <c r="BR103" s="11">
        <f t="shared" si="83"/>
        <v>0.64460936676516178</v>
      </c>
      <c r="BS103" s="11">
        <f t="shared" ref="BS103:BS134" ca="1" si="89">AVERAGE(AT98:AT108)</f>
        <v>0.64460936676516178</v>
      </c>
      <c r="BT103" s="11">
        <f t="shared" si="84"/>
        <v>0.71471007094292227</v>
      </c>
      <c r="BU103" s="11">
        <f t="shared" ca="1" si="85"/>
        <v>0.71471007094292227</v>
      </c>
      <c r="BV103" s="11">
        <f t="shared" si="68"/>
        <v>0.33727272727272728</v>
      </c>
      <c r="BZ103" s="144"/>
      <c r="CA103" s="144"/>
      <c r="CB103" s="144"/>
      <c r="CC103" s="144"/>
      <c r="CE103" s="80"/>
      <c r="CF103" s="80"/>
      <c r="CG103" s="11"/>
      <c r="CH103" s="11"/>
      <c r="CI103" s="11"/>
      <c r="CJ103" s="11"/>
      <c r="CK103" s="80"/>
      <c r="CL103" s="80"/>
      <c r="CM103" s="80"/>
      <c r="CN103" s="230"/>
      <c r="CO103" s="11"/>
      <c r="CP103" s="11"/>
      <c r="CQ103" s="11"/>
      <c r="CR103" s="11"/>
      <c r="CS103" s="225"/>
      <c r="CT103" s="11"/>
      <c r="CU103" s="11"/>
      <c r="CX103" s="11"/>
      <c r="CY103" s="11"/>
      <c r="CZ103" s="11"/>
      <c r="DA103" s="144"/>
      <c r="DB103" s="11"/>
      <c r="DC103" s="11"/>
      <c r="DM103" s="225"/>
      <c r="DN103" s="11"/>
      <c r="DO103" s="11"/>
      <c r="DR103" s="11"/>
      <c r="DS103" s="11"/>
      <c r="DT103" s="11"/>
      <c r="DU103" s="144"/>
      <c r="DV103" s="11"/>
      <c r="DW103" s="11"/>
    </row>
    <row r="104" spans="1:127">
      <c r="A104" s="230">
        <v>1997</v>
      </c>
      <c r="B104" s="236">
        <v>845.27710200366084</v>
      </c>
      <c r="C104" s="236">
        <v>24.64634146341464</v>
      </c>
      <c r="D104" s="227">
        <v>12.087804878048781</v>
      </c>
      <c r="E104" s="237">
        <f t="shared" si="70"/>
        <v>12.558536585365859</v>
      </c>
      <c r="F104" s="144">
        <f t="shared" ca="1" si="71"/>
        <v>24.623784766944858</v>
      </c>
      <c r="G104" s="144">
        <f t="shared" ca="1" si="72"/>
        <v>2.2556696469781201E-2</v>
      </c>
      <c r="H104" s="144">
        <f t="shared" ca="1" si="78"/>
        <v>7.4266319405969412</v>
      </c>
      <c r="I104" s="144">
        <f t="shared" ca="1" si="79"/>
        <v>11.666581612316412</v>
      </c>
      <c r="J104" s="144">
        <f t="shared" ca="1" si="80"/>
        <v>0.4212232657323689</v>
      </c>
      <c r="K104" s="144">
        <f t="shared" ca="1" si="81"/>
        <v>5.0869434960040252</v>
      </c>
      <c r="L104" s="11">
        <f t="shared" ca="1" si="55"/>
        <v>-1.5043140264797139</v>
      </c>
      <c r="M104" s="144">
        <f t="shared" ca="1" si="82"/>
        <v>-10.465362591637966</v>
      </c>
      <c r="N104" s="144">
        <f t="shared" ca="1" si="73"/>
        <v>0.29615698745828728</v>
      </c>
      <c r="O104" s="144">
        <f t="shared" ca="1" si="59"/>
        <v>11.370424624858124</v>
      </c>
      <c r="P104" s="144">
        <f t="shared" ca="1" si="86"/>
        <v>826.69482472421282</v>
      </c>
      <c r="Q104" s="144"/>
      <c r="AG104">
        <f t="shared" si="87"/>
        <v>1997</v>
      </c>
      <c r="AH104" s="144">
        <f t="shared" si="87"/>
        <v>845.27710200366084</v>
      </c>
      <c r="AI104" s="144">
        <f t="shared" si="87"/>
        <v>24.64634146341464</v>
      </c>
      <c r="AJ104" s="144">
        <f t="shared" si="87"/>
        <v>12.087804878048781</v>
      </c>
      <c r="AK104" s="144">
        <f t="shared" ca="1" si="74"/>
        <v>24.623784766944858</v>
      </c>
      <c r="AL104" s="144">
        <f t="shared" ca="1" si="75"/>
        <v>11.666581612316412</v>
      </c>
      <c r="AM104" s="11">
        <f t="shared" ca="1" si="60"/>
        <v>0.29615698745828728</v>
      </c>
      <c r="AN104" s="144">
        <f t="shared" si="76"/>
        <v>18.367073170731711</v>
      </c>
      <c r="AO104" s="11">
        <f t="shared" ca="1" si="56"/>
        <v>1.5043140264797139</v>
      </c>
      <c r="AP104" s="11">
        <f t="shared" ca="1" si="57"/>
        <v>-0.28714789681966124</v>
      </c>
      <c r="AQ104" s="11">
        <f t="shared" ca="1" si="77"/>
        <v>-0.72967403683772503</v>
      </c>
      <c r="AR104" s="11">
        <f t="shared" ca="1" si="77"/>
        <v>0.15537824319840432</v>
      </c>
      <c r="AS104" s="11">
        <f t="shared" ca="1" si="61"/>
        <v>-0.75223073330749557</v>
      </c>
      <c r="AT104" s="11">
        <f t="shared" ca="1" si="62"/>
        <v>2.2556696469770543E-2</v>
      </c>
      <c r="AU104" s="11">
        <f t="shared" ca="1" si="58"/>
        <v>-0.26584502253395925</v>
      </c>
      <c r="AV104" s="11">
        <f ca="1">IF(AG104&lt;$V$11,0,AVERAGE(AT$2:AT104))</f>
        <v>3.5891304606176608E-2</v>
      </c>
      <c r="AW104" s="224">
        <f t="shared" ca="1" si="63"/>
        <v>0.75327155779682742</v>
      </c>
      <c r="AX104" s="11">
        <f ca="1">IF(AG104&lt;$V$11,0,-AVERAGE(AO$2:AO104)*AH$120*T$36)</f>
        <v>0.28531324704478878</v>
      </c>
      <c r="AY104" s="168">
        <v>0.35199999999999998</v>
      </c>
      <c r="AZ104" s="11">
        <v>0.69009999999999994</v>
      </c>
      <c r="BA104" s="11">
        <f t="shared" ca="1" si="64"/>
        <v>0.38791412713329898</v>
      </c>
      <c r="BB104" s="11"/>
      <c r="BD104" s="147" t="s">
        <v>919</v>
      </c>
      <c r="BE104" s="148">
        <f ca="1">CORREL($AO$17:$AO$117,$AZ$17:$AZ$117)</f>
        <v>0.2644923970235229</v>
      </c>
      <c r="BF104" s="147"/>
      <c r="BM104">
        <f t="shared" si="69"/>
        <v>1997</v>
      </c>
      <c r="BN104" s="11">
        <v>2.2556696469770543E-2</v>
      </c>
      <c r="BO104" s="11">
        <v>0.75327155779682742</v>
      </c>
      <c r="BP104" s="11">
        <v>0.22</v>
      </c>
      <c r="BQ104" s="11">
        <f t="shared" si="88"/>
        <v>0.61928181818181816</v>
      </c>
      <c r="BR104" s="11">
        <f t="shared" si="83"/>
        <v>0.59973831315536108</v>
      </c>
      <c r="BS104" s="11">
        <f t="shared" ca="1" si="89"/>
        <v>0.59973831315536108</v>
      </c>
      <c r="BT104" s="11">
        <f t="shared" si="84"/>
        <v>0.67558507401144319</v>
      </c>
      <c r="BU104" s="11">
        <f t="shared" ca="1" si="85"/>
        <v>0.67558507401144319</v>
      </c>
      <c r="BV104" s="11">
        <f t="shared" si="68"/>
        <v>0.36363636363636365</v>
      </c>
      <c r="BZ104" s="144"/>
      <c r="CA104" s="144"/>
      <c r="CB104" s="144"/>
      <c r="CC104" s="144"/>
      <c r="CE104" s="80"/>
      <c r="CF104" s="80"/>
      <c r="CG104" s="11"/>
      <c r="CH104" s="11"/>
      <c r="CI104" s="11"/>
      <c r="CJ104" s="11"/>
      <c r="CK104" s="80"/>
      <c r="CL104" s="80"/>
      <c r="CM104" s="80"/>
      <c r="CN104" s="230"/>
      <c r="CO104" s="11"/>
      <c r="CP104" s="11"/>
      <c r="CQ104" s="11"/>
      <c r="CR104" s="11"/>
      <c r="CS104" s="225"/>
      <c r="CT104" s="11"/>
      <c r="CU104" s="11"/>
      <c r="CX104" s="11"/>
      <c r="CY104" s="11"/>
      <c r="CZ104" s="11"/>
      <c r="DA104" s="144"/>
      <c r="DB104" s="11"/>
      <c r="DC104" s="11"/>
      <c r="DM104" s="225"/>
      <c r="DN104" s="11"/>
      <c r="DO104" s="11"/>
      <c r="DR104" s="11"/>
      <c r="DS104" s="11"/>
      <c r="DT104" s="11"/>
      <c r="DU104" s="144"/>
      <c r="DV104" s="11"/>
      <c r="DW104" s="11"/>
    </row>
    <row r="105" spans="1:127">
      <c r="A105" s="230">
        <v>1998</v>
      </c>
      <c r="B105" s="236">
        <v>750.84776959143198</v>
      </c>
      <c r="C105" s="236">
        <v>26.675609756097568</v>
      </c>
      <c r="D105" s="227">
        <v>13.558536585365855</v>
      </c>
      <c r="E105" s="237">
        <f t="shared" si="70"/>
        <v>13.117073170731713</v>
      </c>
      <c r="F105" s="144">
        <f t="shared" ca="1" si="71"/>
        <v>25.181142396793376</v>
      </c>
      <c r="G105" s="144">
        <f t="shared" ca="1" si="72"/>
        <v>1.4944673593041919</v>
      </c>
      <c r="H105" s="144">
        <f t="shared" ca="1" si="78"/>
        <v>8.9210992999011332</v>
      </c>
      <c r="I105" s="144">
        <f t="shared" ca="1" si="79"/>
        <v>12.405912940773321</v>
      </c>
      <c r="J105" s="144">
        <f t="shared" ca="1" si="80"/>
        <v>1.1526236445925342</v>
      </c>
      <c r="K105" s="144">
        <f t="shared" ca="1" si="81"/>
        <v>6.2395671405965594</v>
      </c>
      <c r="L105" s="11">
        <f t="shared" ca="1" si="55"/>
        <v>-0.38970801103542319</v>
      </c>
      <c r="M105" s="144">
        <f t="shared" ca="1" si="82"/>
        <v>-10.85507060267339</v>
      </c>
      <c r="N105" s="144">
        <f t="shared" ca="1" si="73"/>
        <v>7.6722511726289105E-2</v>
      </c>
      <c r="O105" s="144">
        <f t="shared" ca="1" si="59"/>
        <v>12.329190429047031</v>
      </c>
      <c r="P105" s="144">
        <f t="shared" ca="1" si="86"/>
        <v>757.99377954000329</v>
      </c>
      <c r="Q105" s="144"/>
      <c r="AG105">
        <f t="shared" si="87"/>
        <v>1998</v>
      </c>
      <c r="AH105" s="144">
        <f t="shared" si="87"/>
        <v>750.84776959143198</v>
      </c>
      <c r="AI105" s="144">
        <f t="shared" si="87"/>
        <v>26.675609756097568</v>
      </c>
      <c r="AJ105" s="144">
        <f t="shared" si="87"/>
        <v>13.558536585365855</v>
      </c>
      <c r="AK105" s="144">
        <f t="shared" ca="1" si="74"/>
        <v>25.181142396793376</v>
      </c>
      <c r="AL105" s="144">
        <f t="shared" ca="1" si="75"/>
        <v>12.405912940773321</v>
      </c>
      <c r="AM105" s="11">
        <f t="shared" ca="1" si="60"/>
        <v>7.6722511726289105E-2</v>
      </c>
      <c r="AN105" s="144">
        <f t="shared" si="76"/>
        <v>20.117073170731711</v>
      </c>
      <c r="AO105" s="11">
        <f t="shared" ca="1" si="56"/>
        <v>0.38970801103542319</v>
      </c>
      <c r="AP105" s="11">
        <f t="shared" ca="1" si="57"/>
        <v>1.4628521031803388</v>
      </c>
      <c r="AQ105" s="11">
        <f t="shared" ca="1" si="77"/>
        <v>1.2995942558452036</v>
      </c>
      <c r="AR105" s="11">
        <f t="shared" ca="1" si="77"/>
        <v>1.6261099505154792</v>
      </c>
      <c r="AS105" s="11">
        <f t="shared" ca="1" si="61"/>
        <v>-0.19487310345897768</v>
      </c>
      <c r="AT105" s="11">
        <f t="shared" ca="1" si="62"/>
        <v>1.4944673593041813</v>
      </c>
      <c r="AU105" s="11">
        <f t="shared" ca="1" si="58"/>
        <v>0.47348630592295038</v>
      </c>
      <c r="AV105" s="11">
        <f ca="1">IF(AG105&lt;$V$11,0,AVERAGE(AT$2:AT105))</f>
        <v>4.9916074362888189E-2</v>
      </c>
      <c r="AW105" s="224">
        <f t="shared" ca="1" si="63"/>
        <v>1.2792622306817061</v>
      </c>
      <c r="AX105" s="11">
        <f ca="1">IF(AG105&lt;$V$11,0,-AVERAGE(AO$2:AO105)*AH$120*T$36)</f>
        <v>0.29844638385254874</v>
      </c>
      <c r="AY105" s="168">
        <v>0.54800000000000004</v>
      </c>
      <c r="AZ105" s="11">
        <v>0.8861</v>
      </c>
      <c r="BA105" s="11">
        <f t="shared" ca="1" si="64"/>
        <v>1.3868647949929436</v>
      </c>
      <c r="BB105" s="11"/>
      <c r="BD105" s="147" t="s">
        <v>920</v>
      </c>
      <c r="BE105" s="148">
        <f ca="1">INDEX(LINEST($AO$17:$AO$117,$AZ$17:$AZ$117,0,1),3,1)</f>
        <v>7.4200048271213792E-2</v>
      </c>
      <c r="BM105">
        <f t="shared" si="69"/>
        <v>1998</v>
      </c>
      <c r="BN105" s="11">
        <v>1.4944673593041813</v>
      </c>
      <c r="BO105" s="11">
        <v>1.2792622306817061</v>
      </c>
      <c r="BP105" s="11">
        <v>0.67</v>
      </c>
      <c r="BQ105" s="11">
        <f t="shared" si="88"/>
        <v>0.6568272727272727</v>
      </c>
      <c r="BR105" s="11">
        <f t="shared" si="83"/>
        <v>0.56722147277389601</v>
      </c>
      <c r="BS105" s="11">
        <f t="shared" ca="1" si="89"/>
        <v>0.56722147277389601</v>
      </c>
      <c r="BT105" s="11">
        <f t="shared" si="84"/>
        <v>0.6312516191126224</v>
      </c>
      <c r="BU105" s="11">
        <f t="shared" ca="1" si="85"/>
        <v>0.6312516191126224</v>
      </c>
      <c r="BV105" s="11">
        <f t="shared" si="68"/>
        <v>0.41363636363636352</v>
      </c>
      <c r="BZ105" s="144"/>
      <c r="CA105" s="144"/>
      <c r="CB105" s="144"/>
      <c r="CC105" s="144"/>
      <c r="CE105" s="80"/>
      <c r="CF105" s="80"/>
      <c r="CG105" s="11"/>
      <c r="CH105" s="11"/>
      <c r="CI105" s="11"/>
      <c r="CJ105" s="11"/>
      <c r="CK105" s="80"/>
      <c r="CL105" s="80"/>
      <c r="CM105" s="80"/>
      <c r="CN105" s="230"/>
      <c r="CO105" s="11"/>
      <c r="CP105" s="11"/>
      <c r="CQ105" s="11"/>
      <c r="CR105" s="11"/>
      <c r="CS105" s="225"/>
      <c r="CT105" s="11"/>
      <c r="CU105" s="11"/>
      <c r="CX105" s="11"/>
      <c r="CY105" s="11"/>
      <c r="CZ105" s="11"/>
      <c r="DA105" s="144"/>
      <c r="DB105" s="11"/>
      <c r="DC105" s="11"/>
      <c r="DM105" s="225"/>
      <c r="DN105" s="11"/>
      <c r="DO105" s="11"/>
      <c r="DR105" s="11"/>
      <c r="DS105" s="11"/>
      <c r="DT105" s="11"/>
      <c r="DU105" s="144"/>
      <c r="DV105" s="11"/>
      <c r="DW105" s="11"/>
    </row>
    <row r="106" spans="1:127">
      <c r="A106" s="230">
        <v>1999</v>
      </c>
      <c r="B106" s="236">
        <v>653.5138998513363</v>
      </c>
      <c r="C106" s="236">
        <v>26.987804878048788</v>
      </c>
      <c r="D106" s="227">
        <v>12.895121951219513</v>
      </c>
      <c r="E106" s="237">
        <f t="shared" si="70"/>
        <v>14.092682926829275</v>
      </c>
      <c r="F106" s="144">
        <f t="shared" ca="1" si="71"/>
        <v>25.755643704347879</v>
      </c>
      <c r="G106" s="144">
        <f t="shared" ca="1" si="72"/>
        <v>1.2321611737009093</v>
      </c>
      <c r="H106" s="144">
        <f t="shared" ca="1" si="78"/>
        <v>10.153260473602042</v>
      </c>
      <c r="I106" s="144">
        <f t="shared" ca="1" si="79"/>
        <v>12.519656222074383</v>
      </c>
      <c r="J106" s="144">
        <f t="shared" ca="1" si="80"/>
        <v>0.37546572914513021</v>
      </c>
      <c r="K106" s="144">
        <f t="shared" ca="1" si="81"/>
        <v>6.6150328697416896</v>
      </c>
      <c r="L106" s="11">
        <f t="shared" ca="1" si="55"/>
        <v>0.75918199959364763</v>
      </c>
      <c r="M106" s="144">
        <f t="shared" ca="1" si="82"/>
        <v>-10.095888603079743</v>
      </c>
      <c r="N106" s="144">
        <f t="shared" ca="1" si="73"/>
        <v>-0.14946151533158433</v>
      </c>
      <c r="O106" s="144">
        <f t="shared" ca="1" si="59"/>
        <v>12.669117737405967</v>
      </c>
      <c r="P106" s="144">
        <f t="shared" ca="1" si="86"/>
        <v>637.99195389072861</v>
      </c>
      <c r="Q106" s="144"/>
      <c r="AG106">
        <f t="shared" si="87"/>
        <v>1999</v>
      </c>
      <c r="AH106" s="144">
        <f t="shared" si="87"/>
        <v>653.5138998513363</v>
      </c>
      <c r="AI106" s="144">
        <f t="shared" si="87"/>
        <v>26.987804878048788</v>
      </c>
      <c r="AJ106" s="144">
        <f t="shared" si="87"/>
        <v>12.895121951219513</v>
      </c>
      <c r="AK106" s="144">
        <f t="shared" ca="1" si="74"/>
        <v>25.755643704347879</v>
      </c>
      <c r="AL106" s="144">
        <f t="shared" ca="1" si="75"/>
        <v>12.519656222074383</v>
      </c>
      <c r="AM106" s="11">
        <f t="shared" ca="1" si="60"/>
        <v>-0.14946151533158433</v>
      </c>
      <c r="AN106" s="144">
        <f t="shared" si="76"/>
        <v>19.94146341463415</v>
      </c>
      <c r="AO106" s="11">
        <f t="shared" ca="1" si="56"/>
        <v>-0.75918199959364763</v>
      </c>
      <c r="AP106" s="11">
        <f t="shared" ca="1" si="57"/>
        <v>1.2872423470827776</v>
      </c>
      <c r="AQ106" s="11">
        <f t="shared" ca="1" si="77"/>
        <v>1.6117893777964234</v>
      </c>
      <c r="AR106" s="11">
        <f t="shared" ca="1" si="77"/>
        <v>0.96269531636913719</v>
      </c>
      <c r="AS106" s="11">
        <f t="shared" ca="1" si="61"/>
        <v>0.37962820409552478</v>
      </c>
      <c r="AT106" s="11">
        <f t="shared" ca="1" si="62"/>
        <v>1.2321611737008986</v>
      </c>
      <c r="AU106" s="11">
        <f t="shared" ca="1" si="58"/>
        <v>0.58722958722401231</v>
      </c>
      <c r="AV106" s="11">
        <f ca="1">IF(AG106&lt;$V$11,0,AVERAGE(AT$2:AT106))</f>
        <v>6.1175551499440671E-2</v>
      </c>
      <c r="AW106" s="224">
        <f t="shared" ca="1" si="63"/>
        <v>0.28717976531298123</v>
      </c>
      <c r="AX106" s="11">
        <f ca="1">IF(AG106&lt;$V$11,0,-AVERAGE(AO$2:AO106)*AH$120*T$36)</f>
        <v>0.26496985515536481</v>
      </c>
      <c r="AY106" s="168">
        <v>0.29699999999999999</v>
      </c>
      <c r="AZ106" s="11">
        <v>0.6351</v>
      </c>
      <c r="BA106" s="11">
        <f t="shared" ca="1" si="64"/>
        <v>0.75967046950693995</v>
      </c>
      <c r="BB106" s="11"/>
      <c r="BD106" s="147" t="s">
        <v>923</v>
      </c>
      <c r="BE106" s="148">
        <f ca="1">1-(1-BE105)*(BE108-1)/(BE108-1-1)</f>
        <v>6.4848533607286596E-2</v>
      </c>
      <c r="BM106">
        <f t="shared" si="69"/>
        <v>1999</v>
      </c>
      <c r="BN106" s="11">
        <v>1.2321611737008986</v>
      </c>
      <c r="BO106" s="11">
        <v>0.28717976531298123</v>
      </c>
      <c r="BP106" s="11">
        <v>0.75</v>
      </c>
      <c r="BQ106" s="11">
        <f t="shared" si="88"/>
        <v>0.68782727272727273</v>
      </c>
      <c r="BR106" s="11">
        <f t="shared" si="83"/>
        <v>0.6893633269276449</v>
      </c>
      <c r="BS106" s="11">
        <f t="shared" ca="1" si="89"/>
        <v>0.6893633269276449</v>
      </c>
      <c r="BT106" s="11">
        <f t="shared" si="84"/>
        <v>0.77239367206428144</v>
      </c>
      <c r="BU106" s="11">
        <f t="shared" ca="1" si="85"/>
        <v>0.77239367206428144</v>
      </c>
      <c r="BV106" s="11">
        <f t="shared" si="68"/>
        <v>0.4809090909090909</v>
      </c>
      <c r="BZ106" s="144"/>
      <c r="CA106" s="144"/>
      <c r="CB106" s="144"/>
      <c r="CC106" s="144"/>
      <c r="CE106" s="80"/>
      <c r="CF106" s="80"/>
      <c r="CG106" s="11"/>
      <c r="CH106" s="11"/>
      <c r="CI106" s="11"/>
      <c r="CJ106" s="11"/>
      <c r="CK106" s="80"/>
      <c r="CL106" s="80"/>
      <c r="CM106" s="80"/>
      <c r="CN106" s="230"/>
      <c r="CO106" s="11"/>
      <c r="CP106" s="11"/>
      <c r="CQ106" s="11"/>
      <c r="CR106" s="11"/>
      <c r="CS106" s="225"/>
      <c r="CT106" s="11"/>
      <c r="CU106" s="11"/>
      <c r="CX106" s="11"/>
      <c r="CY106" s="11"/>
      <c r="CZ106" s="11"/>
      <c r="DA106" s="144"/>
      <c r="DB106" s="11"/>
      <c r="DC106" s="11"/>
      <c r="DM106" s="225"/>
      <c r="DN106" s="11"/>
      <c r="DO106" s="11"/>
      <c r="DR106" s="11"/>
      <c r="DS106" s="11"/>
      <c r="DT106" s="11"/>
      <c r="DU106" s="144"/>
      <c r="DV106" s="11"/>
      <c r="DW106" s="11"/>
    </row>
    <row r="107" spans="1:127">
      <c r="A107" s="230">
        <v>2000</v>
      </c>
      <c r="B107" s="236">
        <v>742.29643363740615</v>
      </c>
      <c r="C107" s="236">
        <v>26.504878048780494</v>
      </c>
      <c r="D107" s="227">
        <v>13.121951219512196</v>
      </c>
      <c r="E107" s="237">
        <f t="shared" si="70"/>
        <v>13.382926829268298</v>
      </c>
      <c r="F107" s="144">
        <f t="shared" ca="1" si="71"/>
        <v>25.231615615417521</v>
      </c>
      <c r="G107" s="144">
        <f t="shared" ca="1" si="72"/>
        <v>1.273262433362973</v>
      </c>
      <c r="H107" s="144">
        <f t="shared" ca="1" si="78"/>
        <v>11.426522906965015</v>
      </c>
      <c r="I107" s="144">
        <f t="shared" ca="1" si="79"/>
        <v>12.343709583811801</v>
      </c>
      <c r="J107" s="144">
        <f t="shared" ca="1" si="80"/>
        <v>0.77824163570039495</v>
      </c>
      <c r="K107" s="144">
        <f t="shared" ca="1" si="81"/>
        <v>7.3932745054420845</v>
      </c>
      <c r="L107" s="11">
        <f t="shared" ca="1" si="55"/>
        <v>-0.28877146673334891</v>
      </c>
      <c r="M107" s="144">
        <f t="shared" ca="1" si="82"/>
        <v>-10.384660069813092</v>
      </c>
      <c r="N107" s="144">
        <f t="shared" ca="1" si="73"/>
        <v>5.6850954086887243E-2</v>
      </c>
      <c r="O107" s="144">
        <f t="shared" ca="1" si="59"/>
        <v>12.286858629724914</v>
      </c>
      <c r="P107" s="144">
        <f t="shared" ca="1" si="86"/>
        <v>725.29328205057595</v>
      </c>
      <c r="Q107" s="144"/>
      <c r="AG107">
        <f t="shared" si="87"/>
        <v>2000</v>
      </c>
      <c r="AH107" s="144">
        <f t="shared" si="87"/>
        <v>742.29643363740615</v>
      </c>
      <c r="AI107" s="144">
        <f t="shared" si="87"/>
        <v>26.504878048780494</v>
      </c>
      <c r="AJ107" s="144">
        <f t="shared" si="87"/>
        <v>13.121951219512196</v>
      </c>
      <c r="AK107" s="144">
        <f t="shared" ca="1" si="74"/>
        <v>25.231615615417521</v>
      </c>
      <c r="AL107" s="144">
        <f t="shared" ca="1" si="75"/>
        <v>12.343709583811801</v>
      </c>
      <c r="AM107" s="11">
        <f t="shared" ca="1" si="60"/>
        <v>5.6850954086887243E-2</v>
      </c>
      <c r="AN107" s="144">
        <f t="shared" si="76"/>
        <v>19.813414634146344</v>
      </c>
      <c r="AO107" s="11">
        <f t="shared" ca="1" si="56"/>
        <v>0.28877146673334891</v>
      </c>
      <c r="AP107" s="11">
        <f t="shared" ca="1" si="57"/>
        <v>1.159193566594972</v>
      </c>
      <c r="AQ107" s="11">
        <f t="shared" ca="1" si="77"/>
        <v>1.1288625485281294</v>
      </c>
      <c r="AR107" s="11">
        <f t="shared" ca="1" si="77"/>
        <v>1.1895245846618199</v>
      </c>
      <c r="AS107" s="11">
        <f t="shared" ca="1" si="61"/>
        <v>-0.1443998848348329</v>
      </c>
      <c r="AT107" s="11">
        <f t="shared" ca="1" si="62"/>
        <v>1.2732624333629623</v>
      </c>
      <c r="AU107" s="11">
        <f t="shared" ca="1" si="58"/>
        <v>0.41128294896143025</v>
      </c>
      <c r="AV107" s="11">
        <f ca="1">IF(AG107&lt;$V$11,0,AVERAGE(AT$2:AT107))</f>
        <v>7.2610333403813523E-2</v>
      </c>
      <c r="AW107" s="224">
        <f t="shared" ca="1" si="63"/>
        <v>0.90770292319109036</v>
      </c>
      <c r="AX107" s="11">
        <f ca="1">IF(AG107&lt;$V$11,0,-AVERAGE(AO$2:AO107)*AH$120*T$36)</f>
        <v>0.27401259217527024</v>
      </c>
      <c r="AY107" s="168">
        <v>0.27100000000000002</v>
      </c>
      <c r="AZ107" s="11">
        <v>0.60909999999999997</v>
      </c>
      <c r="BA107" s="11">
        <f t="shared" ca="1" si="64"/>
        <v>1.0904826782770263</v>
      </c>
      <c r="BB107" s="11"/>
      <c r="BD107" s="147" t="s">
        <v>924</v>
      </c>
      <c r="BE107" s="148">
        <f ca="1">INDEX(LINEST($AO$17:$AO$117,$AZ$17:$AZ$117,0,1),3,2)</f>
        <v>1.0022351042700943</v>
      </c>
      <c r="BM107">
        <f t="shared" si="69"/>
        <v>2000</v>
      </c>
      <c r="BN107" s="11">
        <v>1.2732624333629623</v>
      </c>
      <c r="BO107" s="11">
        <v>0.90770292319109036</v>
      </c>
      <c r="BP107" s="11">
        <v>0.55000000000000004</v>
      </c>
      <c r="BQ107" s="11">
        <f t="shared" si="88"/>
        <v>0.71600909090909082</v>
      </c>
      <c r="BR107" s="11">
        <f t="shared" si="83"/>
        <v>0.67718647330143356</v>
      </c>
      <c r="BS107" s="11">
        <f t="shared" ca="1" si="89"/>
        <v>0.67718647330143356</v>
      </c>
      <c r="BT107" s="11">
        <f t="shared" si="84"/>
        <v>0.74745976722365204</v>
      </c>
      <c r="BU107" s="11">
        <f t="shared" ca="1" si="85"/>
        <v>0.74745976722365204</v>
      </c>
      <c r="BV107" s="11">
        <f t="shared" si="68"/>
        <v>0.49272727272727274</v>
      </c>
      <c r="BZ107" s="144"/>
      <c r="CA107" s="144"/>
      <c r="CB107" s="144"/>
      <c r="CC107" s="144"/>
      <c r="CE107" s="80"/>
      <c r="CF107" s="80"/>
      <c r="CG107" s="11"/>
      <c r="CH107" s="11"/>
      <c r="CI107" s="11"/>
      <c r="CJ107" s="11"/>
      <c r="CK107" s="80"/>
      <c r="CL107" s="80"/>
      <c r="CM107" s="80"/>
      <c r="CN107" s="230"/>
      <c r="CO107" s="11"/>
      <c r="CP107" s="11"/>
      <c r="CQ107" s="11"/>
      <c r="CR107" s="11"/>
      <c r="CS107" s="225"/>
      <c r="CT107" s="11"/>
      <c r="CU107" s="11"/>
      <c r="CX107" s="11"/>
      <c r="CY107" s="11"/>
      <c r="CZ107" s="11"/>
      <c r="DA107" s="144"/>
      <c r="DB107" s="11"/>
      <c r="DC107" s="11"/>
      <c r="DM107" s="225"/>
      <c r="DN107" s="11"/>
      <c r="DO107" s="11"/>
      <c r="DR107" s="11"/>
      <c r="DS107" s="11"/>
      <c r="DT107" s="11"/>
      <c r="DU107" s="144"/>
      <c r="DV107" s="11"/>
      <c r="DW107" s="11"/>
    </row>
    <row r="108" spans="1:127" ht="14.65" thickBot="1">
      <c r="A108" s="230">
        <v>2001</v>
      </c>
      <c r="B108" s="236">
        <v>758.16234923254899</v>
      </c>
      <c r="C108" s="236">
        <v>25.636585365853666</v>
      </c>
      <c r="D108" s="227">
        <v>12.902439024390246</v>
      </c>
      <c r="E108" s="237">
        <f t="shared" si="70"/>
        <v>12.73414634146342</v>
      </c>
      <c r="F108" s="144">
        <f t="shared" ca="1" si="71"/>
        <v>25.137968981627061</v>
      </c>
      <c r="G108" s="144">
        <f t="shared" ca="1" si="72"/>
        <v>0.49861638422660448</v>
      </c>
      <c r="H108" s="144">
        <f t="shared" ca="1" si="78"/>
        <v>11.92513929119162</v>
      </c>
      <c r="I108" s="144">
        <f t="shared" ca="1" si="79"/>
        <v>12.027361082693222</v>
      </c>
      <c r="J108" s="144">
        <f t="shared" ca="1" si="80"/>
        <v>0.87507794169702358</v>
      </c>
      <c r="K108" s="144">
        <f t="shared" ca="1" si="81"/>
        <v>8.2683524471391081</v>
      </c>
      <c r="L108" s="11">
        <f t="shared" ca="1" si="55"/>
        <v>-0.47604637921157622</v>
      </c>
      <c r="M108" s="144">
        <f t="shared" ca="1" si="82"/>
        <v>-10.860706449024669</v>
      </c>
      <c r="N108" s="144">
        <f t="shared" ca="1" si="73"/>
        <v>9.3720100375349558E-2</v>
      </c>
      <c r="O108" s="144">
        <f t="shared" ca="1" si="59"/>
        <v>11.933640982317872</v>
      </c>
      <c r="P108" s="144">
        <f t="shared" ca="1" si="86"/>
        <v>805.0944961073435</v>
      </c>
      <c r="Q108" s="144"/>
      <c r="AF108" t="s">
        <v>971</v>
      </c>
      <c r="AG108">
        <f t="shared" si="87"/>
        <v>2001</v>
      </c>
      <c r="AH108" s="144">
        <f t="shared" si="87"/>
        <v>758.16234923254899</v>
      </c>
      <c r="AI108" s="144">
        <f t="shared" si="87"/>
        <v>25.636585365853666</v>
      </c>
      <c r="AJ108" s="144">
        <f t="shared" si="87"/>
        <v>12.902439024390246</v>
      </c>
      <c r="AK108" s="144">
        <f t="shared" ca="1" si="74"/>
        <v>25.137968981627061</v>
      </c>
      <c r="AL108" s="144">
        <f t="shared" ca="1" si="75"/>
        <v>12.027361082693222</v>
      </c>
      <c r="AM108" s="11">
        <f t="shared" ca="1" si="60"/>
        <v>9.3720100375349558E-2</v>
      </c>
      <c r="AN108" s="144">
        <f t="shared" si="76"/>
        <v>19.269512195121955</v>
      </c>
      <c r="AO108" s="11">
        <f t="shared" ca="1" si="56"/>
        <v>0.47604637921157622</v>
      </c>
      <c r="AP108" s="11">
        <f t="shared" ca="1" si="57"/>
        <v>0.61529112757058257</v>
      </c>
      <c r="AQ108" s="11">
        <f t="shared" ca="1" si="77"/>
        <v>0.26056986560130113</v>
      </c>
      <c r="AR108" s="11">
        <f t="shared" ca="1" si="77"/>
        <v>0.97001238953986935</v>
      </c>
      <c r="AS108" s="11">
        <f t="shared" ca="1" si="61"/>
        <v>-0.23804651862529269</v>
      </c>
      <c r="AT108" s="11">
        <f t="shared" ca="1" si="62"/>
        <v>0.49861638422659382</v>
      </c>
      <c r="AU108" s="11">
        <f t="shared" ca="1" si="58"/>
        <v>9.49344478428511E-2</v>
      </c>
      <c r="AV108" s="11">
        <f ca="1">IF(AG108&lt;$V$11,0,AVERAGE(AT$2:AT108))</f>
        <v>7.6591698364774086E-2</v>
      </c>
      <c r="AW108" s="224">
        <f t="shared" ca="1" si="63"/>
        <v>1.0453897404371419</v>
      </c>
      <c r="AX108" s="11">
        <f ca="1">IF(AG108&lt;$V$11,0,-AVERAGE(AO$2:AO108)*AH$120*T$36)</f>
        <v>0.29030189270188012</v>
      </c>
      <c r="AY108" s="168">
        <v>0.40799999999999997</v>
      </c>
      <c r="AZ108" s="11">
        <v>0.74609999999999999</v>
      </c>
      <c r="BA108" s="11">
        <f t="shared" ca="1" si="64"/>
        <v>0.77200306233186788</v>
      </c>
      <c r="BB108" s="11"/>
      <c r="BD108" s="155" t="s">
        <v>925</v>
      </c>
      <c r="BE108" s="156">
        <f>COUNT(AG$17:AG$117)</f>
        <v>101</v>
      </c>
      <c r="BM108">
        <f t="shared" si="69"/>
        <v>2001</v>
      </c>
      <c r="BN108" s="11">
        <v>0.49861638422659382</v>
      </c>
      <c r="BO108" s="11">
        <v>1.0453897404371419</v>
      </c>
      <c r="BP108" s="11">
        <v>0.67</v>
      </c>
      <c r="BQ108" s="11">
        <f t="shared" si="88"/>
        <v>0.72964545454545449</v>
      </c>
      <c r="BR108" s="11">
        <f t="shared" si="83"/>
        <v>0.81115165295939917</v>
      </c>
      <c r="BS108" s="11">
        <f t="shared" ca="1" si="89"/>
        <v>0.81115165295939917</v>
      </c>
      <c r="BT108" s="11">
        <f t="shared" si="84"/>
        <v>0.75384399754509812</v>
      </c>
      <c r="BU108" s="11">
        <f t="shared" ca="1" si="85"/>
        <v>0.75384399754509812</v>
      </c>
      <c r="BV108" s="11">
        <f t="shared" si="68"/>
        <v>0.52181818181818185</v>
      </c>
      <c r="BZ108" s="144"/>
      <c r="CA108" s="144"/>
      <c r="CB108" s="144"/>
      <c r="CC108" s="144"/>
      <c r="CE108" s="80"/>
      <c r="CF108" s="80"/>
      <c r="CG108" s="11"/>
      <c r="CH108" s="11"/>
      <c r="CI108" s="11"/>
      <c r="CJ108" s="11"/>
      <c r="CK108" s="80"/>
      <c r="CL108" s="80"/>
      <c r="CM108" s="80"/>
      <c r="CN108" s="230"/>
      <c r="CO108" s="11"/>
      <c r="CP108" s="11"/>
      <c r="CQ108" s="11"/>
      <c r="CR108" s="11"/>
      <c r="CS108" s="225"/>
      <c r="CT108" s="11"/>
      <c r="CU108" s="11"/>
      <c r="CX108" s="11"/>
      <c r="CY108" s="11"/>
      <c r="CZ108" s="11"/>
      <c r="DA108" s="144"/>
      <c r="DB108" s="11"/>
      <c r="DC108" s="11"/>
      <c r="DM108" s="225"/>
      <c r="DN108" s="11"/>
      <c r="DO108" s="11"/>
      <c r="DR108" s="11"/>
      <c r="DS108" s="11"/>
      <c r="DT108" s="11"/>
      <c r="DU108" s="144"/>
      <c r="DV108" s="11"/>
      <c r="DW108" s="11"/>
    </row>
    <row r="109" spans="1:127">
      <c r="A109" s="230">
        <v>2002</v>
      </c>
      <c r="B109" s="236">
        <v>787.73118694086997</v>
      </c>
      <c r="C109" s="236">
        <v>25.363414634146348</v>
      </c>
      <c r="D109" s="227">
        <v>12.546341463414635</v>
      </c>
      <c r="E109" s="237">
        <f t="shared" si="70"/>
        <v>12.817073170731714</v>
      </c>
      <c r="F109" s="144">
        <f t="shared" ca="1" si="71"/>
        <v>24.963442519547034</v>
      </c>
      <c r="G109" s="144">
        <f t="shared" ca="1" si="72"/>
        <v>0.39997211459931492</v>
      </c>
      <c r="H109" s="144">
        <f t="shared" ca="1" si="78"/>
        <v>12.325111405790935</v>
      </c>
      <c r="I109" s="144">
        <f t="shared" ca="1" si="79"/>
        <v>11.927835711554792</v>
      </c>
      <c r="J109" s="144">
        <f t="shared" ca="1" si="80"/>
        <v>0.61850575185984269</v>
      </c>
      <c r="K109" s="144">
        <f t="shared" ca="1" si="81"/>
        <v>8.8868581989989508</v>
      </c>
      <c r="L109" s="11">
        <f t="shared" ca="1" si="55"/>
        <v>-0.82506509550954776</v>
      </c>
      <c r="M109" s="144">
        <f t="shared" ca="1" si="82"/>
        <v>-11.685771544534216</v>
      </c>
      <c r="N109" s="144">
        <f t="shared" ca="1" si="73"/>
        <v>0.16243203801994616</v>
      </c>
      <c r="O109" s="144">
        <f t="shared" ca="1" si="59"/>
        <v>11.765403673534847</v>
      </c>
      <c r="P109" s="144">
        <f t="shared" ca="1" si="86"/>
        <v>794.8943409271551</v>
      </c>
      <c r="Q109" s="144"/>
      <c r="AF109" t="s">
        <v>973</v>
      </c>
      <c r="AG109">
        <f t="shared" si="87"/>
        <v>2002</v>
      </c>
      <c r="AH109" s="144">
        <f t="shared" si="87"/>
        <v>787.73118694086997</v>
      </c>
      <c r="AI109" s="144">
        <f t="shared" si="87"/>
        <v>25.363414634146348</v>
      </c>
      <c r="AJ109" s="144">
        <f t="shared" si="87"/>
        <v>12.546341463414635</v>
      </c>
      <c r="AK109" s="144">
        <f t="shared" ca="1" si="74"/>
        <v>24.963442519547034</v>
      </c>
      <c r="AL109" s="144">
        <f t="shared" ca="1" si="75"/>
        <v>11.927835711554792</v>
      </c>
      <c r="AM109" s="11">
        <f t="shared" ca="1" si="60"/>
        <v>0.16243203801994616</v>
      </c>
      <c r="AN109" s="144">
        <f t="shared" si="76"/>
        <v>18.954878048780493</v>
      </c>
      <c r="AO109" s="11">
        <f t="shared" ca="1" si="56"/>
        <v>0.82506509550954776</v>
      </c>
      <c r="AP109" s="11">
        <f t="shared" ca="1" si="57"/>
        <v>0.3006569812291211</v>
      </c>
      <c r="AQ109" s="11">
        <f t="shared" ca="1" si="77"/>
        <v>-1.2600866106016184E-2</v>
      </c>
      <c r="AR109" s="11">
        <f t="shared" ca="1" si="77"/>
        <v>0.61391482856425839</v>
      </c>
      <c r="AS109" s="11">
        <f t="shared" ca="1" si="61"/>
        <v>-0.41257298070532045</v>
      </c>
      <c r="AT109" s="11">
        <f t="shared" ca="1" si="62"/>
        <v>0.39997211459930426</v>
      </c>
      <c r="AU109" s="11">
        <f t="shared" ca="1" si="58"/>
        <v>-4.5909232955789747E-3</v>
      </c>
      <c r="AV109" s="11">
        <f ca="1">IF(AG109&lt;$V$11,0,AVERAGE(AT$2:AT109))</f>
        <v>7.9585961478056771E-2</v>
      </c>
      <c r="AW109" s="224">
        <f t="shared" ca="1" si="63"/>
        <v>0.86052375135784032</v>
      </c>
      <c r="AX109" s="11">
        <f ca="1">IF(AG109&lt;$V$11,0,-AVERAGE(AO$2:AO109)*AH$120*T$36)</f>
        <v>0.31998178411837835</v>
      </c>
      <c r="AY109" s="168">
        <v>0.46500000000000002</v>
      </c>
      <c r="AZ109" s="11">
        <v>0.80309999999999993</v>
      </c>
      <c r="BA109" s="11">
        <f t="shared" ca="1" si="64"/>
        <v>0.63024793297857229</v>
      </c>
      <c r="BB109" s="11"/>
      <c r="BM109">
        <f t="shared" si="69"/>
        <v>2002</v>
      </c>
      <c r="BN109" s="11">
        <v>0.39997211459930426</v>
      </c>
      <c r="BO109" s="11">
        <v>0.86052375135784032</v>
      </c>
      <c r="BP109" s="11">
        <v>0.55000000000000004</v>
      </c>
      <c r="BQ109" s="11">
        <f t="shared" si="88"/>
        <v>0.75373636363636365</v>
      </c>
      <c r="BR109" s="11">
        <f t="shared" si="83"/>
        <v>0.79656142649233885</v>
      </c>
      <c r="BS109" s="11">
        <f t="shared" ca="1" si="89"/>
        <v>0.79656142649233885</v>
      </c>
      <c r="BT109" s="11">
        <f t="shared" si="84"/>
        <v>0.86395767513456079</v>
      </c>
      <c r="BU109" s="11">
        <f t="shared" ca="1" si="85"/>
        <v>0.86395767513456079</v>
      </c>
      <c r="BV109" s="11">
        <f t="shared" si="68"/>
        <v>0.57000000000000006</v>
      </c>
      <c r="BZ109" s="144"/>
      <c r="CA109" s="144"/>
      <c r="CB109" s="144"/>
      <c r="CC109" s="144"/>
      <c r="CE109" s="80"/>
      <c r="CF109" s="80"/>
      <c r="CG109" s="11"/>
      <c r="CH109" s="11"/>
      <c r="CI109" s="11"/>
      <c r="CJ109" s="11"/>
      <c r="CK109" s="11"/>
      <c r="CN109" s="230"/>
      <c r="CO109" s="11"/>
      <c r="CP109" s="11"/>
      <c r="CQ109" s="11"/>
      <c r="CR109" s="11"/>
      <c r="CS109" s="225"/>
      <c r="CT109" s="11"/>
      <c r="CU109" s="11"/>
      <c r="CX109" s="11"/>
      <c r="CY109" s="11"/>
      <c r="CZ109" s="11"/>
      <c r="DA109" s="144"/>
      <c r="DB109" s="11"/>
      <c r="DC109" s="11"/>
      <c r="DM109" s="225"/>
      <c r="DN109" s="11"/>
      <c r="DO109" s="11"/>
      <c r="DR109" s="11"/>
      <c r="DS109" s="11"/>
      <c r="DT109" s="11"/>
      <c r="DU109" s="144"/>
      <c r="DV109" s="11"/>
      <c r="DW109" s="11"/>
    </row>
    <row r="110" spans="1:127" ht="14.65" thickBot="1">
      <c r="A110" s="230">
        <v>2003</v>
      </c>
      <c r="B110" s="236">
        <v>664.25184843257273</v>
      </c>
      <c r="C110" s="236">
        <v>25.721951219512199</v>
      </c>
      <c r="D110" s="227">
        <v>12.587804878048782</v>
      </c>
      <c r="E110" s="237">
        <f t="shared" si="70"/>
        <v>13.134146341463417</v>
      </c>
      <c r="F110" s="144">
        <f t="shared" ca="1" si="71"/>
        <v>25.692264271095652</v>
      </c>
      <c r="G110" s="144">
        <f t="shared" ca="1" si="72"/>
        <v>2.9686948416546954E-2</v>
      </c>
      <c r="H110" s="144">
        <f t="shared" ca="1" si="78"/>
        <v>12.354798354207482</v>
      </c>
      <c r="I110" s="144">
        <f t="shared" ca="1" si="79"/>
        <v>12.058462761173979</v>
      </c>
      <c r="J110" s="144">
        <f t="shared" ca="1" si="80"/>
        <v>0.52934211687480293</v>
      </c>
      <c r="K110" s="144">
        <f t="shared" ca="1" si="81"/>
        <v>9.4162003158737537</v>
      </c>
      <c r="L110" s="11">
        <f t="shared" ca="1" si="55"/>
        <v>0.63243555570342647</v>
      </c>
      <c r="M110" s="144">
        <f t="shared" ca="1" si="82"/>
        <v>-11.053335988830788</v>
      </c>
      <c r="N110" s="144">
        <f t="shared" ca="1" si="73"/>
        <v>-0.12450871669191477</v>
      </c>
      <c r="O110" s="144">
        <f t="shared" ca="1" si="59"/>
        <v>12.182971477865895</v>
      </c>
      <c r="P110" s="144">
        <f t="shared" ca="1" si="86"/>
        <v>755.89374759114139</v>
      </c>
      <c r="Q110" s="144"/>
      <c r="AF110" t="s">
        <v>975</v>
      </c>
      <c r="AG110">
        <f t="shared" si="87"/>
        <v>2003</v>
      </c>
      <c r="AH110" s="144">
        <f t="shared" si="87"/>
        <v>664.25184843257273</v>
      </c>
      <c r="AI110" s="144">
        <f t="shared" si="87"/>
        <v>25.721951219512199</v>
      </c>
      <c r="AJ110" s="144">
        <f t="shared" si="87"/>
        <v>12.587804878048782</v>
      </c>
      <c r="AK110" s="144">
        <f t="shared" ca="1" si="74"/>
        <v>25.692264271095652</v>
      </c>
      <c r="AL110" s="144">
        <f t="shared" ca="1" si="75"/>
        <v>12.058462761173979</v>
      </c>
      <c r="AM110" s="11">
        <f t="shared" ca="1" si="60"/>
        <v>-0.12450871669191477</v>
      </c>
      <c r="AN110" s="144">
        <f t="shared" si="76"/>
        <v>19.154878048780489</v>
      </c>
      <c r="AO110" s="11">
        <f t="shared" ca="1" si="56"/>
        <v>-0.63243555570342647</v>
      </c>
      <c r="AP110" s="11">
        <f t="shared" ca="1" si="57"/>
        <v>0.50065698122911684</v>
      </c>
      <c r="AQ110" s="11">
        <f t="shared" ca="1" si="77"/>
        <v>0.34593571925983468</v>
      </c>
      <c r="AR110" s="11">
        <f t="shared" ca="1" si="77"/>
        <v>0.6553782431984061</v>
      </c>
      <c r="AS110" s="11">
        <f t="shared" ca="1" si="61"/>
        <v>0.31624877084329839</v>
      </c>
      <c r="AT110" s="11">
        <f t="shared" ca="1" si="62"/>
        <v>2.9686948416536296E-2</v>
      </c>
      <c r="AU110" s="11">
        <f t="shared" ca="1" si="58"/>
        <v>0.1260361263236085</v>
      </c>
      <c r="AV110" s="11">
        <f ca="1">IF(AG110&lt;$V$11,0,AVERAGE(AT$2:AT110))</f>
        <v>7.912817236740062E-2</v>
      </c>
      <c r="AW110" s="224">
        <f t="shared" ca="1" si="63"/>
        <v>0.48396157255028344</v>
      </c>
      <c r="AX110" s="11">
        <f ca="1">IF(AG110&lt;$V$11,0,-AVERAGE(AO$2:AO110)*AH$120*T$36)</f>
        <v>0.29246291179698158</v>
      </c>
      <c r="AY110" s="168">
        <v>0.47499999999999998</v>
      </c>
      <c r="AZ110" s="11">
        <v>0.81309999999999993</v>
      </c>
      <c r="BA110" s="11">
        <f t="shared" ca="1" si="64"/>
        <v>0.25682426048340989</v>
      </c>
      <c r="BB110" s="11"/>
      <c r="BD110" t="s">
        <v>930</v>
      </c>
      <c r="BM110">
        <f t="shared" si="69"/>
        <v>2003</v>
      </c>
      <c r="BN110" s="11">
        <v>2.9686948416536296E-2</v>
      </c>
      <c r="BO110" s="11">
        <v>0.48396157255028344</v>
      </c>
      <c r="BP110" s="11">
        <v>0.48</v>
      </c>
      <c r="BQ110" s="11">
        <f t="shared" si="88"/>
        <v>0.75128181818181805</v>
      </c>
      <c r="BR110" s="11">
        <f t="shared" si="83"/>
        <v>0.86575102433620643</v>
      </c>
      <c r="BS110" s="11">
        <f t="shared" ca="1" si="89"/>
        <v>0.86575102433620643</v>
      </c>
      <c r="BT110" s="11">
        <f t="shared" si="84"/>
        <v>0.76114554380825217</v>
      </c>
      <c r="BU110" s="11">
        <f t="shared" ca="1" si="85"/>
        <v>0.76114554380825217</v>
      </c>
      <c r="BV110" s="11">
        <f t="shared" si="68"/>
        <v>0.59909090909090912</v>
      </c>
      <c r="BZ110" s="144"/>
      <c r="CA110" s="144"/>
      <c r="CB110" s="144"/>
      <c r="CC110" s="144"/>
      <c r="CE110" s="80"/>
      <c r="CF110" s="80"/>
      <c r="CG110" s="11"/>
      <c r="CH110" s="11"/>
      <c r="CI110" s="11"/>
      <c r="CJ110" s="11"/>
      <c r="CK110" s="11"/>
      <c r="CN110" s="230"/>
      <c r="CO110" s="11"/>
      <c r="CP110" s="11"/>
      <c r="CQ110" s="11"/>
      <c r="CR110" s="11"/>
      <c r="CS110" s="225"/>
      <c r="CT110" s="11"/>
      <c r="CU110" s="11"/>
      <c r="CX110" s="11"/>
      <c r="CY110" s="11"/>
      <c r="CZ110" s="11"/>
      <c r="DA110" s="144"/>
      <c r="DB110" s="11"/>
      <c r="DC110" s="11"/>
      <c r="DM110" s="225"/>
      <c r="DN110" s="11"/>
      <c r="DO110" s="11"/>
      <c r="DR110" s="11"/>
      <c r="DS110" s="11"/>
      <c r="DT110" s="11"/>
      <c r="DU110" s="144"/>
      <c r="DV110" s="11"/>
      <c r="DW110" s="11"/>
    </row>
    <row r="111" spans="1:127">
      <c r="A111" s="230">
        <v>2004</v>
      </c>
      <c r="B111" s="236">
        <v>922.93589753291872</v>
      </c>
      <c r="C111" s="236">
        <v>25.175609756097568</v>
      </c>
      <c r="D111" s="227">
        <v>13.058536585365855</v>
      </c>
      <c r="E111" s="237">
        <f t="shared" si="70"/>
        <v>12.117073170731713</v>
      </c>
      <c r="F111" s="144">
        <f t="shared" ca="1" si="71"/>
        <v>24.165413187824466</v>
      </c>
      <c r="G111" s="144">
        <f t="shared" ca="1" si="72"/>
        <v>1.010196568273102</v>
      </c>
      <c r="H111" s="144">
        <f t="shared" ca="1" si="78"/>
        <v>13.364994922480584</v>
      </c>
      <c r="I111" s="144">
        <f t="shared" ca="1" si="79"/>
        <v>11.859412018897121</v>
      </c>
      <c r="J111" s="144">
        <f t="shared" ca="1" si="80"/>
        <v>1.1991245664687344</v>
      </c>
      <c r="K111" s="144">
        <f t="shared" ca="1" si="81"/>
        <v>10.615324882342488</v>
      </c>
      <c r="L111" s="11">
        <f t="shared" ca="1" si="55"/>
        <v>-2.4209673421168305</v>
      </c>
      <c r="M111" s="144">
        <f t="shared" ca="1" si="82"/>
        <v>-13.474303330947619</v>
      </c>
      <c r="N111" s="144">
        <f t="shared" ca="1" si="73"/>
        <v>0.47662016185148343</v>
      </c>
      <c r="O111" s="144">
        <f t="shared" ca="1" si="59"/>
        <v>11.382791857045637</v>
      </c>
      <c r="P111" s="144">
        <f t="shared" ca="1" si="86"/>
        <v>880.9956508305097</v>
      </c>
      <c r="Q111" s="144"/>
      <c r="AG111">
        <f t="shared" si="87"/>
        <v>2004</v>
      </c>
      <c r="AH111" s="144">
        <f t="shared" si="87"/>
        <v>922.93589753291872</v>
      </c>
      <c r="AI111" s="144">
        <f t="shared" si="87"/>
        <v>25.175609756097568</v>
      </c>
      <c r="AJ111" s="144">
        <f t="shared" si="87"/>
        <v>13.058536585365855</v>
      </c>
      <c r="AK111" s="144">
        <f t="shared" ca="1" si="74"/>
        <v>24.165413187824466</v>
      </c>
      <c r="AL111" s="144">
        <f t="shared" ca="1" si="75"/>
        <v>11.859412018897121</v>
      </c>
      <c r="AM111" s="11">
        <f t="shared" ca="1" si="60"/>
        <v>0.47662016185148343</v>
      </c>
      <c r="AN111" s="144">
        <f t="shared" si="76"/>
        <v>19.117073170731711</v>
      </c>
      <c r="AO111" s="11">
        <f t="shared" ca="1" si="56"/>
        <v>2.4209673421168305</v>
      </c>
      <c r="AP111" s="11">
        <f t="shared" ca="1" si="57"/>
        <v>0.46285210318033876</v>
      </c>
      <c r="AQ111" s="11">
        <f t="shared" ca="1" si="77"/>
        <v>-0.20040574415479639</v>
      </c>
      <c r="AR111" s="11">
        <f t="shared" ca="1" si="77"/>
        <v>1.1261099505154792</v>
      </c>
      <c r="AS111" s="11">
        <f t="shared" ca="1" si="61"/>
        <v>-1.2106023124278877</v>
      </c>
      <c r="AT111" s="11">
        <f t="shared" ca="1" si="62"/>
        <v>1.0101965682730913</v>
      </c>
      <c r="AU111" s="11">
        <f t="shared" ca="1" si="58"/>
        <v>-7.3014615953249873E-2</v>
      </c>
      <c r="AV111" s="11">
        <f ca="1">IF(AG111&lt;$V$11,0,AVERAGE(AT$2:AT111))</f>
        <v>8.7592430511997804E-2</v>
      </c>
      <c r="AW111" s="224">
        <f t="shared" ca="1" si="63"/>
        <v>1.7633371588322102</v>
      </c>
      <c r="AX111" s="11">
        <f ca="1">IF(AG111&lt;$V$11,0,-AVERAGE(AO$2:AO111)*AH$120*T$36)</f>
        <v>0.38305353386883478</v>
      </c>
      <c r="AY111" s="168">
        <v>0.44700000000000001</v>
      </c>
      <c r="AZ111" s="11">
        <v>0.78509999999999991</v>
      </c>
      <c r="BA111" s="11">
        <f t="shared" ca="1" si="64"/>
        <v>1.3867668635526509</v>
      </c>
      <c r="BB111" s="11"/>
      <c r="BD111" s="162"/>
      <c r="BE111" s="162" t="s">
        <v>932</v>
      </c>
      <c r="BF111" s="162" t="s">
        <v>933</v>
      </c>
      <c r="BG111" s="162" t="s">
        <v>934</v>
      </c>
      <c r="BH111" s="162" t="s">
        <v>935</v>
      </c>
      <c r="BI111" s="162" t="s">
        <v>936</v>
      </c>
      <c r="BM111">
        <f t="shared" si="69"/>
        <v>2004</v>
      </c>
      <c r="BN111" s="11">
        <v>1.0101965682730913</v>
      </c>
      <c r="BO111" s="11">
        <v>1.7633371588322102</v>
      </c>
      <c r="BP111" s="11">
        <v>0.62</v>
      </c>
      <c r="BQ111" s="11">
        <f t="shared" si="88"/>
        <v>0.74173636363636364</v>
      </c>
      <c r="BR111" s="11">
        <f t="shared" si="83"/>
        <v>0.82955841551094267</v>
      </c>
      <c r="BS111" s="11">
        <f t="shared" ca="1" si="89"/>
        <v>0.82955841551094267</v>
      </c>
      <c r="BT111" s="11">
        <f t="shared" si="84"/>
        <v>0.68196346319677625</v>
      </c>
      <c r="BU111" s="11">
        <f t="shared" ca="1" si="85"/>
        <v>0.68196346319677625</v>
      </c>
      <c r="BV111" s="11">
        <f t="shared" si="68"/>
        <v>0.59000000000000008</v>
      </c>
      <c r="BZ111" s="144"/>
      <c r="CA111" s="144"/>
      <c r="CB111" s="144"/>
      <c r="CC111" s="144"/>
      <c r="CE111" s="80"/>
      <c r="CF111" s="80"/>
      <c r="CG111" s="11"/>
      <c r="CH111" s="11"/>
      <c r="CI111" s="11"/>
      <c r="CJ111" s="11"/>
      <c r="CK111" s="11"/>
      <c r="CN111" s="230"/>
      <c r="CO111" s="11"/>
      <c r="CP111" s="11"/>
      <c r="CQ111" s="11"/>
      <c r="CR111" s="11"/>
      <c r="CS111" s="225"/>
      <c r="CT111" s="11"/>
      <c r="CU111" s="11"/>
      <c r="CX111" s="11"/>
      <c r="CY111" s="11"/>
      <c r="CZ111" s="11"/>
      <c r="DA111" s="144"/>
      <c r="DB111" s="11"/>
      <c r="DC111" s="11"/>
      <c r="DM111" s="225"/>
      <c r="DN111" s="11"/>
      <c r="DO111" s="11"/>
      <c r="DR111" s="11"/>
      <c r="DS111" s="11"/>
      <c r="DT111" s="11"/>
      <c r="DU111" s="144"/>
      <c r="DV111" s="11"/>
      <c r="DW111" s="11"/>
    </row>
    <row r="112" spans="1:127">
      <c r="A112" s="230">
        <v>2005</v>
      </c>
      <c r="B112" s="236">
        <v>642.78649851477508</v>
      </c>
      <c r="C112" s="236">
        <v>26.321951219512201</v>
      </c>
      <c r="D112" s="227">
        <v>12.829268292682928</v>
      </c>
      <c r="E112" s="237">
        <f t="shared" si="70"/>
        <v>13.492682926829273</v>
      </c>
      <c r="F112" s="144">
        <f t="shared" ca="1" si="71"/>
        <v>25.818960883773425</v>
      </c>
      <c r="G112" s="144">
        <f t="shared" ca="1" si="72"/>
        <v>0.50299033573877594</v>
      </c>
      <c r="H112" s="144">
        <f t="shared" ca="1" si="78"/>
        <v>13.86798525821936</v>
      </c>
      <c r="I112" s="144">
        <f t="shared" ca="1" si="79"/>
        <v>12.277063129924461</v>
      </c>
      <c r="J112" s="144">
        <f t="shared" ca="1" si="80"/>
        <v>0.55220516275846698</v>
      </c>
      <c r="K112" s="144">
        <f t="shared" ca="1" si="81"/>
        <v>11.167530045100955</v>
      </c>
      <c r="L112" s="11">
        <f t="shared" ca="1" si="55"/>
        <v>0.88580394803249762</v>
      </c>
      <c r="M112" s="144">
        <f t="shared" ca="1" si="82"/>
        <v>-12.588499382915121</v>
      </c>
      <c r="N112" s="144">
        <f t="shared" ca="1" si="73"/>
        <v>-0.17438980432952925</v>
      </c>
      <c r="O112" s="144">
        <f t="shared" ca="1" si="59"/>
        <v>12.451452934253989</v>
      </c>
      <c r="P112" s="144">
        <f t="shared" ca="1" si="86"/>
        <v>711.79307666503269</v>
      </c>
      <c r="Q112" s="144"/>
      <c r="AG112">
        <f t="shared" si="87"/>
        <v>2005</v>
      </c>
      <c r="AH112" s="144">
        <f t="shared" si="87"/>
        <v>642.78649851477508</v>
      </c>
      <c r="AI112" s="144">
        <f t="shared" si="87"/>
        <v>26.321951219512201</v>
      </c>
      <c r="AJ112" s="144">
        <f t="shared" si="87"/>
        <v>12.829268292682928</v>
      </c>
      <c r="AK112" s="144">
        <f t="shared" ca="1" si="74"/>
        <v>25.818960883773425</v>
      </c>
      <c r="AL112" s="144">
        <f t="shared" ca="1" si="75"/>
        <v>12.277063129924461</v>
      </c>
      <c r="AM112" s="11">
        <f t="shared" ca="1" si="60"/>
        <v>-0.17438980432952925</v>
      </c>
      <c r="AN112" s="144">
        <f t="shared" si="76"/>
        <v>19.575609756097563</v>
      </c>
      <c r="AO112" s="11">
        <f t="shared" ca="1" si="56"/>
        <v>-0.88580394803249762</v>
      </c>
      <c r="AP112" s="11">
        <f t="shared" ca="1" si="57"/>
        <v>0.92138868854619105</v>
      </c>
      <c r="AQ112" s="11">
        <f t="shared" ca="1" si="77"/>
        <v>0.94593571925983611</v>
      </c>
      <c r="AR112" s="11">
        <f t="shared" ca="1" si="77"/>
        <v>0.89684165783255132</v>
      </c>
      <c r="AS112" s="11">
        <f t="shared" ca="1" si="61"/>
        <v>0.44294538352107082</v>
      </c>
      <c r="AT112" s="11">
        <f t="shared" ca="1" si="62"/>
        <v>0.50299033573876528</v>
      </c>
      <c r="AU112" s="11">
        <f t="shared" ca="1" si="58"/>
        <v>0.34463649507408967</v>
      </c>
      <c r="AV112" s="11">
        <f ca="1">IF(AG112&lt;$V$11,0,AVERAGE(AT$2:AT112))</f>
        <v>9.1334753982509218E-2</v>
      </c>
      <c r="AW112" s="224">
        <f t="shared" ca="1" si="63"/>
        <v>0.46915011241144167</v>
      </c>
      <c r="AX112" s="11">
        <f ca="1">IF(AG112&lt;$V$11,0,-AVERAGE(AO$2:AO112)*AH$120*T$36)</f>
        <v>0.34579111029144183</v>
      </c>
      <c r="AY112" s="168">
        <v>0.48199999999999998</v>
      </c>
      <c r="AZ112" s="11">
        <v>0.82009999999999994</v>
      </c>
      <c r="BA112" s="11">
        <f t="shared" ca="1" si="64"/>
        <v>0.48607022407510347</v>
      </c>
      <c r="BB112" s="11"/>
      <c r="BD112" s="147" t="s">
        <v>937</v>
      </c>
      <c r="BE112" s="147">
        <v>1</v>
      </c>
      <c r="BF112" s="148">
        <f ca="1">INDEX(LINEST($AO$17:$AO$117,$AZ$17:$AZ$117,0,1),5,1)</f>
        <v>8.0505630295207737</v>
      </c>
      <c r="BG112" s="148">
        <f ca="1">BF112/BE112</f>
        <v>8.0505630295207737</v>
      </c>
      <c r="BH112" s="163">
        <f ca="1">INDEX(LINEST($AO$17:$AO$117,$AZ$17:$AZ$117,0,1),4,1)</f>
        <v>8.0146956297261465</v>
      </c>
      <c r="BI112" s="148">
        <f ca="1">FDIST(BH112,1,BE113)</f>
        <v>5.6099609650963351E-3</v>
      </c>
      <c r="BM112">
        <f t="shared" si="69"/>
        <v>2005</v>
      </c>
      <c r="BN112" s="11">
        <v>0.50299033573876528</v>
      </c>
      <c r="BO112" s="11">
        <v>0.46915011241144167</v>
      </c>
      <c r="BP112" s="11">
        <v>0.53</v>
      </c>
      <c r="BQ112" s="11">
        <f t="shared" si="88"/>
        <v>0.75800909090909085</v>
      </c>
      <c r="BR112" s="11">
        <f t="shared" si="83"/>
        <v>0.75419902963516283</v>
      </c>
      <c r="BS112" s="11">
        <f t="shared" ca="1" si="89"/>
        <v>0.75419902963516283</v>
      </c>
      <c r="BT112" s="11">
        <f t="shared" si="84"/>
        <v>0.7015989519073389</v>
      </c>
      <c r="BU112" s="11">
        <f t="shared" ca="1" si="85"/>
        <v>0.7015989519073389</v>
      </c>
      <c r="BV112" s="11">
        <f t="shared" si="68"/>
        <v>0.58000000000000007</v>
      </c>
      <c r="BZ112" s="144"/>
      <c r="CA112" s="144"/>
      <c r="CB112" s="144"/>
      <c r="CC112" s="144"/>
      <c r="CE112" s="80"/>
      <c r="CF112" s="80"/>
      <c r="CG112" s="11"/>
      <c r="CH112" s="11"/>
      <c r="CI112" s="11"/>
      <c r="CJ112" s="11"/>
      <c r="CK112" s="11"/>
      <c r="CN112" s="230"/>
      <c r="CO112" s="11"/>
      <c r="CP112" s="11"/>
      <c r="CQ112" s="11"/>
      <c r="CR112" s="11"/>
      <c r="CS112" s="225"/>
      <c r="CT112" s="11"/>
      <c r="CU112" s="11"/>
      <c r="CX112" s="11"/>
      <c r="CY112" s="11"/>
      <c r="CZ112" s="11"/>
      <c r="DA112" s="144"/>
      <c r="DB112" s="11"/>
      <c r="DC112" s="11"/>
      <c r="DM112" s="225"/>
      <c r="DN112" s="11"/>
      <c r="DO112" s="11"/>
      <c r="DR112" s="11"/>
      <c r="DS112" s="11"/>
      <c r="DT112" s="11"/>
      <c r="DU112" s="144"/>
      <c r="DV112" s="11"/>
      <c r="DW112" s="11"/>
    </row>
    <row r="113" spans="1:127">
      <c r="A113" s="230">
        <v>2006</v>
      </c>
      <c r="B113" s="236">
        <v>684.62470426211439</v>
      </c>
      <c r="C113" s="236">
        <v>27.390243902439032</v>
      </c>
      <c r="D113" s="227">
        <v>13.114634146341464</v>
      </c>
      <c r="E113" s="237">
        <f t="shared" si="70"/>
        <v>14.275609756097568</v>
      </c>
      <c r="F113" s="144">
        <f t="shared" ca="1" si="71"/>
        <v>25.572015971670755</v>
      </c>
      <c r="G113" s="144">
        <f t="shared" ca="1" si="72"/>
        <v>1.8182279307682769</v>
      </c>
      <c r="H113" s="144">
        <f t="shared" ca="1" si="78"/>
        <v>15.686213188987637</v>
      </c>
      <c r="I113" s="144">
        <f t="shared" ca="1" si="79"/>
        <v>12.666278420626535</v>
      </c>
      <c r="J113" s="144">
        <f t="shared" ca="1" si="80"/>
        <v>0.44835572571492932</v>
      </c>
      <c r="K113" s="144">
        <f t="shared" ca="1" si="81"/>
        <v>11.615885770815884</v>
      </c>
      <c r="L113" s="11">
        <f t="shared" ca="1" si="55"/>
        <v>0.39196252598574827</v>
      </c>
      <c r="M113" s="144">
        <f t="shared" ca="1" si="82"/>
        <v>-12.196536856929372</v>
      </c>
      <c r="N113" s="144">
        <f t="shared" ca="1" si="73"/>
        <v>-7.7166362108667563E-2</v>
      </c>
      <c r="O113" s="144">
        <f t="shared" ca="1" si="59"/>
        <v>12.743444782735203</v>
      </c>
      <c r="P113" s="144">
        <f t="shared" ca="1" si="86"/>
        <v>615.49161158148945</v>
      </c>
      <c r="Q113" s="144"/>
      <c r="AG113">
        <f t="shared" si="87"/>
        <v>2006</v>
      </c>
      <c r="AH113" s="144">
        <f t="shared" si="87"/>
        <v>684.62470426211439</v>
      </c>
      <c r="AI113" s="144">
        <f t="shared" si="87"/>
        <v>27.390243902439032</v>
      </c>
      <c r="AJ113" s="144">
        <f t="shared" si="87"/>
        <v>13.114634146341464</v>
      </c>
      <c r="AK113" s="144">
        <f t="shared" ca="1" si="74"/>
        <v>25.572015971670755</v>
      </c>
      <c r="AL113" s="144">
        <f t="shared" ca="1" si="75"/>
        <v>12.666278420626535</v>
      </c>
      <c r="AM113" s="11">
        <f t="shared" ca="1" si="60"/>
        <v>-7.7166362108667563E-2</v>
      </c>
      <c r="AN113" s="144">
        <f t="shared" si="76"/>
        <v>20.252439024390249</v>
      </c>
      <c r="AO113" s="11">
        <f t="shared" ca="1" si="56"/>
        <v>-0.39196252598574827</v>
      </c>
      <c r="AP113" s="11">
        <f t="shared" ca="1" si="57"/>
        <v>1.5982179568388766</v>
      </c>
      <c r="AQ113" s="11">
        <f t="shared" ca="1" si="77"/>
        <v>2.0142284021866672</v>
      </c>
      <c r="AR113" s="11">
        <f t="shared" ca="1" si="77"/>
        <v>1.1822075114910877</v>
      </c>
      <c r="AS113" s="11">
        <f t="shared" ca="1" si="61"/>
        <v>0.19600047141840093</v>
      </c>
      <c r="AT113" s="11">
        <f t="shared" ca="1" si="62"/>
        <v>1.8182279307682663</v>
      </c>
      <c r="AU113" s="11">
        <f t="shared" ca="1" si="58"/>
        <v>0.73385178577616372</v>
      </c>
      <c r="AV113" s="11">
        <f ca="1">IF(AG113&lt;$V$11,0,AVERAGE(AT$2:AT113))</f>
        <v>0.10675344306095348</v>
      </c>
      <c r="AW113" s="224">
        <f t="shared" ca="1" si="63"/>
        <v>0.4779428066672099</v>
      </c>
      <c r="AX113" s="11">
        <f ca="1">IF(AG113&lt;$V$11,0,-AVERAGE(AO$2:AO113)*AH$120*T$36)</f>
        <v>0.3278759069686652</v>
      </c>
      <c r="AY113" s="168">
        <v>0.42499999999999999</v>
      </c>
      <c r="AZ113" s="11">
        <v>0.76309999999999989</v>
      </c>
      <c r="BA113" s="11">
        <f t="shared" ca="1" si="64"/>
        <v>1.1480853687177381</v>
      </c>
      <c r="BB113" s="11"/>
      <c r="BD113" s="147" t="s">
        <v>939</v>
      </c>
      <c r="BE113" s="147">
        <f ca="1">INDEX(LINEST($AO$17:$AO$117,$AZ$17:$AZ$117,0,1),4,2)</f>
        <v>100</v>
      </c>
      <c r="BF113" s="148">
        <f ca="1">INDEX(LINEST($AO$17:$AO$117,$AZ$17:$AZ$117,0,1),5,2)</f>
        <v>100.44752042312871</v>
      </c>
      <c r="BG113" s="148">
        <f ca="1">BF113/BE113</f>
        <v>1.004475204231287</v>
      </c>
      <c r="BH113" s="147"/>
      <c r="BI113" s="147"/>
      <c r="BM113">
        <f t="shared" si="69"/>
        <v>2006</v>
      </c>
      <c r="BN113" s="11">
        <v>1.8182279307682663</v>
      </c>
      <c r="BO113" s="11">
        <v>0.4779428066672099</v>
      </c>
      <c r="BP113" s="11">
        <v>0.61</v>
      </c>
      <c r="BQ113" s="11"/>
      <c r="BR113" s="11"/>
      <c r="BS113" s="11"/>
      <c r="BT113" s="11"/>
      <c r="BU113" s="11"/>
      <c r="BZ113" s="144"/>
      <c r="CA113" s="144"/>
      <c r="CB113" s="144"/>
      <c r="CC113" s="144"/>
      <c r="CK113" s="11"/>
      <c r="CN113" s="230"/>
      <c r="CO113" s="11"/>
      <c r="CP113" s="11"/>
      <c r="CQ113" s="11"/>
      <c r="CR113" s="11"/>
      <c r="CS113" s="225"/>
      <c r="CT113" s="11"/>
      <c r="CU113" s="11"/>
      <c r="CX113" s="11"/>
      <c r="CY113" s="11"/>
      <c r="CZ113" s="11"/>
      <c r="DA113" s="144"/>
      <c r="DB113" s="11"/>
      <c r="DC113" s="11"/>
      <c r="DM113" s="225"/>
      <c r="DN113" s="11"/>
      <c r="DO113" s="11"/>
      <c r="DR113" s="11"/>
      <c r="DS113" s="11"/>
      <c r="DT113" s="11"/>
      <c r="DU113" s="144"/>
      <c r="DV113" s="11"/>
      <c r="DW113" s="11"/>
    </row>
    <row r="114" spans="1:127" ht="14.65" thickBot="1">
      <c r="A114" s="230">
        <v>2007</v>
      </c>
      <c r="B114" s="236">
        <v>857.90831923882183</v>
      </c>
      <c r="C114" s="236">
        <v>25.029268292682932</v>
      </c>
      <c r="D114" s="227">
        <v>12.546341463414635</v>
      </c>
      <c r="E114" s="237">
        <f t="shared" si="70"/>
        <v>12.482926829268298</v>
      </c>
      <c r="F114" s="144">
        <f t="shared" ca="1" si="71"/>
        <v>24.549230546127564</v>
      </c>
      <c r="G114" s="144">
        <f t="shared" ca="1" si="72"/>
        <v>0.48003774655536802</v>
      </c>
      <c r="H114" s="144">
        <f t="shared" ca="1" si="78"/>
        <v>16.166250935543005</v>
      </c>
      <c r="I114" s="144">
        <f t="shared" ca="1" si="79"/>
        <v>11.806094855787247</v>
      </c>
      <c r="J114" s="144">
        <f t="shared" ca="1" si="80"/>
        <v>0.74024660762738748</v>
      </c>
      <c r="K114" s="144">
        <f t="shared" ca="1" si="81"/>
        <v>12.356132378443272</v>
      </c>
      <c r="L114" s="11">
        <f t="shared" ca="1" si="55"/>
        <v>-1.6534078551984563</v>
      </c>
      <c r="M114" s="144">
        <f t="shared" ca="1" si="82"/>
        <v>-13.849944712127828</v>
      </c>
      <c r="N114" s="144">
        <f t="shared" ca="1" si="73"/>
        <v>0.32550935563721961</v>
      </c>
      <c r="O114" s="144">
        <f t="shared" ca="1" si="59"/>
        <v>11.480585500150028</v>
      </c>
      <c r="P114" s="144">
        <f t="shared" ca="1" si="86"/>
        <v>835.99496621203184</v>
      </c>
      <c r="Q114" s="144"/>
      <c r="AG114">
        <f t="shared" si="87"/>
        <v>2007</v>
      </c>
      <c r="AH114" s="144">
        <f t="shared" si="87"/>
        <v>857.90831923882183</v>
      </c>
      <c r="AI114" s="144">
        <f t="shared" si="87"/>
        <v>25.029268292682932</v>
      </c>
      <c r="AJ114" s="144">
        <f t="shared" si="87"/>
        <v>12.546341463414635</v>
      </c>
      <c r="AK114" s="144">
        <f t="shared" ca="1" si="74"/>
        <v>24.549230546127564</v>
      </c>
      <c r="AL114" s="144">
        <f t="shared" ca="1" si="75"/>
        <v>11.806094855787247</v>
      </c>
      <c r="AM114" s="11">
        <f t="shared" ca="1" si="60"/>
        <v>0.32550935563721961</v>
      </c>
      <c r="AN114" s="144">
        <f t="shared" si="76"/>
        <v>18.787804878048782</v>
      </c>
      <c r="AO114" s="11">
        <f t="shared" ca="1" si="56"/>
        <v>1.6534078551984563</v>
      </c>
      <c r="AP114" s="11">
        <f t="shared" ca="1" si="57"/>
        <v>0.13358381049740942</v>
      </c>
      <c r="AQ114" s="11">
        <f t="shared" ca="1" si="77"/>
        <v>-0.34674720756943245</v>
      </c>
      <c r="AR114" s="11">
        <f t="shared" ca="1" si="77"/>
        <v>0.61391482856425839</v>
      </c>
      <c r="AS114" s="11">
        <f t="shared" ca="1" si="61"/>
        <v>-0.82678495412478981</v>
      </c>
      <c r="AT114" s="11">
        <f t="shared" ca="1" si="62"/>
        <v>0.48003774655535736</v>
      </c>
      <c r="AU114" s="11">
        <f t="shared" ca="1" si="58"/>
        <v>-0.12633177906312376</v>
      </c>
      <c r="AV114" s="11">
        <f ca="1">IF(AG114&lt;$V$11,0,AVERAGE(AT$2:AT114))</f>
        <v>0.11005684397683316</v>
      </c>
      <c r="AW114" s="224">
        <f t="shared" ca="1" si="63"/>
        <v>1.1758128072414349</v>
      </c>
      <c r="AX114" s="11">
        <f ca="1">IF(AG114&lt;$V$11,0,-AVERAGE(AO$2:AO114)*AH$120*T$36)</f>
        <v>0.38696857605614715</v>
      </c>
      <c r="AY114" s="168">
        <v>0.40200000000000002</v>
      </c>
      <c r="AZ114" s="11">
        <v>0.74009999999999998</v>
      </c>
      <c r="BA114" s="11">
        <f t="shared" ca="1" si="64"/>
        <v>0.82792527689839612</v>
      </c>
      <c r="BB114" s="11"/>
      <c r="BD114" s="155" t="s">
        <v>940</v>
      </c>
      <c r="BE114" s="155">
        <f ca="1">SUM(BE112:BE113)</f>
        <v>101</v>
      </c>
      <c r="BF114" s="166">
        <f ca="1">SUM(BF112:BF113)</f>
        <v>108.49808345264948</v>
      </c>
      <c r="BG114" s="155"/>
      <c r="BH114" s="155"/>
      <c r="BI114" s="155"/>
      <c r="BM114">
        <f t="shared" si="69"/>
        <v>2007</v>
      </c>
      <c r="BN114" s="11">
        <v>0.48003774655535736</v>
      </c>
      <c r="BO114" s="11">
        <v>1.1758128072414349</v>
      </c>
      <c r="BP114" s="11">
        <v>0.62</v>
      </c>
      <c r="BQ114" s="11"/>
      <c r="BR114" s="11"/>
      <c r="BS114" s="11"/>
      <c r="BT114" s="11"/>
      <c r="BU114" s="11"/>
      <c r="BZ114" s="144"/>
      <c r="CA114" s="144"/>
      <c r="CB114" s="144"/>
      <c r="CC114" s="144"/>
      <c r="CK114" s="11"/>
      <c r="CN114" s="230"/>
      <c r="CO114" s="11"/>
      <c r="CP114" s="11"/>
      <c r="CQ114" s="11"/>
      <c r="CR114" s="11"/>
      <c r="CS114" s="225"/>
      <c r="CT114" s="11"/>
      <c r="CU114" s="11"/>
      <c r="CX114" s="11"/>
      <c r="CY114" s="11"/>
      <c r="CZ114" s="11"/>
      <c r="DA114" s="144"/>
      <c r="DB114" s="11"/>
      <c r="DC114" s="11"/>
      <c r="DM114" s="225"/>
      <c r="DN114" s="11"/>
      <c r="DO114" s="11"/>
      <c r="DR114" s="11"/>
      <c r="DS114" s="11"/>
      <c r="DT114" s="11"/>
      <c r="DU114" s="144"/>
      <c r="DV114" s="11"/>
      <c r="DW114" s="11"/>
    </row>
    <row r="115" spans="1:127" ht="14.65" thickBot="1">
      <c r="A115" s="230">
        <v>2008</v>
      </c>
      <c r="B115" s="236">
        <v>646.94658032381324</v>
      </c>
      <c r="C115" s="236">
        <v>26.578048780487812</v>
      </c>
      <c r="D115" s="227">
        <v>12.041463414634148</v>
      </c>
      <c r="E115" s="237">
        <f t="shared" si="70"/>
        <v>14.536585365853664</v>
      </c>
      <c r="F115" s="144">
        <f t="shared" ca="1" si="71"/>
        <v>25.794406507735488</v>
      </c>
      <c r="G115" s="144">
        <f t="shared" ca="1" si="72"/>
        <v>0.78364227275232423</v>
      </c>
      <c r="H115" s="144">
        <f t="shared" ca="1" si="78"/>
        <v>16.949893208295329</v>
      </c>
      <c r="I115" s="144">
        <f t="shared" ca="1" si="79"/>
        <v>12.370368165366738</v>
      </c>
      <c r="J115" s="144">
        <f t="shared" ca="1" si="80"/>
        <v>-0.3289047507325904</v>
      </c>
      <c r="K115" s="144">
        <f t="shared" ca="1" si="81"/>
        <v>12.027227627710682</v>
      </c>
      <c r="L115" s="11">
        <f t="shared" ca="1" si="55"/>
        <v>0.8367000087093619</v>
      </c>
      <c r="M115" s="144">
        <f t="shared" ca="1" si="82"/>
        <v>-13.013244703418465</v>
      </c>
      <c r="N115" s="144">
        <f t="shared" ca="1" si="73"/>
        <v>-0.16472262414886865</v>
      </c>
      <c r="O115" s="144">
        <f t="shared" ca="1" si="59"/>
        <v>12.535090789515607</v>
      </c>
      <c r="P115" s="144">
        <f t="shared" ca="1" si="86"/>
        <v>583.39112322030883</v>
      </c>
      <c r="Q115" s="144"/>
      <c r="AG115">
        <f t="shared" si="87"/>
        <v>2008</v>
      </c>
      <c r="AH115" s="144">
        <f t="shared" si="87"/>
        <v>646.94658032381324</v>
      </c>
      <c r="AI115" s="144">
        <f t="shared" si="87"/>
        <v>26.578048780487812</v>
      </c>
      <c r="AJ115" s="144">
        <f t="shared" si="87"/>
        <v>12.041463414634148</v>
      </c>
      <c r="AK115" s="144">
        <f t="shared" ca="1" si="74"/>
        <v>25.794406507735488</v>
      </c>
      <c r="AL115" s="144">
        <f t="shared" ca="1" si="75"/>
        <v>12.370368165366738</v>
      </c>
      <c r="AM115" s="11">
        <f t="shared" ca="1" si="60"/>
        <v>-0.16472262414886865</v>
      </c>
      <c r="AN115" s="144">
        <f t="shared" si="76"/>
        <v>19.309756097560978</v>
      </c>
      <c r="AO115" s="11">
        <f t="shared" ca="1" si="56"/>
        <v>-0.8367000087093619</v>
      </c>
      <c r="AP115" s="11">
        <f t="shared" ca="1" si="57"/>
        <v>0.65553503000960589</v>
      </c>
      <c r="AQ115" s="11">
        <f t="shared" ca="1" si="77"/>
        <v>1.2020332802354474</v>
      </c>
      <c r="AR115" s="11">
        <f t="shared" ca="1" si="77"/>
        <v>0.10903677978377146</v>
      </c>
      <c r="AS115" s="11">
        <f t="shared" ca="1" si="61"/>
        <v>0.41839100748313385</v>
      </c>
      <c r="AT115" s="11">
        <f t="shared" ca="1" si="62"/>
        <v>0.78364227275231357</v>
      </c>
      <c r="AU115" s="11">
        <f t="shared" ca="1" si="58"/>
        <v>0.43794153051636719</v>
      </c>
      <c r="AV115" s="11">
        <f ca="1">IF(AG115&lt;$V$11,0,AVERAGE(AT$2:AT115))</f>
        <v>0.11596548808889878</v>
      </c>
      <c r="AW115" s="224">
        <f t="shared" ca="1" si="63"/>
        <v>-0.37766188679256557</v>
      </c>
      <c r="AX115" s="11">
        <f ca="1">IF(AG115&lt;$V$11,0,-AVERAGE(AO$2:AO115)*AH$120*T$36)</f>
        <v>0.35247739296176855</v>
      </c>
      <c r="AY115" s="168">
        <v>0.32500000000000001</v>
      </c>
      <c r="AZ115" s="11">
        <v>0.66310000000000002</v>
      </c>
      <c r="BA115" s="11">
        <f t="shared" ca="1" si="64"/>
        <v>0.202990192979874</v>
      </c>
      <c r="BB115" s="11"/>
      <c r="BM115">
        <f t="shared" si="69"/>
        <v>2008</v>
      </c>
      <c r="BN115" s="11">
        <v>0.78364227275231357</v>
      </c>
      <c r="BO115" s="11">
        <v>-0.37766188679256557</v>
      </c>
      <c r="BP115" s="11">
        <v>0.54</v>
      </c>
      <c r="BQ115" s="11"/>
      <c r="BR115" s="11"/>
      <c r="BS115" s="11"/>
      <c r="BT115" s="11"/>
      <c r="BU115" s="11"/>
      <c r="BZ115" s="144"/>
      <c r="CA115" s="144"/>
      <c r="CB115" s="144"/>
      <c r="CC115" s="144"/>
      <c r="CK115" s="11"/>
      <c r="CN115" s="230"/>
      <c r="CO115" s="11"/>
      <c r="CP115" s="11"/>
      <c r="CQ115" s="11"/>
      <c r="CR115" s="11"/>
      <c r="CS115" s="225"/>
      <c r="CT115" s="11"/>
      <c r="CU115" s="11"/>
      <c r="CX115" s="11"/>
      <c r="CY115" s="11"/>
      <c r="CZ115" s="11"/>
      <c r="DA115" s="144"/>
      <c r="DB115" s="11"/>
      <c r="DC115" s="11"/>
      <c r="DM115" s="225"/>
      <c r="DN115" s="11"/>
      <c r="DO115" s="11"/>
      <c r="DR115" s="11"/>
      <c r="DS115" s="11"/>
      <c r="DT115" s="11"/>
      <c r="DU115" s="144"/>
      <c r="DV115" s="11"/>
      <c r="DW115" s="11"/>
    </row>
    <row r="116" spans="1:127">
      <c r="A116" s="230">
        <v>2009</v>
      </c>
      <c r="B116" s="236">
        <v>738.76968398225722</v>
      </c>
      <c r="C116" s="236">
        <v>26.348780487804884</v>
      </c>
      <c r="D116" s="227">
        <v>12.521951219512196</v>
      </c>
      <c r="E116" s="237">
        <f t="shared" si="70"/>
        <v>13.826829268292688</v>
      </c>
      <c r="F116" s="144">
        <f t="shared" ca="1" si="71"/>
        <v>25.252431825578594</v>
      </c>
      <c r="G116" s="144">
        <f t="shared" ca="1" si="72"/>
        <v>1.0963486622262906</v>
      </c>
      <c r="H116" s="144">
        <f t="shared" ca="1" si="78"/>
        <v>18.046241870521619</v>
      </c>
      <c r="I116" s="144">
        <f t="shared" ca="1" si="79"/>
        <v>12.28683794316127</v>
      </c>
      <c r="J116" s="144">
        <f t="shared" ca="1" si="80"/>
        <v>0.23511327635092627</v>
      </c>
      <c r="K116" s="144">
        <f t="shared" ca="1" si="81"/>
        <v>12.262340904061608</v>
      </c>
      <c r="L116" s="11">
        <f t="shared" ca="1" si="55"/>
        <v>-0.24714312646896291</v>
      </c>
      <c r="M116" s="144">
        <f t="shared" ca="1" si="82"/>
        <v>-13.260387829887428</v>
      </c>
      <c r="N116" s="144">
        <f t="shared" ca="1" si="73"/>
        <v>4.8655508436194601E-2</v>
      </c>
      <c r="O116" s="144">
        <f t="shared" ca="1" si="59"/>
        <v>12.238182434725076</v>
      </c>
      <c r="P116" s="144">
        <f t="shared" ca="1" si="86"/>
        <v>670.69245138015617</v>
      </c>
      <c r="Q116" s="144"/>
      <c r="AG116">
        <f t="shared" si="87"/>
        <v>2009</v>
      </c>
      <c r="AH116" s="144">
        <f t="shared" si="87"/>
        <v>738.76968398225722</v>
      </c>
      <c r="AI116" s="144">
        <f t="shared" si="87"/>
        <v>26.348780487804884</v>
      </c>
      <c r="AJ116" s="144">
        <f t="shared" si="87"/>
        <v>12.521951219512196</v>
      </c>
      <c r="AK116" s="144">
        <f t="shared" ca="1" si="74"/>
        <v>25.252431825578594</v>
      </c>
      <c r="AL116" s="144">
        <f t="shared" ca="1" si="75"/>
        <v>12.28683794316127</v>
      </c>
      <c r="AM116" s="11">
        <f t="shared" ca="1" si="60"/>
        <v>4.8655508436194601E-2</v>
      </c>
      <c r="AN116" s="144">
        <f t="shared" si="76"/>
        <v>19.435365853658539</v>
      </c>
      <c r="AO116" s="11">
        <f t="shared" ca="1" si="56"/>
        <v>0.24714312646896291</v>
      </c>
      <c r="AP116" s="11">
        <f t="shared" ca="1" si="57"/>
        <v>0.78114478610716631</v>
      </c>
      <c r="AQ116" s="11">
        <f t="shared" ca="1" si="77"/>
        <v>0.9727649875525195</v>
      </c>
      <c r="AR116" s="11">
        <f t="shared" ca="1" si="77"/>
        <v>0.58952458466182023</v>
      </c>
      <c r="AS116" s="11">
        <f t="shared" ca="1" si="61"/>
        <v>-0.12358367467376041</v>
      </c>
      <c r="AT116" s="11">
        <f t="shared" ca="1" si="62"/>
        <v>1.0963486622262799</v>
      </c>
      <c r="AU116" s="11">
        <f t="shared" ca="1" si="58"/>
        <v>0.35441130831089929</v>
      </c>
      <c r="AV116" s="11">
        <f ca="1">IF(AG116&lt;$V$11,0,AVERAGE(AT$2:AT116))</f>
        <v>0.12449055916835428</v>
      </c>
      <c r="AW116" s="224">
        <f t="shared" ca="1" si="63"/>
        <v>0.40825934395546981</v>
      </c>
      <c r="AX116" s="11">
        <f ca="1">IF(AG116&lt;$V$11,0,-AVERAGE(AO$2:AO116)*AH$120*T$36)</f>
        <v>0.35851780055236487</v>
      </c>
      <c r="AY116" s="168">
        <v>0.443</v>
      </c>
      <c r="AZ116" s="11">
        <v>0.78109999999999991</v>
      </c>
      <c r="BA116" s="11">
        <f t="shared" ca="1" si="64"/>
        <v>0.75230400309087486</v>
      </c>
      <c r="BB116" s="11"/>
      <c r="BD116" s="162"/>
      <c r="BE116" s="162" t="s">
        <v>945</v>
      </c>
      <c r="BF116" s="162" t="s">
        <v>924</v>
      </c>
      <c r="BG116" s="162" t="s">
        <v>946</v>
      </c>
      <c r="BH116" s="162" t="s">
        <v>947</v>
      </c>
      <c r="BI116" s="162" t="s">
        <v>948</v>
      </c>
      <c r="BJ116" s="162" t="s">
        <v>949</v>
      </c>
      <c r="BK116" s="167"/>
      <c r="BM116">
        <f t="shared" si="69"/>
        <v>2009</v>
      </c>
      <c r="BN116" s="11">
        <v>1.0963486622262799</v>
      </c>
      <c r="BO116" s="11">
        <v>0.40825934395546981</v>
      </c>
      <c r="BP116" s="11">
        <v>0.56999999999999995</v>
      </c>
      <c r="BQ116" s="11"/>
      <c r="BR116" s="11"/>
      <c r="BS116" s="11"/>
      <c r="BT116" s="11"/>
      <c r="BU116" s="11"/>
      <c r="BZ116" s="144"/>
      <c r="CA116" s="144"/>
      <c r="CB116" s="144"/>
      <c r="CC116" s="144"/>
      <c r="CK116" s="11"/>
      <c r="CN116" s="230"/>
      <c r="CO116" s="11"/>
      <c r="CP116" s="11"/>
      <c r="CQ116" s="11"/>
      <c r="CR116" s="11"/>
      <c r="CS116" s="225"/>
      <c r="CT116" s="11"/>
      <c r="CU116" s="11"/>
      <c r="CX116" s="11"/>
      <c r="CY116" s="11"/>
      <c r="CZ116" s="11"/>
      <c r="DA116" s="144"/>
      <c r="DB116" s="11"/>
      <c r="DC116" s="11"/>
      <c r="DM116" s="225"/>
      <c r="DN116" s="11"/>
      <c r="DO116" s="11"/>
      <c r="DR116" s="11"/>
      <c r="DS116" s="11"/>
      <c r="DT116" s="11"/>
      <c r="DU116" s="144"/>
      <c r="DV116" s="11"/>
      <c r="DW116" s="11"/>
    </row>
    <row r="117" spans="1:127">
      <c r="A117" s="230">
        <v>2010</v>
      </c>
      <c r="B117" s="236">
        <v>753.155079994272</v>
      </c>
      <c r="C117" s="236">
        <v>25.57073170731708</v>
      </c>
      <c r="D117" s="227">
        <v>12.297560975609757</v>
      </c>
      <c r="E117" s="237">
        <f t="shared" si="70"/>
        <v>13.273170731707323</v>
      </c>
      <c r="F117" s="144">
        <f t="shared" ca="1" si="71"/>
        <v>25.167523778249748</v>
      </c>
      <c r="G117" s="144">
        <f t="shared" ca="1" si="72"/>
        <v>0.40320792906733161</v>
      </c>
      <c r="H117" s="144">
        <f t="shared" ca="1" si="78"/>
        <v>18.449449799588951</v>
      </c>
      <c r="I117" s="11">
        <f t="shared" ca="1" si="79"/>
        <v>12.003368359293779</v>
      </c>
      <c r="J117" s="144">
        <f t="shared" ca="1" si="80"/>
        <v>0.29419261631597848</v>
      </c>
      <c r="K117" s="144">
        <f t="shared" ca="1" si="81"/>
        <v>12.556533520377586</v>
      </c>
      <c r="L117" s="11">
        <f t="shared" ca="1" si="55"/>
        <v>-0.41694257882073588</v>
      </c>
      <c r="M117" s="144">
        <f t="shared" ca="1" si="82"/>
        <v>-13.677330408708164</v>
      </c>
      <c r="N117" s="144">
        <f t="shared" ca="1" si="73"/>
        <v>8.2084229697437408E-2</v>
      </c>
      <c r="O117" s="144">
        <f t="shared" ca="1" si="59"/>
        <v>11.921284129596341</v>
      </c>
      <c r="P117" s="144">
        <f t="shared" ca="1" si="86"/>
        <v>738.79348743611922</v>
      </c>
      <c r="Q117" s="144"/>
      <c r="AG117">
        <v>2010</v>
      </c>
      <c r="AH117" s="144">
        <f t="shared" si="87"/>
        <v>753.155079994272</v>
      </c>
      <c r="AI117" s="144">
        <f t="shared" si="87"/>
        <v>25.57073170731708</v>
      </c>
      <c r="AJ117" s="144">
        <f t="shared" si="87"/>
        <v>12.297560975609757</v>
      </c>
      <c r="AK117" s="144">
        <f t="shared" ca="1" si="74"/>
        <v>25.167523778249748</v>
      </c>
      <c r="AL117" s="144">
        <f t="shared" ca="1" si="75"/>
        <v>12.003368359293779</v>
      </c>
      <c r="AM117" s="11">
        <f t="shared" ca="1" si="60"/>
        <v>8.2084229697437408E-2</v>
      </c>
      <c r="AN117" s="144">
        <f t="shared" si="76"/>
        <v>18.934146341463418</v>
      </c>
      <c r="AO117" s="11">
        <f t="shared" ca="1" si="56"/>
        <v>0.41694257882073588</v>
      </c>
      <c r="AP117" s="11">
        <f t="shared" ca="1" si="57"/>
        <v>0.27992527391204547</v>
      </c>
      <c r="AQ117" s="11">
        <f t="shared" ca="1" si="77"/>
        <v>0.19471620706471526</v>
      </c>
      <c r="AR117" s="11">
        <f t="shared" ca="1" si="77"/>
        <v>0.365134340759381</v>
      </c>
      <c r="AS117" s="11">
        <f t="shared" ca="1" si="61"/>
        <v>-0.20849172200260568</v>
      </c>
      <c r="AT117" s="11">
        <f t="shared" ca="1" si="62"/>
        <v>0.40320792906732095</v>
      </c>
      <c r="AU117" s="11">
        <f t="shared" ca="1" si="58"/>
        <v>7.094172444340785E-2</v>
      </c>
      <c r="AV117" s="11">
        <f ca="1">IF(AG117&lt;$V$11,0,AVERAGE(AT$2:AT117))</f>
        <v>0.12689329511575914</v>
      </c>
      <c r="AW117" s="224">
        <f t="shared" ca="1" si="63"/>
        <v>0.50317014112916969</v>
      </c>
      <c r="AX117" s="11">
        <f ca="1">IF(AG117&lt;$V$11,0,-AVERAGE(AO$2:AO117)*AH$120*T$36)</f>
        <v>0.37065600922752739</v>
      </c>
      <c r="AY117" s="168">
        <v>0.47599999999999998</v>
      </c>
      <c r="AZ117" s="11">
        <v>0.81409999999999993</v>
      </c>
      <c r="BA117" s="11">
        <f t="shared" ca="1" si="64"/>
        <v>0.45318903509824532</v>
      </c>
      <c r="BB117" s="11"/>
      <c r="BD117" s="147" t="s">
        <v>950</v>
      </c>
      <c r="BE117" s="148">
        <f ca="1">INDEX(LINEST($AO$17:$AO$117,$AZ$17:$AZ$117,0,1),1,2)</f>
        <v>0</v>
      </c>
      <c r="BF117" s="148" t="e">
        <f ca="1">INDEX(LINEST($AO$17:$AO$117,$AZ$17:$AZ$117,0,1),2,2)</f>
        <v>#N/A</v>
      </c>
      <c r="BG117" s="148" t="e">
        <f ca="1">BE117/BF117</f>
        <v>#N/A</v>
      </c>
      <c r="BH117" s="148" t="e">
        <f ca="1">TDIST(ABS(BG117),BE114,2)</f>
        <v>#N/A</v>
      </c>
      <c r="BI117" s="148" t="e">
        <f ca="1">BE117-(TINV(0.5,BE113)*BF117)</f>
        <v>#N/A</v>
      </c>
      <c r="BJ117" s="148" t="e">
        <f ca="1">BE117+TINV(0.5,BE113)*BF117</f>
        <v>#N/A</v>
      </c>
      <c r="BK117" s="147"/>
      <c r="BM117">
        <f t="shared" si="69"/>
        <v>2010</v>
      </c>
      <c r="BN117" s="11">
        <v>0.40320792906732095</v>
      </c>
      <c r="BO117" s="11">
        <v>0.50317014112916969</v>
      </c>
      <c r="BP117" s="11">
        <v>0.64</v>
      </c>
      <c r="BQ117" s="11"/>
      <c r="BR117" s="11"/>
      <c r="BS117" s="11"/>
      <c r="BT117" s="11"/>
      <c r="BU117" s="11"/>
      <c r="BZ117" s="144"/>
      <c r="CA117" s="144"/>
      <c r="CB117" s="144"/>
      <c r="CC117" s="144"/>
      <c r="CK117" s="11"/>
      <c r="CN117" s="230"/>
      <c r="CO117" s="11"/>
      <c r="CP117" s="11"/>
      <c r="CQ117" s="11"/>
      <c r="CR117" s="11"/>
      <c r="CS117" s="225"/>
      <c r="CT117" s="11"/>
      <c r="CU117" s="11"/>
      <c r="CX117" s="11"/>
      <c r="CY117" s="11"/>
      <c r="CZ117" s="11"/>
      <c r="DA117" s="144"/>
      <c r="DB117" s="11"/>
      <c r="DC117" s="11"/>
      <c r="DM117" s="225"/>
      <c r="DN117" s="11"/>
      <c r="DO117" s="11"/>
      <c r="DR117" s="11"/>
      <c r="DS117" s="11"/>
      <c r="DT117" s="11"/>
      <c r="DU117" s="144"/>
      <c r="DV117" s="11"/>
      <c r="DW117" s="11"/>
    </row>
    <row r="118" spans="1:127" ht="14.65" thickBot="1">
      <c r="A118" s="141" t="s">
        <v>963</v>
      </c>
      <c r="B118" s="144">
        <f ca="1">AVERAGE(INDIRECT($Z$2):INDIRECT($Z$3))</f>
        <v>717.83173808984009</v>
      </c>
      <c r="C118" s="144">
        <f ca="1">AVERAGE(INDIRECT($Z$4):INDIRECT($Z$5))</f>
        <v>25.376015500252365</v>
      </c>
      <c r="D118" s="144">
        <f ca="1">AVERAGE(INDIRECT($Z$6):INDIRECT($Z$7))</f>
        <v>11.932426634850376</v>
      </c>
      <c r="E118" s="144">
        <f ca="1">AVERAGE(INDIRECT($Z$12):INDIRECT($Z$13))</f>
        <v>13.443588865401985</v>
      </c>
      <c r="F118" s="144"/>
      <c r="G118" s="171"/>
      <c r="Q118" s="144"/>
      <c r="AG118" t="s">
        <v>964</v>
      </c>
      <c r="AH118" s="144">
        <f>AVERAGE(AH68:AH97)</f>
        <v>737.48186991869966</v>
      </c>
      <c r="AI118" s="144">
        <f t="shared" ref="AI118:AN118" si="90">AVERAGE(AI68:AI97)</f>
        <v>25.219512195121961</v>
      </c>
      <c r="AJ118" s="144">
        <f t="shared" si="90"/>
        <v>11.905121951219511</v>
      </c>
      <c r="AK118" s="144">
        <f t="shared" ca="1" si="90"/>
        <v>25.260032991189053</v>
      </c>
      <c r="AL118" s="144">
        <f t="shared" ca="1" si="90"/>
        <v>11.875407167830081</v>
      </c>
      <c r="AM118" s="144">
        <f t="shared" ca="1" si="90"/>
        <v>4.5662891664919741E-2</v>
      </c>
      <c r="AN118" s="144">
        <f t="shared" si="90"/>
        <v>18.562317073170732</v>
      </c>
      <c r="AW118" s="11"/>
      <c r="AX118" s="144">
        <f ca="1">AVERAGE(P107:P116)</f>
        <v>737.95347465657437</v>
      </c>
      <c r="AY118" s="11"/>
      <c r="AZ118" s="11"/>
      <c r="BA118" s="11"/>
      <c r="BB118" s="11"/>
      <c r="BD118" s="155" t="s">
        <v>885</v>
      </c>
      <c r="BE118" s="166">
        <f ca="1">INDEX(LINEST($AO$17:$AO$117,$AZ$17:$AZ$117,0,1),1,1)</f>
        <v>0.72794094188952274</v>
      </c>
      <c r="BF118" s="166">
        <f ca="1">INDEX(LINEST($AO$17:$AO$117,$AZ$17:$AZ$117,0,1),2,1)</f>
        <v>0.25712992862565964</v>
      </c>
      <c r="BG118" s="166">
        <f ca="1">BE118/BF118</f>
        <v>2.8310237776687956</v>
      </c>
      <c r="BH118" s="166">
        <f ca="1">TDIST(ABS(BG118),BE114,2)</f>
        <v>5.5999259103291206E-3</v>
      </c>
      <c r="BI118" s="166">
        <f ca="1">BE118-TINV(0.05,BE113)*BF118</f>
        <v>0.21780248693621929</v>
      </c>
      <c r="BJ118" s="166">
        <f ca="1">BE118+TINV(0.05,BE114)*BF118</f>
        <v>1.2380175530920057</v>
      </c>
      <c r="BK118" s="147"/>
      <c r="BN118" s="11"/>
      <c r="BO118" s="11"/>
      <c r="BP118" s="11"/>
      <c r="BQ118" s="11"/>
      <c r="BR118" s="11"/>
      <c r="BS118" s="11"/>
      <c r="BT118" s="11"/>
      <c r="BU118" s="11"/>
      <c r="CK118" s="11"/>
    </row>
    <row r="119" spans="1:127">
      <c r="A119" s="141" t="s">
        <v>965</v>
      </c>
      <c r="B119" s="144">
        <f ca="1">STDEV(INDIRECT($Z$2):INDIRECT($Z$3))</f>
        <v>84.719919957177495</v>
      </c>
      <c r="C119" s="144">
        <f ca="1">STDEV(INDIRECT($Z$4):INDIRECT($Z$5))</f>
        <v>0.7316477452904856</v>
      </c>
      <c r="D119" s="144">
        <f ca="1">STDEV(INDIRECT($Z$6):INDIRECT($Z$7))</f>
        <v>0.4574800515546727</v>
      </c>
      <c r="E119" s="144">
        <f ca="1">STDEV(INDIRECT($Z$12):INDIRECT($Z$13))</f>
        <v>0.59542787842989575</v>
      </c>
      <c r="F119" s="144"/>
      <c r="G119" s="144">
        <f ca="1">STDEV(G17:G117)</f>
        <v>0.57558595855406558</v>
      </c>
      <c r="O119" s="144">
        <f ca="1">STDEV(O17:O117)</f>
        <v>0.43458052803299385</v>
      </c>
      <c r="Q119" s="144"/>
      <c r="AG119" t="s">
        <v>966</v>
      </c>
      <c r="AH119" s="144">
        <f>STDEV(AH68:AH97)</f>
        <v>65.781510666678926</v>
      </c>
      <c r="AI119" s="144">
        <f t="shared" ref="AI119:AN119" si="91">STDEV(AI68:AI97)</f>
        <v>0.53524490415868919</v>
      </c>
      <c r="AJ119" s="144">
        <f t="shared" si="91"/>
        <v>0.47003650560500743</v>
      </c>
      <c r="AK119" s="144">
        <f t="shared" ca="1" si="91"/>
        <v>0.38826735227757603</v>
      </c>
      <c r="AL119" s="144">
        <f t="shared" ca="1" si="91"/>
        <v>0.19500788903484137</v>
      </c>
      <c r="AM119" s="144">
        <f t="shared" ca="1" si="91"/>
        <v>0.15286279101272354</v>
      </c>
      <c r="AN119" s="144">
        <f t="shared" si="91"/>
        <v>0.46024839622470159</v>
      </c>
      <c r="AX119" s="144">
        <f ca="1">STDEV(P107:P116)</f>
        <v>95.68487119386208</v>
      </c>
      <c r="AY119" s="11"/>
      <c r="AZ119" s="11"/>
      <c r="BA119" s="11"/>
      <c r="BB119" s="11"/>
      <c r="BN119" s="11"/>
      <c r="BO119" s="11"/>
      <c r="BP119" s="11"/>
      <c r="BQ119" s="11"/>
      <c r="BR119" s="11"/>
      <c r="BS119" s="11"/>
      <c r="BT119" s="11"/>
      <c r="BU119" s="11"/>
      <c r="CK119" s="11"/>
    </row>
    <row r="120" spans="1:127">
      <c r="A120" s="141" t="s">
        <v>967</v>
      </c>
      <c r="B120" s="11">
        <f ca="1">B119/B118</f>
        <v>0.11802197571065658</v>
      </c>
      <c r="C120" s="11">
        <f ca="1">C119/C118</f>
        <v>2.8832254822795538E-2</v>
      </c>
      <c r="D120" s="11">
        <f ca="1">D119/D118</f>
        <v>3.8339230196357217E-2</v>
      </c>
      <c r="E120" s="11">
        <f ca="1">E119/E118</f>
        <v>4.4290842600986632E-2</v>
      </c>
      <c r="Q120" s="144"/>
      <c r="AG120" t="s">
        <v>968</v>
      </c>
      <c r="AH120" s="144">
        <f ca="1">AVERAGE(INDIRECT($Z$2):INDIRECT($Z$3))</f>
        <v>717.83173808984009</v>
      </c>
      <c r="AI120" s="144">
        <f ca="1">AVERAGE(INDIRECT($Z$4):INDIRECT($Z$5))</f>
        <v>25.376015500252365</v>
      </c>
      <c r="AJ120" s="144">
        <f ca="1">AVERAGE(INDIRECT($Z$6):INDIRECT($Z$7))</f>
        <v>11.932426634850376</v>
      </c>
      <c r="AK120" s="144">
        <f ca="1">AVERAGE(AK2:INDIRECT(ADDRESS($W$11,37)))</f>
        <v>25.376015500252354</v>
      </c>
      <c r="AL120" s="144">
        <f ca="1">AVERAGE(AL2:INDIRECT(ADDRESS($W$11,38)))</f>
        <v>11.932426634850371</v>
      </c>
      <c r="AM120" s="11">
        <f ca="1">AVERAGE(AM2:INDIRECT(ADDRESS($W$11,39)))</f>
        <v>-8.939486577886376E-16</v>
      </c>
      <c r="AN120" s="144">
        <f ca="1">AVERAGE(AN2:INDIRECT(ADDRESS($W$11,40)))</f>
        <v>18.654221067551372</v>
      </c>
      <c r="AO120" s="144"/>
      <c r="AP120" s="144"/>
      <c r="AQ120" s="144"/>
      <c r="AR120" s="144"/>
      <c r="AS120" s="144"/>
      <c r="AT120" s="144"/>
      <c r="AU120" s="144"/>
      <c r="AV120" s="144"/>
      <c r="AW120" s="11">
        <f ca="1">AVERAGE(O17:O46)</f>
        <v>11.991399362136141</v>
      </c>
      <c r="AX120" s="144">
        <f ca="1">AVERAGE(P17:P46)</f>
        <v>712.19498241246629</v>
      </c>
      <c r="AY120" s="11">
        <f>AVERAGE(AY17:AY46)</f>
        <v>-0.28439999999999999</v>
      </c>
      <c r="AZ120" s="11">
        <f>AVERAGE(AZ17:AZ46)</f>
        <v>5.3699999999999956E-2</v>
      </c>
      <c r="BA120" s="11"/>
      <c r="BB120" s="11"/>
      <c r="BN120" s="11"/>
      <c r="BO120" s="11"/>
      <c r="BP120" s="11"/>
      <c r="BQ120" s="11"/>
      <c r="BR120" s="11"/>
      <c r="BS120" s="11"/>
      <c r="BT120" s="11"/>
      <c r="BU120" s="11"/>
      <c r="CK120" s="11"/>
    </row>
    <row r="121" spans="1:127">
      <c r="A121" s="141" t="s">
        <v>964</v>
      </c>
      <c r="B121" s="144">
        <f>AVERAGE(B107:B116)</f>
        <v>744.64135020980984</v>
      </c>
      <c r="C121" s="144">
        <f>AVERAGE(C107:C116)</f>
        <v>26.007073170731712</v>
      </c>
      <c r="D121" s="144">
        <f>AVERAGE(D107:D116)</f>
        <v>12.727073170731709</v>
      </c>
      <c r="E121" s="144">
        <f>AVERAGE(E107:E116)</f>
        <v>13.280000000000006</v>
      </c>
      <c r="Q121" s="144"/>
      <c r="AG121" t="s">
        <v>969</v>
      </c>
      <c r="AH121" s="144">
        <f ca="1">STDEV(INDIRECT($Z$2):INDIRECT($Z$3))</f>
        <v>84.719919957177495</v>
      </c>
      <c r="AI121" s="144">
        <f ca="1">STDEV(INDIRECT($Z$4):INDIRECT($Z$5))</f>
        <v>0.7316477452904856</v>
      </c>
      <c r="AJ121" s="144">
        <f ca="1">STDEV(INDIRECT($Z$6):INDIRECT($Z$7))</f>
        <v>0.4574800515546727</v>
      </c>
      <c r="AK121" s="144">
        <f ca="1">STDEV(AK2:INDIRECT(ADDRESS($W$11,37)))</f>
        <v>0.50004900577030398</v>
      </c>
      <c r="AL121" s="144">
        <f ca="1">STDEV(AL2:INDIRECT(ADDRESS($W$11,38)))</f>
        <v>0.26656411152659609</v>
      </c>
      <c r="AM121" s="144">
        <f ca="1">STDEV(AM2:INDIRECT(ADDRESS($W$11,39)))</f>
        <v>0.19687178491005142</v>
      </c>
      <c r="AN121" s="144">
        <f ca="1">STDEV(AN2:INDIRECT(ADDRESS($W$11,40)))</f>
        <v>0.53260174687723005</v>
      </c>
      <c r="AX121" s="144">
        <f ca="1">STDEV(P17:P46)</f>
        <v>85.010332766800062</v>
      </c>
      <c r="AZ121" s="11"/>
      <c r="BA121" s="11"/>
      <c r="BB121" s="11"/>
      <c r="BC121" t="s">
        <v>893</v>
      </c>
      <c r="BD121" t="s">
        <v>906</v>
      </c>
      <c r="BN121" s="11"/>
      <c r="BO121" s="11"/>
      <c r="BP121" s="11"/>
      <c r="BQ121" s="11"/>
      <c r="BR121" s="11"/>
      <c r="BS121" s="11"/>
      <c r="BT121" s="11"/>
      <c r="BU121" s="11"/>
      <c r="CD121" s="167"/>
      <c r="CE121" s="167"/>
      <c r="CF121" s="167"/>
      <c r="CG121" s="167"/>
      <c r="CH121" s="167"/>
      <c r="CI121" s="167"/>
      <c r="CJ121" s="167"/>
      <c r="CK121" s="11"/>
    </row>
    <row r="122" spans="1:127">
      <c r="A122" s="141" t="s">
        <v>966</v>
      </c>
      <c r="B122" s="144">
        <f>STDEV(B107:B116)</f>
        <v>92.304464249792829</v>
      </c>
      <c r="C122" s="144">
        <f>STDEV(C107:C116)</f>
        <v>0.74410139948973764</v>
      </c>
      <c r="D122" s="144">
        <f>STDEV(D107:D116)</f>
        <v>0.34222418155676415</v>
      </c>
      <c r="E122" s="144">
        <f>STDEV(E107:E116)</f>
        <v>0.77791394708030948</v>
      </c>
      <c r="Q122" s="144"/>
      <c r="AG122" t="s">
        <v>970</v>
      </c>
      <c r="AH122" s="144">
        <f>AVERAGE(AH17:AH116)</f>
        <v>729.06592804533216</v>
      </c>
      <c r="AI122" s="144">
        <f t="shared" ref="AI122:AN122" si="92">AVERAGE(AI17:AI116)</f>
        <v>25.490169481452934</v>
      </c>
      <c r="AJ122" s="144">
        <f t="shared" si="92"/>
        <v>12.096640214532288</v>
      </c>
      <c r="AK122" s="144">
        <f t="shared" ca="1" si="92"/>
        <v>25.309707062747727</v>
      </c>
      <c r="AL122" s="144">
        <f t="shared" ca="1" si="92"/>
        <v>11.974016805491679</v>
      </c>
      <c r="AM122" s="144">
        <f t="shared" ca="1" si="92"/>
        <v>2.6105962206693888E-2</v>
      </c>
      <c r="AN122" s="144">
        <f t="shared" si="92"/>
        <v>18.793404847992619</v>
      </c>
      <c r="AX122" s="144"/>
      <c r="BN122" s="11"/>
      <c r="BO122" s="11"/>
      <c r="BP122" s="11"/>
      <c r="BQ122" s="11"/>
      <c r="BR122" s="11"/>
      <c r="BS122" s="11"/>
      <c r="BT122" s="11"/>
      <c r="BU122" s="11"/>
      <c r="CD122" s="147"/>
      <c r="CE122" s="147"/>
      <c r="CF122" s="147"/>
      <c r="CG122" s="147"/>
      <c r="CH122" s="147"/>
      <c r="CI122" s="147"/>
      <c r="CJ122" s="147"/>
      <c r="CK122" s="11"/>
    </row>
    <row r="123" spans="1:127">
      <c r="Q123" s="144"/>
      <c r="AH123" s="11">
        <f ca="1">SLOPE(AH17:INDIRECT(AH127),$AG17:INDIRECT($AG$127))*COUNT(AH17:INDIRECT(AH127))</f>
        <v>42.185396854033122</v>
      </c>
      <c r="AI123" s="11">
        <f ca="1">SLOPE(AI17:INDIRECT(AI127),$AG17:INDIRECT($AG$127))*COUNT(AI17:INDIRECT(AI127))</f>
        <v>-0.30086277657313415</v>
      </c>
      <c r="AJ123" s="11">
        <f ca="1">SLOPE(AJ17:INDIRECT(AJ127),$AG17:INDIRECT($AG$127))*COUNT(AJ17:INDIRECT(AJ127))</f>
        <v>2.1855272116399479E-2</v>
      </c>
      <c r="AK123" s="11">
        <f ca="1">SLOPE(AK17:INDIRECT(AK127),$AG17:INDIRECT($AG$127))*COUNT(AK17:INDIRECT(AK127))</f>
        <v>-0.24899416531020713</v>
      </c>
      <c r="AL123" s="11">
        <f ca="1">SLOPE(AL17:INDIRECT(AL127),$AG17:INDIRECT($AG$127))*COUNT(AL17:INDIRECT(AL127))</f>
        <v>-0.10961452317030071</v>
      </c>
      <c r="AM123" s="11">
        <f ca="1">SLOPE(AM17:INDIRECT(AM127),$AG17:INDIRECT($AG$127))*COUNT(AM17:INDIRECT(AM127))</f>
        <v>9.8030243418434318E-2</v>
      </c>
      <c r="AN123" s="11">
        <f ca="1">SLOPE(AN17:INDIRECT(AN127),$AG17:INDIRECT($AG$127))*COUNT(AN17:INDIRECT(AN127))</f>
        <v>-0.13950375222836742</v>
      </c>
      <c r="AO123" s="11">
        <f ca="1">SLOPE(AO17:INDIRECT(AO127),$AG17:INDIRECT($AG$127))*COUNT(AO17:INDIRECT(AO127))</f>
        <v>0.4979395268002631</v>
      </c>
      <c r="AP123" s="11">
        <f ca="1">SLOPE(AP17:INDIRECT(AP127),$AG17:INDIRECT($AG$127))*COUNT(AP17:INDIRECT(AP127))</f>
        <v>-0.13950375222836742</v>
      </c>
      <c r="AQ123" s="11">
        <f ca="1">SLOPE(AQ17:INDIRECT(AQ127),$AG17:INDIRECT($AG$127))*COUNT(AQ17:INDIRECT(AQ127))</f>
        <v>-0.30086277657313404</v>
      </c>
      <c r="AR123" s="11">
        <f ca="1">SLOPE(AR17:INDIRECT(AR127),$AG17:INDIRECT($AG$127))*COUNT(AR17:INDIRECT(AR127))</f>
        <v>2.1855272116399458E-2</v>
      </c>
      <c r="AS123" s="11">
        <f ca="1">SLOPE(AS17:INDIRECT(AS127),$AG17:INDIRECT($AG$127))*COUNT(AS17:INDIRECT(AS127))</f>
        <v>-0.2489941653102071</v>
      </c>
      <c r="AT123" s="11">
        <f ca="1">SLOPE(AT17:INDIRECT(AT127),$AG17:INDIRECT($AG$127))*COUNT(AT17:INDIRECT(AT127))</f>
        <v>-5.1868611262926911E-2</v>
      </c>
      <c r="AU123" s="11">
        <f ca="1">SLOPE(AU17:INDIRECT(AU127),$AG17:INDIRECT($AG$127))*COUNT(AU17:INDIRECT(AU127))</f>
        <v>-0.10961452317030071</v>
      </c>
      <c r="AV123" s="11">
        <f ca="1">SLOPE(AV17:INDIRECT(AV127),$AG17:INDIRECT($AG$127))*COUNT(AV17:INDIRECT(AV127))</f>
        <v>8.423716151097695E-4</v>
      </c>
      <c r="AW123" s="11">
        <f ca="1">SLOPE(AW17:INDIRECT(AW127),$AG17:INDIRECT($AG$127))*COUNT(AW17:INDIRECT(AW127))</f>
        <v>0.2303424103202443</v>
      </c>
      <c r="AX123" s="11">
        <f ca="1">SLOPE(AX17:INDIRECT(AX127),$AG17:INDIRECT($AG$127))*COUNT(AX17:INDIRECT(AX127))</f>
        <v>3.5152990917428255E-3</v>
      </c>
      <c r="AY123" s="11">
        <f ca="1">SLOPE(AY17:INDIRECT(AY127),$AG17:INDIRECT($AG$127))*COUNT(AY17:INDIRECT(AY127))</f>
        <v>0.45284514139368387</v>
      </c>
      <c r="BN123" s="11"/>
      <c r="BO123" s="11"/>
      <c r="BP123" s="11"/>
      <c r="BQ123" s="11"/>
      <c r="BR123" s="11"/>
      <c r="BS123" s="11"/>
      <c r="BT123" s="11"/>
      <c r="BU123" s="11"/>
      <c r="CD123" s="147"/>
      <c r="CE123" s="172"/>
      <c r="CF123" s="147"/>
      <c r="CG123" s="147"/>
      <c r="CH123" s="147"/>
      <c r="CI123" s="147"/>
      <c r="CJ123" s="147"/>
      <c r="CK123" s="11"/>
    </row>
    <row r="124" spans="1:127" ht="14.65" thickBot="1">
      <c r="A124" s="141" t="s">
        <v>972</v>
      </c>
      <c r="B124" s="144"/>
      <c r="C124" s="144"/>
      <c r="D124" s="144"/>
      <c r="F124" s="144"/>
      <c r="G124" t="str">
        <f t="shared" ref="G124:G132" si="93">IF(F124&gt;C124,E124,"NO")</f>
        <v>NO</v>
      </c>
      <c r="Q124" s="144"/>
      <c r="AG124" t="s">
        <v>974</v>
      </c>
      <c r="AH124" s="11">
        <f ca="1">SLOPE(INDIRECT(AH127):AH116,INDIRECT($AG$127):$AG116)*COUNT(INDIRECT(AH127):AH116)</f>
        <v>-96.664749129180592</v>
      </c>
      <c r="AI124" s="11">
        <f ca="1">SLOPE(INDIRECT(AI127):AI116,INDIRECT($AG$127):$AG116)*COUNT(INDIRECT(AI127):AI116)</f>
        <v>0.96930130203557796</v>
      </c>
      <c r="AJ124" s="11">
        <f ca="1">SLOPE(INDIRECT(AJ127):AJ116,INDIRECT($AG$127):$AG116)*COUNT(INDIRECT(AJ127):AJ116)</f>
        <v>0.17946084724005157</v>
      </c>
      <c r="AK124" s="11">
        <f ca="1">SLOPE(INDIRECT(AK127):AK116,INDIRECT($AG$127):$AG116)*COUNT(INDIRECT(AK127):AK116)</f>
        <v>0.57055190467029715</v>
      </c>
      <c r="AL124" s="11">
        <f ca="1">SLOPE(INDIRECT(AL127):AL116,INDIRECT($AG$127):$AG116)*COUNT(INDIRECT(AL127):AL116)</f>
        <v>0.35314937009216307</v>
      </c>
      <c r="AM124" s="11">
        <f ca="1">SLOPE(INDIRECT(AM127):AM116,INDIRECT($AG$127):$AG116)*COUNT(INDIRECT(AM127):AM116)</f>
        <v>-0.22462912746569319</v>
      </c>
      <c r="AN124" s="11">
        <f ca="1">SLOPE(INDIRECT(AN127):AN116,INDIRECT($AG$127):$AG116)*COUNT(INDIRECT(AN127):AN116)</f>
        <v>0.57438107463781307</v>
      </c>
      <c r="AO124" s="11">
        <f ca="1">SLOPE(INDIRECT(AO127):AO116,INDIRECT($AG$127):$AG116)*COUNT(INDIRECT(AO127):AO116)</f>
        <v>-1.1409919789589125</v>
      </c>
      <c r="AP124" s="11">
        <f ca="1">SLOPE(INDIRECT(AP127):AP116,INDIRECT($AG$127):$AG116)*COUNT(INDIRECT(AP127):AP116)</f>
        <v>0.57438107463781285</v>
      </c>
      <c r="AQ124" s="11">
        <f ca="1">SLOPE(INDIRECT(AQ127):AQ116,INDIRECT($AG$127):$AG116)*COUNT(INDIRECT(AQ127):AQ116)</f>
        <v>0.96930130203557796</v>
      </c>
      <c r="AR124" s="11">
        <f ca="1">SLOPE(INDIRECT(AR127):AR116,INDIRECT($AG$127):$AG116)*COUNT(INDIRECT(AR127):AR116)</f>
        <v>0.17946084724005151</v>
      </c>
      <c r="AS124" s="11">
        <f ca="1">SLOPE(INDIRECT(AS127):AS116,INDIRECT($AG$127):$AG116)*COUNT(INDIRECT(AS127):AS116)</f>
        <v>0.57055190467029715</v>
      </c>
      <c r="AT124" s="11">
        <f ca="1">SLOPE(INDIRECT(AT127):AT116,INDIRECT($AG$127):$AG116)*COUNT(INDIRECT(AT127):AT116)</f>
        <v>0.3987493973652807</v>
      </c>
      <c r="AU124" s="11">
        <f ca="1">SLOPE(INDIRECT(AU127):AU116,INDIRECT($AG$127):$AG116)*COUNT(INDIRECT(AU127):AU116)</f>
        <v>0.35314937009216307</v>
      </c>
      <c r="AV124" s="11">
        <f ca="1">SLOPE(INDIRECT(AV127):AV116,INDIRECT($AG$127):$AG116)*COUNT(INDIRECT(AV127):AV116)</f>
        <v>0.12045889832404863</v>
      </c>
      <c r="AW124" s="11">
        <f ca="1">SLOPE(INDIRECT(AW127):AW116,INDIRECT($AG$127):$AG116)*COUNT(INDIRECT(AW127):AW116)</f>
        <v>-0.2778587519937562</v>
      </c>
      <c r="AX124" s="11">
        <f ca="1">SLOPE(INDIRECT(AX127):AX116,INDIRECT($AG$127):$AG116)*COUNT(INDIRECT(AX127):AX116)</f>
        <v>0.24034063792629387</v>
      </c>
      <c r="AY124" s="11">
        <f ca="1">SLOPE(INDIRECT(AY127):AY116,INDIRECT($AG$127):$AG116)*COUNT(INDIRECT(AY127):AY116)</f>
        <v>0.33332330827067669</v>
      </c>
      <c r="BN124" s="11"/>
      <c r="BO124" s="11"/>
      <c r="BP124" s="11"/>
      <c r="BQ124" s="11"/>
      <c r="BR124" s="11"/>
      <c r="BS124" s="11"/>
      <c r="BT124" s="11"/>
      <c r="BU124" s="11"/>
      <c r="CD124" s="147"/>
      <c r="CE124" s="172"/>
      <c r="CF124" s="172"/>
      <c r="CG124" s="147"/>
      <c r="CH124" s="147"/>
      <c r="CI124" s="147"/>
      <c r="CJ124" s="147"/>
      <c r="CK124" s="11"/>
    </row>
    <row r="125" spans="1:127">
      <c r="A125" s="141" t="s">
        <v>878</v>
      </c>
      <c r="B125" s="144">
        <v>8.2697279592043899E-2</v>
      </c>
      <c r="C125" s="144">
        <v>0.73616523647945864</v>
      </c>
      <c r="D125" s="144">
        <v>11.835802665886249</v>
      </c>
      <c r="E125">
        <v>1997</v>
      </c>
      <c r="F125" s="144">
        <v>0.74222789435715664</v>
      </c>
      <c r="G125">
        <f t="shared" si="93"/>
        <v>1997</v>
      </c>
      <c r="Q125" s="144"/>
      <c r="AG125" t="s">
        <v>976</v>
      </c>
      <c r="AH125" s="11">
        <f>SLOPE(AH17:AH116,$AG17:$AG116)*100</f>
        <v>55.567597590185116</v>
      </c>
      <c r="AI125" s="11">
        <f>SLOPE(AI17:AI116,$AG17:$AG116)*100</f>
        <v>0.24587654684026661</v>
      </c>
      <c r="AJ125" s="11">
        <f t="shared" ref="AJ125:AY125" si="94">SLOPE(AJ17:AJ116,$AG17:$AG116)*100</f>
        <v>0.64158498558551935</v>
      </c>
      <c r="AK125" s="11">
        <f t="shared" ca="1" si="94"/>
        <v>-0.32798097474668775</v>
      </c>
      <c r="AL125" s="11">
        <f t="shared" ca="1" si="94"/>
        <v>8.9581173010628304E-2</v>
      </c>
      <c r="AM125" s="11">
        <f t="shared" ca="1" si="94"/>
        <v>0.12912774382073086</v>
      </c>
      <c r="AN125" s="11">
        <f t="shared" si="94"/>
        <v>0.44373076621289242</v>
      </c>
      <c r="AO125" s="11">
        <f t="shared" ca="1" si="94"/>
        <v>0.65589766395284976</v>
      </c>
      <c r="AP125" s="11">
        <f t="shared" ca="1" si="94"/>
        <v>0.44373076621289254</v>
      </c>
      <c r="AQ125" s="11">
        <f t="shared" ca="1" si="94"/>
        <v>0.24587654684026661</v>
      </c>
      <c r="AR125" s="11">
        <f t="shared" ca="1" si="94"/>
        <v>0.64158498558551957</v>
      </c>
      <c r="AS125" s="11">
        <f t="shared" ca="1" si="94"/>
        <v>-0.32798097474668758</v>
      </c>
      <c r="AT125" s="11">
        <f t="shared" ca="1" si="94"/>
        <v>0.57385752158695424</v>
      </c>
      <c r="AU125" s="11">
        <f t="shared" ca="1" si="94"/>
        <v>8.9581173010628262E-2</v>
      </c>
      <c r="AV125" s="11">
        <f t="shared" ca="1" si="94"/>
        <v>6.5380200554146395E-2</v>
      </c>
      <c r="AW125" s="11">
        <f t="shared" ca="1" si="94"/>
        <v>0.74651175694976823</v>
      </c>
      <c r="AX125" s="11">
        <f t="shared" ca="1" si="94"/>
        <v>0.27619715711015275</v>
      </c>
      <c r="AY125" s="11">
        <f t="shared" si="94"/>
        <v>0.75041589912403106</v>
      </c>
      <c r="BD125" s="146" t="s">
        <v>915</v>
      </c>
      <c r="BE125" s="146"/>
      <c r="BN125" s="11"/>
      <c r="BO125" s="11"/>
      <c r="BP125" s="11"/>
      <c r="BQ125" s="11"/>
      <c r="BR125" s="11"/>
      <c r="BS125" s="11"/>
      <c r="BT125" s="11"/>
      <c r="BU125" s="11"/>
      <c r="CD125" s="147"/>
      <c r="CE125" s="172"/>
      <c r="CF125" s="172"/>
      <c r="CG125" s="172"/>
      <c r="CH125" s="147"/>
      <c r="CI125" s="147"/>
      <c r="CJ125" s="147"/>
      <c r="CK125" s="11"/>
    </row>
    <row r="126" spans="1:127">
      <c r="B126" s="144"/>
      <c r="C126" s="144"/>
      <c r="D126" s="144"/>
      <c r="F126" s="144"/>
      <c r="G126" t="str">
        <f t="shared" si="93"/>
        <v>NO</v>
      </c>
      <c r="Q126" s="144"/>
      <c r="AH126" t="s">
        <v>877</v>
      </c>
      <c r="AI126" t="s">
        <v>878</v>
      </c>
      <c r="AJ126" t="s">
        <v>879</v>
      </c>
      <c r="AK126" t="s">
        <v>881</v>
      </c>
      <c r="AL126" t="s">
        <v>884</v>
      </c>
      <c r="AM126" t="s">
        <v>892</v>
      </c>
      <c r="AN126" t="s">
        <v>893</v>
      </c>
      <c r="AO126" t="s">
        <v>894</v>
      </c>
      <c r="AP126" t="s">
        <v>893</v>
      </c>
      <c r="AQ126" t="s">
        <v>895</v>
      </c>
      <c r="AR126" t="s">
        <v>896</v>
      </c>
      <c r="AS126" t="s">
        <v>897</v>
      </c>
      <c r="AT126" t="s">
        <v>907</v>
      </c>
      <c r="AU126" t="s">
        <v>916</v>
      </c>
      <c r="AV126" t="s">
        <v>892</v>
      </c>
      <c r="AW126" t="s">
        <v>909</v>
      </c>
      <c r="AX126" s="144" t="s">
        <v>902</v>
      </c>
      <c r="AY126" t="s">
        <v>903</v>
      </c>
      <c r="BD126" s="147" t="s">
        <v>919</v>
      </c>
      <c r="BE126" s="148">
        <f ca="1">CORREL($AP$17:$AP$117,$AZ$17:$AZ$117)</f>
        <v>0.28067763753635044</v>
      </c>
      <c r="BF126" s="147"/>
      <c r="BN126" s="11"/>
      <c r="BO126" s="11"/>
      <c r="BP126" s="11"/>
      <c r="BQ126" s="11"/>
      <c r="BR126" s="11"/>
      <c r="BS126" s="11"/>
      <c r="BT126" s="11"/>
      <c r="BU126" s="11"/>
      <c r="CD126" s="147"/>
      <c r="CE126" s="172"/>
      <c r="CF126" s="172"/>
      <c r="CG126" s="172"/>
      <c r="CH126" s="172"/>
      <c r="CI126" s="147"/>
      <c r="CJ126" s="147"/>
      <c r="CK126" s="11"/>
    </row>
    <row r="127" spans="1:127">
      <c r="A127" t="s">
        <v>879</v>
      </c>
      <c r="B127" s="144">
        <v>0.23182651478894536</v>
      </c>
      <c r="C127" s="144">
        <v>0.51601151060404882</v>
      </c>
      <c r="D127" s="144">
        <v>26.922224647605546</v>
      </c>
      <c r="E127">
        <v>1989</v>
      </c>
      <c r="F127" s="144">
        <v>0.63146789717546004</v>
      </c>
      <c r="G127">
        <f t="shared" si="93"/>
        <v>1989</v>
      </c>
      <c r="Q127" s="144"/>
      <c r="AG127" t="str">
        <f>ADDRESS($W$11+1,33)</f>
        <v>$AG$97</v>
      </c>
      <c r="AH127" t="str">
        <f>ADDRESS($W$11+1,34)</f>
        <v>$AH$97</v>
      </c>
      <c r="AI127" t="str">
        <f>ADDRESS($W$11+1,35)</f>
        <v>$AI$97</v>
      </c>
      <c r="AJ127" t="str">
        <f>ADDRESS($W$11+1,36)</f>
        <v>$AJ$97</v>
      </c>
      <c r="AK127" t="str">
        <f>ADDRESS($W$11+1,37)</f>
        <v>$AK$97</v>
      </c>
      <c r="AL127" t="str">
        <f>ADDRESS($W$11+1,38)</f>
        <v>$AL$97</v>
      </c>
      <c r="AM127" t="str">
        <f>ADDRESS($W$11+1,39)</f>
        <v>$AM$97</v>
      </c>
      <c r="AN127" t="str">
        <f>ADDRESS($W$11+1,40)</f>
        <v>$AN$97</v>
      </c>
      <c r="AO127" t="str">
        <f>ADDRESS($W$11+1,41)</f>
        <v>$AO$97</v>
      </c>
      <c r="AP127" t="str">
        <f>ADDRESS($W$11+1,42)</f>
        <v>$AP$97</v>
      </c>
      <c r="AQ127" t="str">
        <f>ADDRESS($W$11+1,43)</f>
        <v>$AQ$97</v>
      </c>
      <c r="AR127" t="str">
        <f>ADDRESS($W$11+1,44)</f>
        <v>$AR$97</v>
      </c>
      <c r="AS127" t="str">
        <f>ADDRESS($W$11+1,45)</f>
        <v>$AS$97</v>
      </c>
      <c r="AT127" t="str">
        <f>ADDRESS($W$11+1,46)</f>
        <v>$AT$97</v>
      </c>
      <c r="AU127" t="str">
        <f>ADDRESS($W$11+1,47)</f>
        <v>$AU$97</v>
      </c>
      <c r="AV127" t="str">
        <f>ADDRESS($W$11+1,48)</f>
        <v>$AV$97</v>
      </c>
      <c r="AW127" t="str">
        <f>ADDRESS($W$11+1,49)</f>
        <v>$AW$97</v>
      </c>
      <c r="AX127" t="str">
        <f>ADDRESS($W$11+1,50)</f>
        <v>$AX$97</v>
      </c>
      <c r="AY127" t="str">
        <f>ADDRESS($W$11+1,51)</f>
        <v>$AY$97</v>
      </c>
      <c r="BD127" s="147" t="s">
        <v>920</v>
      </c>
      <c r="BE127" s="148">
        <f ca="1">INDEX(LINEST($AP$17:$AP$117,$AZ$17:$AZ$117,0,1),3,1)</f>
        <v>0.13068732929993049</v>
      </c>
      <c r="BN127" s="11"/>
      <c r="BO127" s="11"/>
      <c r="BP127" s="11"/>
      <c r="BQ127" s="11"/>
      <c r="BR127" s="11"/>
      <c r="BS127" s="11"/>
      <c r="BT127" s="11"/>
      <c r="BU127" s="11"/>
      <c r="CD127" s="147"/>
      <c r="CE127" s="172"/>
      <c r="CF127" s="172"/>
      <c r="CG127" s="172"/>
      <c r="CH127" s="172"/>
      <c r="CI127" s="172"/>
      <c r="CJ127" s="147"/>
      <c r="CK127" s="11"/>
    </row>
    <row r="128" spans="1:127">
      <c r="B128" s="144"/>
      <c r="C128" s="144"/>
      <c r="D128" s="144"/>
      <c r="F128" s="144"/>
      <c r="G128" t="str">
        <f t="shared" si="93"/>
        <v>NO</v>
      </c>
      <c r="Q128" s="144"/>
      <c r="AG128" t="s">
        <v>977</v>
      </c>
      <c r="AH128" s="144">
        <f>AVERAGE(AH75:AH103)-AVERAGE(AH17:AH74)</f>
        <v>44.437646887000938</v>
      </c>
      <c r="AI128" s="11">
        <f t="shared" ref="AI128:AY128" si="95">AVERAGE(AI75:AI103)-AVERAGE(AI17:AI74)</f>
        <v>-0.30117530443945384</v>
      </c>
      <c r="AJ128" s="11">
        <f t="shared" si="95"/>
        <v>4.068595633976102E-3</v>
      </c>
      <c r="AK128" s="11">
        <f t="shared" ca="1" si="95"/>
        <v>-0.26228779672890212</v>
      </c>
      <c r="AL128" s="11">
        <f t="shared" ca="1" si="95"/>
        <v>-0.10972838768167215</v>
      </c>
      <c r="AM128" s="11">
        <f t="shared" ca="1" si="95"/>
        <v>0.10326401233934698</v>
      </c>
      <c r="AN128" s="11">
        <f t="shared" si="95"/>
        <v>-0.14855335440274331</v>
      </c>
      <c r="AO128" s="11">
        <f t="shared" ca="1" si="95"/>
        <v>0.52452418403443168</v>
      </c>
      <c r="AP128" s="11">
        <f t="shared" ca="1" si="95"/>
        <v>-0.14855335440274148</v>
      </c>
      <c r="AQ128" s="11">
        <f t="shared" ca="1" si="95"/>
        <v>-0.30117530443946017</v>
      </c>
      <c r="AR128" s="11">
        <f t="shared" ca="1" si="95"/>
        <v>4.0685956339774482E-3</v>
      </c>
      <c r="AS128" s="11">
        <f t="shared" ca="1" si="95"/>
        <v>-0.26228779672889779</v>
      </c>
      <c r="AT128" s="11">
        <f t="shared" ca="1" si="95"/>
        <v>-3.888750771056243E-2</v>
      </c>
      <c r="AU128" s="11">
        <f t="shared" ca="1" si="95"/>
        <v>-0.10972838768167352</v>
      </c>
      <c r="AV128" s="11">
        <f t="shared" ca="1" si="95"/>
        <v>5.8664499085134825E-3</v>
      </c>
      <c r="AW128" s="11">
        <f t="shared" ca="1" si="95"/>
        <v>0.22292744556351146</v>
      </c>
      <c r="AX128" s="11">
        <f t="shared" ca="1" si="95"/>
        <v>4.7279181132685186E-2</v>
      </c>
      <c r="AY128" s="11">
        <f t="shared" si="95"/>
        <v>0.23750000000000004</v>
      </c>
      <c r="BD128" s="147" t="s">
        <v>923</v>
      </c>
      <c r="BE128" s="148">
        <f ca="1">1-(1-BE127)*(BE130-1)/(BE130-1-1)</f>
        <v>0.12190639323225305</v>
      </c>
      <c r="BN128" s="11"/>
      <c r="BO128" s="11"/>
      <c r="BP128" s="11"/>
      <c r="BQ128" s="11"/>
      <c r="BR128" s="11"/>
      <c r="BS128" s="11"/>
      <c r="BT128" s="11"/>
      <c r="BU128" s="11"/>
      <c r="CD128" s="147"/>
      <c r="CE128" s="172"/>
      <c r="CF128" s="172"/>
      <c r="CG128" s="172"/>
      <c r="CH128" s="172"/>
      <c r="CI128" s="172"/>
      <c r="CJ128" s="172"/>
      <c r="CK128" s="11"/>
    </row>
    <row r="129" spans="1:89">
      <c r="B129" s="144"/>
      <c r="C129" s="144"/>
      <c r="D129" s="144"/>
      <c r="F129" s="144"/>
      <c r="G129" t="str">
        <f t="shared" si="93"/>
        <v>NO</v>
      </c>
      <c r="Q129" s="144"/>
      <c r="AG129" t="s">
        <v>978</v>
      </c>
      <c r="AH129" s="144">
        <f>AVERAGE(AH104:AH116)-AVERAGE(AH75:AH103)</f>
        <v>-10.332860174427651</v>
      </c>
      <c r="AI129" s="11">
        <f t="shared" ref="AI129:AY129" si="96">AVERAGE(AI104:AI116)-AVERAGE(AI75:AI103)</f>
        <v>0.82043734230445509</v>
      </c>
      <c r="AJ129" s="11">
        <f t="shared" si="96"/>
        <v>0.75377498867826986</v>
      </c>
      <c r="AK129" s="11">
        <f t="shared" ca="1" si="96"/>
        <v>6.0988448284629015E-2</v>
      </c>
      <c r="AL129" s="11">
        <f t="shared" ca="1" si="96"/>
        <v>0.29891317594069555</v>
      </c>
      <c r="AM129" s="11">
        <f t="shared" ca="1" si="96"/>
        <v>-2.4011455945588345E-2</v>
      </c>
      <c r="AN129" s="11">
        <f t="shared" si="96"/>
        <v>0.78710616549136603</v>
      </c>
      <c r="AO129" s="11">
        <f t="shared" ca="1" si="96"/>
        <v>-0.12196494259733004</v>
      </c>
      <c r="AP129" s="11">
        <f t="shared" ca="1" si="96"/>
        <v>0.78710616549136281</v>
      </c>
      <c r="AQ129" s="11">
        <f t="shared" ca="1" si="96"/>
        <v>0.82043734230445797</v>
      </c>
      <c r="AR129" s="11">
        <f t="shared" ca="1" si="96"/>
        <v>0.75377498867826886</v>
      </c>
      <c r="AS129" s="11">
        <f t="shared" ca="1" si="96"/>
        <v>6.0988448284626906E-2</v>
      </c>
      <c r="AT129" s="11">
        <f t="shared" ca="1" si="96"/>
        <v>0.75944889401983107</v>
      </c>
      <c r="AU129" s="11">
        <f t="shared" ca="1" si="96"/>
        <v>0.29891317594069733</v>
      </c>
      <c r="AV129" s="11">
        <f t="shared" ca="1" si="96"/>
        <v>7.8063751235494E-2</v>
      </c>
      <c r="AW129" s="11">
        <f t="shared" ca="1" si="96"/>
        <v>0.50891410802747716</v>
      </c>
      <c r="AX129" s="11">
        <f t="shared" ca="1" si="96"/>
        <v>0.27427258713996366</v>
      </c>
      <c r="AY129" s="11">
        <f t="shared" si="96"/>
        <v>0.37673474801061008</v>
      </c>
      <c r="BD129" s="147" t="s">
        <v>924</v>
      </c>
      <c r="BE129" s="148">
        <f ca="1">INDEX(LINEST($AP$17:$AP$117,$AZ$17:$AZ$117,0,1),3,2)</f>
        <v>0.54593040058721509</v>
      </c>
      <c r="BN129" s="11"/>
      <c r="BO129" s="11"/>
      <c r="BP129" s="11"/>
      <c r="BQ129" s="11"/>
      <c r="BR129" s="11"/>
      <c r="BS129" s="11"/>
      <c r="BT129" s="11"/>
      <c r="BU129" s="11"/>
      <c r="CD129" s="139"/>
      <c r="CE129" s="139"/>
      <c r="CF129" s="139"/>
      <c r="CG129" s="139"/>
      <c r="CH129" s="139"/>
      <c r="CI129" s="139"/>
      <c r="CJ129" s="139"/>
      <c r="CK129" s="11"/>
    </row>
    <row r="130" spans="1:89" ht="14.65" thickBot="1">
      <c r="A130" t="s">
        <v>881</v>
      </c>
      <c r="B130" s="144">
        <v>25.201828568162234</v>
      </c>
      <c r="C130" s="144">
        <v>0.73616523647893417</v>
      </c>
      <c r="D130" s="144">
        <v>19.940139732696949</v>
      </c>
      <c r="E130">
        <v>1997</v>
      </c>
      <c r="F130" s="144">
        <v>0.81974243797690272</v>
      </c>
      <c r="G130">
        <f t="shared" si="93"/>
        <v>1997</v>
      </c>
      <c r="Q130" s="144"/>
      <c r="AH130" s="11">
        <f>SLOPE(AH17:AH74,$AG17:$AG74)*58</f>
        <v>-5.2169877201949033</v>
      </c>
      <c r="AI130" s="11">
        <f t="shared" ref="AI130:AY130" si="97">SLOPE(AI17:AI74,$AG17:$AG74)*58</f>
        <v>0.18755754744396927</v>
      </c>
      <c r="AJ130" s="11">
        <f t="shared" si="97"/>
        <v>0.16611483464793436</v>
      </c>
      <c r="AK130" s="11">
        <f t="shared" ca="1" si="97"/>
        <v>3.0792634411340142E-2</v>
      </c>
      <c r="AL130" s="11">
        <f t="shared" ca="1" si="97"/>
        <v>6.8333581721978925E-2</v>
      </c>
      <c r="AM130" s="11">
        <f t="shared" ca="1" si="97"/>
        <v>-1.2123213582445971E-2</v>
      </c>
      <c r="AN130" s="11">
        <f t="shared" si="97"/>
        <v>0.17683619104595183</v>
      </c>
      <c r="AO130" s="11">
        <f t="shared" ca="1" si="97"/>
        <v>-6.1579233347149938E-2</v>
      </c>
      <c r="AP130" s="11">
        <f t="shared" ca="1" si="97"/>
        <v>0.17683619104595186</v>
      </c>
      <c r="AQ130" s="11">
        <f t="shared" ca="1" si="97"/>
        <v>0.18755754744396913</v>
      </c>
      <c r="AR130" s="11">
        <f t="shared" ca="1" si="97"/>
        <v>0.16611483464793442</v>
      </c>
      <c r="AS130" s="11">
        <f t="shared" ca="1" si="97"/>
        <v>3.079263441134026E-2</v>
      </c>
      <c r="AT130" s="11">
        <f t="shared" ca="1" si="97"/>
        <v>0.1567649130326291</v>
      </c>
      <c r="AU130" s="11">
        <f t="shared" ca="1" si="97"/>
        <v>6.8333581721978884E-2</v>
      </c>
      <c r="AV130" s="11">
        <f t="shared" si="97"/>
        <v>0</v>
      </c>
      <c r="AW130" s="11">
        <f t="shared" ca="1" si="97"/>
        <v>8.5658039343509365E-2</v>
      </c>
      <c r="AX130" s="11">
        <f t="shared" si="97"/>
        <v>0</v>
      </c>
      <c r="AY130" s="11">
        <f t="shared" si="97"/>
        <v>0.3455717470603471</v>
      </c>
      <c r="BD130" s="155" t="s">
        <v>925</v>
      </c>
      <c r="BE130" s="156">
        <f>COUNT(AG$17:AG$117)</f>
        <v>101</v>
      </c>
      <c r="BN130" s="11"/>
      <c r="BO130" s="11"/>
      <c r="BP130" s="11"/>
      <c r="BQ130" s="11"/>
      <c r="BR130" s="11"/>
      <c r="BS130" s="11"/>
      <c r="BT130" s="11"/>
      <c r="BU130" s="11"/>
      <c r="CD130" s="167"/>
      <c r="CE130" s="167"/>
      <c r="CF130" s="167"/>
      <c r="CG130" s="167"/>
      <c r="CH130" s="167"/>
      <c r="CI130" s="167"/>
      <c r="CJ130" s="167"/>
      <c r="CK130" s="11"/>
    </row>
    <row r="131" spans="1:89">
      <c r="B131" s="144"/>
      <c r="C131" s="144"/>
      <c r="D131" s="144"/>
      <c r="F131" s="144"/>
      <c r="G131" t="str">
        <f t="shared" si="93"/>
        <v>NO</v>
      </c>
      <c r="Q131" s="144"/>
      <c r="AX131" s="144"/>
      <c r="BN131" s="11"/>
      <c r="BO131" s="11"/>
      <c r="BP131" s="11"/>
      <c r="BQ131" s="11"/>
      <c r="BR131" s="11"/>
      <c r="BS131" s="11"/>
      <c r="BT131" s="11"/>
      <c r="BU131" s="11"/>
      <c r="CD131" s="147"/>
      <c r="CE131" s="147"/>
      <c r="CF131" s="147"/>
      <c r="CG131" s="147"/>
      <c r="CH131" s="147"/>
      <c r="CI131" s="147"/>
      <c r="CJ131" s="147"/>
      <c r="CK131" s="11"/>
    </row>
    <row r="132" spans="1:89" ht="14.65" thickBot="1">
      <c r="A132" t="s">
        <v>884</v>
      </c>
      <c r="B132" s="144">
        <v>11.772794499736408</v>
      </c>
      <c r="C132" s="144">
        <v>0.50385281363901901</v>
      </c>
      <c r="D132" s="144">
        <v>19.473152276767141</v>
      </c>
      <c r="E132">
        <v>1989</v>
      </c>
      <c r="F132" s="144">
        <v>0.48246605396311859</v>
      </c>
      <c r="G132" t="str">
        <f t="shared" si="93"/>
        <v>NO</v>
      </c>
      <c r="Q132" s="144"/>
      <c r="AX132" s="144"/>
      <c r="BD132" t="s">
        <v>930</v>
      </c>
      <c r="BN132" s="11"/>
      <c r="BO132" s="11"/>
      <c r="BP132" s="11"/>
      <c r="BQ132" s="11"/>
      <c r="BR132" s="11"/>
      <c r="BS132" s="11"/>
      <c r="BT132" s="11"/>
      <c r="BU132" s="11"/>
      <c r="CD132" s="147"/>
      <c r="CE132" s="172"/>
      <c r="CF132" s="147"/>
      <c r="CG132" s="147"/>
      <c r="CH132" s="147"/>
      <c r="CI132" s="147"/>
      <c r="CJ132" s="147"/>
      <c r="CK132" s="11"/>
    </row>
    <row r="133" spans="1:89">
      <c r="B133" s="144"/>
      <c r="C133" s="144"/>
      <c r="D133" s="144"/>
      <c r="F133" s="144"/>
      <c r="Q133" s="144"/>
      <c r="AX133" s="144"/>
      <c r="BD133" s="162"/>
      <c r="BE133" s="162" t="s">
        <v>932</v>
      </c>
      <c r="BF133" s="162" t="s">
        <v>933</v>
      </c>
      <c r="BG133" s="162" t="s">
        <v>934</v>
      </c>
      <c r="BH133" s="162" t="s">
        <v>935</v>
      </c>
      <c r="BI133" s="162" t="s">
        <v>936</v>
      </c>
      <c r="BN133" s="11"/>
      <c r="BO133" s="11"/>
      <c r="BP133" s="11"/>
      <c r="BQ133" s="11"/>
      <c r="BR133" s="11"/>
      <c r="BS133" s="11"/>
      <c r="BT133" s="11"/>
      <c r="BU133" s="11"/>
      <c r="CD133" s="147"/>
      <c r="CE133" s="172"/>
      <c r="CF133" s="172"/>
      <c r="CG133" s="147"/>
      <c r="CH133" s="147"/>
      <c r="CI133" s="147"/>
      <c r="CJ133" s="147"/>
      <c r="CK133" s="11"/>
    </row>
    <row r="134" spans="1:89">
      <c r="B134" s="144"/>
      <c r="C134" s="144"/>
      <c r="D134" s="144"/>
      <c r="F134" s="144"/>
      <c r="Q134" s="144"/>
      <c r="AX134" s="144"/>
      <c r="BD134" s="147" t="s">
        <v>937</v>
      </c>
      <c r="BE134" s="147">
        <v>1</v>
      </c>
      <c r="BF134" s="148">
        <f ca="1">INDEX(LINEST($AP$17:$AP$117,$AZ$17:$AZ$117,0,1),5,1)</f>
        <v>4.4805572535651947</v>
      </c>
      <c r="BG134" s="148">
        <f ca="1">BF134/BE134</f>
        <v>4.4805572535651947</v>
      </c>
      <c r="BH134" s="163">
        <f ca="1">INDEX(LINEST($AP$17:$AP$117,$AZ$17:$AZ$117,0,1),4,1)</f>
        <v>15.033409002848902</v>
      </c>
      <c r="BI134" s="148">
        <f ca="1">FDIST(BH134,1,BE135)</f>
        <v>1.8912010438818658E-4</v>
      </c>
      <c r="BN134" s="11"/>
      <c r="BO134" s="11"/>
      <c r="BP134" s="11"/>
      <c r="BQ134" s="11"/>
      <c r="BR134" s="11"/>
      <c r="BS134" s="11"/>
      <c r="BT134" s="11"/>
      <c r="BU134" s="11"/>
      <c r="CD134" s="147"/>
      <c r="CE134" s="172"/>
      <c r="CF134" s="172"/>
      <c r="CG134" s="172"/>
      <c r="CH134" s="147"/>
      <c r="CI134" s="147"/>
      <c r="CJ134" s="147"/>
      <c r="CK134" s="11"/>
    </row>
    <row r="135" spans="1:89">
      <c r="B135" s="144"/>
      <c r="C135" s="144"/>
      <c r="D135" s="144"/>
      <c r="F135" s="144"/>
      <c r="Q135" s="144"/>
      <c r="AX135" s="144"/>
      <c r="BD135" s="147" t="s">
        <v>939</v>
      </c>
      <c r="BE135" s="147">
        <f ca="1">INDEX(LINEST($AP$17:$AP$117,$AZ$17:$AZ$117,0,1),4,2)</f>
        <v>100</v>
      </c>
      <c r="BF135" s="148">
        <f ca="1">INDEX(LINEST($AP$17:$AP$117,$AZ$17:$AZ$117,0,1),5,2)</f>
        <v>29.80400022853172</v>
      </c>
      <c r="BG135" s="148">
        <f ca="1">BF135/BE135</f>
        <v>0.29804000228531718</v>
      </c>
      <c r="BH135" s="147"/>
      <c r="BI135" s="147"/>
      <c r="BN135" s="11"/>
      <c r="BO135" s="11"/>
      <c r="BP135" s="11"/>
      <c r="BQ135" s="11"/>
      <c r="BR135" s="11"/>
      <c r="BS135" s="11"/>
      <c r="BT135" s="11"/>
      <c r="BU135" s="11"/>
      <c r="CD135" s="147"/>
      <c r="CE135" s="172"/>
      <c r="CF135" s="172"/>
      <c r="CG135" s="172"/>
      <c r="CH135" s="172"/>
      <c r="CI135" s="147"/>
      <c r="CJ135" s="147"/>
      <c r="CK135" s="11"/>
    </row>
    <row r="136" spans="1:89" ht="14.65" thickBot="1">
      <c r="B136" s="144"/>
      <c r="C136" s="144"/>
      <c r="D136" s="144"/>
      <c r="F136" s="144"/>
      <c r="Q136" s="144"/>
      <c r="AX136" s="144"/>
      <c r="BD136" s="155" t="s">
        <v>940</v>
      </c>
      <c r="BE136" s="155">
        <f ca="1">SUM(BE134:BE135)</f>
        <v>101</v>
      </c>
      <c r="BF136" s="166">
        <f ca="1">SUM(BF134:BF135)</f>
        <v>34.284557482096915</v>
      </c>
      <c r="BG136" s="155"/>
      <c r="BH136" s="155"/>
      <c r="BI136" s="155"/>
      <c r="BN136" s="11"/>
      <c r="BO136" s="11"/>
      <c r="BP136" s="11"/>
      <c r="BQ136" s="11"/>
      <c r="BR136" s="11"/>
      <c r="BS136" s="11"/>
      <c r="BT136" s="11"/>
      <c r="BU136" s="11"/>
      <c r="CD136" s="147"/>
      <c r="CE136" s="172"/>
      <c r="CF136" s="172"/>
      <c r="CG136" s="172"/>
      <c r="CH136" s="172"/>
      <c r="CI136" s="172"/>
      <c r="CJ136" s="147"/>
      <c r="CK136" s="11"/>
    </row>
    <row r="137" spans="1:89" ht="14.65" thickBot="1">
      <c r="B137" s="144"/>
      <c r="C137" s="144"/>
      <c r="D137" s="144"/>
      <c r="F137" s="144"/>
      <c r="Q137" s="144"/>
      <c r="AX137" s="144"/>
      <c r="BN137" s="11"/>
      <c r="BO137" s="11"/>
      <c r="BP137" s="11"/>
      <c r="BQ137" s="11"/>
      <c r="BR137" s="11"/>
      <c r="BS137" s="11"/>
      <c r="BT137" s="11"/>
      <c r="BU137" s="11"/>
      <c r="CK137" s="11"/>
    </row>
    <row r="138" spans="1:89">
      <c r="B138" s="144"/>
      <c r="C138" s="144"/>
      <c r="D138" s="144"/>
      <c r="F138" s="144"/>
      <c r="Q138" s="144"/>
      <c r="AX138" s="144"/>
      <c r="BD138" s="162"/>
      <c r="BE138" s="162" t="s">
        <v>945</v>
      </c>
      <c r="BF138" s="162" t="s">
        <v>924</v>
      </c>
      <c r="BG138" s="162" t="s">
        <v>946</v>
      </c>
      <c r="BH138" s="162" t="s">
        <v>947</v>
      </c>
      <c r="BI138" s="162" t="s">
        <v>948</v>
      </c>
      <c r="BJ138" s="162" t="s">
        <v>949</v>
      </c>
      <c r="BK138" s="167"/>
      <c r="BN138" s="11"/>
      <c r="BO138" s="11"/>
      <c r="BP138" s="11"/>
      <c r="BQ138" s="11"/>
      <c r="BR138" s="11"/>
      <c r="BS138" s="11"/>
      <c r="BT138" s="11"/>
      <c r="BU138" s="11"/>
      <c r="CD138" s="139"/>
      <c r="CE138" s="139"/>
      <c r="CF138" s="139"/>
      <c r="CG138" s="139"/>
      <c r="CH138" s="139"/>
      <c r="CI138" s="139"/>
      <c r="CJ138" s="139"/>
      <c r="CK138" s="11"/>
    </row>
    <row r="139" spans="1:89">
      <c r="B139" s="144"/>
      <c r="C139" s="144"/>
      <c r="D139" s="144"/>
      <c r="F139" s="144"/>
      <c r="Q139" s="144"/>
      <c r="AX139" s="144"/>
      <c r="BD139" s="147" t="s">
        <v>950</v>
      </c>
      <c r="BE139" s="148">
        <f ca="1">INDEX(LINEST($AP$17:$AP$117,$AZ$17:$AZ$117,0,1),1,2)</f>
        <v>0</v>
      </c>
      <c r="BF139" s="148" t="e">
        <f ca="1">INDEX(LINEST($AP$17:$AP$117,$AZ$17:$AZ$117,0,1),2,2)</f>
        <v>#N/A</v>
      </c>
      <c r="BG139" s="148" t="e">
        <f ca="1">BE139/BF139</f>
        <v>#N/A</v>
      </c>
      <c r="BH139" s="148" t="e">
        <f ca="1">TDIST(ABS(BG139),BE136,2)</f>
        <v>#N/A</v>
      </c>
      <c r="BI139" s="148" t="e">
        <f ca="1">BE139-(TINV(0.5,BE135)*BF139)</f>
        <v>#N/A</v>
      </c>
      <c r="BJ139" s="148" t="e">
        <f ca="1">BE139+TINV(0.5,BE135)*BF139</f>
        <v>#N/A</v>
      </c>
      <c r="BK139" s="147"/>
      <c r="BN139" s="11"/>
      <c r="BO139" s="11"/>
      <c r="BP139" s="11"/>
      <c r="BQ139" s="11"/>
      <c r="BR139" s="11"/>
      <c r="BS139" s="11"/>
      <c r="BT139" s="11"/>
      <c r="BU139" s="11"/>
      <c r="CD139" s="139"/>
      <c r="CE139" s="139"/>
      <c r="CF139" s="139"/>
      <c r="CG139" s="139"/>
      <c r="CH139" s="139"/>
      <c r="CI139" s="139"/>
      <c r="CJ139" s="139"/>
      <c r="CK139" s="11"/>
    </row>
    <row r="140" spans="1:89" ht="14.65" thickBot="1">
      <c r="B140" s="144"/>
      <c r="C140" s="144"/>
      <c r="D140" s="144"/>
      <c r="F140" s="144"/>
      <c r="Q140" s="144"/>
      <c r="AX140" s="144"/>
      <c r="BD140" s="155" t="s">
        <v>893</v>
      </c>
      <c r="BE140" s="166">
        <f ca="1">INDEX(LINEST($AP$17:$AP$117,$AZ$17:$AZ$117,0,1),1,1)</f>
        <v>0.54306152470537128</v>
      </c>
      <c r="BF140" s="166">
        <f ca="1">INDEX(LINEST($AP$17:$AP$117,$AZ$17:$AZ$117,0,1),2,1)</f>
        <v>0.14006199178165929</v>
      </c>
      <c r="BG140" s="166">
        <f ca="1">BE140/BF140</f>
        <v>3.8772940310026609</v>
      </c>
      <c r="BH140" s="166">
        <f ca="1">TDIST(ABS(BG140),BE136,2)</f>
        <v>1.8812578542967928E-4</v>
      </c>
      <c r="BI140" s="166">
        <f ca="1">BE140-TINV(0.05,BE135)*BF140</f>
        <v>0.26518252218287891</v>
      </c>
      <c r="BJ140" s="166">
        <f ca="1">BE140+TINV(0.05,BE136)*BF140</f>
        <v>0.8209068401383619</v>
      </c>
      <c r="BK140" s="147"/>
      <c r="BN140" s="11"/>
      <c r="BO140" s="11"/>
      <c r="BP140" s="11"/>
      <c r="BQ140" s="11"/>
      <c r="BR140" s="11"/>
      <c r="BS140" s="11"/>
      <c r="BT140" s="11"/>
      <c r="BU140" s="11"/>
      <c r="CD140" s="139"/>
      <c r="CE140" s="139"/>
      <c r="CF140" s="139"/>
      <c r="CG140" s="139"/>
      <c r="CH140" s="139"/>
      <c r="CI140" s="139"/>
      <c r="CJ140" s="139"/>
      <c r="CK140" s="11"/>
    </row>
    <row r="141" spans="1:89">
      <c r="Q141" s="144"/>
      <c r="AX141" s="144"/>
      <c r="BN141" s="11"/>
      <c r="BO141" s="11"/>
      <c r="BP141" s="11"/>
      <c r="BQ141" s="11"/>
      <c r="BR141" s="11"/>
      <c r="BS141" s="11"/>
      <c r="BT141" s="11"/>
      <c r="BU141" s="11"/>
      <c r="CD141" s="167"/>
      <c r="CE141" s="167"/>
      <c r="CF141" s="167"/>
      <c r="CG141" s="167"/>
      <c r="CH141" s="167"/>
      <c r="CI141" s="167"/>
      <c r="CJ141" s="167"/>
      <c r="CK141" s="11"/>
    </row>
    <row r="142" spans="1:89">
      <c r="B142" s="144"/>
      <c r="C142" s="144"/>
      <c r="D142" s="144"/>
      <c r="F142" s="144"/>
      <c r="G142" s="174"/>
      <c r="Q142" s="144"/>
      <c r="AX142" s="144"/>
      <c r="BN142" s="11"/>
      <c r="BO142" s="11"/>
      <c r="BP142" s="11"/>
      <c r="BQ142" s="11"/>
      <c r="BR142" s="11"/>
      <c r="BS142" s="11"/>
      <c r="BT142" s="11"/>
      <c r="BU142" s="11"/>
      <c r="CD142" s="147"/>
      <c r="CE142" s="173"/>
      <c r="CF142" s="147"/>
      <c r="CG142" s="147"/>
      <c r="CH142" s="147"/>
      <c r="CI142" s="147"/>
      <c r="CJ142" s="147"/>
      <c r="CK142" s="11"/>
    </row>
    <row r="143" spans="1:89">
      <c r="B143" s="144"/>
      <c r="C143" s="144"/>
      <c r="D143" s="144"/>
      <c r="F143" s="144"/>
      <c r="G143" s="174"/>
      <c r="Q143" s="144"/>
      <c r="AX143" s="144"/>
      <c r="BC143" s="128"/>
      <c r="BD143" s="128"/>
      <c r="BE143" s="128"/>
      <c r="BF143" s="128"/>
      <c r="BG143" s="128"/>
      <c r="BH143" s="128"/>
      <c r="BI143" s="128"/>
      <c r="BJ143" s="128"/>
      <c r="BN143" s="11"/>
      <c r="BO143" s="11"/>
      <c r="BP143" s="11"/>
      <c r="BQ143" s="11"/>
      <c r="BR143" s="11"/>
      <c r="BS143" s="11"/>
      <c r="BT143" s="11"/>
      <c r="BU143" s="11"/>
      <c r="CD143" s="147"/>
      <c r="CE143" s="172"/>
      <c r="CF143" s="173"/>
      <c r="CG143" s="147"/>
      <c r="CH143" s="147"/>
      <c r="CI143" s="147"/>
      <c r="CJ143" s="147"/>
      <c r="CK143" s="11"/>
    </row>
    <row r="144" spans="1:89">
      <c r="B144" s="144"/>
      <c r="C144" s="144"/>
      <c r="D144" s="144"/>
      <c r="F144" s="144"/>
      <c r="G144" s="174"/>
      <c r="Q144" s="144"/>
      <c r="AX144" s="144"/>
      <c r="BC144" s="128"/>
      <c r="BD144" s="128"/>
      <c r="BE144" s="128"/>
      <c r="BF144" s="128"/>
      <c r="BG144" s="128"/>
      <c r="BH144" s="128"/>
      <c r="BI144" s="128"/>
      <c r="BJ144" s="128"/>
      <c r="BN144" s="11"/>
      <c r="BO144" s="11"/>
      <c r="BP144" s="11"/>
      <c r="BQ144" s="11"/>
      <c r="BR144" s="11"/>
      <c r="BS144" s="11"/>
      <c r="BT144" s="11"/>
      <c r="BU144" s="11"/>
      <c r="CD144" s="147"/>
      <c r="CE144" s="172"/>
      <c r="CF144" s="172"/>
      <c r="CG144" s="173"/>
      <c r="CH144" s="147"/>
      <c r="CI144" s="147"/>
      <c r="CJ144" s="147"/>
      <c r="CK144" s="11"/>
    </row>
    <row r="145" spans="2:89">
      <c r="B145" s="144"/>
      <c r="C145" s="144"/>
      <c r="D145" s="144"/>
      <c r="F145" s="144"/>
      <c r="G145" s="174"/>
      <c r="Q145" s="144"/>
      <c r="AX145" s="144"/>
      <c r="BC145" s="128"/>
      <c r="BD145" s="238"/>
      <c r="BE145" s="238"/>
      <c r="BF145" s="128"/>
      <c r="BG145" s="128"/>
      <c r="BH145" s="128"/>
      <c r="BI145" s="128"/>
      <c r="BJ145" s="128"/>
      <c r="BN145" s="11"/>
      <c r="BO145" s="11"/>
      <c r="BP145" s="11"/>
      <c r="BQ145" s="11"/>
      <c r="BR145" s="11"/>
      <c r="BS145" s="11"/>
      <c r="BT145" s="11"/>
      <c r="BU145" s="11"/>
      <c r="CD145" s="147"/>
      <c r="CE145" s="172"/>
      <c r="CF145" s="172"/>
      <c r="CG145" s="172"/>
      <c r="CH145" s="173"/>
      <c r="CI145" s="147"/>
      <c r="CJ145" s="147"/>
      <c r="CK145" s="11"/>
    </row>
    <row r="146" spans="2:89">
      <c r="B146" s="144"/>
      <c r="C146" s="144"/>
      <c r="D146" s="144"/>
      <c r="F146" s="144"/>
      <c r="G146" s="174"/>
      <c r="Q146" s="144"/>
      <c r="AX146" s="144"/>
      <c r="BC146" s="128"/>
      <c r="BD146" s="147"/>
      <c r="BE146" s="148"/>
      <c r="BF146" s="147"/>
      <c r="BG146" s="128"/>
      <c r="BH146" s="128"/>
      <c r="BI146" s="128"/>
      <c r="BJ146" s="128"/>
      <c r="BN146" s="11"/>
      <c r="BO146" s="11"/>
      <c r="BP146" s="11"/>
      <c r="BQ146" s="11"/>
      <c r="BR146" s="11"/>
      <c r="BS146" s="11"/>
      <c r="BT146" s="11"/>
      <c r="BU146" s="11"/>
      <c r="CD146" s="147"/>
      <c r="CE146" s="172"/>
      <c r="CF146" s="172"/>
      <c r="CG146" s="172"/>
      <c r="CH146" s="172"/>
      <c r="CI146" s="173"/>
      <c r="CJ146" s="147"/>
      <c r="CK146" s="11"/>
    </row>
    <row r="147" spans="2:89">
      <c r="B147" s="144"/>
      <c r="C147" s="144"/>
      <c r="D147" s="144"/>
      <c r="F147" s="144"/>
      <c r="G147" s="174"/>
      <c r="Q147" s="144"/>
      <c r="AX147" s="144"/>
      <c r="BC147" s="128"/>
      <c r="BD147" s="147"/>
      <c r="BE147" s="148"/>
      <c r="BF147" s="128"/>
      <c r="BG147" s="128"/>
      <c r="BH147" s="128"/>
      <c r="BI147" s="128"/>
      <c r="BJ147" s="128"/>
      <c r="BN147" s="11"/>
      <c r="BO147" s="11"/>
      <c r="BP147" s="11"/>
      <c r="BQ147" s="11"/>
      <c r="BR147" s="11"/>
      <c r="BS147" s="11"/>
      <c r="BT147" s="11"/>
      <c r="BU147" s="11"/>
      <c r="CD147" s="147"/>
      <c r="CE147" s="172"/>
      <c r="CF147" s="172"/>
      <c r="CG147" s="172"/>
      <c r="CH147" s="172"/>
      <c r="CI147" s="172"/>
      <c r="CJ147" s="173"/>
      <c r="CK147" s="11"/>
    </row>
    <row r="148" spans="2:89">
      <c r="B148" s="144"/>
      <c r="C148" s="144"/>
      <c r="D148" s="144"/>
      <c r="F148" s="144"/>
      <c r="G148" s="174"/>
      <c r="Q148" s="144"/>
      <c r="AX148" s="144"/>
      <c r="BC148" s="128"/>
      <c r="BD148" s="147"/>
      <c r="BE148" s="148"/>
      <c r="BF148" s="128"/>
      <c r="BG148" s="128"/>
      <c r="BH148" s="128"/>
      <c r="BI148" s="128"/>
      <c r="BJ148" s="128"/>
      <c r="BN148" s="11"/>
      <c r="BO148" s="11"/>
      <c r="BP148" s="11"/>
      <c r="BQ148" s="11"/>
      <c r="BR148" s="11"/>
      <c r="BS148" s="11"/>
      <c r="BT148" s="11"/>
      <c r="BU148" s="11"/>
      <c r="CD148" s="139"/>
      <c r="CE148" s="139"/>
      <c r="CF148" s="139"/>
      <c r="CG148" s="139"/>
      <c r="CH148" s="139"/>
      <c r="CI148" s="139"/>
      <c r="CJ148" s="139"/>
      <c r="CK148" s="11"/>
    </row>
    <row r="149" spans="2:89">
      <c r="Q149" s="144"/>
      <c r="AX149" s="144"/>
      <c r="BC149" s="128"/>
      <c r="BD149" s="147"/>
      <c r="BE149" s="148"/>
      <c r="BF149" s="128"/>
      <c r="BG149" s="128"/>
      <c r="BH149" s="128"/>
      <c r="BI149" s="128"/>
      <c r="BJ149" s="128"/>
      <c r="BN149" s="11"/>
      <c r="BO149" s="11"/>
      <c r="BP149" s="11"/>
      <c r="BQ149" s="11"/>
      <c r="BR149" s="11"/>
      <c r="BS149" s="11"/>
      <c r="BT149" s="11"/>
      <c r="BU149" s="11"/>
      <c r="CD149" s="167"/>
      <c r="CE149" s="167"/>
      <c r="CF149" s="167"/>
      <c r="CG149" s="167"/>
      <c r="CH149" s="167"/>
      <c r="CI149" s="167"/>
      <c r="CJ149" s="167"/>
      <c r="CK149" s="11"/>
    </row>
    <row r="150" spans="2:89">
      <c r="B150" s="144"/>
      <c r="C150" s="144"/>
      <c r="D150" s="144"/>
      <c r="F150" s="144"/>
      <c r="Q150" s="144"/>
      <c r="AX150" s="144"/>
      <c r="BC150" s="128"/>
      <c r="BD150" s="147"/>
      <c r="BE150" s="239"/>
      <c r="BF150" s="128"/>
      <c r="BG150" s="128"/>
      <c r="BH150" s="128"/>
      <c r="BI150" s="128"/>
      <c r="BJ150" s="128"/>
      <c r="BN150" s="11"/>
      <c r="BO150" s="11"/>
      <c r="BP150" s="11"/>
      <c r="BQ150" s="11"/>
      <c r="BR150" s="11"/>
      <c r="BS150" s="11"/>
      <c r="BT150" s="11"/>
      <c r="BU150" s="11"/>
      <c r="CD150" s="147"/>
      <c r="CE150" s="173"/>
      <c r="CF150" s="147"/>
      <c r="CG150" s="147"/>
      <c r="CH150" s="147"/>
      <c r="CI150" s="147"/>
      <c r="CJ150" s="147"/>
      <c r="CK150" s="11"/>
    </row>
    <row r="151" spans="2:89">
      <c r="B151" s="144"/>
      <c r="C151" s="144"/>
      <c r="D151" s="144"/>
      <c r="F151" s="144"/>
      <c r="Q151" s="144"/>
      <c r="AX151" s="144"/>
      <c r="BC151" s="128"/>
      <c r="BD151" s="128"/>
      <c r="BE151" s="128"/>
      <c r="BF151" s="128"/>
      <c r="BG151" s="128"/>
      <c r="BH151" s="128"/>
      <c r="BI151" s="128"/>
      <c r="BJ151" s="128"/>
      <c r="BN151" s="11"/>
      <c r="BO151" s="11"/>
      <c r="BP151" s="11"/>
      <c r="BQ151" s="11"/>
      <c r="BR151" s="11"/>
      <c r="BS151" s="11"/>
      <c r="BT151" s="11"/>
      <c r="BU151" s="11"/>
      <c r="CD151" s="147"/>
      <c r="CE151" s="172"/>
      <c r="CF151" s="173"/>
      <c r="CG151" s="147"/>
      <c r="CH151" s="147"/>
      <c r="CI151" s="147"/>
      <c r="CJ151" s="147"/>
      <c r="CK151" s="11"/>
    </row>
    <row r="152" spans="2:89">
      <c r="Q152" s="144"/>
      <c r="AX152" s="144"/>
      <c r="BC152" s="128"/>
      <c r="BD152" s="128"/>
      <c r="BE152" s="128"/>
      <c r="BF152" s="128"/>
      <c r="BG152" s="128"/>
      <c r="BH152" s="128"/>
      <c r="BI152" s="128"/>
      <c r="BJ152" s="128"/>
      <c r="BN152" s="11"/>
      <c r="BO152" s="11"/>
      <c r="BP152" s="11"/>
      <c r="BQ152" s="11"/>
      <c r="BR152" s="11"/>
      <c r="BS152" s="11"/>
      <c r="BT152" s="11"/>
      <c r="BU152" s="11"/>
      <c r="CD152" s="147"/>
      <c r="CE152" s="172"/>
      <c r="CF152" s="172"/>
      <c r="CG152" s="173"/>
      <c r="CH152" s="147"/>
      <c r="CI152" s="147"/>
      <c r="CJ152" s="147"/>
      <c r="CK152" s="11"/>
    </row>
    <row r="153" spans="2:89">
      <c r="Q153" s="144"/>
      <c r="AX153" s="144"/>
      <c r="BC153" s="128"/>
      <c r="BD153" s="167"/>
      <c r="BE153" s="167"/>
      <c r="BF153" s="167"/>
      <c r="BG153" s="167"/>
      <c r="BH153" s="167"/>
      <c r="BI153" s="167"/>
      <c r="BJ153" s="128"/>
      <c r="BN153" s="11"/>
      <c r="BO153" s="11"/>
      <c r="BP153" s="11"/>
      <c r="BQ153" s="11"/>
      <c r="BR153" s="11"/>
      <c r="BS153" s="11"/>
      <c r="BT153" s="11"/>
      <c r="BU153" s="11"/>
      <c r="CD153" s="147"/>
      <c r="CE153" s="172"/>
      <c r="CF153" s="172"/>
      <c r="CG153" s="172"/>
      <c r="CH153" s="173"/>
      <c r="CI153" s="147"/>
      <c r="CJ153" s="147"/>
      <c r="CK153" s="11"/>
    </row>
    <row r="154" spans="2:89">
      <c r="Q154" s="144"/>
      <c r="AX154" s="144"/>
      <c r="BC154" s="128"/>
      <c r="BD154" s="147"/>
      <c r="BE154" s="147"/>
      <c r="BF154" s="148"/>
      <c r="BG154" s="148"/>
      <c r="BH154" s="163"/>
      <c r="BI154" s="148"/>
      <c r="BJ154" s="128"/>
      <c r="BN154" s="11"/>
      <c r="BO154" s="11"/>
      <c r="BP154" s="11"/>
      <c r="BQ154" s="11"/>
      <c r="BR154" s="11"/>
      <c r="BS154" s="11"/>
      <c r="BT154" s="11"/>
      <c r="BU154" s="11"/>
      <c r="CD154" s="147"/>
      <c r="CE154" s="172"/>
      <c r="CF154" s="172"/>
      <c r="CG154" s="172"/>
      <c r="CH154" s="172"/>
      <c r="CI154" s="173"/>
      <c r="CJ154" s="147"/>
      <c r="CK154" s="11"/>
    </row>
    <row r="155" spans="2:89">
      <c r="B155" s="144"/>
      <c r="C155" s="144"/>
      <c r="D155" s="144"/>
      <c r="E155" s="144"/>
      <c r="Q155" s="144"/>
      <c r="AX155" s="144"/>
      <c r="BC155" s="128"/>
      <c r="BD155" s="147"/>
      <c r="BE155" s="147"/>
      <c r="BF155" s="148"/>
      <c r="BG155" s="148"/>
      <c r="BH155" s="147"/>
      <c r="BI155" s="147"/>
      <c r="BJ155" s="128"/>
      <c r="BN155" s="11"/>
      <c r="BO155" s="11"/>
      <c r="BP155" s="11"/>
      <c r="BQ155" s="11"/>
      <c r="BR155" s="11"/>
      <c r="BS155" s="11"/>
      <c r="BT155" s="11"/>
      <c r="BU155" s="11"/>
      <c r="CD155" s="147"/>
      <c r="CE155" s="172"/>
      <c r="CF155" s="163"/>
      <c r="CG155" s="172"/>
      <c r="CH155" s="172"/>
      <c r="CI155" s="172"/>
      <c r="CJ155" s="173"/>
      <c r="CK155" s="11"/>
    </row>
    <row r="156" spans="2:89">
      <c r="B156" s="144"/>
      <c r="C156" s="144"/>
      <c r="D156" s="144"/>
      <c r="E156" s="144"/>
      <c r="Q156" s="144"/>
      <c r="AX156" s="144"/>
      <c r="BC156" s="128"/>
      <c r="BD156" s="147"/>
      <c r="BE156" s="147"/>
      <c r="BF156" s="148"/>
      <c r="BG156" s="147"/>
      <c r="BH156" s="147"/>
      <c r="BI156" s="147"/>
      <c r="BJ156" s="128"/>
      <c r="BN156" s="11"/>
      <c r="BO156" s="11"/>
      <c r="BP156" s="11"/>
      <c r="BQ156" s="11"/>
      <c r="BR156" s="11"/>
      <c r="BS156" s="11"/>
      <c r="BT156" s="11"/>
      <c r="BU156" s="11"/>
      <c r="CK156" s="11"/>
    </row>
    <row r="157" spans="2:89">
      <c r="Q157" s="144"/>
      <c r="AX157" s="144"/>
      <c r="BC157" s="128"/>
      <c r="BD157" s="128"/>
      <c r="BE157" s="128"/>
      <c r="BF157" s="128"/>
      <c r="BG157" s="128"/>
      <c r="BH157" s="128"/>
      <c r="BI157" s="128"/>
      <c r="BJ157" s="128"/>
      <c r="BN157" s="11"/>
      <c r="BO157" s="11"/>
      <c r="BP157" s="11"/>
      <c r="BQ157" s="11"/>
      <c r="BR157" s="11"/>
      <c r="BS157" s="11"/>
      <c r="BT157" s="11"/>
      <c r="BU157" s="11"/>
      <c r="CK157" s="11"/>
    </row>
    <row r="158" spans="2:89">
      <c r="B158" s="144"/>
      <c r="C158" s="144"/>
      <c r="D158" s="144"/>
      <c r="F158" s="144"/>
      <c r="G158" s="174"/>
      <c r="Q158" s="144"/>
      <c r="AX158" s="144"/>
      <c r="BC158" s="128"/>
      <c r="BD158" s="167"/>
      <c r="BE158" s="167"/>
      <c r="BF158" s="167"/>
      <c r="BG158" s="167"/>
      <c r="BH158" s="167"/>
      <c r="BI158" s="167"/>
      <c r="BJ158" s="167"/>
      <c r="BK158" s="167"/>
      <c r="BN158" s="11"/>
      <c r="BO158" s="11"/>
      <c r="BP158" s="11"/>
      <c r="BQ158" s="11"/>
      <c r="BR158" s="11"/>
      <c r="BS158" s="11"/>
      <c r="BT158" s="11"/>
      <c r="BU158" s="11"/>
      <c r="CK158" s="11"/>
    </row>
    <row r="159" spans="2:89">
      <c r="B159" s="144"/>
      <c r="C159" s="144"/>
      <c r="D159" s="144"/>
      <c r="F159" s="144"/>
      <c r="G159" s="174"/>
      <c r="Q159" s="144"/>
      <c r="AX159" s="144"/>
      <c r="BC159" s="128"/>
      <c r="BD159" s="147"/>
      <c r="BE159" s="148"/>
      <c r="BF159" s="148"/>
      <c r="BG159" s="148"/>
      <c r="BH159" s="148"/>
      <c r="BI159" s="148"/>
      <c r="BJ159" s="148"/>
      <c r="BK159" s="147"/>
      <c r="BN159" s="11"/>
      <c r="BO159" s="11"/>
      <c r="BP159" s="11"/>
      <c r="BQ159" s="11"/>
      <c r="BR159" s="11"/>
      <c r="BS159" s="11"/>
      <c r="BT159" s="11"/>
      <c r="BU159" s="11"/>
      <c r="CK159" s="11"/>
    </row>
    <row r="160" spans="2:89">
      <c r="B160" s="144"/>
      <c r="C160" s="144"/>
      <c r="D160" s="144"/>
      <c r="F160" s="144"/>
      <c r="G160" s="174"/>
      <c r="Q160" s="144"/>
      <c r="AX160" s="144"/>
      <c r="BC160" s="128"/>
      <c r="BD160" s="147"/>
      <c r="BE160" s="148"/>
      <c r="BF160" s="148"/>
      <c r="BG160" s="148"/>
      <c r="BH160" s="148"/>
      <c r="BI160" s="148"/>
      <c r="BJ160" s="148"/>
      <c r="BK160" s="147"/>
      <c r="BN160" s="11"/>
      <c r="BO160" s="11"/>
      <c r="BP160" s="11"/>
      <c r="BQ160" s="11"/>
      <c r="BR160" s="11"/>
      <c r="BS160" s="11"/>
      <c r="BT160" s="11"/>
      <c r="BU160" s="11"/>
      <c r="CK160" s="11"/>
    </row>
    <row r="161" spans="2:89">
      <c r="B161" s="144"/>
      <c r="C161" s="144"/>
      <c r="D161" s="144"/>
      <c r="F161" s="144"/>
      <c r="G161" s="144"/>
      <c r="Q161" s="144"/>
      <c r="AX161" s="144"/>
      <c r="BC161" s="128"/>
      <c r="BD161" s="128"/>
      <c r="BE161" s="128"/>
      <c r="BF161" s="128"/>
      <c r="BG161" s="128"/>
      <c r="BH161" s="128"/>
      <c r="BI161" s="128"/>
      <c r="BJ161" s="128"/>
      <c r="BN161" s="11"/>
      <c r="BO161" s="11"/>
      <c r="BP161" s="11"/>
      <c r="BQ161" s="11"/>
      <c r="BR161" s="11"/>
      <c r="BS161" s="11"/>
      <c r="BT161" s="11"/>
      <c r="BU161" s="11"/>
      <c r="CK161" s="11"/>
    </row>
    <row r="162" spans="2:89">
      <c r="B162" s="144"/>
      <c r="C162" s="144"/>
      <c r="D162" s="144"/>
      <c r="F162" s="144"/>
      <c r="G162" s="174"/>
      <c r="Q162" s="144"/>
      <c r="AX162" s="144"/>
      <c r="BC162" s="128"/>
      <c r="BD162" s="128"/>
      <c r="BE162" s="128"/>
      <c r="BF162" s="128"/>
      <c r="BG162" s="128"/>
      <c r="BH162" s="128"/>
      <c r="BI162" s="128"/>
      <c r="BJ162" s="128"/>
      <c r="BN162" s="11"/>
      <c r="BO162" s="11"/>
      <c r="BP162" s="11"/>
      <c r="BQ162" s="11"/>
      <c r="BR162" s="11"/>
      <c r="BS162" s="11"/>
      <c r="BT162" s="11"/>
      <c r="BU162" s="11"/>
      <c r="CK162" s="11"/>
    </row>
    <row r="163" spans="2:89">
      <c r="B163" s="144"/>
      <c r="C163" s="144"/>
      <c r="D163" s="144"/>
      <c r="F163" s="144"/>
      <c r="G163" s="174"/>
      <c r="Q163" s="144"/>
      <c r="AX163" s="144"/>
      <c r="BC163" s="128"/>
      <c r="BD163" s="128"/>
      <c r="BE163" s="128"/>
      <c r="BF163" s="128"/>
      <c r="BG163" s="128"/>
      <c r="BH163" s="128"/>
      <c r="BI163" s="128"/>
      <c r="BJ163" s="128"/>
      <c r="BN163" s="11"/>
      <c r="BO163" s="11"/>
      <c r="BP163" s="11"/>
      <c r="BQ163" s="11"/>
      <c r="BR163" s="11"/>
      <c r="BS163" s="11"/>
      <c r="BT163" s="11"/>
      <c r="BU163" s="11"/>
      <c r="CK163" s="11"/>
    </row>
    <row r="164" spans="2:89">
      <c r="Q164" s="144"/>
      <c r="AX164" s="144"/>
      <c r="BC164" s="128"/>
      <c r="BD164" s="128"/>
      <c r="BE164" s="128"/>
      <c r="BF164" s="128"/>
      <c r="BG164" s="128"/>
      <c r="BH164" s="128"/>
      <c r="BI164" s="128"/>
      <c r="BJ164" s="128"/>
      <c r="BN164" s="11"/>
      <c r="BO164" s="11"/>
      <c r="BP164" s="11"/>
      <c r="BQ164" s="11"/>
      <c r="BR164" s="11"/>
      <c r="BS164" s="11"/>
      <c r="BT164" s="11"/>
      <c r="BU164" s="11"/>
      <c r="CK164" s="11"/>
    </row>
    <row r="165" spans="2:89">
      <c r="B165" s="144"/>
      <c r="C165" s="144"/>
      <c r="D165" s="144"/>
      <c r="F165" s="11"/>
      <c r="Q165" s="144"/>
      <c r="AX165" s="144"/>
      <c r="BC165" s="128"/>
      <c r="BD165" s="238"/>
      <c r="BE165" s="238"/>
      <c r="BF165" s="128"/>
      <c r="BG165" s="128"/>
      <c r="BH165" s="128"/>
      <c r="BI165" s="128"/>
      <c r="BJ165" s="128"/>
      <c r="BN165" s="11"/>
      <c r="BO165" s="11"/>
      <c r="BP165" s="11"/>
      <c r="BQ165" s="11"/>
      <c r="BR165" s="11"/>
      <c r="BS165" s="11"/>
      <c r="BT165" s="11"/>
      <c r="BU165" s="11"/>
      <c r="CK165" s="11"/>
    </row>
    <row r="166" spans="2:89">
      <c r="B166" s="144"/>
      <c r="C166" s="144"/>
      <c r="D166" s="144"/>
      <c r="F166" s="11"/>
      <c r="H166" s="174"/>
      <c r="Q166" s="144"/>
      <c r="AX166" s="144"/>
      <c r="BC166" s="128"/>
      <c r="BD166" s="147"/>
      <c r="BE166" s="148"/>
      <c r="BF166" s="147"/>
      <c r="BG166" s="128"/>
      <c r="BH166" s="128"/>
      <c r="BI166" s="128"/>
      <c r="BJ166" s="128"/>
      <c r="BN166" s="11"/>
      <c r="BO166" s="11"/>
      <c r="BP166" s="11"/>
      <c r="BQ166" s="11"/>
      <c r="BR166" s="11"/>
      <c r="BS166" s="11"/>
      <c r="BT166" s="11"/>
      <c r="BU166" s="11"/>
      <c r="CK166" s="11"/>
    </row>
    <row r="167" spans="2:89">
      <c r="B167" s="144"/>
      <c r="C167" s="144"/>
      <c r="D167" s="144"/>
      <c r="F167" s="11"/>
      <c r="Q167" s="144"/>
      <c r="AX167" s="144"/>
      <c r="BC167" s="128"/>
      <c r="BD167" s="147"/>
      <c r="BE167" s="148"/>
      <c r="BF167" s="128"/>
      <c r="BG167" s="128"/>
      <c r="BH167" s="128"/>
      <c r="BI167" s="128"/>
      <c r="BJ167" s="128"/>
      <c r="BN167" s="11"/>
      <c r="BO167" s="11"/>
      <c r="BP167" s="11"/>
      <c r="BQ167" s="11"/>
      <c r="BR167" s="11"/>
      <c r="BS167" s="11"/>
      <c r="BT167" s="11"/>
      <c r="BU167" s="11"/>
      <c r="CK167" s="11"/>
    </row>
    <row r="168" spans="2:89">
      <c r="B168" s="144"/>
      <c r="C168" s="144"/>
      <c r="D168" s="144"/>
      <c r="F168" s="11"/>
      <c r="G168" s="174"/>
      <c r="Q168" s="144"/>
      <c r="AX168" s="144"/>
      <c r="BC168" s="128"/>
      <c r="BD168" s="147"/>
      <c r="BE168" s="148"/>
      <c r="BF168" s="128"/>
      <c r="BG168" s="128"/>
      <c r="BH168" s="128"/>
      <c r="BI168" s="128"/>
      <c r="BJ168" s="128"/>
      <c r="BN168" s="11"/>
      <c r="BO168" s="11"/>
      <c r="BP168" s="11"/>
      <c r="BQ168" s="11"/>
      <c r="BR168" s="11"/>
      <c r="BS168" s="11"/>
      <c r="BT168" s="11"/>
      <c r="BU168" s="11"/>
      <c r="CK168" s="11"/>
    </row>
    <row r="169" spans="2:89">
      <c r="B169" s="144"/>
      <c r="C169" s="144"/>
      <c r="D169" s="144"/>
      <c r="F169" s="144"/>
      <c r="Q169" s="144"/>
      <c r="AX169" s="144"/>
      <c r="BC169" s="128"/>
      <c r="BD169" s="147"/>
      <c r="BE169" s="148"/>
      <c r="BF169" s="128"/>
      <c r="BG169" s="128"/>
      <c r="BH169" s="128"/>
      <c r="BI169" s="128"/>
      <c r="BJ169" s="128"/>
      <c r="BN169" s="11"/>
      <c r="BO169" s="11"/>
      <c r="BP169" s="11"/>
      <c r="BQ169" s="11"/>
      <c r="BR169" s="11"/>
      <c r="BS169" s="11"/>
      <c r="BT169" s="11"/>
      <c r="BU169" s="11"/>
      <c r="CK169" s="11"/>
    </row>
    <row r="170" spans="2:89">
      <c r="Q170" s="144"/>
      <c r="AX170" s="144"/>
      <c r="BC170" s="128"/>
      <c r="BD170" s="147"/>
      <c r="BE170" s="239"/>
      <c r="BF170" s="128"/>
      <c r="BG170" s="128"/>
      <c r="BH170" s="128"/>
      <c r="BI170" s="128"/>
      <c r="BJ170" s="128"/>
      <c r="BN170" s="11"/>
      <c r="BO170" s="11"/>
      <c r="BP170" s="11"/>
      <c r="BQ170" s="11"/>
      <c r="BR170" s="11"/>
      <c r="BS170" s="11"/>
      <c r="BT170" s="11"/>
      <c r="BU170" s="11"/>
      <c r="CK170" s="11"/>
    </row>
    <row r="171" spans="2:89">
      <c r="Q171" s="144"/>
      <c r="AX171" s="144"/>
      <c r="BC171" s="128"/>
      <c r="BD171" s="128"/>
      <c r="BE171" s="128"/>
      <c r="BF171" s="128"/>
      <c r="BG171" s="128"/>
      <c r="BH171" s="128"/>
      <c r="BI171" s="128"/>
      <c r="BJ171" s="128"/>
      <c r="BN171" s="11"/>
      <c r="BO171" s="11"/>
      <c r="BP171" s="11"/>
      <c r="BQ171" s="11"/>
      <c r="BR171" s="11"/>
      <c r="BS171" s="11"/>
      <c r="BT171" s="11"/>
      <c r="BU171" s="11"/>
      <c r="CK171" s="11"/>
    </row>
    <row r="172" spans="2:89">
      <c r="Q172" s="144"/>
      <c r="AX172" s="144"/>
      <c r="BC172" s="128"/>
      <c r="BD172" s="128"/>
      <c r="BE172" s="128"/>
      <c r="BF172" s="128"/>
      <c r="BG172" s="128"/>
      <c r="BH172" s="128"/>
      <c r="BI172" s="128"/>
      <c r="BJ172" s="128"/>
      <c r="BN172" s="11"/>
      <c r="BO172" s="11"/>
      <c r="BP172" s="11"/>
      <c r="BQ172" s="11"/>
      <c r="BR172" s="11"/>
      <c r="BS172" s="11"/>
      <c r="BT172" s="11"/>
      <c r="BU172" s="11"/>
      <c r="CK172" s="11"/>
    </row>
    <row r="173" spans="2:89">
      <c r="Q173" s="144"/>
      <c r="AX173" s="144"/>
      <c r="BC173" s="128"/>
      <c r="BD173" s="167"/>
      <c r="BE173" s="167"/>
      <c r="BF173" s="167"/>
      <c r="BG173" s="167"/>
      <c r="BH173" s="167"/>
      <c r="BI173" s="167"/>
      <c r="BJ173" s="128"/>
      <c r="BN173" s="11"/>
      <c r="BO173" s="11"/>
      <c r="BP173" s="11"/>
      <c r="BQ173" s="11"/>
      <c r="BR173" s="11"/>
      <c r="BS173" s="11"/>
      <c r="BT173" s="11"/>
      <c r="BU173" s="11"/>
      <c r="CK173" s="11"/>
    </row>
    <row r="174" spans="2:89">
      <c r="Q174" s="144"/>
      <c r="AX174" s="144"/>
      <c r="BC174" s="128"/>
      <c r="BD174" s="147"/>
      <c r="BE174" s="147"/>
      <c r="BF174" s="148"/>
      <c r="BG174" s="148"/>
      <c r="BH174" s="163"/>
      <c r="BI174" s="148"/>
      <c r="BJ174" s="128"/>
      <c r="BN174" s="11"/>
      <c r="BO174" s="11"/>
      <c r="BP174" s="11"/>
      <c r="BQ174" s="11"/>
      <c r="BR174" s="11"/>
      <c r="BS174" s="11"/>
      <c r="BT174" s="11"/>
      <c r="BU174" s="11"/>
      <c r="CK174" s="11"/>
    </row>
    <row r="175" spans="2:89">
      <c r="Q175" s="144"/>
      <c r="AX175" s="144"/>
      <c r="BC175" s="128"/>
      <c r="BD175" s="147"/>
      <c r="BE175" s="147"/>
      <c r="BF175" s="148"/>
      <c r="BG175" s="148"/>
      <c r="BH175" s="147"/>
      <c r="BI175" s="147"/>
      <c r="BJ175" s="128"/>
      <c r="BN175" s="11"/>
      <c r="BO175" s="11"/>
      <c r="BP175" s="11"/>
      <c r="BQ175" s="11"/>
      <c r="BR175" s="11"/>
      <c r="BS175" s="11"/>
      <c r="BT175" s="11"/>
      <c r="BU175" s="11"/>
      <c r="CK175" s="11"/>
    </row>
    <row r="176" spans="2:89">
      <c r="Q176" s="144"/>
      <c r="AX176" s="144"/>
      <c r="BC176" s="128"/>
      <c r="BD176" s="147"/>
      <c r="BE176" s="147"/>
      <c r="BF176" s="148"/>
      <c r="BG176" s="147"/>
      <c r="BH176" s="147"/>
      <c r="BI176" s="147"/>
      <c r="BJ176" s="128"/>
      <c r="BN176" s="11"/>
      <c r="BO176" s="11"/>
      <c r="BP176" s="11"/>
      <c r="BQ176" s="11"/>
      <c r="BR176" s="11"/>
      <c r="BS176" s="11"/>
      <c r="BT176" s="11"/>
      <c r="BU176" s="11"/>
      <c r="CK176" s="11"/>
    </row>
    <row r="177" spans="17:89">
      <c r="Q177" s="144"/>
      <c r="AX177" s="144"/>
      <c r="BC177" s="128"/>
      <c r="BD177" s="128"/>
      <c r="BE177" s="128"/>
      <c r="BF177" s="128"/>
      <c r="BG177" s="128"/>
      <c r="BH177" s="128"/>
      <c r="BI177" s="128"/>
      <c r="BJ177" s="128"/>
      <c r="BN177" s="11"/>
      <c r="BO177" s="11"/>
      <c r="BP177" s="11"/>
      <c r="BQ177" s="11"/>
      <c r="BR177" s="11"/>
      <c r="BS177" s="11"/>
      <c r="BT177" s="11"/>
      <c r="BU177" s="11"/>
      <c r="CK177" s="11"/>
    </row>
    <row r="178" spans="17:89">
      <c r="Q178" s="144"/>
      <c r="AX178" s="144"/>
      <c r="BC178" s="128"/>
      <c r="BD178" s="167"/>
      <c r="BE178" s="167"/>
      <c r="BF178" s="167"/>
      <c r="BG178" s="167"/>
      <c r="BH178" s="167"/>
      <c r="BI178" s="167"/>
      <c r="BJ178" s="167"/>
      <c r="BK178" s="167"/>
      <c r="BN178" s="11"/>
      <c r="BO178" s="11"/>
      <c r="BP178" s="11"/>
      <c r="BQ178" s="11"/>
      <c r="BR178" s="11"/>
      <c r="BS178" s="11"/>
      <c r="BT178" s="11"/>
      <c r="BU178" s="11"/>
      <c r="CK178" s="11"/>
    </row>
    <row r="179" spans="17:89">
      <c r="Q179" s="144"/>
      <c r="AX179" s="144"/>
      <c r="BC179" s="128"/>
      <c r="BD179" s="147"/>
      <c r="BE179" s="148"/>
      <c r="BF179" s="148"/>
      <c r="BG179" s="148"/>
      <c r="BH179" s="148"/>
      <c r="BI179" s="148"/>
      <c r="BJ179" s="148"/>
      <c r="BK179" s="147"/>
      <c r="BN179" s="11"/>
      <c r="BO179" s="11"/>
      <c r="BP179" s="11"/>
      <c r="BQ179" s="11"/>
      <c r="BR179" s="11"/>
      <c r="BS179" s="11"/>
      <c r="BT179" s="11"/>
      <c r="BU179" s="11"/>
      <c r="CK179" s="11"/>
    </row>
    <row r="180" spans="17:89">
      <c r="Q180" s="144"/>
      <c r="AX180" s="144"/>
      <c r="BC180" s="128"/>
      <c r="BD180" s="147"/>
      <c r="BE180" s="148"/>
      <c r="BF180" s="148"/>
      <c r="BG180" s="148"/>
      <c r="BH180" s="148"/>
      <c r="BI180" s="148"/>
      <c r="BJ180" s="148"/>
      <c r="BK180" s="147"/>
      <c r="BN180" s="11"/>
      <c r="BO180" s="11"/>
      <c r="BP180" s="11"/>
      <c r="BQ180" s="11"/>
      <c r="BR180" s="11"/>
      <c r="BS180" s="11"/>
      <c r="BT180" s="11"/>
      <c r="BU180" s="11"/>
      <c r="CK180" s="11"/>
    </row>
    <row r="181" spans="17:89">
      <c r="Q181" s="144"/>
      <c r="AX181" s="144"/>
      <c r="BC181" s="128"/>
      <c r="BD181" s="128"/>
      <c r="BE181" s="128"/>
      <c r="BF181" s="128"/>
      <c r="BG181" s="128"/>
      <c r="BH181" s="128"/>
      <c r="BI181" s="128"/>
      <c r="BJ181" s="128"/>
      <c r="BN181" s="11"/>
      <c r="BO181" s="11"/>
      <c r="BP181" s="11"/>
      <c r="BQ181" s="11"/>
      <c r="BR181" s="11"/>
      <c r="BS181" s="11"/>
      <c r="BT181" s="11"/>
      <c r="BU181" s="11"/>
      <c r="CK181" s="11"/>
    </row>
    <row r="182" spans="17:89">
      <c r="Q182" s="144"/>
      <c r="AX182" s="144"/>
      <c r="BC182" s="128"/>
      <c r="BD182" s="128"/>
      <c r="BE182" s="128"/>
      <c r="BF182" s="128"/>
      <c r="BG182" s="128"/>
      <c r="BH182" s="128"/>
      <c r="BI182" s="128"/>
      <c r="BJ182" s="128"/>
      <c r="BN182" s="11"/>
      <c r="BO182" s="11"/>
      <c r="BP182" s="11"/>
      <c r="BQ182" s="11"/>
      <c r="BR182" s="11"/>
      <c r="BS182" s="11"/>
      <c r="BT182" s="11"/>
      <c r="BU182" s="11"/>
      <c r="CK182" s="11"/>
    </row>
    <row r="183" spans="17:89">
      <c r="Q183" s="144"/>
      <c r="AX183" s="144"/>
      <c r="BC183" s="128"/>
      <c r="BD183" s="128"/>
      <c r="BE183" s="128"/>
      <c r="BF183" s="128"/>
      <c r="BG183" s="128"/>
      <c r="BH183" s="128"/>
      <c r="BI183" s="128"/>
      <c r="BJ183" s="128"/>
      <c r="BN183" s="11"/>
      <c r="BO183" s="11"/>
      <c r="BP183" s="11"/>
      <c r="BQ183" s="11"/>
      <c r="BR183" s="11"/>
      <c r="BS183" s="11"/>
      <c r="BT183" s="11"/>
      <c r="BU183" s="11"/>
      <c r="CK183" s="11"/>
    </row>
    <row r="184" spans="17:89">
      <c r="Q184" s="144"/>
      <c r="AX184" s="144"/>
      <c r="BC184" s="128"/>
      <c r="BD184" s="128"/>
      <c r="BE184" s="128"/>
      <c r="BF184" s="128"/>
      <c r="BG184" s="128"/>
      <c r="BH184" s="128"/>
      <c r="BI184" s="128"/>
      <c r="BJ184" s="128"/>
      <c r="BN184" s="11"/>
      <c r="BO184" s="11"/>
      <c r="BP184" s="11"/>
      <c r="BQ184" s="11"/>
      <c r="BR184" s="11"/>
      <c r="BS184" s="11"/>
      <c r="BT184" s="11"/>
      <c r="BU184" s="11"/>
      <c r="CK184" s="11"/>
    </row>
    <row r="185" spans="17:89">
      <c r="Q185" s="144"/>
      <c r="AX185" s="144"/>
      <c r="BC185" s="128"/>
      <c r="BD185" s="238"/>
      <c r="BE185" s="238"/>
      <c r="BF185" s="128"/>
      <c r="BG185" s="128"/>
      <c r="BH185" s="128"/>
      <c r="BI185" s="128"/>
      <c r="BJ185" s="128"/>
      <c r="BN185" s="11"/>
      <c r="BO185" s="11"/>
      <c r="BP185" s="11"/>
      <c r="BQ185" s="11"/>
      <c r="BR185" s="11"/>
      <c r="BS185" s="11"/>
      <c r="BT185" s="11"/>
      <c r="BU185" s="11"/>
      <c r="CK185" s="11"/>
    </row>
    <row r="186" spans="17:89">
      <c r="Q186" s="144"/>
      <c r="AX186" s="144"/>
      <c r="BC186" s="128"/>
      <c r="BD186" s="147"/>
      <c r="BE186" s="148"/>
      <c r="BF186" s="147"/>
      <c r="BG186" s="128"/>
      <c r="BH186" s="128"/>
      <c r="BI186" s="128"/>
      <c r="BJ186" s="128"/>
      <c r="BN186" s="11"/>
      <c r="BO186" s="11"/>
      <c r="BP186" s="11"/>
      <c r="BQ186" s="11"/>
      <c r="BR186" s="11"/>
      <c r="BS186" s="11"/>
      <c r="BT186" s="11"/>
      <c r="BU186" s="11"/>
      <c r="CK186" s="11"/>
    </row>
    <row r="187" spans="17:89">
      <c r="Q187" s="144"/>
      <c r="AX187" s="144"/>
      <c r="BC187" s="128"/>
      <c r="BD187" s="147"/>
      <c r="BE187" s="148"/>
      <c r="BF187" s="128"/>
      <c r="BG187" s="128"/>
      <c r="BH187" s="128"/>
      <c r="BI187" s="128"/>
      <c r="BJ187" s="128"/>
      <c r="BN187" s="11"/>
      <c r="BO187" s="11"/>
      <c r="BP187" s="11"/>
      <c r="BQ187" s="11"/>
      <c r="BR187" s="11"/>
      <c r="BS187" s="11"/>
      <c r="BT187" s="11"/>
      <c r="BU187" s="11"/>
      <c r="CK187" s="11"/>
    </row>
    <row r="188" spans="17:89">
      <c r="Q188" s="144"/>
      <c r="AX188" s="144"/>
      <c r="BC188" s="128"/>
      <c r="BD188" s="147"/>
      <c r="BE188" s="148"/>
      <c r="BF188" s="128"/>
      <c r="BG188" s="128"/>
      <c r="BH188" s="128"/>
      <c r="BI188" s="128"/>
      <c r="BJ188" s="128"/>
      <c r="BN188" s="11"/>
      <c r="BO188" s="11"/>
      <c r="BP188" s="11"/>
      <c r="BQ188" s="11"/>
      <c r="BR188" s="11"/>
      <c r="BS188" s="11"/>
      <c r="BT188" s="11"/>
      <c r="BU188" s="11"/>
      <c r="CK188" s="11"/>
    </row>
    <row r="189" spans="17:89">
      <c r="Q189" s="144"/>
      <c r="AX189" s="144"/>
      <c r="BC189" s="128"/>
      <c r="BD189" s="147"/>
      <c r="BE189" s="148"/>
      <c r="BF189" s="128"/>
      <c r="BG189" s="128"/>
      <c r="BH189" s="128"/>
      <c r="BI189" s="128"/>
      <c r="BJ189" s="128"/>
      <c r="BN189" s="11"/>
      <c r="BO189" s="11"/>
      <c r="BP189" s="11"/>
      <c r="BQ189" s="11"/>
      <c r="BR189" s="11"/>
      <c r="BS189" s="11"/>
      <c r="BT189" s="11"/>
      <c r="BU189" s="11"/>
      <c r="CK189" s="11"/>
    </row>
    <row r="190" spans="17:89">
      <c r="Q190" s="144"/>
      <c r="AX190" s="144"/>
      <c r="BC190" s="128"/>
      <c r="BD190" s="147"/>
      <c r="BE190" s="239"/>
      <c r="BF190" s="128"/>
      <c r="BG190" s="128"/>
      <c r="BH190" s="128"/>
      <c r="BI190" s="128"/>
      <c r="BJ190" s="128"/>
      <c r="BN190" s="11"/>
      <c r="BO190" s="11"/>
      <c r="BP190" s="11"/>
      <c r="BQ190" s="11"/>
      <c r="BR190" s="11"/>
      <c r="BS190" s="11"/>
      <c r="BT190" s="11"/>
      <c r="BU190" s="11"/>
      <c r="CK190" s="11"/>
    </row>
    <row r="191" spans="17:89">
      <c r="Q191" s="144"/>
      <c r="AX191" s="144"/>
      <c r="BC191" s="128"/>
      <c r="BD191" s="128"/>
      <c r="BE191" s="128"/>
      <c r="BF191" s="128"/>
      <c r="BG191" s="128"/>
      <c r="BH191" s="128"/>
      <c r="BI191" s="128"/>
      <c r="BJ191" s="128"/>
      <c r="BN191" s="11"/>
      <c r="BO191" s="11"/>
      <c r="BP191" s="11"/>
      <c r="BQ191" s="11"/>
      <c r="BR191" s="11"/>
      <c r="BS191" s="11"/>
      <c r="BT191" s="11"/>
      <c r="BU191" s="11"/>
      <c r="CK191" s="11"/>
    </row>
    <row r="192" spans="17:89">
      <c r="Q192" s="144"/>
      <c r="AX192" s="144"/>
      <c r="BC192" s="128"/>
      <c r="BD192" s="128"/>
      <c r="BE192" s="128"/>
      <c r="BF192" s="128"/>
      <c r="BG192" s="128"/>
      <c r="BH192" s="128"/>
      <c r="BI192" s="128"/>
      <c r="BJ192" s="128"/>
      <c r="BN192" s="11"/>
      <c r="BO192" s="11"/>
      <c r="BP192" s="11"/>
      <c r="BQ192" s="11"/>
      <c r="BR192" s="11"/>
      <c r="BS192" s="11"/>
      <c r="BT192" s="11"/>
      <c r="BU192" s="11"/>
      <c r="CK192" s="11"/>
    </row>
    <row r="193" spans="17:89">
      <c r="Q193" s="144"/>
      <c r="AX193" s="144"/>
      <c r="BC193" s="128"/>
      <c r="BD193" s="167"/>
      <c r="BE193" s="167"/>
      <c r="BF193" s="167"/>
      <c r="BG193" s="167"/>
      <c r="BH193" s="167"/>
      <c r="BI193" s="167"/>
      <c r="BJ193" s="128"/>
      <c r="BN193" s="11"/>
      <c r="BO193" s="11"/>
      <c r="BP193" s="11"/>
      <c r="BQ193" s="11"/>
      <c r="BR193" s="11"/>
      <c r="BS193" s="11"/>
      <c r="BT193" s="11"/>
      <c r="BU193" s="11"/>
      <c r="CK193" s="11"/>
    </row>
    <row r="194" spans="17:89">
      <c r="Q194" s="144"/>
      <c r="AX194" s="144"/>
      <c r="BC194" s="128"/>
      <c r="BD194" s="147"/>
      <c r="BE194" s="147"/>
      <c r="BF194" s="148"/>
      <c r="BG194" s="148"/>
      <c r="BH194" s="163"/>
      <c r="BI194" s="148"/>
      <c r="BJ194" s="128"/>
      <c r="BN194" s="11"/>
      <c r="BO194" s="11"/>
      <c r="BP194" s="11"/>
      <c r="BQ194" s="11"/>
      <c r="BR194" s="11"/>
      <c r="BS194" s="11"/>
      <c r="BT194" s="11"/>
      <c r="BU194" s="11"/>
      <c r="CK194" s="11"/>
    </row>
    <row r="195" spans="17:89">
      <c r="Q195" s="144"/>
      <c r="AX195" s="144"/>
      <c r="BC195" s="128"/>
      <c r="BD195" s="147"/>
      <c r="BE195" s="147"/>
      <c r="BF195" s="148"/>
      <c r="BG195" s="148"/>
      <c r="BH195" s="147"/>
      <c r="BI195" s="147"/>
      <c r="BJ195" s="128"/>
      <c r="BN195" s="11"/>
      <c r="BO195" s="11"/>
      <c r="BP195" s="11"/>
      <c r="BQ195" s="11"/>
      <c r="BR195" s="11"/>
      <c r="BS195" s="11"/>
      <c r="BT195" s="11"/>
      <c r="BU195" s="11"/>
      <c r="CK195" s="11"/>
    </row>
    <row r="196" spans="17:89">
      <c r="Q196" s="144"/>
      <c r="AX196" s="144"/>
      <c r="BC196" s="128"/>
      <c r="BD196" s="147"/>
      <c r="BE196" s="147"/>
      <c r="BF196" s="148"/>
      <c r="BG196" s="147"/>
      <c r="BH196" s="147"/>
      <c r="BI196" s="147"/>
      <c r="BJ196" s="128"/>
      <c r="BN196" s="11"/>
      <c r="BO196" s="11"/>
      <c r="BP196" s="11"/>
      <c r="BQ196" s="11"/>
      <c r="BR196" s="11"/>
      <c r="BS196" s="11"/>
      <c r="BT196" s="11"/>
      <c r="BU196" s="11"/>
      <c r="CK196" s="11"/>
    </row>
    <row r="197" spans="17:89">
      <c r="Q197" s="144"/>
      <c r="AX197" s="144"/>
      <c r="BC197" s="128"/>
      <c r="BD197" s="128"/>
      <c r="BE197" s="128"/>
      <c r="BF197" s="128"/>
      <c r="BG197" s="128"/>
      <c r="BH197" s="128"/>
      <c r="BI197" s="128"/>
      <c r="BJ197" s="128"/>
      <c r="BN197" s="11"/>
      <c r="BO197" s="11"/>
      <c r="BP197" s="11"/>
      <c r="BQ197" s="11"/>
      <c r="BR197" s="11"/>
      <c r="BS197" s="11"/>
      <c r="BT197" s="11"/>
      <c r="BU197" s="11"/>
      <c r="CK197" s="11"/>
    </row>
    <row r="198" spans="17:89">
      <c r="Q198" s="144"/>
      <c r="AX198" s="144"/>
      <c r="BC198" s="128"/>
      <c r="BD198" s="167"/>
      <c r="BE198" s="167"/>
      <c r="BF198" s="167"/>
      <c r="BG198" s="167"/>
      <c r="BH198" s="167"/>
      <c r="BI198" s="167"/>
      <c r="BJ198" s="167"/>
      <c r="BK198" s="167"/>
      <c r="BN198" s="11"/>
      <c r="BO198" s="11"/>
      <c r="BP198" s="11"/>
      <c r="BQ198" s="11"/>
      <c r="BR198" s="11"/>
      <c r="BS198" s="11"/>
      <c r="BT198" s="11"/>
      <c r="BU198" s="11"/>
      <c r="CK198" s="11"/>
    </row>
    <row r="199" spans="17:89">
      <c r="Q199" s="144"/>
      <c r="AX199" s="144"/>
      <c r="BC199" s="128"/>
      <c r="BD199" s="147"/>
      <c r="BE199" s="148"/>
      <c r="BF199" s="148"/>
      <c r="BG199" s="148"/>
      <c r="BH199" s="148"/>
      <c r="BI199" s="148"/>
      <c r="BJ199" s="148"/>
      <c r="BK199" s="147"/>
      <c r="BN199" s="11"/>
      <c r="BO199" s="11"/>
      <c r="BP199" s="11"/>
      <c r="BQ199" s="11"/>
      <c r="BR199" s="11"/>
      <c r="BS199" s="11"/>
      <c r="BT199" s="11"/>
      <c r="BU199" s="11"/>
      <c r="CK199" s="11"/>
    </row>
    <row r="200" spans="17:89">
      <c r="Q200" s="144"/>
      <c r="AX200" s="144"/>
      <c r="BC200" s="128"/>
      <c r="BD200" s="147"/>
      <c r="BE200" s="148"/>
      <c r="BF200" s="148"/>
      <c r="BG200" s="148"/>
      <c r="BH200" s="148"/>
      <c r="BI200" s="148"/>
      <c r="BJ200" s="148"/>
      <c r="BK200" s="147"/>
      <c r="BN200" s="11"/>
      <c r="BO200" s="11"/>
      <c r="BP200" s="11"/>
      <c r="BQ200" s="11"/>
      <c r="BR200" s="11"/>
      <c r="BS200" s="11"/>
      <c r="BT200" s="11"/>
      <c r="BU200" s="11"/>
      <c r="CK200" s="11"/>
    </row>
    <row r="201" spans="17:89">
      <c r="Q201" s="144"/>
      <c r="AX201" s="144"/>
      <c r="BC201" s="128"/>
      <c r="BD201" s="128"/>
      <c r="BE201" s="128"/>
      <c r="BF201" s="128"/>
      <c r="BG201" s="128"/>
      <c r="BH201" s="128"/>
      <c r="BI201" s="128"/>
      <c r="BJ201" s="128"/>
      <c r="BN201" s="11"/>
      <c r="BO201" s="11"/>
      <c r="BP201" s="11"/>
      <c r="BQ201" s="11"/>
      <c r="BR201" s="11"/>
      <c r="BS201" s="11"/>
      <c r="BT201" s="11"/>
      <c r="BU201" s="11"/>
      <c r="CK201" s="11"/>
    </row>
    <row r="202" spans="17:89">
      <c r="Q202" s="144"/>
      <c r="AX202" s="144"/>
      <c r="BC202" s="128"/>
      <c r="BD202" s="128"/>
      <c r="BE202" s="128"/>
      <c r="BF202" s="128"/>
      <c r="BG202" s="128"/>
      <c r="BH202" s="128"/>
      <c r="BI202" s="128"/>
      <c r="BJ202" s="128"/>
      <c r="BN202" s="11"/>
      <c r="BO202" s="11"/>
      <c r="BP202" s="11"/>
      <c r="BQ202" s="11"/>
      <c r="BR202" s="11"/>
      <c r="BS202" s="11"/>
      <c r="BT202" s="11"/>
      <c r="BU202" s="11"/>
      <c r="CK202" s="11"/>
    </row>
    <row r="203" spans="17:89">
      <c r="Q203" s="144"/>
      <c r="AX203" s="144"/>
      <c r="BC203" s="128"/>
      <c r="BD203" s="128"/>
      <c r="BE203" s="128"/>
      <c r="BF203" s="128"/>
      <c r="BG203" s="128"/>
      <c r="BH203" s="128"/>
      <c r="BI203" s="128"/>
      <c r="BJ203" s="128"/>
      <c r="BN203" s="11"/>
      <c r="BO203" s="11"/>
      <c r="BP203" s="11"/>
      <c r="BQ203" s="11"/>
      <c r="BR203" s="11"/>
      <c r="BS203" s="11"/>
      <c r="BT203" s="11"/>
      <c r="BU203" s="11"/>
      <c r="CK203" s="11"/>
    </row>
    <row r="204" spans="17:89">
      <c r="Q204" s="144"/>
      <c r="AX204" s="144"/>
      <c r="BC204" s="128"/>
      <c r="BD204" s="128"/>
      <c r="BE204" s="128"/>
      <c r="BF204" s="128"/>
      <c r="BG204" s="128"/>
      <c r="BH204" s="128"/>
      <c r="BI204" s="128"/>
      <c r="BJ204" s="128"/>
      <c r="BN204" s="11"/>
      <c r="BO204" s="11"/>
      <c r="BP204" s="11"/>
      <c r="BQ204" s="11"/>
      <c r="BR204" s="11"/>
      <c r="BS204" s="11"/>
      <c r="BT204" s="11"/>
      <c r="BU204" s="11"/>
      <c r="CK204" s="11"/>
    </row>
    <row r="205" spans="17:89">
      <c r="Q205" s="144"/>
      <c r="AX205" s="144"/>
      <c r="BC205" s="128"/>
      <c r="BD205" s="238"/>
      <c r="BE205" s="238"/>
      <c r="BF205" s="128"/>
      <c r="BG205" s="128"/>
      <c r="BH205" s="128"/>
      <c r="BI205" s="128"/>
      <c r="BJ205" s="128"/>
      <c r="BN205" s="11"/>
      <c r="BO205" s="11"/>
      <c r="BP205" s="11"/>
      <c r="BQ205" s="11"/>
      <c r="BR205" s="11"/>
      <c r="BS205" s="11"/>
      <c r="BT205" s="11"/>
      <c r="BU205" s="11"/>
      <c r="CK205" s="11"/>
    </row>
    <row r="206" spans="17:89">
      <c r="Q206" s="144"/>
      <c r="AX206" s="144"/>
      <c r="BC206" s="128"/>
      <c r="BD206" s="147"/>
      <c r="BE206" s="148"/>
      <c r="BF206" s="147"/>
      <c r="BG206" s="128"/>
      <c r="BH206" s="128"/>
      <c r="BI206" s="128"/>
      <c r="BJ206" s="128"/>
      <c r="BN206" s="11"/>
      <c r="BO206" s="11"/>
      <c r="BP206" s="11"/>
      <c r="BQ206" s="11"/>
      <c r="BR206" s="11"/>
      <c r="BS206" s="11"/>
      <c r="BT206" s="11"/>
      <c r="BU206" s="11"/>
      <c r="CK206" s="11"/>
    </row>
    <row r="207" spans="17:89">
      <c r="Q207" s="144"/>
      <c r="AX207" s="144"/>
      <c r="BC207" s="128"/>
      <c r="BD207" s="147"/>
      <c r="BE207" s="148"/>
      <c r="BF207" s="128"/>
      <c r="BG207" s="128"/>
      <c r="BH207" s="128"/>
      <c r="BI207" s="128"/>
      <c r="BJ207" s="128"/>
      <c r="BN207" s="11"/>
      <c r="BO207" s="11"/>
      <c r="BP207" s="11"/>
      <c r="BQ207" s="11"/>
      <c r="BR207" s="11"/>
      <c r="BS207" s="11"/>
      <c r="BT207" s="11"/>
      <c r="BU207" s="11"/>
      <c r="CK207" s="11"/>
    </row>
    <row r="208" spans="17:89">
      <c r="Q208" s="144"/>
      <c r="AX208" s="144"/>
      <c r="BC208" s="128"/>
      <c r="BD208" s="147"/>
      <c r="BE208" s="148"/>
      <c r="BF208" s="128"/>
      <c r="BG208" s="128"/>
      <c r="BH208" s="128"/>
      <c r="BI208" s="128"/>
      <c r="BJ208" s="128"/>
      <c r="BN208" s="11"/>
      <c r="BO208" s="11"/>
      <c r="BP208" s="11"/>
      <c r="BQ208" s="11"/>
      <c r="BR208" s="11"/>
      <c r="BS208" s="11"/>
      <c r="BT208" s="11"/>
      <c r="BU208" s="11"/>
      <c r="CK208" s="11"/>
    </row>
    <row r="209" spans="17:89">
      <c r="Q209" s="144"/>
      <c r="AX209" s="144"/>
      <c r="BC209" s="128"/>
      <c r="BD209" s="147"/>
      <c r="BE209" s="148"/>
      <c r="BF209" s="128"/>
      <c r="BG209" s="128"/>
      <c r="BH209" s="128"/>
      <c r="BI209" s="128"/>
      <c r="BJ209" s="128"/>
      <c r="BN209" s="11"/>
      <c r="BO209" s="11"/>
      <c r="BP209" s="11"/>
      <c r="BQ209" s="11"/>
      <c r="BR209" s="11"/>
      <c r="BS209" s="11"/>
      <c r="BT209" s="11"/>
      <c r="BU209" s="11"/>
      <c r="CK209" s="11"/>
    </row>
    <row r="210" spans="17:89">
      <c r="Q210" s="144"/>
      <c r="AX210" s="144"/>
      <c r="BC210" s="128"/>
      <c r="BD210" s="147"/>
      <c r="BE210" s="239"/>
      <c r="BF210" s="128"/>
      <c r="BG210" s="128"/>
      <c r="BH210" s="128"/>
      <c r="BI210" s="128"/>
      <c r="BJ210" s="128"/>
      <c r="BN210" s="11"/>
      <c r="BO210" s="11"/>
      <c r="BP210" s="11"/>
      <c r="BQ210" s="11"/>
      <c r="BR210" s="11"/>
      <c r="BS210" s="11"/>
      <c r="BT210" s="11"/>
      <c r="BU210" s="11"/>
      <c r="CK210" s="11"/>
    </row>
    <row r="211" spans="17:89">
      <c r="Q211" s="144"/>
      <c r="AX211" s="144"/>
      <c r="BC211" s="128"/>
      <c r="BD211" s="128"/>
      <c r="BE211" s="128"/>
      <c r="BF211" s="128"/>
      <c r="BG211" s="128"/>
      <c r="BH211" s="128"/>
      <c r="BI211" s="128"/>
      <c r="BJ211" s="128"/>
      <c r="BN211" s="11"/>
      <c r="BO211" s="11"/>
      <c r="BP211" s="11"/>
      <c r="BQ211" s="11"/>
      <c r="BR211" s="11"/>
      <c r="BS211" s="11"/>
      <c r="BT211" s="11"/>
      <c r="BU211" s="11"/>
      <c r="CK211" s="11"/>
    </row>
    <row r="212" spans="17:89">
      <c r="Q212" s="144"/>
      <c r="AX212" s="144"/>
      <c r="BC212" s="128"/>
      <c r="BD212" s="128"/>
      <c r="BE212" s="128"/>
      <c r="BF212" s="128"/>
      <c r="BG212" s="128"/>
      <c r="BH212" s="128"/>
      <c r="BI212" s="128"/>
      <c r="BJ212" s="128"/>
      <c r="BN212" s="11"/>
      <c r="BO212" s="11"/>
      <c r="BP212" s="11"/>
      <c r="BQ212" s="11"/>
      <c r="BR212" s="11"/>
      <c r="BS212" s="11"/>
      <c r="BT212" s="11"/>
      <c r="BU212" s="11"/>
      <c r="CK212" s="11"/>
    </row>
    <row r="213" spans="17:89">
      <c r="Q213" s="144"/>
      <c r="AX213" s="144"/>
      <c r="BC213" s="128"/>
      <c r="BD213" s="167"/>
      <c r="BE213" s="167"/>
      <c r="BF213" s="167"/>
      <c r="BG213" s="167"/>
      <c r="BH213" s="167"/>
      <c r="BI213" s="167"/>
      <c r="BJ213" s="128"/>
      <c r="BN213" s="11"/>
      <c r="BO213" s="11"/>
      <c r="BP213" s="11"/>
      <c r="BQ213" s="11"/>
      <c r="BR213" s="11"/>
      <c r="BS213" s="11"/>
      <c r="BT213" s="11"/>
      <c r="BU213" s="11"/>
      <c r="CK213" s="11"/>
    </row>
    <row r="214" spans="17:89">
      <c r="Q214" s="144"/>
      <c r="AX214" s="144"/>
      <c r="BC214" s="128"/>
      <c r="BD214" s="147"/>
      <c r="BE214" s="147"/>
      <c r="BF214" s="148"/>
      <c r="BG214" s="148"/>
      <c r="BH214" s="163"/>
      <c r="BI214" s="148"/>
      <c r="BJ214" s="128"/>
      <c r="BN214" s="11"/>
      <c r="BO214" s="11"/>
      <c r="BP214" s="11"/>
      <c r="BQ214" s="11"/>
      <c r="BR214" s="11"/>
      <c r="BS214" s="11"/>
      <c r="BT214" s="11"/>
      <c r="BU214" s="11"/>
      <c r="CK214" s="11"/>
    </row>
    <row r="215" spans="17:89">
      <c r="Q215" s="144"/>
      <c r="AX215" s="144"/>
      <c r="BC215" s="128"/>
      <c r="BD215" s="147"/>
      <c r="BE215" s="147"/>
      <c r="BF215" s="148"/>
      <c r="BG215" s="148"/>
      <c r="BH215" s="147"/>
      <c r="BI215" s="147"/>
      <c r="BJ215" s="128"/>
      <c r="BN215" s="11"/>
      <c r="BO215" s="11"/>
      <c r="BP215" s="11"/>
      <c r="BQ215" s="11"/>
      <c r="BR215" s="11"/>
      <c r="BS215" s="11"/>
      <c r="BT215" s="11"/>
      <c r="BU215" s="11"/>
      <c r="CK215" s="11"/>
    </row>
    <row r="216" spans="17:89">
      <c r="Q216" s="144"/>
      <c r="AX216" s="144"/>
      <c r="BC216" s="128"/>
      <c r="BD216" s="147"/>
      <c r="BE216" s="147"/>
      <c r="BF216" s="148"/>
      <c r="BG216" s="147"/>
      <c r="BH216" s="147"/>
      <c r="BI216" s="147"/>
      <c r="BJ216" s="128"/>
      <c r="BN216" s="11"/>
      <c r="BO216" s="11"/>
      <c r="BP216" s="11"/>
      <c r="BQ216" s="11"/>
      <c r="BR216" s="11"/>
      <c r="BS216" s="11"/>
      <c r="BT216" s="11"/>
      <c r="BU216" s="11"/>
      <c r="CK216" s="11"/>
    </row>
    <row r="217" spans="17:89">
      <c r="Q217" s="144"/>
      <c r="AX217" s="144"/>
      <c r="BC217" s="128"/>
      <c r="BD217" s="128"/>
      <c r="BE217" s="128"/>
      <c r="BF217" s="128"/>
      <c r="BG217" s="128"/>
      <c r="BH217" s="128"/>
      <c r="BI217" s="128"/>
      <c r="BJ217" s="128"/>
      <c r="BN217" s="11"/>
      <c r="BO217" s="11"/>
      <c r="BP217" s="11"/>
      <c r="BQ217" s="11"/>
      <c r="BR217" s="11"/>
      <c r="BS217" s="11"/>
      <c r="BT217" s="11"/>
      <c r="BU217" s="11"/>
      <c r="CK217" s="11"/>
    </row>
    <row r="218" spans="17:89">
      <c r="Q218" s="144"/>
      <c r="AX218" s="144"/>
      <c r="BC218" s="128"/>
      <c r="BD218" s="167"/>
      <c r="BE218" s="167"/>
      <c r="BF218" s="167"/>
      <c r="BG218" s="167"/>
      <c r="BH218" s="167"/>
      <c r="BI218" s="167"/>
      <c r="BJ218" s="167"/>
      <c r="BK218" s="167"/>
      <c r="BN218" s="11"/>
      <c r="BO218" s="11"/>
      <c r="BP218" s="11"/>
      <c r="BQ218" s="11"/>
      <c r="BR218" s="11"/>
      <c r="BS218" s="11"/>
      <c r="BT218" s="11"/>
      <c r="BU218" s="11"/>
      <c r="CK218" s="11"/>
    </row>
    <row r="219" spans="17:89">
      <c r="Q219" s="144"/>
      <c r="AX219" s="144"/>
      <c r="BC219" s="128"/>
      <c r="BD219" s="147"/>
      <c r="BE219" s="148"/>
      <c r="BF219" s="148"/>
      <c r="BG219" s="148"/>
      <c r="BH219" s="148"/>
      <c r="BI219" s="148"/>
      <c r="BJ219" s="148"/>
      <c r="BK219" s="147"/>
      <c r="BN219" s="11"/>
      <c r="BO219" s="11"/>
      <c r="BP219" s="11"/>
      <c r="BQ219" s="11"/>
      <c r="BR219" s="11"/>
      <c r="BS219" s="11"/>
      <c r="BT219" s="11"/>
      <c r="BU219" s="11"/>
      <c r="CK219" s="11"/>
    </row>
    <row r="220" spans="17:89">
      <c r="Q220" s="144"/>
      <c r="AX220" s="144"/>
      <c r="BC220" s="128"/>
      <c r="BD220" s="147"/>
      <c r="BE220" s="148"/>
      <c r="BF220" s="148"/>
      <c r="BG220" s="148"/>
      <c r="BH220" s="148"/>
      <c r="BI220" s="148"/>
      <c r="BJ220" s="148"/>
      <c r="BK220" s="147"/>
      <c r="BN220" s="11"/>
      <c r="BO220" s="11"/>
      <c r="BP220" s="11"/>
      <c r="BQ220" s="11"/>
      <c r="BR220" s="11"/>
      <c r="BS220" s="11"/>
      <c r="BT220" s="11"/>
      <c r="BU220" s="11"/>
      <c r="CK220" s="11"/>
    </row>
    <row r="221" spans="17:89">
      <c r="Q221" s="144"/>
      <c r="AX221" s="144"/>
      <c r="BC221" s="128"/>
      <c r="BD221" s="128"/>
      <c r="BE221" s="128"/>
      <c r="BF221" s="128"/>
      <c r="BG221" s="128"/>
      <c r="BH221" s="128"/>
      <c r="BI221" s="128"/>
      <c r="BJ221" s="128"/>
      <c r="BN221" s="11"/>
      <c r="BO221" s="11"/>
      <c r="BP221" s="11"/>
      <c r="BQ221" s="11"/>
      <c r="BR221" s="11"/>
      <c r="BS221" s="11"/>
      <c r="BT221" s="11"/>
      <c r="BU221" s="11"/>
      <c r="CK221" s="11"/>
    </row>
    <row r="222" spans="17:89">
      <c r="Q222" s="144"/>
      <c r="AX222" s="144"/>
      <c r="BC222" s="128"/>
      <c r="BD222" s="128"/>
      <c r="BE222" s="128"/>
      <c r="BF222" s="128"/>
      <c r="BG222" s="128"/>
      <c r="BH222" s="128"/>
      <c r="BI222" s="128"/>
      <c r="BJ222" s="128"/>
      <c r="BN222" s="11"/>
      <c r="BO222" s="11"/>
      <c r="BP222" s="11"/>
      <c r="BQ222" s="11"/>
      <c r="BR222" s="11"/>
      <c r="BS222" s="11"/>
      <c r="BT222" s="11"/>
      <c r="BU222" s="11"/>
      <c r="CK222" s="11"/>
    </row>
    <row r="223" spans="17:89">
      <c r="Q223" s="144"/>
      <c r="AX223" s="144"/>
      <c r="BC223" s="128"/>
      <c r="BD223" s="128"/>
      <c r="BE223" s="128"/>
      <c r="BF223" s="128"/>
      <c r="BG223" s="128"/>
      <c r="BH223" s="128"/>
      <c r="BI223" s="128"/>
      <c r="BJ223" s="128"/>
      <c r="BN223" s="11"/>
      <c r="BO223" s="11"/>
      <c r="BP223" s="11"/>
      <c r="BQ223" s="11"/>
      <c r="BR223" s="11"/>
      <c r="BS223" s="11"/>
      <c r="BT223" s="11"/>
      <c r="BU223" s="11"/>
      <c r="CK223" s="11"/>
    </row>
    <row r="224" spans="17:89">
      <c r="Q224" s="144"/>
      <c r="AX224" s="144"/>
      <c r="BC224" s="128"/>
      <c r="BD224" s="128"/>
      <c r="BE224" s="128"/>
      <c r="BF224" s="128"/>
      <c r="BG224" s="128"/>
      <c r="BH224" s="128"/>
      <c r="BI224" s="128"/>
      <c r="BJ224" s="128"/>
      <c r="BN224" s="11"/>
      <c r="BO224" s="11"/>
      <c r="BP224" s="11"/>
      <c r="BQ224" s="11"/>
      <c r="BR224" s="11"/>
      <c r="BS224" s="11"/>
      <c r="BT224" s="11"/>
      <c r="BU224" s="11"/>
      <c r="CK224" s="11"/>
    </row>
    <row r="225" spans="17:89">
      <c r="Q225" s="144"/>
      <c r="AX225" s="144"/>
      <c r="BC225" s="128"/>
      <c r="BD225" s="238"/>
      <c r="BE225" s="238"/>
      <c r="BF225" s="128"/>
      <c r="BG225" s="128"/>
      <c r="BH225" s="128"/>
      <c r="BI225" s="128"/>
      <c r="BJ225" s="128"/>
      <c r="BN225" s="11"/>
      <c r="BO225" s="11"/>
      <c r="BP225" s="11"/>
      <c r="BQ225" s="11"/>
      <c r="BR225" s="11"/>
      <c r="BS225" s="11"/>
      <c r="BT225" s="11"/>
      <c r="BU225" s="11"/>
    </row>
    <row r="226" spans="17:89">
      <c r="Q226" s="144"/>
      <c r="AX226" s="144"/>
      <c r="BC226" s="128"/>
      <c r="BD226" s="147"/>
      <c r="BE226" s="148"/>
      <c r="BF226" s="147"/>
      <c r="BG226" s="128"/>
      <c r="BH226" s="128"/>
      <c r="BI226" s="128"/>
      <c r="BJ226" s="128"/>
      <c r="BN226" s="11"/>
      <c r="BO226" s="11"/>
      <c r="BP226" s="11"/>
      <c r="BQ226" s="11"/>
      <c r="BR226" s="11"/>
      <c r="BS226" s="11"/>
      <c r="BT226" s="11"/>
      <c r="BU226" s="11"/>
    </row>
    <row r="227" spans="17:89">
      <c r="Q227" s="144"/>
      <c r="AX227" s="144"/>
      <c r="BC227" s="128"/>
      <c r="BD227" s="147"/>
      <c r="BE227" s="148"/>
      <c r="BF227" s="128"/>
      <c r="BG227" s="128"/>
      <c r="BH227" s="128"/>
      <c r="BI227" s="128"/>
      <c r="BJ227" s="128"/>
      <c r="BN227" s="11"/>
      <c r="BO227" s="11"/>
      <c r="BP227" s="11"/>
      <c r="BQ227" s="11"/>
      <c r="BR227" s="11"/>
      <c r="BS227" s="11"/>
      <c r="BT227" s="11"/>
      <c r="BU227" s="11"/>
    </row>
    <row r="228" spans="17:89">
      <c r="Q228" s="144"/>
      <c r="AX228" s="144"/>
      <c r="BC228" s="128"/>
      <c r="BD228" s="147"/>
      <c r="BE228" s="148"/>
      <c r="BF228" s="128"/>
      <c r="BG228" s="128"/>
      <c r="BH228" s="128"/>
      <c r="BI228" s="128"/>
      <c r="BJ228" s="128"/>
      <c r="BN228" s="11"/>
      <c r="BO228" s="11"/>
      <c r="BP228" s="11"/>
      <c r="BQ228" s="11"/>
      <c r="BR228" s="11"/>
      <c r="BS228" s="11"/>
      <c r="BT228" s="11"/>
      <c r="BU228" s="11"/>
    </row>
    <row r="229" spans="17:89">
      <c r="Q229" s="144"/>
      <c r="AX229" s="144"/>
      <c r="BC229" s="128"/>
      <c r="BD229" s="147"/>
      <c r="BE229" s="148"/>
      <c r="BF229" s="128"/>
      <c r="BG229" s="128"/>
      <c r="BH229" s="128"/>
      <c r="BI229" s="128"/>
      <c r="BJ229" s="128"/>
      <c r="BN229" s="11"/>
      <c r="BO229" s="11"/>
      <c r="BP229" s="11"/>
      <c r="BQ229" s="11"/>
      <c r="BR229" s="11"/>
      <c r="BS229" s="11"/>
      <c r="BT229" s="11"/>
      <c r="BU229" s="11"/>
    </row>
    <row r="230" spans="17:89">
      <c r="Q230" s="144"/>
      <c r="AX230" s="144"/>
      <c r="BC230" s="128"/>
      <c r="BD230" s="147"/>
      <c r="BE230" s="239"/>
      <c r="BF230" s="128"/>
      <c r="BG230" s="128"/>
      <c r="BH230" s="128"/>
      <c r="BI230" s="128"/>
      <c r="BJ230" s="128"/>
      <c r="BN230" s="11"/>
      <c r="BO230" s="11"/>
      <c r="BP230" s="11"/>
      <c r="BQ230" s="11"/>
      <c r="BR230" s="11"/>
      <c r="BS230" s="11"/>
      <c r="BT230" s="11"/>
      <c r="BU230" s="11"/>
    </row>
    <row r="231" spans="17:89">
      <c r="Q231" s="144"/>
      <c r="AX231" s="144"/>
      <c r="BC231" s="128"/>
      <c r="BD231" s="128"/>
      <c r="BE231" s="128"/>
      <c r="BF231" s="128"/>
      <c r="BG231" s="128"/>
      <c r="BH231" s="128"/>
      <c r="BI231" s="128"/>
      <c r="BJ231" s="128"/>
      <c r="BN231" s="11"/>
      <c r="BO231" s="11"/>
      <c r="BP231" s="11"/>
      <c r="BQ231" s="11"/>
      <c r="BR231" s="11"/>
      <c r="BS231" s="11"/>
      <c r="BT231" s="11"/>
      <c r="BU231" s="11"/>
    </row>
    <row r="232" spans="17:89">
      <c r="Q232" s="144"/>
      <c r="AX232" s="144"/>
      <c r="BC232" s="128"/>
      <c r="BD232" s="128"/>
      <c r="BE232" s="128"/>
      <c r="BF232" s="128"/>
      <c r="BG232" s="128"/>
      <c r="BH232" s="128"/>
      <c r="BI232" s="128"/>
      <c r="BJ232" s="128"/>
      <c r="BN232" s="11"/>
      <c r="BO232" s="11"/>
      <c r="BP232" s="11"/>
      <c r="BQ232" s="11"/>
      <c r="BR232" s="11"/>
      <c r="BS232" s="11"/>
      <c r="BT232" s="11"/>
      <c r="BU232" s="11"/>
    </row>
    <row r="233" spans="17:89">
      <c r="Q233" s="144"/>
      <c r="AX233" s="144"/>
      <c r="BC233" s="128"/>
      <c r="BD233" s="167"/>
      <c r="BE233" s="167"/>
      <c r="BF233" s="167"/>
      <c r="BG233" s="167"/>
      <c r="BH233" s="167"/>
      <c r="BI233" s="167"/>
      <c r="BJ233" s="128"/>
      <c r="BN233" s="11"/>
      <c r="BO233" s="11"/>
      <c r="BP233" s="11"/>
      <c r="BQ233" s="11"/>
      <c r="BR233" s="11"/>
      <c r="BS233" s="11"/>
      <c r="BT233" s="11"/>
      <c r="BU233" s="11"/>
    </row>
    <row r="234" spans="17:89">
      <c r="AX234" s="144"/>
      <c r="BC234" s="128"/>
      <c r="BD234" s="147"/>
      <c r="BE234" s="147"/>
      <c r="BF234" s="148"/>
      <c r="BG234" s="148"/>
      <c r="BH234" s="163"/>
      <c r="BI234" s="148"/>
      <c r="BJ234" s="128"/>
      <c r="BN234" s="11"/>
      <c r="BO234" s="11"/>
      <c r="BP234" s="11"/>
      <c r="BQ234" s="11"/>
      <c r="BR234" s="11"/>
      <c r="BS234" s="11"/>
      <c r="BT234" s="11"/>
      <c r="BU234" s="11"/>
    </row>
    <row r="235" spans="17:89">
      <c r="AX235" s="144"/>
      <c r="BC235" s="128"/>
      <c r="BD235" s="147"/>
      <c r="BE235" s="147"/>
      <c r="BF235" s="148"/>
      <c r="BG235" s="148"/>
      <c r="BH235" s="147"/>
      <c r="BI235" s="147"/>
      <c r="BJ235" s="128"/>
      <c r="BN235" s="11"/>
      <c r="BO235" s="11"/>
      <c r="BP235" s="11"/>
      <c r="BQ235" s="11"/>
      <c r="BR235" s="11"/>
      <c r="BS235" s="11"/>
      <c r="BT235" s="11"/>
      <c r="BU235" s="11"/>
    </row>
    <row r="236" spans="17:89">
      <c r="AX236" s="144"/>
      <c r="BC236" s="128"/>
      <c r="BD236" s="147"/>
      <c r="BE236" s="147"/>
      <c r="BF236" s="148"/>
      <c r="BG236" s="147"/>
      <c r="BH236" s="147"/>
      <c r="BI236" s="147"/>
      <c r="BJ236" s="128"/>
      <c r="BN236" s="11"/>
      <c r="BO236" s="11"/>
      <c r="BP236" s="11"/>
      <c r="BQ236" s="11"/>
      <c r="BR236" s="11"/>
      <c r="BS236" s="11"/>
      <c r="BT236" s="11"/>
      <c r="BU236" s="11"/>
      <c r="CK236" s="167"/>
    </row>
    <row r="237" spans="17:89">
      <c r="AX237" s="144"/>
      <c r="BC237" s="128"/>
      <c r="BD237" s="128"/>
      <c r="BE237" s="128"/>
      <c r="BF237" s="128"/>
      <c r="BG237" s="128"/>
      <c r="BH237" s="128"/>
      <c r="BI237" s="128"/>
      <c r="BJ237" s="128"/>
      <c r="BN237" s="11"/>
      <c r="BO237" s="11"/>
      <c r="BP237" s="11"/>
      <c r="BQ237" s="11"/>
      <c r="BR237" s="11"/>
      <c r="BS237" s="11"/>
      <c r="BT237" s="11"/>
      <c r="BU237" s="11"/>
      <c r="CK237" s="147"/>
    </row>
    <row r="238" spans="17:89">
      <c r="AX238" s="144"/>
      <c r="BC238" s="128"/>
      <c r="BD238" s="167"/>
      <c r="BE238" s="167"/>
      <c r="BF238" s="167"/>
      <c r="BG238" s="167"/>
      <c r="BH238" s="167"/>
      <c r="BI238" s="167"/>
      <c r="BJ238" s="167"/>
      <c r="BK238" s="167"/>
      <c r="BN238" s="11"/>
      <c r="BO238" s="11"/>
      <c r="BP238" s="11"/>
      <c r="BQ238" s="11"/>
      <c r="BR238" s="11"/>
      <c r="BS238" s="11"/>
      <c r="BT238" s="11"/>
      <c r="BU238" s="11"/>
      <c r="CK238" s="147"/>
    </row>
    <row r="239" spans="17:89">
      <c r="AX239" s="144"/>
      <c r="BC239" s="128"/>
      <c r="BD239" s="147"/>
      <c r="BE239" s="148"/>
      <c r="BF239" s="148"/>
      <c r="BG239" s="148"/>
      <c r="BH239" s="148"/>
      <c r="BI239" s="148"/>
      <c r="BJ239" s="148"/>
      <c r="BK239" s="147"/>
      <c r="BN239" s="11"/>
      <c r="BO239" s="11"/>
      <c r="BP239" s="11"/>
      <c r="BQ239" s="11"/>
      <c r="BR239" s="11"/>
      <c r="BS239" s="11"/>
      <c r="BT239" s="11"/>
      <c r="BU239" s="11"/>
      <c r="CK239" s="147"/>
    </row>
    <row r="240" spans="17:89">
      <c r="AX240" s="144"/>
      <c r="BC240" s="128"/>
      <c r="BD240" s="147"/>
      <c r="BE240" s="148"/>
      <c r="BF240" s="148"/>
      <c r="BG240" s="148"/>
      <c r="BH240" s="148"/>
      <c r="BI240" s="148"/>
      <c r="BJ240" s="148"/>
      <c r="BK240" s="147"/>
      <c r="BN240" s="11"/>
      <c r="BO240" s="11"/>
      <c r="BP240" s="11"/>
      <c r="BQ240" s="11"/>
      <c r="BR240" s="11"/>
      <c r="BS240" s="11"/>
      <c r="BT240" s="11"/>
      <c r="BU240" s="11"/>
      <c r="CK240" s="147"/>
    </row>
    <row r="241" spans="50:89">
      <c r="AX241" s="144"/>
      <c r="BC241" s="128"/>
      <c r="BD241" s="128"/>
      <c r="BE241" s="128"/>
      <c r="BF241" s="128"/>
      <c r="BG241" s="128"/>
      <c r="BH241" s="128"/>
      <c r="BI241" s="128"/>
      <c r="BJ241" s="128"/>
      <c r="BN241" s="11"/>
      <c r="BO241" s="11"/>
      <c r="BP241" s="11"/>
      <c r="BQ241" s="11"/>
      <c r="BR241" s="11"/>
      <c r="BS241" s="11"/>
      <c r="BT241" s="11"/>
      <c r="BU241" s="11"/>
      <c r="CK241" s="147"/>
    </row>
    <row r="242" spans="50:89">
      <c r="BC242" s="128"/>
      <c r="BD242" s="128"/>
      <c r="BE242" s="128"/>
      <c r="BF242" s="128"/>
      <c r="BG242" s="128"/>
      <c r="BH242" s="128"/>
      <c r="BI242" s="128"/>
      <c r="BJ242" s="128"/>
      <c r="BN242" s="11"/>
      <c r="BO242" s="11"/>
      <c r="BP242" s="11"/>
      <c r="BQ242" s="11"/>
      <c r="BR242" s="11"/>
      <c r="BS242" s="11"/>
      <c r="BT242" s="11"/>
      <c r="BU242" s="11"/>
      <c r="CK242" s="147"/>
    </row>
    <row r="243" spans="50:89">
      <c r="BC243" s="128"/>
      <c r="BD243" s="128"/>
      <c r="BE243" s="128"/>
      <c r="BF243" s="128"/>
      <c r="BG243" s="128"/>
      <c r="BH243" s="128"/>
      <c r="BI243" s="128"/>
      <c r="BJ243" s="128"/>
      <c r="BN243" s="11"/>
      <c r="BO243" s="11"/>
      <c r="BP243" s="11"/>
      <c r="BQ243" s="11"/>
      <c r="BR243" s="11"/>
      <c r="BS243" s="11"/>
      <c r="BT243" s="11"/>
      <c r="BU243" s="11"/>
      <c r="CK243" s="147"/>
    </row>
    <row r="244" spans="50:89">
      <c r="BC244" s="128"/>
      <c r="BD244" s="128"/>
      <c r="BE244" s="128"/>
      <c r="BF244" s="128"/>
      <c r="BG244" s="128"/>
      <c r="BH244" s="128"/>
      <c r="BI244" s="128"/>
      <c r="BJ244" s="128"/>
      <c r="BN244" s="11"/>
      <c r="BO244" s="11"/>
      <c r="BP244" s="11"/>
    </row>
    <row r="245" spans="50:89">
      <c r="BC245" s="128"/>
      <c r="BD245" s="238"/>
      <c r="BE245" s="238"/>
      <c r="BF245" s="128"/>
      <c r="BG245" s="128"/>
      <c r="BH245" s="128"/>
      <c r="BI245" s="128"/>
      <c r="BJ245" s="128"/>
      <c r="BN245" s="11"/>
      <c r="BO245" s="11"/>
      <c r="BP245" s="11"/>
    </row>
    <row r="246" spans="50:89">
      <c r="BC246" s="128"/>
      <c r="BD246" s="147"/>
      <c r="BE246" s="148"/>
      <c r="BF246" s="147"/>
      <c r="BG246" s="128"/>
      <c r="BH246" s="128"/>
      <c r="BI246" s="128"/>
      <c r="BJ246" s="128"/>
      <c r="BN246" s="11"/>
      <c r="BO246" s="11"/>
      <c r="BP246" s="11"/>
    </row>
    <row r="247" spans="50:89">
      <c r="BC247" s="128"/>
      <c r="BD247" s="147"/>
      <c r="BE247" s="148"/>
      <c r="BF247" s="128"/>
      <c r="BG247" s="128"/>
      <c r="BH247" s="128"/>
      <c r="BI247" s="128"/>
      <c r="BJ247" s="128"/>
      <c r="BN247" s="11"/>
      <c r="BO247" s="11"/>
      <c r="BP247" s="11"/>
    </row>
    <row r="248" spans="50:89">
      <c r="BC248" s="128"/>
      <c r="BD248" s="147"/>
      <c r="BE248" s="148"/>
      <c r="BF248" s="128"/>
      <c r="BG248" s="128"/>
      <c r="BH248" s="128"/>
      <c r="BI248" s="128"/>
      <c r="BJ248" s="128"/>
      <c r="BN248" s="11"/>
      <c r="BO248" s="11"/>
      <c r="BP248" s="11"/>
    </row>
    <row r="249" spans="50:89">
      <c r="BC249" s="128"/>
      <c r="BD249" s="147"/>
      <c r="BE249" s="148"/>
      <c r="BF249" s="128"/>
      <c r="BG249" s="128"/>
      <c r="BH249" s="128"/>
      <c r="BI249" s="128"/>
      <c r="BJ249" s="128"/>
    </row>
    <row r="250" spans="50:89">
      <c r="BC250" s="128"/>
      <c r="BD250" s="147"/>
      <c r="BE250" s="239"/>
      <c r="BF250" s="128"/>
      <c r="BG250" s="128"/>
      <c r="BH250" s="128"/>
      <c r="BI250" s="128"/>
      <c r="BJ250" s="128"/>
    </row>
    <row r="251" spans="50:89">
      <c r="BC251" s="128"/>
      <c r="BD251" s="128"/>
      <c r="BE251" s="128"/>
      <c r="BF251" s="128"/>
      <c r="BG251" s="128"/>
      <c r="BH251" s="128"/>
      <c r="BI251" s="128"/>
      <c r="BJ251" s="128"/>
    </row>
    <row r="252" spans="50:89">
      <c r="BC252" s="128"/>
      <c r="BD252" s="128"/>
      <c r="BE252" s="128"/>
      <c r="BF252" s="128"/>
      <c r="BG252" s="128"/>
      <c r="BH252" s="128"/>
      <c r="BI252" s="128"/>
      <c r="BJ252" s="128"/>
    </row>
    <row r="253" spans="50:89">
      <c r="BC253" s="128"/>
      <c r="BD253" s="167"/>
      <c r="BE253" s="167"/>
      <c r="BF253" s="167"/>
      <c r="BG253" s="167"/>
      <c r="BH253" s="167"/>
      <c r="BI253" s="167"/>
      <c r="BJ253" s="128"/>
    </row>
    <row r="254" spans="50:89">
      <c r="BC254" s="128"/>
      <c r="BD254" s="147"/>
      <c r="BE254" s="147"/>
      <c r="BF254" s="148"/>
      <c r="BG254" s="148"/>
      <c r="BH254" s="163"/>
      <c r="BI254" s="148"/>
      <c r="BJ254" s="128"/>
    </row>
    <row r="255" spans="50:89">
      <c r="BC255" s="128"/>
      <c r="BD255" s="147"/>
      <c r="BE255" s="147"/>
      <c r="BF255" s="148"/>
      <c r="BG255" s="148"/>
      <c r="BH255" s="147"/>
      <c r="BI255" s="147"/>
      <c r="BJ255" s="128"/>
    </row>
    <row r="256" spans="50:89">
      <c r="BC256" s="128"/>
      <c r="BD256" s="147"/>
      <c r="BE256" s="147"/>
      <c r="BF256" s="148"/>
      <c r="BG256" s="147"/>
      <c r="BH256" s="147"/>
      <c r="BI256" s="147"/>
      <c r="BJ256" s="128"/>
    </row>
    <row r="257" spans="55:63">
      <c r="BC257" s="128"/>
      <c r="BD257" s="128"/>
      <c r="BE257" s="128"/>
      <c r="BF257" s="128"/>
      <c r="BG257" s="128"/>
      <c r="BH257" s="128"/>
      <c r="BI257" s="128"/>
      <c r="BJ257" s="128"/>
    </row>
    <row r="258" spans="55:63">
      <c r="BC258" s="128"/>
      <c r="BD258" s="167"/>
      <c r="BE258" s="167"/>
      <c r="BF258" s="167"/>
      <c r="BG258" s="167"/>
      <c r="BH258" s="167"/>
      <c r="BI258" s="167"/>
      <c r="BJ258" s="167"/>
      <c r="BK258" s="167"/>
    </row>
    <row r="259" spans="55:63">
      <c r="BC259" s="128"/>
      <c r="BD259" s="147"/>
      <c r="BE259" s="148"/>
      <c r="BF259" s="148"/>
      <c r="BG259" s="148"/>
      <c r="BH259" s="148"/>
      <c r="BI259" s="148"/>
      <c r="BJ259" s="148"/>
      <c r="BK259" s="147"/>
    </row>
    <row r="260" spans="55:63">
      <c r="BC260" s="128"/>
      <c r="BD260" s="147"/>
      <c r="BE260" s="148"/>
      <c r="BF260" s="148"/>
      <c r="BG260" s="148"/>
      <c r="BH260" s="148"/>
      <c r="BI260" s="148"/>
      <c r="BJ260" s="148"/>
      <c r="BK260" s="147"/>
    </row>
    <row r="261" spans="55:63">
      <c r="BC261" s="128"/>
      <c r="BD261" s="128"/>
      <c r="BE261" s="128"/>
      <c r="BF261" s="128"/>
      <c r="BG261" s="128"/>
      <c r="BH261" s="128"/>
      <c r="BI261" s="128"/>
      <c r="BJ261" s="128"/>
    </row>
    <row r="262" spans="55:63">
      <c r="BC262" s="128"/>
      <c r="BD262" s="128"/>
      <c r="BE262" s="128"/>
      <c r="BF262" s="128"/>
      <c r="BG262" s="128"/>
      <c r="BH262" s="128"/>
      <c r="BI262" s="128"/>
      <c r="BJ262" s="128"/>
    </row>
    <row r="263" spans="55:63">
      <c r="BC263" s="128"/>
      <c r="BD263" s="128"/>
      <c r="BE263" s="128"/>
      <c r="BF263" s="128"/>
      <c r="BG263" s="128"/>
      <c r="BH263" s="128"/>
      <c r="BI263" s="128"/>
      <c r="BJ263" s="128"/>
    </row>
    <row r="264" spans="55:63">
      <c r="BC264" s="128"/>
      <c r="BD264" s="128"/>
      <c r="BE264" s="128"/>
      <c r="BF264" s="128"/>
      <c r="BG264" s="128"/>
      <c r="BH264" s="128"/>
      <c r="BI264" s="128"/>
      <c r="BJ264" s="128"/>
    </row>
    <row r="265" spans="55:63">
      <c r="BC265" s="128"/>
      <c r="BD265" s="238"/>
      <c r="BE265" s="238"/>
      <c r="BF265" s="128"/>
      <c r="BG265" s="128"/>
      <c r="BH265" s="128"/>
      <c r="BI265" s="128"/>
      <c r="BJ265" s="128"/>
    </row>
    <row r="266" spans="55:63">
      <c r="BC266" s="128"/>
      <c r="BD266" s="147"/>
      <c r="BE266" s="148"/>
      <c r="BF266" s="147"/>
      <c r="BG266" s="128"/>
      <c r="BH266" s="128"/>
      <c r="BI266" s="128"/>
      <c r="BJ266" s="128"/>
    </row>
    <row r="267" spans="55:63">
      <c r="BC267" s="128"/>
      <c r="BD267" s="147"/>
      <c r="BE267" s="148"/>
      <c r="BF267" s="128"/>
      <c r="BG267" s="128"/>
      <c r="BH267" s="128"/>
      <c r="BI267" s="128"/>
      <c r="BJ267" s="128"/>
    </row>
    <row r="268" spans="55:63">
      <c r="BC268" s="128"/>
      <c r="BD268" s="147"/>
      <c r="BE268" s="148"/>
      <c r="BF268" s="128"/>
      <c r="BG268" s="128"/>
      <c r="BH268" s="128"/>
      <c r="BI268" s="128"/>
      <c r="BJ268" s="128"/>
    </row>
    <row r="269" spans="55:63">
      <c r="BC269" s="128"/>
      <c r="BD269" s="147"/>
      <c r="BE269" s="148"/>
      <c r="BF269" s="128"/>
      <c r="BG269" s="128"/>
      <c r="BH269" s="128"/>
      <c r="BI269" s="128"/>
      <c r="BJ269" s="128"/>
    </row>
    <row r="270" spans="55:63">
      <c r="BC270" s="128"/>
      <c r="BD270" s="147"/>
      <c r="BE270" s="239"/>
      <c r="BF270" s="128"/>
      <c r="BG270" s="128"/>
      <c r="BH270" s="128"/>
      <c r="BI270" s="128"/>
      <c r="BJ270" s="128"/>
    </row>
    <row r="271" spans="55:63">
      <c r="BC271" s="128"/>
      <c r="BD271" s="128"/>
      <c r="BE271" s="128"/>
      <c r="BF271" s="128"/>
      <c r="BG271" s="128"/>
      <c r="BH271" s="128"/>
      <c r="BI271" s="128"/>
      <c r="BJ271" s="128"/>
    </row>
    <row r="272" spans="55:63">
      <c r="BC272" s="128"/>
      <c r="BD272" s="128"/>
      <c r="BE272" s="128"/>
      <c r="BF272" s="128"/>
      <c r="BG272" s="128"/>
      <c r="BH272" s="128"/>
      <c r="BI272" s="128"/>
      <c r="BJ272" s="128"/>
    </row>
    <row r="273" spans="55:63">
      <c r="BC273" s="128"/>
      <c r="BD273" s="167"/>
      <c r="BE273" s="167"/>
      <c r="BF273" s="167"/>
      <c r="BG273" s="167"/>
      <c r="BH273" s="167"/>
      <c r="BI273" s="167"/>
      <c r="BJ273" s="128"/>
    </row>
    <row r="274" spans="55:63">
      <c r="BC274" s="128"/>
      <c r="BD274" s="147"/>
      <c r="BE274" s="147"/>
      <c r="BF274" s="148"/>
      <c r="BG274" s="148"/>
      <c r="BH274" s="163"/>
      <c r="BI274" s="148"/>
      <c r="BJ274" s="128"/>
    </row>
    <row r="275" spans="55:63">
      <c r="BC275" s="128"/>
      <c r="BD275" s="147"/>
      <c r="BE275" s="147"/>
      <c r="BF275" s="148"/>
      <c r="BG275" s="148"/>
      <c r="BH275" s="147"/>
      <c r="BI275" s="147"/>
      <c r="BJ275" s="128"/>
    </row>
    <row r="276" spans="55:63">
      <c r="BC276" s="128"/>
      <c r="BD276" s="147"/>
      <c r="BE276" s="147"/>
      <c r="BF276" s="148"/>
      <c r="BG276" s="147"/>
      <c r="BH276" s="147"/>
      <c r="BI276" s="147"/>
      <c r="BJ276" s="128"/>
    </row>
    <row r="277" spans="55:63">
      <c r="BC277" s="128"/>
      <c r="BD277" s="128"/>
      <c r="BE277" s="128"/>
      <c r="BF277" s="128"/>
      <c r="BG277" s="128"/>
      <c r="BH277" s="128"/>
      <c r="BI277" s="128"/>
      <c r="BJ277" s="128"/>
    </row>
    <row r="278" spans="55:63">
      <c r="BC278" s="128"/>
      <c r="BD278" s="167"/>
      <c r="BE278" s="167"/>
      <c r="BF278" s="167"/>
      <c r="BG278" s="167"/>
      <c r="BH278" s="167"/>
      <c r="BI278" s="167"/>
      <c r="BJ278" s="167"/>
      <c r="BK278" s="167"/>
    </row>
    <row r="279" spans="55:63">
      <c r="BC279" s="128"/>
      <c r="BD279" s="147"/>
      <c r="BE279" s="148"/>
      <c r="BF279" s="148"/>
      <c r="BG279" s="148"/>
      <c r="BH279" s="148"/>
      <c r="BI279" s="148"/>
      <c r="BJ279" s="148"/>
      <c r="BK279" s="147"/>
    </row>
    <row r="280" spans="55:63">
      <c r="BC280" s="128"/>
      <c r="BD280" s="147"/>
      <c r="BE280" s="148"/>
      <c r="BF280" s="148"/>
      <c r="BG280" s="148"/>
      <c r="BH280" s="148"/>
      <c r="BI280" s="148"/>
      <c r="BJ280" s="148"/>
      <c r="BK280" s="147"/>
    </row>
    <row r="281" spans="55:63">
      <c r="BC281" s="128"/>
      <c r="BD281" s="128"/>
      <c r="BE281" s="128"/>
      <c r="BF281" s="128"/>
      <c r="BG281" s="128"/>
      <c r="BH281" s="128"/>
      <c r="BI281" s="128"/>
      <c r="BJ281" s="128"/>
    </row>
    <row r="282" spans="55:63">
      <c r="BC282" s="128"/>
      <c r="BD282" s="128"/>
      <c r="BE282" s="128"/>
      <c r="BF282" s="128"/>
      <c r="BG282" s="128"/>
      <c r="BH282" s="128"/>
      <c r="BI282" s="128"/>
      <c r="BJ282" s="128"/>
    </row>
    <row r="283" spans="55:63">
      <c r="BC283" s="128"/>
      <c r="BD283" s="128"/>
      <c r="BE283" s="128"/>
      <c r="BF283" s="128"/>
      <c r="BG283" s="128"/>
      <c r="BH283" s="128"/>
      <c r="BI283" s="128"/>
      <c r="BJ283" s="128"/>
    </row>
    <row r="284" spans="55:63">
      <c r="BC284" s="128"/>
      <c r="BD284" s="128"/>
      <c r="BE284" s="128"/>
      <c r="BF284" s="128"/>
      <c r="BG284" s="128"/>
      <c r="BH284" s="128"/>
      <c r="BI284" s="128"/>
      <c r="BJ284" s="128"/>
    </row>
    <row r="285" spans="55:63">
      <c r="BC285" s="128"/>
      <c r="BD285" s="238"/>
      <c r="BE285" s="238"/>
      <c r="BF285" s="128"/>
      <c r="BG285" s="128"/>
      <c r="BH285" s="128"/>
      <c r="BI285" s="128"/>
      <c r="BJ285" s="128"/>
    </row>
    <row r="286" spans="55:63">
      <c r="BC286" s="128"/>
      <c r="BD286" s="147"/>
      <c r="BE286" s="148"/>
      <c r="BF286" s="147"/>
      <c r="BG286" s="128"/>
      <c r="BH286" s="128"/>
      <c r="BI286" s="128"/>
      <c r="BJ286" s="128"/>
    </row>
    <row r="287" spans="55:63">
      <c r="BC287" s="128"/>
      <c r="BD287" s="147"/>
      <c r="BE287" s="148"/>
      <c r="BF287" s="128"/>
      <c r="BG287" s="128"/>
      <c r="BH287" s="128"/>
      <c r="BI287" s="128"/>
      <c r="BJ287" s="128"/>
    </row>
    <row r="288" spans="55:63">
      <c r="BC288" s="128"/>
      <c r="BD288" s="147"/>
      <c r="BE288" s="148"/>
      <c r="BF288" s="128"/>
      <c r="BG288" s="128"/>
      <c r="BH288" s="128"/>
      <c r="BI288" s="128"/>
      <c r="BJ288" s="128"/>
    </row>
    <row r="289" spans="55:62">
      <c r="BC289" s="128"/>
      <c r="BD289" s="147"/>
      <c r="BE289" s="148"/>
      <c r="BF289" s="128"/>
      <c r="BG289" s="128"/>
      <c r="BH289" s="128"/>
      <c r="BI289" s="128"/>
      <c r="BJ289" s="128"/>
    </row>
    <row r="290" spans="55:62">
      <c r="BC290" s="128"/>
      <c r="BD290" s="147"/>
      <c r="BE290" s="239"/>
      <c r="BF290" s="128"/>
      <c r="BG290" s="128"/>
      <c r="BH290" s="128"/>
      <c r="BI290" s="128"/>
      <c r="BJ290" s="128"/>
    </row>
    <row r="291" spans="55:62">
      <c r="BC291" s="128"/>
      <c r="BD291" s="128"/>
      <c r="BE291" s="128"/>
      <c r="BF291" s="128"/>
      <c r="BG291" s="128"/>
      <c r="BH291" s="128"/>
      <c r="BI291" s="128"/>
      <c r="BJ291" s="128"/>
    </row>
    <row r="292" spans="55:62">
      <c r="BC292" s="128"/>
      <c r="BD292" s="128"/>
      <c r="BE292" s="128"/>
      <c r="BF292" s="128"/>
      <c r="BG292" s="128"/>
      <c r="BH292" s="128"/>
      <c r="BI292" s="128"/>
      <c r="BJ292" s="128"/>
    </row>
    <row r="293" spans="55:62">
      <c r="BC293" s="128"/>
      <c r="BD293" s="167"/>
      <c r="BE293" s="167"/>
      <c r="BF293" s="167"/>
      <c r="BG293" s="167"/>
      <c r="BH293" s="167"/>
      <c r="BI293" s="167"/>
      <c r="BJ293" s="128"/>
    </row>
    <row r="294" spans="55:62">
      <c r="BC294" s="128"/>
      <c r="BD294" s="147"/>
      <c r="BE294" s="147"/>
      <c r="BF294" s="148"/>
      <c r="BG294" s="148"/>
      <c r="BH294" s="163"/>
      <c r="BI294" s="148"/>
      <c r="BJ294" s="128"/>
    </row>
    <row r="295" spans="55:62">
      <c r="BC295" s="128"/>
      <c r="BD295" s="147"/>
      <c r="BE295" s="147"/>
      <c r="BF295" s="148"/>
      <c r="BG295" s="148"/>
      <c r="BH295" s="147"/>
      <c r="BI295" s="147"/>
      <c r="BJ295" s="128"/>
    </row>
    <row r="296" spans="55:62">
      <c r="BC296" s="128"/>
      <c r="BD296" s="147"/>
      <c r="BE296" s="147"/>
      <c r="BF296" s="148"/>
      <c r="BG296" s="147"/>
      <c r="BH296" s="147"/>
      <c r="BI296" s="147"/>
      <c r="BJ296" s="128"/>
    </row>
    <row r="297" spans="55:62">
      <c r="BC297" s="128"/>
      <c r="BD297" s="128"/>
      <c r="BE297" s="128"/>
      <c r="BF297" s="128"/>
      <c r="BG297" s="128"/>
      <c r="BH297" s="128"/>
      <c r="BI297" s="128"/>
      <c r="BJ297" s="128"/>
    </row>
    <row r="298" spans="55:62">
      <c r="BC298" s="128"/>
      <c r="BD298" s="167"/>
      <c r="BE298" s="167"/>
      <c r="BF298" s="167"/>
      <c r="BG298" s="167"/>
      <c r="BH298" s="167"/>
      <c r="BI298" s="167"/>
      <c r="BJ298" s="167"/>
    </row>
    <row r="299" spans="55:62">
      <c r="BC299" s="128"/>
      <c r="BD299" s="147"/>
      <c r="BE299" s="148"/>
      <c r="BF299" s="148"/>
      <c r="BG299" s="148"/>
      <c r="BH299" s="148"/>
      <c r="BI299" s="148"/>
      <c r="BJ299" s="148"/>
    </row>
    <row r="300" spans="55:62">
      <c r="BC300" s="128"/>
      <c r="BD300" s="147"/>
      <c r="BE300" s="148"/>
      <c r="BF300" s="148"/>
      <c r="BG300" s="148"/>
      <c r="BH300" s="148"/>
      <c r="BI300" s="148"/>
      <c r="BJ300" s="148"/>
    </row>
    <row r="301" spans="55:62">
      <c r="BC301" s="128"/>
      <c r="BD301" s="128"/>
      <c r="BE301" s="128"/>
      <c r="BF301" s="128"/>
      <c r="BG301" s="128"/>
      <c r="BH301" s="128"/>
      <c r="BI301" s="128"/>
      <c r="BJ301" s="128"/>
    </row>
    <row r="302" spans="55:62">
      <c r="BC302" s="128"/>
      <c r="BD302" s="128"/>
      <c r="BE302" s="128"/>
      <c r="BF302" s="128"/>
      <c r="BG302" s="128"/>
      <c r="BH302" s="128"/>
      <c r="BI302" s="128"/>
      <c r="BJ302" s="128"/>
    </row>
    <row r="303" spans="55:62">
      <c r="BC303" s="128"/>
      <c r="BD303" s="128"/>
      <c r="BE303" s="128"/>
      <c r="BF303" s="128"/>
      <c r="BG303" s="128"/>
      <c r="BH303" s="128"/>
      <c r="BI303" s="128"/>
      <c r="BJ303" s="128"/>
    </row>
    <row r="304" spans="55:62">
      <c r="BC304" s="128"/>
      <c r="BD304" s="128"/>
      <c r="BE304" s="128"/>
      <c r="BF304" s="128"/>
      <c r="BG304" s="128"/>
      <c r="BH304" s="128"/>
      <c r="BI304" s="128"/>
      <c r="BJ304" s="128"/>
    </row>
    <row r="305" spans="55:62">
      <c r="BC305" s="128"/>
      <c r="BD305" s="238"/>
      <c r="BE305" s="238"/>
      <c r="BF305" s="128"/>
      <c r="BG305" s="128"/>
      <c r="BH305" s="128"/>
      <c r="BI305" s="128"/>
      <c r="BJ305" s="128"/>
    </row>
    <row r="306" spans="55:62">
      <c r="BC306" s="128"/>
      <c r="BD306" s="147"/>
      <c r="BE306" s="148"/>
      <c r="BF306" s="147"/>
      <c r="BG306" s="128"/>
      <c r="BH306" s="128"/>
      <c r="BI306" s="128"/>
      <c r="BJ306" s="128"/>
    </row>
    <row r="307" spans="55:62">
      <c r="BC307" s="128"/>
      <c r="BD307" s="147"/>
      <c r="BE307" s="148"/>
      <c r="BF307" s="128"/>
      <c r="BG307" s="128"/>
      <c r="BH307" s="128"/>
      <c r="BI307" s="128"/>
      <c r="BJ307" s="128"/>
    </row>
    <row r="308" spans="55:62">
      <c r="BC308" s="128"/>
      <c r="BD308" s="147"/>
      <c r="BE308" s="148"/>
      <c r="BF308" s="128"/>
      <c r="BG308" s="128"/>
      <c r="BH308" s="128"/>
      <c r="BI308" s="128"/>
      <c r="BJ308" s="128"/>
    </row>
    <row r="309" spans="55:62">
      <c r="BC309" s="128"/>
      <c r="BD309" s="147"/>
      <c r="BE309" s="148"/>
      <c r="BF309" s="128"/>
      <c r="BG309" s="128"/>
      <c r="BH309" s="128"/>
      <c r="BI309" s="128"/>
      <c r="BJ309" s="128"/>
    </row>
    <row r="310" spans="55:62">
      <c r="BC310" s="128"/>
      <c r="BD310" s="147"/>
      <c r="BE310" s="239"/>
      <c r="BF310" s="128"/>
      <c r="BG310" s="128"/>
      <c r="BH310" s="128"/>
      <c r="BI310" s="128"/>
      <c r="BJ310" s="128"/>
    </row>
    <row r="311" spans="55:62">
      <c r="BC311" s="128"/>
      <c r="BD311" s="128"/>
      <c r="BE311" s="128"/>
      <c r="BF311" s="128"/>
      <c r="BG311" s="128"/>
      <c r="BH311" s="128"/>
      <c r="BI311" s="128"/>
      <c r="BJ311" s="128"/>
    </row>
    <row r="312" spans="55:62">
      <c r="BC312" s="128"/>
      <c r="BD312" s="128"/>
      <c r="BE312" s="128"/>
      <c r="BF312" s="128"/>
      <c r="BG312" s="128"/>
      <c r="BH312" s="128"/>
      <c r="BI312" s="128"/>
      <c r="BJ312" s="128"/>
    </row>
    <row r="313" spans="55:62">
      <c r="BC313" s="128"/>
      <c r="BD313" s="167"/>
      <c r="BE313" s="167"/>
      <c r="BF313" s="167"/>
      <c r="BG313" s="167"/>
      <c r="BH313" s="167"/>
      <c r="BI313" s="167"/>
      <c r="BJ313" s="128"/>
    </row>
    <row r="314" spans="55:62">
      <c r="BC314" s="128"/>
      <c r="BD314" s="147"/>
      <c r="BE314" s="147"/>
      <c r="BF314" s="148"/>
      <c r="BG314" s="148"/>
      <c r="BH314" s="163"/>
      <c r="BI314" s="148"/>
      <c r="BJ314" s="128"/>
    </row>
    <row r="315" spans="55:62">
      <c r="BC315" s="128"/>
      <c r="BD315" s="147"/>
      <c r="BE315" s="147"/>
      <c r="BF315" s="148"/>
      <c r="BG315" s="148"/>
      <c r="BH315" s="147"/>
      <c r="BI315" s="147"/>
      <c r="BJ315" s="128"/>
    </row>
    <row r="316" spans="55:62">
      <c r="BC316" s="128"/>
      <c r="BD316" s="147"/>
      <c r="BE316" s="147"/>
      <c r="BF316" s="148"/>
      <c r="BG316" s="147"/>
      <c r="BH316" s="147"/>
      <c r="BI316" s="147"/>
      <c r="BJ316" s="128"/>
    </row>
    <row r="317" spans="55:62">
      <c r="BC317" s="128"/>
      <c r="BD317" s="128"/>
      <c r="BE317" s="128"/>
      <c r="BF317" s="128"/>
      <c r="BG317" s="128"/>
      <c r="BH317" s="128"/>
      <c r="BI317" s="128"/>
      <c r="BJ317" s="128"/>
    </row>
    <row r="318" spans="55:62">
      <c r="BC318" s="128"/>
      <c r="BD318" s="167"/>
      <c r="BE318" s="167"/>
      <c r="BF318" s="167"/>
      <c r="BG318" s="167"/>
      <c r="BH318" s="167"/>
      <c r="BI318" s="167"/>
      <c r="BJ318" s="167"/>
    </row>
    <row r="319" spans="55:62">
      <c r="BC319" s="128"/>
      <c r="BD319" s="147"/>
      <c r="BE319" s="148"/>
      <c r="BF319" s="148"/>
      <c r="BG319" s="148"/>
      <c r="BH319" s="148"/>
      <c r="BI319" s="148"/>
      <c r="BJ319" s="148"/>
    </row>
    <row r="320" spans="55:62">
      <c r="BC320" s="128"/>
      <c r="BD320" s="147"/>
      <c r="BE320" s="148"/>
      <c r="BF320" s="148"/>
      <c r="BG320" s="148"/>
      <c r="BH320" s="148"/>
      <c r="BI320" s="148"/>
      <c r="BJ320" s="148"/>
    </row>
    <row r="321" spans="55:62">
      <c r="BC321" s="128"/>
      <c r="BD321" s="128"/>
      <c r="BE321" s="128"/>
      <c r="BF321" s="128"/>
      <c r="BG321" s="128"/>
      <c r="BH321" s="128"/>
      <c r="BI321" s="128"/>
      <c r="BJ321" s="128"/>
    </row>
    <row r="322" spans="55:62">
      <c r="BC322" s="128"/>
      <c r="BD322" s="128"/>
      <c r="BE322" s="128"/>
      <c r="BF322" s="128"/>
      <c r="BG322" s="128"/>
      <c r="BH322" s="128"/>
      <c r="BI322" s="128"/>
      <c r="BJ322" s="128"/>
    </row>
    <row r="323" spans="55:62">
      <c r="BC323" s="128"/>
      <c r="BD323" s="128"/>
      <c r="BE323" s="128"/>
      <c r="BF323" s="128"/>
      <c r="BG323" s="128"/>
      <c r="BH323" s="128"/>
      <c r="BI323" s="128"/>
      <c r="BJ323" s="128"/>
    </row>
    <row r="324" spans="55:62">
      <c r="BC324" s="128"/>
      <c r="BD324" s="128"/>
      <c r="BE324" s="128"/>
      <c r="BF324" s="128"/>
      <c r="BG324" s="128"/>
      <c r="BH324" s="128"/>
      <c r="BI324" s="128"/>
      <c r="BJ324" s="128"/>
    </row>
    <row r="325" spans="55:62">
      <c r="BC325" s="128"/>
      <c r="BD325" s="238"/>
      <c r="BE325" s="238"/>
      <c r="BF325" s="128"/>
      <c r="BG325" s="128"/>
      <c r="BH325" s="128"/>
      <c r="BI325" s="128"/>
      <c r="BJ325" s="128"/>
    </row>
    <row r="326" spans="55:62">
      <c r="BC326" s="128"/>
      <c r="BD326" s="147"/>
      <c r="BE326" s="148"/>
      <c r="BF326" s="147"/>
      <c r="BG326" s="128"/>
      <c r="BH326" s="128"/>
      <c r="BI326" s="128"/>
      <c r="BJ326" s="128"/>
    </row>
    <row r="327" spans="55:62">
      <c r="BC327" s="128"/>
      <c r="BD327" s="147"/>
      <c r="BE327" s="148"/>
      <c r="BF327" s="128"/>
      <c r="BG327" s="128"/>
      <c r="BH327" s="128"/>
      <c r="BI327" s="128"/>
      <c r="BJ327" s="128"/>
    </row>
    <row r="328" spans="55:62">
      <c r="BC328" s="128"/>
      <c r="BD328" s="147"/>
      <c r="BE328" s="148"/>
      <c r="BF328" s="128"/>
      <c r="BG328" s="128"/>
      <c r="BH328" s="128"/>
      <c r="BI328" s="128"/>
      <c r="BJ328" s="128"/>
    </row>
    <row r="329" spans="55:62">
      <c r="BC329" s="128"/>
      <c r="BD329" s="147"/>
      <c r="BE329" s="148"/>
      <c r="BF329" s="128"/>
      <c r="BG329" s="128"/>
      <c r="BH329" s="128"/>
      <c r="BI329" s="128"/>
      <c r="BJ329" s="128"/>
    </row>
    <row r="330" spans="55:62">
      <c r="BC330" s="128"/>
      <c r="BD330" s="147"/>
      <c r="BE330" s="239"/>
      <c r="BF330" s="128"/>
      <c r="BG330" s="128"/>
      <c r="BH330" s="128"/>
      <c r="BI330" s="128"/>
      <c r="BJ330" s="128"/>
    </row>
    <row r="331" spans="55:62">
      <c r="BC331" s="128"/>
      <c r="BD331" s="128"/>
      <c r="BE331" s="128"/>
      <c r="BF331" s="128"/>
      <c r="BG331" s="128"/>
      <c r="BH331" s="128"/>
      <c r="BI331" s="128"/>
      <c r="BJ331" s="128"/>
    </row>
    <row r="332" spans="55:62">
      <c r="BC332" s="128"/>
      <c r="BD332" s="128"/>
      <c r="BE332" s="128"/>
      <c r="BF332" s="128"/>
      <c r="BG332" s="128"/>
      <c r="BH332" s="128"/>
      <c r="BI332" s="128"/>
      <c r="BJ332" s="128"/>
    </row>
    <row r="333" spans="55:62">
      <c r="BC333" s="128"/>
      <c r="BD333" s="167"/>
      <c r="BE333" s="167"/>
      <c r="BF333" s="167"/>
      <c r="BG333" s="167"/>
      <c r="BH333" s="167"/>
      <c r="BI333" s="167"/>
      <c r="BJ333" s="128"/>
    </row>
    <row r="334" spans="55:62">
      <c r="BC334" s="128"/>
      <c r="BD334" s="147"/>
      <c r="BE334" s="147"/>
      <c r="BF334" s="148"/>
      <c r="BG334" s="148"/>
      <c r="BH334" s="163"/>
      <c r="BI334" s="148"/>
      <c r="BJ334" s="128"/>
    </row>
    <row r="335" spans="55:62">
      <c r="BC335" s="128"/>
      <c r="BD335" s="147"/>
      <c r="BE335" s="147"/>
      <c r="BF335" s="148"/>
      <c r="BG335" s="148"/>
      <c r="BH335" s="147"/>
      <c r="BI335" s="147"/>
      <c r="BJ335" s="128"/>
    </row>
    <row r="336" spans="55:62">
      <c r="BC336" s="128"/>
      <c r="BD336" s="147"/>
      <c r="BE336" s="147"/>
      <c r="BF336" s="148"/>
      <c r="BG336" s="147"/>
      <c r="BH336" s="147"/>
      <c r="BI336" s="147"/>
      <c r="BJ336" s="128"/>
    </row>
    <row r="337" spans="55:62">
      <c r="BC337" s="128"/>
      <c r="BD337" s="128"/>
      <c r="BE337" s="128"/>
      <c r="BF337" s="128"/>
      <c r="BG337" s="128"/>
      <c r="BH337" s="128"/>
      <c r="BI337" s="128"/>
      <c r="BJ337" s="128"/>
    </row>
    <row r="338" spans="55:62">
      <c r="BC338" s="128"/>
      <c r="BD338" s="167"/>
      <c r="BE338" s="167"/>
      <c r="BF338" s="167"/>
      <c r="BG338" s="167"/>
      <c r="BH338" s="167"/>
      <c r="BI338" s="167"/>
      <c r="BJ338" s="167"/>
    </row>
    <row r="339" spans="55:62">
      <c r="BC339" s="128"/>
      <c r="BD339" s="147"/>
      <c r="BE339" s="148"/>
      <c r="BF339" s="148"/>
      <c r="BG339" s="148"/>
      <c r="BH339" s="148"/>
      <c r="BI339" s="148"/>
      <c r="BJ339" s="148"/>
    </row>
    <row r="340" spans="55:62">
      <c r="BC340" s="128"/>
      <c r="BD340" s="147"/>
      <c r="BE340" s="148"/>
      <c r="BF340" s="148"/>
      <c r="BG340" s="148"/>
      <c r="BH340" s="148"/>
      <c r="BI340" s="148"/>
      <c r="BJ340" s="148"/>
    </row>
    <row r="341" spans="55:62">
      <c r="BC341" s="128"/>
      <c r="BD341" s="128"/>
      <c r="BE341" s="128"/>
      <c r="BF341" s="128"/>
      <c r="BG341" s="128"/>
      <c r="BH341" s="128"/>
      <c r="BI341" s="128"/>
      <c r="BJ341" s="128"/>
    </row>
    <row r="342" spans="55:62">
      <c r="BC342" s="128"/>
      <c r="BD342" s="128"/>
      <c r="BE342" s="128"/>
      <c r="BF342" s="128"/>
      <c r="BG342" s="128"/>
      <c r="BH342" s="128"/>
      <c r="BI342" s="128"/>
      <c r="BJ342" s="128"/>
    </row>
    <row r="343" spans="55:62">
      <c r="BC343" s="128"/>
      <c r="BD343" s="128"/>
      <c r="BE343" s="128"/>
      <c r="BF343" s="128"/>
      <c r="BG343" s="128"/>
      <c r="BH343" s="128"/>
      <c r="BI343" s="128"/>
      <c r="BJ343" s="128"/>
    </row>
    <row r="344" spans="55:62">
      <c r="BC344" s="128"/>
      <c r="BD344" s="128"/>
      <c r="BE344" s="128"/>
      <c r="BF344" s="128"/>
      <c r="BG344" s="128"/>
      <c r="BH344" s="128"/>
      <c r="BI344" s="128"/>
      <c r="BJ344" s="128"/>
    </row>
    <row r="345" spans="55:62">
      <c r="BC345" s="128"/>
      <c r="BD345" s="238"/>
      <c r="BE345" s="238"/>
      <c r="BF345" s="128"/>
      <c r="BG345" s="128"/>
      <c r="BH345" s="128"/>
      <c r="BI345" s="128"/>
      <c r="BJ345" s="128"/>
    </row>
    <row r="346" spans="55:62">
      <c r="BC346" s="128"/>
      <c r="BD346" s="147"/>
      <c r="BE346" s="148"/>
      <c r="BF346" s="147"/>
      <c r="BG346" s="128"/>
      <c r="BH346" s="128"/>
      <c r="BI346" s="128"/>
      <c r="BJ346" s="128"/>
    </row>
    <row r="347" spans="55:62">
      <c r="BC347" s="128"/>
      <c r="BD347" s="147"/>
      <c r="BE347" s="148"/>
      <c r="BF347" s="128"/>
      <c r="BG347" s="128"/>
      <c r="BH347" s="128"/>
      <c r="BI347" s="128"/>
      <c r="BJ347" s="128"/>
    </row>
    <row r="348" spans="55:62">
      <c r="BC348" s="128"/>
      <c r="BD348" s="147"/>
      <c r="BE348" s="148"/>
      <c r="BF348" s="128"/>
      <c r="BG348" s="128"/>
      <c r="BH348" s="128"/>
      <c r="BI348" s="128"/>
      <c r="BJ348" s="128"/>
    </row>
    <row r="349" spans="55:62">
      <c r="BC349" s="128"/>
      <c r="BD349" s="147"/>
      <c r="BE349" s="148"/>
      <c r="BF349" s="128"/>
      <c r="BG349" s="128"/>
      <c r="BH349" s="128"/>
      <c r="BI349" s="128"/>
      <c r="BJ349" s="128"/>
    </row>
    <row r="350" spans="55:62">
      <c r="BC350" s="128"/>
      <c r="BD350" s="147"/>
      <c r="BE350" s="239"/>
      <c r="BF350" s="128"/>
      <c r="BG350" s="128"/>
      <c r="BH350" s="128"/>
      <c r="BI350" s="128"/>
      <c r="BJ350" s="128"/>
    </row>
    <row r="351" spans="55:62">
      <c r="BC351" s="128"/>
      <c r="BD351" s="128"/>
      <c r="BE351" s="128"/>
      <c r="BF351" s="128"/>
      <c r="BG351" s="128"/>
      <c r="BH351" s="128"/>
      <c r="BI351" s="128"/>
      <c r="BJ351" s="128"/>
    </row>
    <row r="352" spans="55:62">
      <c r="BC352" s="128"/>
      <c r="BD352" s="128"/>
      <c r="BE352" s="128"/>
      <c r="BF352" s="128"/>
      <c r="BG352" s="128"/>
      <c r="BH352" s="128"/>
      <c r="BI352" s="128"/>
      <c r="BJ352" s="128"/>
    </row>
    <row r="353" spans="55:62">
      <c r="BC353" s="128"/>
      <c r="BD353" s="167"/>
      <c r="BE353" s="167"/>
      <c r="BF353" s="167"/>
      <c r="BG353" s="167"/>
      <c r="BH353" s="167"/>
      <c r="BI353" s="167"/>
      <c r="BJ353" s="128"/>
    </row>
    <row r="354" spans="55:62">
      <c r="BC354" s="128"/>
      <c r="BD354" s="147"/>
      <c r="BE354" s="147"/>
      <c r="BF354" s="148"/>
      <c r="BG354" s="148"/>
      <c r="BH354" s="163"/>
      <c r="BI354" s="148"/>
      <c r="BJ354" s="128"/>
    </row>
    <row r="355" spans="55:62">
      <c r="BC355" s="128"/>
      <c r="BD355" s="147"/>
      <c r="BE355" s="147"/>
      <c r="BF355" s="148"/>
      <c r="BG355" s="148"/>
      <c r="BH355" s="147"/>
      <c r="BI355" s="147"/>
      <c r="BJ355" s="128"/>
    </row>
    <row r="356" spans="55:62">
      <c r="BC356" s="128"/>
      <c r="BD356" s="147"/>
      <c r="BE356" s="147"/>
      <c r="BF356" s="148"/>
      <c r="BG356" s="147"/>
      <c r="BH356" s="147"/>
      <c r="BI356" s="147"/>
      <c r="BJ356" s="128"/>
    </row>
    <row r="357" spans="55:62">
      <c r="BC357" s="128"/>
      <c r="BD357" s="128"/>
      <c r="BE357" s="128"/>
      <c r="BF357" s="128"/>
      <c r="BG357" s="128"/>
      <c r="BH357" s="128"/>
      <c r="BI357" s="128"/>
      <c r="BJ357" s="128"/>
    </row>
    <row r="358" spans="55:62">
      <c r="BC358" s="128"/>
      <c r="BD358" s="167"/>
      <c r="BE358" s="167"/>
      <c r="BF358" s="167"/>
      <c r="BG358" s="167"/>
      <c r="BH358" s="167"/>
      <c r="BI358" s="167"/>
      <c r="BJ358" s="167"/>
    </row>
    <row r="359" spans="55:62">
      <c r="BC359" s="128"/>
      <c r="BD359" s="147"/>
      <c r="BE359" s="148"/>
      <c r="BF359" s="148"/>
      <c r="BG359" s="148"/>
      <c r="BH359" s="148"/>
      <c r="BI359" s="148"/>
      <c r="BJ359" s="148"/>
    </row>
    <row r="360" spans="55:62">
      <c r="BC360" s="128"/>
      <c r="BD360" s="147"/>
      <c r="BE360" s="148"/>
      <c r="BF360" s="148"/>
      <c r="BG360" s="148"/>
      <c r="BH360" s="148"/>
      <c r="BI360" s="148"/>
      <c r="BJ360" s="148"/>
    </row>
    <row r="361" spans="55:62">
      <c r="BC361" s="128"/>
      <c r="BD361" s="128"/>
      <c r="BE361" s="128"/>
      <c r="BF361" s="128"/>
      <c r="BG361" s="128"/>
      <c r="BH361" s="128"/>
      <c r="BI361" s="128"/>
      <c r="BJ361" s="128"/>
    </row>
    <row r="362" spans="55:62">
      <c r="BC362" s="128"/>
      <c r="BD362" s="128"/>
      <c r="BE362" s="128"/>
      <c r="BF362" s="128"/>
      <c r="BG362" s="128"/>
      <c r="BH362" s="128"/>
      <c r="BI362" s="128"/>
      <c r="BJ362" s="128"/>
    </row>
    <row r="363" spans="55:62">
      <c r="BC363" s="128"/>
      <c r="BD363" s="128"/>
      <c r="BE363" s="128"/>
      <c r="BF363" s="128"/>
      <c r="BG363" s="128"/>
      <c r="BH363" s="128"/>
      <c r="BI363" s="128"/>
      <c r="BJ363" s="128"/>
    </row>
    <row r="364" spans="55:62">
      <c r="BC364" s="128"/>
      <c r="BD364" s="128"/>
      <c r="BE364" s="128"/>
      <c r="BF364" s="128"/>
      <c r="BG364" s="128"/>
      <c r="BH364" s="128"/>
      <c r="BI364" s="128"/>
      <c r="BJ364" s="128"/>
    </row>
    <row r="365" spans="55:62">
      <c r="BC365" s="128"/>
      <c r="BD365" s="238"/>
      <c r="BE365" s="238"/>
      <c r="BF365" s="128"/>
      <c r="BG365" s="128"/>
      <c r="BH365" s="128"/>
      <c r="BI365" s="128"/>
      <c r="BJ365" s="128"/>
    </row>
    <row r="366" spans="55:62">
      <c r="BC366" s="128"/>
      <c r="BD366" s="147"/>
      <c r="BE366" s="148"/>
      <c r="BF366" s="147"/>
      <c r="BG366" s="128"/>
      <c r="BH366" s="128"/>
      <c r="BI366" s="128"/>
      <c r="BJ366" s="128"/>
    </row>
    <row r="367" spans="55:62">
      <c r="BC367" s="128"/>
      <c r="BD367" s="147"/>
      <c r="BE367" s="148"/>
      <c r="BF367" s="128"/>
      <c r="BG367" s="128"/>
      <c r="BH367" s="128"/>
      <c r="BI367" s="128"/>
      <c r="BJ367" s="128"/>
    </row>
    <row r="368" spans="55:62">
      <c r="BC368" s="128"/>
      <c r="BD368" s="147"/>
      <c r="BE368" s="148"/>
      <c r="BF368" s="128"/>
      <c r="BG368" s="128"/>
      <c r="BH368" s="128"/>
      <c r="BI368" s="128"/>
      <c r="BJ368" s="128"/>
    </row>
    <row r="369" spans="55:62">
      <c r="BC369" s="128"/>
      <c r="BD369" s="147"/>
      <c r="BE369" s="148"/>
      <c r="BF369" s="128"/>
      <c r="BG369" s="128"/>
      <c r="BH369" s="128"/>
      <c r="BI369" s="128"/>
      <c r="BJ369" s="128"/>
    </row>
    <row r="370" spans="55:62">
      <c r="BC370" s="128"/>
      <c r="BD370" s="147"/>
      <c r="BE370" s="239"/>
      <c r="BF370" s="128"/>
      <c r="BG370" s="128"/>
      <c r="BH370" s="128"/>
      <c r="BI370" s="128"/>
      <c r="BJ370" s="128"/>
    </row>
    <row r="371" spans="55:62">
      <c r="BC371" s="128"/>
      <c r="BD371" s="128"/>
      <c r="BE371" s="128"/>
      <c r="BF371" s="128"/>
      <c r="BG371" s="128"/>
      <c r="BH371" s="128"/>
      <c r="BI371" s="128"/>
      <c r="BJ371" s="128"/>
    </row>
    <row r="372" spans="55:62">
      <c r="BC372" s="128"/>
      <c r="BD372" s="128"/>
      <c r="BE372" s="128"/>
      <c r="BF372" s="128"/>
      <c r="BG372" s="128"/>
      <c r="BH372" s="128"/>
      <c r="BI372" s="128"/>
      <c r="BJ372" s="128"/>
    </row>
    <row r="373" spans="55:62">
      <c r="BC373" s="128"/>
      <c r="BD373" s="167"/>
      <c r="BE373" s="167"/>
      <c r="BF373" s="167"/>
      <c r="BG373" s="167"/>
      <c r="BH373" s="167"/>
      <c r="BI373" s="167"/>
      <c r="BJ373" s="128"/>
    </row>
    <row r="374" spans="55:62">
      <c r="BC374" s="128"/>
      <c r="BD374" s="147"/>
      <c r="BE374" s="147"/>
      <c r="BF374" s="148"/>
      <c r="BG374" s="148"/>
      <c r="BH374" s="163"/>
      <c r="BI374" s="148"/>
      <c r="BJ374" s="128"/>
    </row>
    <row r="375" spans="55:62">
      <c r="BC375" s="128"/>
      <c r="BD375" s="147"/>
      <c r="BE375" s="147"/>
      <c r="BF375" s="148"/>
      <c r="BG375" s="148"/>
      <c r="BH375" s="147"/>
      <c r="BI375" s="147"/>
      <c r="BJ375" s="128"/>
    </row>
    <row r="376" spans="55:62">
      <c r="BC376" s="128"/>
      <c r="BD376" s="147"/>
      <c r="BE376" s="147"/>
      <c r="BF376" s="148"/>
      <c r="BG376" s="147"/>
      <c r="BH376" s="147"/>
      <c r="BI376" s="147"/>
      <c r="BJ376" s="128"/>
    </row>
    <row r="377" spans="55:62">
      <c r="BC377" s="128"/>
      <c r="BD377" s="128"/>
      <c r="BE377" s="128"/>
      <c r="BF377" s="128"/>
      <c r="BG377" s="128"/>
      <c r="BH377" s="128"/>
      <c r="BI377" s="128"/>
      <c r="BJ377" s="128"/>
    </row>
    <row r="378" spans="55:62">
      <c r="BC378" s="128"/>
      <c r="BD378" s="167"/>
      <c r="BE378" s="167"/>
      <c r="BF378" s="167"/>
      <c r="BG378" s="167"/>
      <c r="BH378" s="167"/>
      <c r="BI378" s="167"/>
      <c r="BJ378" s="167"/>
    </row>
    <row r="379" spans="55:62">
      <c r="BC379" s="128"/>
      <c r="BD379" s="147"/>
      <c r="BE379" s="148"/>
      <c r="BF379" s="148"/>
      <c r="BG379" s="148"/>
      <c r="BH379" s="148"/>
      <c r="BI379" s="148"/>
      <c r="BJ379" s="148"/>
    </row>
    <row r="380" spans="55:62">
      <c r="BC380" s="128"/>
      <c r="BD380" s="147"/>
      <c r="BE380" s="148"/>
      <c r="BF380" s="148"/>
      <c r="BG380" s="148"/>
      <c r="BH380" s="148"/>
      <c r="BI380" s="148"/>
      <c r="BJ380" s="148"/>
    </row>
    <row r="381" spans="55:62">
      <c r="BC381" s="128"/>
      <c r="BD381" s="128"/>
      <c r="BE381" s="128"/>
      <c r="BF381" s="128"/>
      <c r="BG381" s="128"/>
      <c r="BH381" s="128"/>
      <c r="BI381" s="128"/>
      <c r="BJ381" s="128"/>
    </row>
    <row r="382" spans="55:62">
      <c r="BC382" s="128"/>
      <c r="BD382" s="128"/>
      <c r="BE382" s="128"/>
      <c r="BF382" s="128"/>
      <c r="BG382" s="128"/>
      <c r="BH382" s="128"/>
      <c r="BI382" s="128"/>
      <c r="BJ382" s="128"/>
    </row>
    <row r="383" spans="55:62">
      <c r="BC383" s="128"/>
      <c r="BD383" s="128"/>
      <c r="BE383" s="128"/>
      <c r="BF383" s="128"/>
      <c r="BG383" s="128"/>
      <c r="BH383" s="128"/>
      <c r="BI383" s="128"/>
      <c r="BJ383" s="128"/>
    </row>
    <row r="384" spans="55:62">
      <c r="BC384" s="128"/>
      <c r="BD384" s="128"/>
      <c r="BE384" s="128"/>
      <c r="BF384" s="128"/>
      <c r="BG384" s="128"/>
      <c r="BH384" s="128"/>
      <c r="BI384" s="128"/>
      <c r="BJ384" s="128"/>
    </row>
    <row r="385" spans="55:62">
      <c r="BC385" s="128"/>
      <c r="BD385" s="128"/>
      <c r="BE385" s="128"/>
      <c r="BF385" s="128"/>
      <c r="BG385" s="128"/>
      <c r="BH385" s="128"/>
      <c r="BI385" s="128"/>
      <c r="BJ385" s="128"/>
    </row>
    <row r="386" spans="55:62">
      <c r="BC386" s="128"/>
      <c r="BD386" s="128"/>
      <c r="BE386" s="128"/>
      <c r="BF386" s="128"/>
      <c r="BG386" s="128"/>
      <c r="BH386" s="128"/>
      <c r="BI386" s="128"/>
      <c r="BJ386" s="128"/>
    </row>
    <row r="387" spans="55:62">
      <c r="BC387" s="128"/>
      <c r="BD387" s="128"/>
      <c r="BE387" s="128"/>
      <c r="BF387" s="128"/>
      <c r="BG387" s="128"/>
      <c r="BH387" s="128"/>
      <c r="BI387" s="128"/>
      <c r="BJ387" s="128"/>
    </row>
    <row r="388" spans="55:62">
      <c r="BC388" s="128"/>
      <c r="BD388" s="128"/>
      <c r="BE388" s="128"/>
      <c r="BF388" s="128"/>
      <c r="BG388" s="128"/>
      <c r="BH388" s="128"/>
      <c r="BI388" s="128"/>
      <c r="BJ388" s="128"/>
    </row>
    <row r="389" spans="55:62">
      <c r="BC389" s="128"/>
      <c r="BD389" s="128"/>
      <c r="BE389" s="128"/>
      <c r="BF389" s="128"/>
      <c r="BG389" s="128"/>
      <c r="BH389" s="128"/>
      <c r="BI389" s="128"/>
      <c r="BJ389" s="128"/>
    </row>
    <row r="390" spans="55:62">
      <c r="BC390" s="128"/>
      <c r="BD390" s="128"/>
      <c r="BE390" s="128"/>
      <c r="BF390" s="128"/>
      <c r="BG390" s="128"/>
      <c r="BH390" s="128"/>
      <c r="BI390" s="128"/>
      <c r="BJ390" s="128"/>
    </row>
    <row r="391" spans="55:62">
      <c r="BC391" s="128"/>
      <c r="BD391" s="128"/>
      <c r="BE391" s="128"/>
      <c r="BF391" s="128"/>
      <c r="BG391" s="128"/>
      <c r="BH391" s="128"/>
      <c r="BI391" s="128"/>
      <c r="BJ391" s="128"/>
    </row>
    <row r="392" spans="55:62">
      <c r="BC392" s="128"/>
      <c r="BD392" s="128"/>
      <c r="BE392" s="128"/>
      <c r="BF392" s="128"/>
      <c r="BG392" s="128"/>
      <c r="BH392" s="128"/>
      <c r="BI392" s="128"/>
      <c r="BJ392" s="128"/>
    </row>
    <row r="393" spans="55:62">
      <c r="BC393" s="128"/>
      <c r="BD393" s="128"/>
      <c r="BE393" s="128"/>
      <c r="BF393" s="128"/>
      <c r="BG393" s="128"/>
      <c r="BH393" s="128"/>
      <c r="BI393" s="128"/>
      <c r="BJ393" s="128"/>
    </row>
    <row r="394" spans="55:62">
      <c r="BC394" s="128"/>
      <c r="BD394" s="128"/>
      <c r="BE394" s="128"/>
      <c r="BF394" s="128"/>
      <c r="BG394" s="128"/>
      <c r="BH394" s="128"/>
      <c r="BI394" s="128"/>
      <c r="BJ394" s="128"/>
    </row>
    <row r="395" spans="55:62">
      <c r="BC395" s="128"/>
      <c r="BD395" s="128"/>
      <c r="BE395" s="128"/>
      <c r="BF395" s="128"/>
      <c r="BG395" s="128"/>
      <c r="BH395" s="128"/>
      <c r="BI395" s="128"/>
      <c r="BJ395" s="128"/>
    </row>
    <row r="396" spans="55:62">
      <c r="BC396" s="128"/>
      <c r="BD396" s="128"/>
      <c r="BE396" s="128"/>
      <c r="BF396" s="128"/>
      <c r="BG396" s="128"/>
      <c r="BH396" s="128"/>
      <c r="BI396" s="128"/>
      <c r="BJ396" s="128"/>
    </row>
    <row r="397" spans="55:62">
      <c r="BC397" s="128"/>
      <c r="BD397" s="128"/>
      <c r="BE397" s="128"/>
      <c r="BF397" s="128"/>
      <c r="BG397" s="128"/>
      <c r="BH397" s="128"/>
      <c r="BI397" s="128"/>
      <c r="BJ397" s="128"/>
    </row>
    <row r="398" spans="55:62">
      <c r="BC398" s="128"/>
      <c r="BD398" s="128"/>
      <c r="BE398" s="128"/>
      <c r="BF398" s="128"/>
      <c r="BG398" s="128"/>
      <c r="BH398" s="128"/>
      <c r="BI398" s="128"/>
      <c r="BJ398" s="128"/>
    </row>
    <row r="399" spans="55:62">
      <c r="BC399" s="128"/>
      <c r="BD399" s="128"/>
      <c r="BE399" s="128"/>
      <c r="BF399" s="128"/>
      <c r="BG399" s="128"/>
      <c r="BH399" s="128"/>
      <c r="BI399" s="128"/>
      <c r="BJ399" s="128"/>
    </row>
    <row r="400" spans="55:62">
      <c r="BC400" s="128"/>
      <c r="BD400" s="128"/>
      <c r="BE400" s="128"/>
      <c r="BF400" s="128"/>
      <c r="BG400" s="128"/>
      <c r="BH400" s="128"/>
      <c r="BI400" s="128"/>
      <c r="BJ400" s="128"/>
    </row>
    <row r="401" spans="55:62">
      <c r="BC401" s="128"/>
      <c r="BD401" s="128"/>
      <c r="BE401" s="128"/>
      <c r="BF401" s="128"/>
      <c r="BG401" s="128"/>
      <c r="BH401" s="128"/>
      <c r="BI401" s="128"/>
      <c r="BJ401" s="128"/>
    </row>
    <row r="402" spans="55:62">
      <c r="BC402" s="128"/>
      <c r="BD402" s="128"/>
      <c r="BE402" s="128"/>
      <c r="BF402" s="128"/>
      <c r="BG402" s="128"/>
      <c r="BH402" s="128"/>
      <c r="BI402" s="128"/>
      <c r="BJ402" s="128"/>
    </row>
  </sheetData>
  <mergeCells count="3">
    <mergeCell ref="T2:X2"/>
    <mergeCell ref="T4:U4"/>
    <mergeCell ref="V4:W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673" r:id="rId4" name="Scroll Bar 1">
              <controlPr defaultSize="0" autoPict="0">
                <anchor moveWithCells="1">
                  <from>
                    <xdr:col>19</xdr:col>
                    <xdr:colOff>9525</xdr:colOff>
                    <xdr:row>4</xdr:row>
                    <xdr:rowOff>19050</xdr:rowOff>
                  </from>
                  <to>
                    <xdr:col>20</xdr:col>
                    <xdr:colOff>685800</xdr:colOff>
                    <xdr:row>5</xdr:row>
                    <xdr:rowOff>0</xdr:rowOff>
                  </to>
                </anchor>
              </controlPr>
            </control>
          </mc:Choice>
        </mc:AlternateContent>
        <mc:AlternateContent xmlns:mc="http://schemas.openxmlformats.org/markup-compatibility/2006">
          <mc:Choice Requires="x14">
            <control shapeId="28674" r:id="rId5" name="Scroll Bar 2">
              <controlPr defaultSize="0" autoPict="0">
                <anchor moveWithCells="1">
                  <from>
                    <xdr:col>21</xdr:col>
                    <xdr:colOff>28575</xdr:colOff>
                    <xdr:row>4</xdr:row>
                    <xdr:rowOff>19050</xdr:rowOff>
                  </from>
                  <to>
                    <xdr:col>22</xdr:col>
                    <xdr:colOff>781050</xdr:colOff>
                    <xdr:row>5</xdr:row>
                    <xdr:rowOff>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1"/>
  <sheetViews>
    <sheetView showGridLines="0" workbookViewId="0">
      <selection activeCell="N46" sqref="N46"/>
    </sheetView>
  </sheetViews>
  <sheetFormatPr defaultRowHeight="14.25"/>
  <cols>
    <col min="17" max="20" width="9.265625" bestFit="1" customWidth="1"/>
  </cols>
  <sheetData>
    <row r="1" spans="1:23" ht="15.75">
      <c r="A1" s="182" t="s">
        <v>10</v>
      </c>
      <c r="B1" s="182"/>
      <c r="C1" s="182" t="s">
        <v>1010</v>
      </c>
      <c r="M1" s="183" t="s">
        <v>1011</v>
      </c>
      <c r="N1" s="183" t="s">
        <v>1012</v>
      </c>
      <c r="P1" s="271" t="s">
        <v>1013</v>
      </c>
      <c r="Q1" s="272"/>
      <c r="R1" s="272"/>
      <c r="S1" s="272"/>
      <c r="T1" s="272"/>
      <c r="U1" s="273"/>
      <c r="V1" s="274" t="s">
        <v>1014</v>
      </c>
      <c r="W1" s="275"/>
    </row>
    <row r="2" spans="1:23">
      <c r="A2" s="184">
        <v>1895</v>
      </c>
      <c r="B2" s="185"/>
      <c r="C2" s="185">
        <v>-0.67845276317994752</v>
      </c>
      <c r="M2" s="184">
        <v>1989</v>
      </c>
      <c r="N2" s="184">
        <v>18</v>
      </c>
      <c r="P2" s="182" t="s">
        <v>963</v>
      </c>
      <c r="Q2" s="182" t="s">
        <v>965</v>
      </c>
      <c r="R2" s="182" t="s">
        <v>980</v>
      </c>
      <c r="S2" s="182" t="s">
        <v>10</v>
      </c>
      <c r="T2" s="182" t="s">
        <v>823</v>
      </c>
      <c r="U2" s="182" t="s">
        <v>822</v>
      </c>
      <c r="V2" s="187" t="s">
        <v>10</v>
      </c>
      <c r="W2" s="188" t="s">
        <v>823</v>
      </c>
    </row>
    <row r="3" spans="1:23">
      <c r="A3" s="189">
        <v>1896</v>
      </c>
      <c r="B3" s="190"/>
      <c r="C3" s="190">
        <v>0.19003875831768408</v>
      </c>
      <c r="M3" s="189"/>
      <c r="N3" s="189"/>
      <c r="P3" s="185">
        <v>0.12619150045326216</v>
      </c>
      <c r="Q3" s="185">
        <v>0.4999325577111573</v>
      </c>
      <c r="R3" s="185">
        <v>33.220315126495905</v>
      </c>
      <c r="S3" s="192">
        <v>1989</v>
      </c>
      <c r="T3" s="185">
        <v>0.68932976644898603</v>
      </c>
      <c r="U3" s="184" t="s">
        <v>1051</v>
      </c>
      <c r="V3" s="193">
        <v>1990</v>
      </c>
      <c r="W3" s="184">
        <v>0.9</v>
      </c>
    </row>
    <row r="4" spans="1:23">
      <c r="A4" s="189">
        <v>1897</v>
      </c>
      <c r="B4" s="190"/>
      <c r="C4" s="190">
        <v>-0.35195749311567004</v>
      </c>
      <c r="M4" s="189"/>
      <c r="N4" s="189"/>
      <c r="P4" s="194"/>
      <c r="Q4" s="194"/>
      <c r="R4" s="194"/>
      <c r="S4" s="195"/>
      <c r="T4" s="194"/>
      <c r="U4" s="20"/>
      <c r="V4" s="196"/>
      <c r="W4" s="20"/>
    </row>
    <row r="5" spans="1:23">
      <c r="A5" s="189">
        <v>1898</v>
      </c>
      <c r="B5" s="190"/>
      <c r="C5" s="190">
        <v>-0.60459144670849474</v>
      </c>
      <c r="M5" s="189"/>
      <c r="N5" s="189"/>
      <c r="P5" s="175"/>
      <c r="Q5" s="175"/>
      <c r="R5" s="175"/>
      <c r="S5" s="81"/>
      <c r="T5" s="175"/>
      <c r="U5" s="128"/>
      <c r="V5" s="197"/>
      <c r="W5" s="128"/>
    </row>
    <row r="6" spans="1:23">
      <c r="A6" s="189">
        <v>1899</v>
      </c>
      <c r="B6" s="190"/>
      <c r="C6" s="190">
        <v>-0.42828329531505677</v>
      </c>
      <c r="M6" s="189"/>
      <c r="N6" s="189"/>
      <c r="P6" s="175"/>
      <c r="Q6" s="175"/>
      <c r="R6" s="175"/>
      <c r="S6" s="81"/>
      <c r="T6" s="175"/>
      <c r="U6" s="128"/>
      <c r="V6" s="197"/>
      <c r="W6" s="139"/>
    </row>
    <row r="7" spans="1:23">
      <c r="A7" s="189">
        <v>1900</v>
      </c>
      <c r="B7" s="190"/>
      <c r="C7" s="190">
        <v>0.40098275957455393</v>
      </c>
      <c r="M7" s="20"/>
      <c r="N7" s="20"/>
      <c r="P7" s="175"/>
      <c r="Q7" s="175"/>
      <c r="R7" s="175"/>
      <c r="S7" s="81"/>
      <c r="T7" s="175"/>
      <c r="U7" s="128"/>
    </row>
    <row r="8" spans="1:23">
      <c r="A8" s="189">
        <v>1901</v>
      </c>
      <c r="B8" s="190"/>
      <c r="C8" s="190">
        <v>-0.55577179138141053</v>
      </c>
      <c r="M8" s="128"/>
      <c r="N8" s="128"/>
    </row>
    <row r="9" spans="1:23">
      <c r="A9" s="189">
        <v>1902</v>
      </c>
      <c r="B9" s="190"/>
      <c r="C9" s="190">
        <v>0.38638448262200081</v>
      </c>
      <c r="M9" s="128"/>
      <c r="N9" s="128"/>
    </row>
    <row r="10" spans="1:23">
      <c r="A10" s="189">
        <v>1903</v>
      </c>
      <c r="B10" s="190"/>
      <c r="C10" s="190">
        <v>-1.0377504805057116</v>
      </c>
      <c r="M10" s="128"/>
      <c r="N10" s="128"/>
    </row>
    <row r="11" spans="1:23">
      <c r="A11" s="189">
        <v>1904</v>
      </c>
      <c r="B11" s="190"/>
      <c r="C11" s="190">
        <v>-3.7946472668654752E-2</v>
      </c>
      <c r="M11" s="128"/>
      <c r="N11" s="128"/>
    </row>
    <row r="12" spans="1:23">
      <c r="A12" s="189">
        <v>1905</v>
      </c>
      <c r="B12" s="190"/>
      <c r="C12" s="190">
        <v>-0.15210200624525827</v>
      </c>
      <c r="M12" s="128"/>
      <c r="N12" t="s">
        <v>1016</v>
      </c>
    </row>
    <row r="13" spans="1:23">
      <c r="A13" s="189">
        <v>1906</v>
      </c>
      <c r="B13" s="190"/>
      <c r="C13" s="190">
        <v>-0.31863019796284098</v>
      </c>
      <c r="N13" s="182" t="s">
        <v>1017</v>
      </c>
      <c r="O13" s="182" t="s">
        <v>1018</v>
      </c>
      <c r="P13" s="182" t="s">
        <v>1019</v>
      </c>
      <c r="Q13" s="182" t="s">
        <v>1020</v>
      </c>
      <c r="R13" s="182" t="s">
        <v>1021</v>
      </c>
      <c r="S13" s="182" t="s">
        <v>1022</v>
      </c>
      <c r="T13" s="182" t="s">
        <v>1023</v>
      </c>
      <c r="U13" s="182" t="s">
        <v>1024</v>
      </c>
    </row>
    <row r="14" spans="1:23">
      <c r="A14" s="189">
        <v>1907</v>
      </c>
      <c r="B14" s="190"/>
      <c r="C14" s="190">
        <v>0.48567361306346857</v>
      </c>
      <c r="N14" s="184">
        <v>1</v>
      </c>
      <c r="O14" s="184">
        <v>1895</v>
      </c>
      <c r="P14" s="184">
        <v>1989</v>
      </c>
      <c r="Q14" s="199">
        <v>-4.2019929902221227</v>
      </c>
      <c r="R14" s="199">
        <v>2.1637333749131428E-3</v>
      </c>
      <c r="S14" s="199">
        <v>1.9314686903239408E-2</v>
      </c>
      <c r="T14" s="199">
        <v>1.9244948646996557E-3</v>
      </c>
      <c r="U14" s="199">
        <v>0.17921399020740628</v>
      </c>
    </row>
    <row r="15" spans="1:23">
      <c r="A15" s="189">
        <v>1908</v>
      </c>
      <c r="B15" s="190"/>
      <c r="C15" s="190">
        <v>-4.6844734154043721E-3</v>
      </c>
      <c r="N15" s="189">
        <v>2</v>
      </c>
      <c r="O15" s="189">
        <v>1990</v>
      </c>
      <c r="P15" s="189">
        <v>2010</v>
      </c>
      <c r="Q15" s="200">
        <v>2.1277465872393933</v>
      </c>
      <c r="R15" s="200">
        <v>-7.1534438760590075E-4</v>
      </c>
      <c r="S15" s="200">
        <v>1.2816539826229111E-4</v>
      </c>
      <c r="T15" s="200">
        <v>0.70925125087405916</v>
      </c>
      <c r="U15" s="200">
        <v>0.96115520844711022</v>
      </c>
    </row>
    <row r="16" spans="1:23">
      <c r="A16" s="189">
        <v>1909</v>
      </c>
      <c r="B16" s="190"/>
      <c r="C16" s="190">
        <v>-0.19808350433409494</v>
      </c>
      <c r="N16" s="189">
        <v>3</v>
      </c>
      <c r="O16" s="189"/>
      <c r="P16" s="189"/>
      <c r="Q16" s="200"/>
      <c r="R16" s="200"/>
      <c r="S16" s="200"/>
      <c r="T16" s="200"/>
      <c r="U16" s="200"/>
    </row>
    <row r="17" spans="1:23">
      <c r="A17" s="189">
        <v>1910</v>
      </c>
      <c r="B17" s="190"/>
      <c r="C17" s="190">
        <v>-0.29691313625293447</v>
      </c>
      <c r="N17" s="189">
        <v>4</v>
      </c>
      <c r="O17" s="189"/>
      <c r="P17" s="189"/>
      <c r="Q17" s="200"/>
      <c r="R17" s="200"/>
      <c r="S17" s="200"/>
      <c r="T17" s="200"/>
      <c r="U17" s="200"/>
    </row>
    <row r="18" spans="1:23">
      <c r="A18" s="189">
        <v>1911</v>
      </c>
      <c r="B18" s="190"/>
      <c r="C18" s="190">
        <v>0.36007271460565388</v>
      </c>
      <c r="N18" s="189">
        <v>5</v>
      </c>
      <c r="O18" s="189"/>
      <c r="P18" s="189"/>
      <c r="Q18" s="200"/>
      <c r="R18" s="200"/>
      <c r="S18" s="200"/>
      <c r="T18" s="200"/>
      <c r="U18" s="200"/>
    </row>
    <row r="19" spans="1:23">
      <c r="A19" s="189">
        <v>1912</v>
      </c>
      <c r="B19" s="190"/>
      <c r="C19" s="190">
        <v>-0.89613698908358597</v>
      </c>
      <c r="N19" s="189">
        <v>6</v>
      </c>
      <c r="O19" s="189"/>
      <c r="P19" s="189"/>
      <c r="Q19" s="189"/>
      <c r="R19" s="189"/>
      <c r="S19" s="189"/>
      <c r="T19" s="189"/>
      <c r="U19" s="189"/>
    </row>
    <row r="20" spans="1:23">
      <c r="A20" s="189">
        <v>1913</v>
      </c>
      <c r="B20" s="190"/>
      <c r="C20" s="190">
        <v>-0.24440463562353973</v>
      </c>
      <c r="N20" s="189">
        <v>7</v>
      </c>
      <c r="O20" s="189"/>
      <c r="P20" s="189"/>
      <c r="Q20" s="200"/>
      <c r="R20" s="200"/>
      <c r="S20" s="200"/>
      <c r="T20" s="200"/>
      <c r="U20" s="200"/>
    </row>
    <row r="21" spans="1:23">
      <c r="A21" s="189">
        <v>1914</v>
      </c>
      <c r="B21" s="190"/>
      <c r="C21" s="190">
        <v>0.17860699887906356</v>
      </c>
      <c r="N21" s="201">
        <v>8</v>
      </c>
      <c r="O21" s="202">
        <v>1895</v>
      </c>
      <c r="P21" s="202">
        <v>2010</v>
      </c>
      <c r="Q21" s="203">
        <v>-12.625486957827809</v>
      </c>
      <c r="R21" s="203">
        <v>6.5309204390488103E-3</v>
      </c>
      <c r="S21" s="203">
        <v>0.19295154385778626</v>
      </c>
      <c r="T21" s="203">
        <v>0.12334804363026232</v>
      </c>
      <c r="U21" s="203">
        <v>8.1025193197151271E-7</v>
      </c>
    </row>
    <row r="22" spans="1:23">
      <c r="A22" s="189">
        <v>1915</v>
      </c>
      <c r="B22" s="190"/>
      <c r="C22" s="190">
        <v>-0.17723317369388789</v>
      </c>
    </row>
    <row r="23" spans="1:23">
      <c r="A23" s="189">
        <v>1916</v>
      </c>
      <c r="B23" s="190"/>
      <c r="C23" s="190">
        <v>-0.2045057016111636</v>
      </c>
      <c r="N23" s="182" t="s">
        <v>1017</v>
      </c>
      <c r="O23" s="182" t="s">
        <v>1025</v>
      </c>
      <c r="P23" s="182" t="s">
        <v>1020</v>
      </c>
      <c r="Q23" s="182" t="s">
        <v>1021</v>
      </c>
      <c r="R23" s="182" t="s">
        <v>1026</v>
      </c>
      <c r="S23" s="182" t="s">
        <v>1027</v>
      </c>
      <c r="T23" s="182" t="s">
        <v>1028</v>
      </c>
      <c r="U23" s="182" t="s">
        <v>1029</v>
      </c>
      <c r="V23" s="182" t="s">
        <v>1030</v>
      </c>
      <c r="W23" s="182" t="s">
        <v>1031</v>
      </c>
    </row>
    <row r="24" spans="1:23">
      <c r="A24" s="189">
        <v>1917</v>
      </c>
      <c r="B24" s="190"/>
      <c r="C24" s="190">
        <v>-1.0616231510377891</v>
      </c>
      <c r="N24" s="204">
        <v>1</v>
      </c>
      <c r="O24" s="204">
        <v>1895</v>
      </c>
      <c r="P24" s="205">
        <v>-4.2019929902221227</v>
      </c>
      <c r="Q24" s="206">
        <v>2.1637333749131428E-3</v>
      </c>
      <c r="R24" s="205">
        <v>-0.10171824476171754</v>
      </c>
      <c r="S24" s="205"/>
      <c r="T24" s="205"/>
      <c r="U24" s="205"/>
      <c r="V24" s="205"/>
      <c r="W24" s="205"/>
    </row>
    <row r="25" spans="1:23">
      <c r="A25" s="189">
        <v>1918</v>
      </c>
      <c r="B25" s="190"/>
      <c r="C25" s="190">
        <v>-6.6301190872684684E-2</v>
      </c>
      <c r="N25" s="207">
        <v>1</v>
      </c>
      <c r="O25" s="207">
        <v>1989</v>
      </c>
      <c r="P25" s="208">
        <v>-4.2019929902221227</v>
      </c>
      <c r="Q25" s="209">
        <v>2.1637333749131428E-3</v>
      </c>
      <c r="R25" s="208">
        <v>0.10167269248011834</v>
      </c>
      <c r="S25" s="208">
        <v>0.20339093724183588</v>
      </c>
      <c r="T25" s="208"/>
      <c r="U25" s="208">
        <v>1.9244948646996557E-3</v>
      </c>
      <c r="V25" s="208">
        <v>0.70732675600935946</v>
      </c>
      <c r="W25" s="208">
        <v>0.68932976644898603</v>
      </c>
    </row>
    <row r="26" spans="1:23">
      <c r="A26" s="189">
        <v>1919</v>
      </c>
      <c r="B26" s="190"/>
      <c r="C26" s="190">
        <v>0.30073097968766049</v>
      </c>
      <c r="N26" s="204">
        <v>2</v>
      </c>
      <c r="O26" s="204">
        <v>1990</v>
      </c>
      <c r="P26" s="205">
        <v>2.1277465872393933</v>
      </c>
      <c r="Q26" s="206">
        <v>-7.1534438760590075E-4</v>
      </c>
      <c r="R26" s="205">
        <v>0.70421125590365086</v>
      </c>
      <c r="S26" s="205"/>
      <c r="T26" s="205">
        <v>0.60253856342353251</v>
      </c>
      <c r="U26" s="205"/>
      <c r="V26" s="205"/>
      <c r="W26" s="205"/>
    </row>
    <row r="27" spans="1:23">
      <c r="A27" s="189">
        <v>1920</v>
      </c>
      <c r="B27" s="190"/>
      <c r="C27" s="190">
        <v>-0.16437840595137029</v>
      </c>
      <c r="N27" s="207">
        <v>2</v>
      </c>
      <c r="O27" s="207">
        <v>2010</v>
      </c>
      <c r="P27" s="208">
        <v>2.1277465872393933</v>
      </c>
      <c r="Q27" s="209">
        <v>-7.1534438760590075E-4</v>
      </c>
      <c r="R27" s="208">
        <v>0.68990436815153267</v>
      </c>
      <c r="S27" s="208">
        <v>-1.4306887752118191E-2</v>
      </c>
      <c r="T27" s="208"/>
      <c r="U27" s="208">
        <v>0.70925125087405916</v>
      </c>
      <c r="V27" s="208" t="e">
        <v>#N/A</v>
      </c>
      <c r="W27" s="208">
        <v>0</v>
      </c>
    </row>
    <row r="28" spans="1:23">
      <c r="A28" s="189">
        <v>1921</v>
      </c>
      <c r="B28" s="190"/>
      <c r="C28" s="190">
        <v>0.60910174024090635</v>
      </c>
      <c r="N28" s="204"/>
      <c r="O28" s="204"/>
      <c r="P28" s="205"/>
      <c r="Q28" s="206"/>
      <c r="R28" s="205"/>
      <c r="S28" s="205"/>
      <c r="T28" s="205"/>
      <c r="U28" s="205"/>
      <c r="V28" s="205"/>
      <c r="W28" s="205"/>
    </row>
    <row r="29" spans="1:23">
      <c r="A29" s="189">
        <v>1922</v>
      </c>
      <c r="B29" s="190"/>
      <c r="C29" s="190">
        <v>0.22287673387484749</v>
      </c>
      <c r="N29" s="207"/>
      <c r="O29" s="207"/>
      <c r="P29" s="208"/>
      <c r="Q29" s="209"/>
      <c r="R29" s="208"/>
      <c r="S29" s="208"/>
      <c r="T29" s="208"/>
      <c r="U29" s="208"/>
      <c r="V29" s="208"/>
      <c r="W29" s="208"/>
    </row>
    <row r="30" spans="1:23">
      <c r="A30" s="189">
        <v>1923</v>
      </c>
      <c r="B30" s="190"/>
      <c r="C30" s="190">
        <v>0.56790231855812023</v>
      </c>
      <c r="N30" s="204"/>
      <c r="O30" s="204"/>
      <c r="P30" s="205"/>
      <c r="Q30" s="206"/>
      <c r="R30" s="205"/>
      <c r="S30" s="205"/>
      <c r="T30" s="205"/>
      <c r="U30" s="205"/>
      <c r="V30" s="205"/>
      <c r="W30" s="205"/>
    </row>
    <row r="31" spans="1:23">
      <c r="A31" s="189">
        <v>1924</v>
      </c>
      <c r="B31" s="190"/>
      <c r="C31" s="190">
        <v>-0.83981305232785486</v>
      </c>
      <c r="N31" s="207"/>
      <c r="O31" s="207"/>
      <c r="P31" s="208"/>
      <c r="Q31" s="209"/>
      <c r="R31" s="208"/>
      <c r="S31" s="208"/>
      <c r="T31" s="208"/>
      <c r="U31" s="208"/>
      <c r="V31" s="208"/>
      <c r="W31" s="208"/>
    </row>
    <row r="32" spans="1:23">
      <c r="A32" s="189">
        <v>1925</v>
      </c>
      <c r="B32" s="190"/>
      <c r="C32" s="190">
        <v>0.28084098052319612</v>
      </c>
      <c r="N32" s="204"/>
      <c r="O32" s="204"/>
      <c r="P32" s="205"/>
      <c r="Q32" s="206"/>
      <c r="R32" s="205"/>
      <c r="S32" s="205"/>
      <c r="T32" s="205"/>
      <c r="U32" s="205"/>
      <c r="V32" s="205"/>
      <c r="W32" s="205"/>
    </row>
    <row r="33" spans="1:23">
      <c r="A33" s="189">
        <v>1926</v>
      </c>
      <c r="B33" s="190"/>
      <c r="C33" s="190">
        <v>8.3851902177285498E-2</v>
      </c>
      <c r="N33" s="207"/>
      <c r="O33" s="207"/>
      <c r="P33" s="208"/>
      <c r="Q33" s="209"/>
      <c r="R33" s="208"/>
      <c r="S33" s="208"/>
      <c r="T33" s="208"/>
      <c r="U33" s="208"/>
      <c r="V33" s="208"/>
      <c r="W33" s="208"/>
    </row>
    <row r="34" spans="1:23">
      <c r="A34" s="189">
        <v>1927</v>
      </c>
      <c r="B34" s="190"/>
      <c r="C34" s="190">
        <v>0.55212177743517943</v>
      </c>
      <c r="N34" s="204"/>
      <c r="O34" s="204"/>
      <c r="P34" s="205"/>
      <c r="Q34" s="206"/>
      <c r="R34" s="205"/>
      <c r="S34" s="205"/>
      <c r="T34" s="205"/>
      <c r="U34" s="205"/>
      <c r="V34" s="205"/>
      <c r="W34" s="205"/>
    </row>
    <row r="35" spans="1:23">
      <c r="A35" s="189">
        <v>1928</v>
      </c>
      <c r="B35" s="190"/>
      <c r="C35" s="190">
        <v>4.3109819104239083E-3</v>
      </c>
      <c r="N35" s="207"/>
      <c r="O35" s="207"/>
      <c r="P35" s="208"/>
      <c r="Q35" s="209"/>
      <c r="R35" s="208"/>
      <c r="S35" s="208"/>
      <c r="T35" s="208"/>
      <c r="U35" s="208"/>
      <c r="V35" s="208"/>
      <c r="W35" s="208"/>
    </row>
    <row r="36" spans="1:23">
      <c r="A36" s="189">
        <v>1929</v>
      </c>
      <c r="B36" s="190"/>
      <c r="C36" s="190">
        <v>-0.34152944746179892</v>
      </c>
      <c r="N36" s="204"/>
      <c r="O36" s="204"/>
      <c r="P36" s="205"/>
      <c r="Q36" s="206"/>
      <c r="R36" s="205"/>
      <c r="S36" s="205"/>
      <c r="T36" s="205"/>
      <c r="U36" s="205"/>
      <c r="V36" s="205"/>
      <c r="W36" s="205"/>
    </row>
    <row r="37" spans="1:23">
      <c r="A37" s="189">
        <v>1930</v>
      </c>
      <c r="B37" s="190"/>
      <c r="C37" s="190">
        <v>-0.21229965550332097</v>
      </c>
      <c r="N37" s="207"/>
      <c r="O37" s="207"/>
      <c r="P37" s="208"/>
      <c r="Q37" s="209"/>
      <c r="R37" s="208"/>
      <c r="S37" s="208"/>
      <c r="T37" s="208"/>
      <c r="U37" s="208"/>
      <c r="V37" s="208"/>
      <c r="W37" s="208"/>
    </row>
    <row r="38" spans="1:23">
      <c r="A38" s="189">
        <v>1932</v>
      </c>
      <c r="B38" s="190"/>
      <c r="C38" s="190">
        <v>0.12892599140885236</v>
      </c>
      <c r="N38" s="204">
        <v>8</v>
      </c>
      <c r="O38" s="204">
        <v>1895</v>
      </c>
      <c r="P38" s="205">
        <v>-12.625486957827809</v>
      </c>
      <c r="Q38" s="206">
        <v>6.5309204390488103E-3</v>
      </c>
      <c r="R38" s="205">
        <v>-0.24939272583031347</v>
      </c>
      <c r="S38" s="205"/>
      <c r="T38" s="205" t="e">
        <v>#N/A</v>
      </c>
      <c r="U38" s="205"/>
      <c r="V38" s="205"/>
      <c r="W38" s="205"/>
    </row>
    <row r="39" spans="1:23">
      <c r="A39" s="189">
        <v>1932</v>
      </c>
      <c r="B39" s="190"/>
      <c r="C39" s="190">
        <v>7.9650963366829752E-2</v>
      </c>
      <c r="N39" s="207">
        <v>8</v>
      </c>
      <c r="O39" s="207">
        <v>2010</v>
      </c>
      <c r="P39" s="208">
        <v>-12.625486957827809</v>
      </c>
      <c r="Q39" s="209">
        <v>6.5309204390488103E-3</v>
      </c>
      <c r="R39" s="208">
        <v>0.5016631246603005</v>
      </c>
      <c r="S39" s="208">
        <v>0.75105585049061396</v>
      </c>
      <c r="T39" s="208"/>
      <c r="U39" s="208"/>
      <c r="V39" s="208"/>
      <c r="W39" s="208"/>
    </row>
    <row r="40" spans="1:23">
      <c r="A40" s="189">
        <v>1933</v>
      </c>
      <c r="B40" s="190"/>
      <c r="C40" s="190">
        <v>0.64328058664860888</v>
      </c>
      <c r="N40" s="210"/>
      <c r="O40" s="210"/>
      <c r="P40" s="211"/>
      <c r="Q40" s="212"/>
      <c r="R40" s="213"/>
      <c r="S40" s="214">
        <v>0.18908404948971769</v>
      </c>
      <c r="T40" s="214">
        <v>0.60253856342353251</v>
      </c>
      <c r="U40" s="215"/>
      <c r="V40" s="216"/>
      <c r="W40" s="216"/>
    </row>
    <row r="41" spans="1:23">
      <c r="A41" s="189">
        <v>1934</v>
      </c>
      <c r="B41" s="190"/>
      <c r="C41" s="190">
        <v>0.5149268653917306</v>
      </c>
      <c r="N41" s="217"/>
      <c r="O41" s="217"/>
      <c r="P41" s="217"/>
      <c r="Q41" s="217"/>
      <c r="R41" s="218" t="s">
        <v>940</v>
      </c>
      <c r="S41" s="218" t="s">
        <v>1032</v>
      </c>
      <c r="T41" s="218" t="s">
        <v>1033</v>
      </c>
      <c r="U41" s="219" t="s">
        <v>840</v>
      </c>
      <c r="V41" s="220" t="s">
        <v>1023</v>
      </c>
      <c r="W41" s="220" t="s">
        <v>1031</v>
      </c>
    </row>
    <row r="42" spans="1:23">
      <c r="A42" s="189">
        <v>1935</v>
      </c>
      <c r="B42" s="190"/>
      <c r="C42" s="190">
        <v>0.65807615005209419</v>
      </c>
      <c r="N42" s="217"/>
      <c r="O42" s="217"/>
      <c r="P42" s="217"/>
      <c r="Q42" s="217"/>
      <c r="R42" s="221">
        <v>0.7916226129132502</v>
      </c>
      <c r="S42" s="218">
        <v>0.23885630148167386</v>
      </c>
      <c r="T42" s="218">
        <v>0.76114369851832619</v>
      </c>
      <c r="U42" s="221">
        <v>0.75105585049061396</v>
      </c>
      <c r="V42" s="214">
        <v>0.70732675600935946</v>
      </c>
      <c r="W42" s="214">
        <v>0.68932976644898603</v>
      </c>
    </row>
    <row r="43" spans="1:23">
      <c r="A43" s="189">
        <v>1936</v>
      </c>
      <c r="B43" s="190"/>
      <c r="C43" s="190">
        <v>-4.9647714669383322E-2</v>
      </c>
    </row>
    <row r="44" spans="1:23">
      <c r="A44" s="189">
        <v>1937</v>
      </c>
      <c r="B44" s="190"/>
      <c r="C44" s="190">
        <v>-0.20562000484260501</v>
      </c>
    </row>
    <row r="45" spans="1:23">
      <c r="A45" s="189">
        <v>1938</v>
      </c>
      <c r="B45" s="190"/>
      <c r="C45" s="190">
        <v>0.50740462478567716</v>
      </c>
      <c r="R45" t="s">
        <v>1034</v>
      </c>
      <c r="S45" s="11">
        <f>T40/S40</f>
        <v>3.1866176181946977</v>
      </c>
      <c r="T45" s="11">
        <f>S40/T40</f>
        <v>0.31381236151155351</v>
      </c>
    </row>
    <row r="46" spans="1:23">
      <c r="A46" s="189">
        <v>1939</v>
      </c>
      <c r="B46" s="190"/>
      <c r="C46" s="190">
        <v>0.23790976902928646</v>
      </c>
      <c r="R46" t="s">
        <v>1052</v>
      </c>
      <c r="S46" s="11">
        <f>W25/S40</f>
        <v>3.6456262086055626</v>
      </c>
      <c r="T46" s="11">
        <f>S40/W25</f>
        <v>0.27430129771381473</v>
      </c>
    </row>
    <row r="47" spans="1:23">
      <c r="A47" s="189">
        <v>1940</v>
      </c>
      <c r="B47" s="190"/>
      <c r="C47" s="190">
        <v>-0.14974879211876313</v>
      </c>
    </row>
    <row r="48" spans="1:23">
      <c r="A48" s="189">
        <v>1941</v>
      </c>
      <c r="B48" s="190"/>
      <c r="C48" s="190">
        <v>0.96781576340436759</v>
      </c>
    </row>
    <row r="49" spans="1:3">
      <c r="A49" s="189">
        <v>1942</v>
      </c>
      <c r="B49" s="190"/>
      <c r="C49" s="190">
        <v>1.998111739422101E-2</v>
      </c>
    </row>
    <row r="50" spans="1:3">
      <c r="A50" s="189">
        <v>1943</v>
      </c>
      <c r="B50" s="190"/>
      <c r="C50" s="190">
        <v>-0.35575181155888008</v>
      </c>
    </row>
    <row r="51" spans="1:3">
      <c r="A51" s="189">
        <v>1944</v>
      </c>
      <c r="B51" s="190"/>
      <c r="C51" s="190">
        <v>0.32986662443663795</v>
      </c>
    </row>
    <row r="52" spans="1:3">
      <c r="A52" s="189">
        <v>1945</v>
      </c>
      <c r="B52" s="190"/>
      <c r="C52" s="190">
        <v>0.30699602490977562</v>
      </c>
    </row>
    <row r="53" spans="1:3">
      <c r="A53" s="189">
        <v>1946</v>
      </c>
      <c r="B53" s="190"/>
      <c r="C53" s="190">
        <v>0.8506432000498938</v>
      </c>
    </row>
    <row r="54" spans="1:3">
      <c r="A54" s="189">
        <v>1947</v>
      </c>
      <c r="B54" s="190"/>
      <c r="C54" s="190">
        <v>-0.48995115509442466</v>
      </c>
    </row>
    <row r="55" spans="1:3">
      <c r="A55" s="189">
        <v>1948</v>
      </c>
      <c r="B55" s="190"/>
      <c r="C55" s="190">
        <v>-0.36125737237925748</v>
      </c>
    </row>
    <row r="56" spans="1:3">
      <c r="A56" s="189">
        <v>1949</v>
      </c>
      <c r="B56" s="190"/>
      <c r="C56" s="190">
        <v>0.38676285059722515</v>
      </c>
    </row>
    <row r="57" spans="1:3">
      <c r="A57" s="189">
        <v>1950</v>
      </c>
      <c r="B57" s="190"/>
      <c r="C57" s="190">
        <v>0.18881051686002592</v>
      </c>
    </row>
    <row r="58" spans="1:3">
      <c r="A58" s="189">
        <v>1951</v>
      </c>
      <c r="B58" s="190"/>
      <c r="C58" s="190">
        <v>-4.2086948929175999E-2</v>
      </c>
    </row>
    <row r="59" spans="1:3">
      <c r="A59" s="189">
        <v>1952</v>
      </c>
      <c r="B59" s="190"/>
      <c r="C59" s="190">
        <v>-6.8187822317229529E-2</v>
      </c>
    </row>
    <row r="60" spans="1:3">
      <c r="A60" s="189">
        <v>1953</v>
      </c>
      <c r="B60" s="190"/>
      <c r="C60" s="190">
        <v>0.23802745810458542</v>
      </c>
    </row>
    <row r="61" spans="1:3">
      <c r="A61" s="189">
        <v>1954</v>
      </c>
      <c r="B61" s="190"/>
      <c r="C61" s="190">
        <v>0.23372055208010745</v>
      </c>
    </row>
    <row r="62" spans="1:3">
      <c r="A62" s="189">
        <v>1955</v>
      </c>
      <c r="B62" s="190"/>
      <c r="C62" s="190">
        <v>2.9639008408240894E-2</v>
      </c>
    </row>
    <row r="63" spans="1:3">
      <c r="A63" s="189">
        <v>1956</v>
      </c>
      <c r="B63" s="190"/>
      <c r="C63" s="190">
        <v>-0.23745692653638184</v>
      </c>
    </row>
    <row r="64" spans="1:3">
      <c r="A64" s="189">
        <v>1957</v>
      </c>
      <c r="B64" s="190"/>
      <c r="C64" s="190">
        <v>0.77450258262145999</v>
      </c>
    </row>
    <row r="65" spans="1:3">
      <c r="A65" s="189">
        <v>1958</v>
      </c>
      <c r="B65" s="190"/>
      <c r="C65" s="190">
        <v>-0.15130776150789438</v>
      </c>
    </row>
    <row r="66" spans="1:3">
      <c r="A66" s="189">
        <v>1959</v>
      </c>
      <c r="B66" s="190"/>
      <c r="C66" s="190">
        <v>-0.21916800370227368</v>
      </c>
    </row>
    <row r="67" spans="1:3">
      <c r="A67" s="189">
        <v>1960</v>
      </c>
      <c r="B67" s="190"/>
      <c r="C67" s="190">
        <v>-2.7912980874052459E-2</v>
      </c>
    </row>
    <row r="68" spans="1:3">
      <c r="A68" s="189">
        <v>1961</v>
      </c>
      <c r="B68" s="190"/>
      <c r="C68" s="190">
        <v>-0.42513662437246746</v>
      </c>
    </row>
    <row r="69" spans="1:3">
      <c r="A69" s="189">
        <v>1962</v>
      </c>
      <c r="B69" s="190"/>
      <c r="C69" s="190">
        <v>0.13012760225898992</v>
      </c>
    </row>
    <row r="70" spans="1:3">
      <c r="A70" s="189">
        <v>1963</v>
      </c>
      <c r="B70" s="190"/>
      <c r="C70" s="190">
        <v>-0.25389836500269619</v>
      </c>
    </row>
    <row r="71" spans="1:3">
      <c r="A71" s="189">
        <v>1964</v>
      </c>
      <c r="B71" s="190"/>
      <c r="C71" s="190">
        <v>-6.0497013208531708E-2</v>
      </c>
    </row>
    <row r="72" spans="1:3">
      <c r="A72" s="189">
        <v>1965</v>
      </c>
      <c r="B72" s="190"/>
      <c r="C72" s="190">
        <v>0.42867678227680411</v>
      </c>
    </row>
    <row r="73" spans="1:3">
      <c r="A73" s="189">
        <v>1966</v>
      </c>
      <c r="B73" s="190"/>
      <c r="C73" s="190">
        <v>-0.48378397268472284</v>
      </c>
    </row>
    <row r="74" spans="1:3">
      <c r="A74" s="189">
        <v>1967</v>
      </c>
      <c r="B74" s="190"/>
      <c r="C74" s="190">
        <v>0.15937029713994921</v>
      </c>
    </row>
    <row r="75" spans="1:3">
      <c r="A75" s="189">
        <v>1968</v>
      </c>
      <c r="B75" s="190"/>
      <c r="C75" s="190">
        <v>-0.18610859737179053</v>
      </c>
    </row>
    <row r="76" spans="1:3">
      <c r="A76" s="189">
        <v>1969</v>
      </c>
      <c r="B76" s="190"/>
      <c r="C76" s="190">
        <v>0.17710324533454619</v>
      </c>
    </row>
    <row r="77" spans="1:3">
      <c r="A77" s="189">
        <v>1970</v>
      </c>
      <c r="B77" s="190"/>
      <c r="C77" s="190">
        <v>-0.56774621377106693</v>
      </c>
    </row>
    <row r="78" spans="1:3">
      <c r="A78" s="189">
        <v>1971</v>
      </c>
      <c r="B78" s="190"/>
      <c r="C78" s="190">
        <v>0.43042850229122975</v>
      </c>
    </row>
    <row r="79" spans="1:3">
      <c r="A79" s="189">
        <v>1972</v>
      </c>
      <c r="B79" s="190"/>
      <c r="C79" s="190">
        <v>-4.3918829134401982E-2</v>
      </c>
    </row>
    <row r="80" spans="1:3">
      <c r="A80" s="189">
        <v>1973</v>
      </c>
      <c r="B80" s="190"/>
      <c r="C80" s="190">
        <v>0.26069682430893504</v>
      </c>
    </row>
    <row r="81" spans="1:3">
      <c r="A81" s="189">
        <v>1974</v>
      </c>
      <c r="B81" s="190"/>
      <c r="C81" s="190">
        <v>0.31329746135446646</v>
      </c>
    </row>
    <row r="82" spans="1:3">
      <c r="A82" s="189">
        <v>1975</v>
      </c>
      <c r="B82" s="190"/>
      <c r="C82" s="190">
        <v>-0.34188056289427232</v>
      </c>
    </row>
    <row r="83" spans="1:3">
      <c r="A83" s="189">
        <v>1976</v>
      </c>
      <c r="B83" s="190"/>
      <c r="C83" s="190">
        <v>-0.52625509981513074</v>
      </c>
    </row>
    <row r="84" spans="1:3">
      <c r="A84" s="189">
        <v>1977</v>
      </c>
      <c r="B84" s="190"/>
      <c r="C84" s="190">
        <v>4.2616744127525322E-2</v>
      </c>
    </row>
    <row r="85" spans="1:3">
      <c r="A85" s="189">
        <v>1978</v>
      </c>
      <c r="B85" s="190"/>
      <c r="C85" s="190">
        <v>-0.3263624533544694</v>
      </c>
    </row>
    <row r="86" spans="1:3">
      <c r="A86" s="189">
        <v>1979</v>
      </c>
      <c r="B86" s="190"/>
      <c r="C86" s="190">
        <v>-0.48245477486251059</v>
      </c>
    </row>
    <row r="87" spans="1:3">
      <c r="A87" s="189">
        <v>1980</v>
      </c>
      <c r="B87" s="190"/>
      <c r="C87" s="190">
        <v>3.3406959930623481E-2</v>
      </c>
    </row>
    <row r="88" spans="1:3">
      <c r="A88" s="189">
        <v>1981</v>
      </c>
      <c r="B88" s="190"/>
      <c r="C88" s="190">
        <v>0.70454720417079142</v>
      </c>
    </row>
    <row r="89" spans="1:3">
      <c r="A89" s="189">
        <v>1982</v>
      </c>
      <c r="B89" s="190"/>
      <c r="C89" s="190">
        <v>0.12414663436571188</v>
      </c>
    </row>
    <row r="90" spans="1:3">
      <c r="A90" s="189">
        <v>1983</v>
      </c>
      <c r="B90" s="190"/>
      <c r="C90" s="190">
        <v>-0.64310665217324459</v>
      </c>
    </row>
    <row r="91" spans="1:3">
      <c r="A91" s="189">
        <v>1984</v>
      </c>
      <c r="B91" s="190"/>
      <c r="C91" s="190">
        <v>0.128949763823967</v>
      </c>
    </row>
    <row r="92" spans="1:3">
      <c r="A92" s="189">
        <v>1985</v>
      </c>
      <c r="B92" s="190"/>
      <c r="C92" s="190">
        <v>0.40537107336451633</v>
      </c>
    </row>
    <row r="93" spans="1:3">
      <c r="A93" s="189">
        <v>1986</v>
      </c>
      <c r="B93" s="190"/>
      <c r="C93" s="190">
        <v>1.0905728301989204</v>
      </c>
    </row>
    <row r="94" spans="1:3">
      <c r="A94" s="189">
        <v>1987</v>
      </c>
      <c r="B94" s="190"/>
      <c r="C94" s="190">
        <v>3.3273138354653814E-2</v>
      </c>
    </row>
    <row r="95" spans="1:3">
      <c r="A95" s="189">
        <v>1988</v>
      </c>
      <c r="B95" s="190"/>
      <c r="C95" s="190">
        <v>-0.42948101961142615</v>
      </c>
    </row>
    <row r="96" spans="1:3">
      <c r="A96" s="189">
        <v>1989</v>
      </c>
      <c r="B96" s="190"/>
      <c r="C96" s="190">
        <v>-0.18090251728278589</v>
      </c>
    </row>
    <row r="97" spans="1:3">
      <c r="A97" s="189">
        <v>1990</v>
      </c>
      <c r="B97" s="190"/>
      <c r="C97" s="190">
        <v>1.0175539873101025</v>
      </c>
    </row>
    <row r="98" spans="1:3">
      <c r="A98" s="189">
        <v>1991</v>
      </c>
      <c r="B98" s="190"/>
      <c r="C98" s="190">
        <v>1.0922262109556113</v>
      </c>
    </row>
    <row r="99" spans="1:3">
      <c r="A99" s="189">
        <v>1992</v>
      </c>
      <c r="B99" s="190"/>
      <c r="C99" s="190">
        <v>0.67950088452498258</v>
      </c>
    </row>
    <row r="100" spans="1:3">
      <c r="A100" s="189">
        <v>1993</v>
      </c>
      <c r="B100" s="190"/>
      <c r="C100" s="190">
        <v>-6.1294625527092805E-2</v>
      </c>
    </row>
    <row r="101" spans="1:3">
      <c r="A101" s="189">
        <v>1994</v>
      </c>
      <c r="B101" s="190"/>
      <c r="C101" s="190">
        <v>0.6901793956427269</v>
      </c>
    </row>
    <row r="102" spans="1:3">
      <c r="A102" s="189">
        <v>1995</v>
      </c>
      <c r="B102" s="190"/>
      <c r="C102" s="190">
        <v>0.37616361383097385</v>
      </c>
    </row>
    <row r="103" spans="1:3">
      <c r="A103" s="189">
        <v>1996</v>
      </c>
      <c r="B103" s="190"/>
      <c r="C103" s="190">
        <v>0.30254629572518393</v>
      </c>
    </row>
    <row r="104" spans="1:3">
      <c r="A104" s="189">
        <v>1997</v>
      </c>
      <c r="B104" s="190"/>
      <c r="C104" s="190">
        <v>0.38791412713329898</v>
      </c>
    </row>
    <row r="105" spans="1:3">
      <c r="A105" s="189">
        <v>1998</v>
      </c>
      <c r="B105" s="190"/>
      <c r="C105" s="190">
        <v>1.3868647949929436</v>
      </c>
    </row>
    <row r="106" spans="1:3">
      <c r="A106" s="189">
        <v>1999</v>
      </c>
      <c r="B106" s="190"/>
      <c r="C106" s="190">
        <v>0.75967046950693995</v>
      </c>
    </row>
    <row r="107" spans="1:3">
      <c r="A107" s="189">
        <v>2000</v>
      </c>
      <c r="B107" s="190"/>
      <c r="C107" s="190">
        <v>1.0904826782770263</v>
      </c>
    </row>
    <row r="108" spans="1:3">
      <c r="A108" s="189">
        <v>2001</v>
      </c>
      <c r="B108" s="190"/>
      <c r="C108" s="190">
        <v>0.77200306233186788</v>
      </c>
    </row>
    <row r="109" spans="1:3">
      <c r="A109" s="189">
        <v>2002</v>
      </c>
      <c r="B109" s="190"/>
      <c r="C109" s="190">
        <v>0.63024793297857229</v>
      </c>
    </row>
    <row r="110" spans="1:3">
      <c r="A110" s="189">
        <v>2003</v>
      </c>
      <c r="B110" s="190"/>
      <c r="C110" s="190">
        <v>0.25682426048340989</v>
      </c>
    </row>
    <row r="111" spans="1:3">
      <c r="A111" s="189">
        <v>2004</v>
      </c>
      <c r="B111" s="190"/>
      <c r="C111" s="190">
        <v>1.3867668635526509</v>
      </c>
    </row>
    <row r="112" spans="1:3">
      <c r="A112" s="189">
        <v>2005</v>
      </c>
      <c r="B112" s="190"/>
      <c r="C112" s="190">
        <v>0.48607022407510347</v>
      </c>
    </row>
    <row r="113" spans="1:3">
      <c r="A113" s="189">
        <v>2006</v>
      </c>
      <c r="B113" s="190"/>
      <c r="C113" s="190">
        <v>1.1480853687177381</v>
      </c>
    </row>
    <row r="114" spans="1:3">
      <c r="A114" s="189">
        <v>2007</v>
      </c>
      <c r="B114" s="190"/>
      <c r="C114" s="190">
        <v>0.82792527689839612</v>
      </c>
    </row>
    <row r="115" spans="1:3">
      <c r="A115" s="189">
        <v>2008</v>
      </c>
      <c r="B115" s="190"/>
      <c r="C115" s="190">
        <v>0.202990192979874</v>
      </c>
    </row>
    <row r="116" spans="1:3">
      <c r="A116" s="189">
        <v>2009</v>
      </c>
      <c r="B116" s="190"/>
      <c r="C116" s="190">
        <v>0.75230400309087486</v>
      </c>
    </row>
    <row r="117" spans="1:3">
      <c r="A117" s="202">
        <v>2010</v>
      </c>
      <c r="B117" s="222"/>
      <c r="C117" s="222">
        <v>0.45318903509824532</v>
      </c>
    </row>
    <row r="118" spans="1:3">
      <c r="A118" s="128"/>
      <c r="B118" s="175"/>
      <c r="C118" s="175"/>
    </row>
    <row r="119" spans="1:3">
      <c r="A119" s="128"/>
      <c r="B119" s="175"/>
      <c r="C119" s="175"/>
    </row>
    <row r="120" spans="1:3">
      <c r="A120" s="128"/>
      <c r="B120" s="175"/>
      <c r="C120" s="175"/>
    </row>
    <row r="121" spans="1:3">
      <c r="A121" s="128"/>
      <c r="B121" s="175"/>
      <c r="C121" s="175"/>
    </row>
    <row r="122" spans="1:3">
      <c r="A122" s="128"/>
      <c r="B122" s="175"/>
      <c r="C122" s="175"/>
    </row>
    <row r="123" spans="1:3">
      <c r="A123" s="128"/>
      <c r="B123" s="175"/>
      <c r="C123" s="175"/>
    </row>
    <row r="124" spans="1:3">
      <c r="A124" s="128"/>
      <c r="B124" s="175"/>
      <c r="C124" s="175"/>
    </row>
    <row r="125" spans="1:3">
      <c r="A125" s="128"/>
      <c r="B125" s="175"/>
      <c r="C125" s="175"/>
    </row>
    <row r="126" spans="1:3">
      <c r="A126" s="128"/>
      <c r="B126" s="175"/>
      <c r="C126" s="175"/>
    </row>
    <row r="127" spans="1:3">
      <c r="A127" s="128"/>
      <c r="B127" s="175"/>
      <c r="C127" s="175"/>
    </row>
    <row r="128" spans="1:3">
      <c r="A128" s="128"/>
      <c r="B128" s="175"/>
      <c r="C128" s="175"/>
    </row>
    <row r="129" spans="1:3">
      <c r="A129" s="128"/>
      <c r="B129" s="175"/>
      <c r="C129" s="175"/>
    </row>
    <row r="130" spans="1:3">
      <c r="A130" s="128"/>
      <c r="B130" s="175"/>
      <c r="C130" s="175"/>
    </row>
    <row r="131" spans="1:3">
      <c r="A131" s="128"/>
      <c r="B131" s="175"/>
      <c r="C131" s="175"/>
    </row>
    <row r="132" spans="1:3">
      <c r="A132" s="128"/>
      <c r="B132" s="175"/>
      <c r="C132" s="175"/>
    </row>
    <row r="133" spans="1:3">
      <c r="A133" s="128"/>
      <c r="B133" s="175"/>
      <c r="C133" s="175"/>
    </row>
    <row r="134" spans="1:3">
      <c r="A134" s="128"/>
      <c r="B134" s="175"/>
      <c r="C134" s="175"/>
    </row>
    <row r="135" spans="1:3">
      <c r="A135" s="128"/>
      <c r="B135" s="175"/>
      <c r="C135" s="175"/>
    </row>
    <row r="136" spans="1:3">
      <c r="A136" s="128"/>
      <c r="B136" s="175"/>
      <c r="C136" s="175"/>
    </row>
    <row r="137" spans="1:3">
      <c r="A137" s="128"/>
      <c r="B137" s="175"/>
      <c r="C137" s="175"/>
    </row>
    <row r="138" spans="1:3">
      <c r="A138" s="128"/>
      <c r="B138" s="175"/>
      <c r="C138" s="175"/>
    </row>
    <row r="139" spans="1:3">
      <c r="A139" s="128"/>
      <c r="B139" s="175"/>
      <c r="C139" s="175"/>
    </row>
    <row r="140" spans="1:3">
      <c r="A140" s="128"/>
      <c r="B140" s="175"/>
      <c r="C140" s="175"/>
    </row>
    <row r="141" spans="1:3">
      <c r="A141" s="128"/>
      <c r="B141" s="175"/>
      <c r="C141" s="175"/>
    </row>
    <row r="142" spans="1:3">
      <c r="A142" s="128"/>
      <c r="B142" s="175"/>
      <c r="C142" s="175"/>
    </row>
    <row r="143" spans="1:3">
      <c r="A143" s="128"/>
      <c r="B143" s="175"/>
      <c r="C143" s="175"/>
    </row>
    <row r="144" spans="1:3">
      <c r="A144" s="128"/>
      <c r="B144" s="175"/>
      <c r="C144" s="175"/>
    </row>
    <row r="145" spans="1:3">
      <c r="A145" s="128"/>
      <c r="B145" s="175"/>
      <c r="C145" s="175"/>
    </row>
    <row r="146" spans="1:3">
      <c r="A146" s="128"/>
      <c r="B146" s="175"/>
      <c r="C146" s="175"/>
    </row>
    <row r="147" spans="1:3">
      <c r="A147" s="128"/>
      <c r="B147" s="175"/>
      <c r="C147" s="175"/>
    </row>
    <row r="148" spans="1:3">
      <c r="A148" s="128"/>
      <c r="B148" s="175"/>
      <c r="C148" s="175"/>
    </row>
    <row r="149" spans="1:3">
      <c r="A149" s="128"/>
      <c r="B149" s="175"/>
      <c r="C149" s="175"/>
    </row>
    <row r="150" spans="1:3">
      <c r="A150" s="128"/>
      <c r="B150" s="175"/>
      <c r="C150" s="175"/>
    </row>
    <row r="151" spans="1:3">
      <c r="A151" s="128"/>
      <c r="B151" s="175"/>
      <c r="C151" s="175"/>
    </row>
    <row r="152" spans="1:3">
      <c r="A152" s="128"/>
      <c r="B152" s="175"/>
      <c r="C152" s="175"/>
    </row>
    <row r="153" spans="1:3">
      <c r="A153" s="128"/>
      <c r="B153" s="175"/>
      <c r="C153" s="175"/>
    </row>
    <row r="154" spans="1:3">
      <c r="A154" s="128"/>
      <c r="B154" s="175"/>
      <c r="C154" s="175"/>
    </row>
    <row r="155" spans="1:3">
      <c r="A155" s="128"/>
      <c r="B155" s="175"/>
      <c r="C155" s="175"/>
    </row>
    <row r="156" spans="1:3">
      <c r="A156" s="128"/>
      <c r="B156" s="175"/>
      <c r="C156" s="175"/>
    </row>
    <row r="157" spans="1:3">
      <c r="A157" s="128"/>
      <c r="B157" s="175"/>
      <c r="C157" s="175"/>
    </row>
    <row r="158" spans="1:3">
      <c r="A158" s="128"/>
      <c r="B158" s="175"/>
      <c r="C158" s="175"/>
    </row>
    <row r="159" spans="1:3">
      <c r="A159" s="128"/>
      <c r="B159" s="175"/>
      <c r="C159" s="175"/>
    </row>
    <row r="160" spans="1:3">
      <c r="A160" s="128"/>
      <c r="B160" s="175"/>
      <c r="C160" s="175"/>
    </row>
    <row r="161" spans="1:3">
      <c r="A161" s="128"/>
      <c r="B161" s="175"/>
      <c r="C161" s="175"/>
    </row>
    <row r="162" spans="1:3">
      <c r="A162" s="128"/>
      <c r="B162" s="175"/>
      <c r="C162" s="175"/>
    </row>
    <row r="163" spans="1:3">
      <c r="A163" s="128"/>
      <c r="B163" s="175"/>
      <c r="C163" s="175"/>
    </row>
    <row r="164" spans="1:3">
      <c r="A164" s="128"/>
      <c r="B164" s="175"/>
      <c r="C164" s="175"/>
    </row>
    <row r="165" spans="1:3">
      <c r="A165" s="128"/>
      <c r="B165" s="175"/>
      <c r="C165" s="175"/>
    </row>
    <row r="166" spans="1:3">
      <c r="A166" s="128"/>
      <c r="B166" s="175"/>
      <c r="C166" s="175"/>
    </row>
    <row r="167" spans="1:3">
      <c r="A167" s="128"/>
      <c r="B167" s="175"/>
      <c r="C167" s="175"/>
    </row>
    <row r="168" spans="1:3">
      <c r="A168" s="128"/>
      <c r="B168" s="175"/>
      <c r="C168" s="175"/>
    </row>
    <row r="169" spans="1:3">
      <c r="A169" s="128"/>
      <c r="B169" s="175"/>
      <c r="C169" s="175"/>
    </row>
    <row r="170" spans="1:3">
      <c r="A170" s="128"/>
      <c r="B170" s="175"/>
      <c r="C170" s="175"/>
    </row>
    <row r="171" spans="1:3">
      <c r="A171" s="128"/>
      <c r="B171" s="175"/>
      <c r="C171" s="175"/>
    </row>
    <row r="172" spans="1:3">
      <c r="A172" s="128"/>
      <c r="B172" s="175"/>
      <c r="C172" s="175"/>
    </row>
    <row r="173" spans="1:3">
      <c r="A173" s="128"/>
      <c r="B173" s="175"/>
      <c r="C173" s="175"/>
    </row>
    <row r="174" spans="1:3">
      <c r="A174" s="128"/>
      <c r="B174" s="175"/>
      <c r="C174" s="175"/>
    </row>
    <row r="175" spans="1:3">
      <c r="A175" s="128"/>
      <c r="B175" s="175"/>
      <c r="C175" s="175"/>
    </row>
    <row r="176" spans="1:3">
      <c r="A176" s="128"/>
      <c r="B176" s="175"/>
      <c r="C176" s="175"/>
    </row>
    <row r="177" spans="1:3">
      <c r="A177" s="128"/>
      <c r="B177" s="175"/>
      <c r="C177" s="175"/>
    </row>
    <row r="178" spans="1:3">
      <c r="A178" s="128"/>
      <c r="B178" s="175"/>
      <c r="C178" s="175"/>
    </row>
    <row r="179" spans="1:3">
      <c r="A179" s="128"/>
      <c r="B179" s="175"/>
      <c r="C179" s="175"/>
    </row>
    <row r="180" spans="1:3">
      <c r="A180" s="128"/>
      <c r="B180" s="175"/>
      <c r="C180" s="175"/>
    </row>
    <row r="181" spans="1:3">
      <c r="A181" s="128"/>
      <c r="B181" s="175"/>
      <c r="C181" s="175"/>
    </row>
    <row r="182" spans="1:3">
      <c r="A182" s="128"/>
      <c r="B182" s="175"/>
      <c r="C182" s="175"/>
    </row>
    <row r="183" spans="1:3">
      <c r="A183" s="128"/>
      <c r="B183" s="175"/>
      <c r="C183" s="175"/>
    </row>
    <row r="184" spans="1:3">
      <c r="A184" s="128"/>
      <c r="B184" s="175"/>
      <c r="C184" s="175"/>
    </row>
    <row r="185" spans="1:3">
      <c r="A185" s="128"/>
      <c r="B185" s="175"/>
      <c r="C185" s="175"/>
    </row>
    <row r="186" spans="1:3">
      <c r="A186" s="128"/>
      <c r="B186" s="175"/>
      <c r="C186" s="175"/>
    </row>
    <row r="187" spans="1:3">
      <c r="A187" s="128"/>
      <c r="B187" s="175"/>
      <c r="C187" s="175"/>
    </row>
    <row r="188" spans="1:3">
      <c r="A188" s="128"/>
      <c r="B188" s="175"/>
      <c r="C188" s="175"/>
    </row>
    <row r="189" spans="1:3">
      <c r="A189" s="128"/>
      <c r="B189" s="175"/>
      <c r="C189" s="175"/>
    </row>
    <row r="190" spans="1:3">
      <c r="A190" s="128"/>
      <c r="B190" s="175"/>
      <c r="C190" s="175"/>
    </row>
    <row r="191" spans="1:3">
      <c r="A191" s="128"/>
      <c r="B191" s="175"/>
      <c r="C191" s="175"/>
    </row>
    <row r="192" spans="1:3">
      <c r="A192" s="128"/>
      <c r="B192" s="175"/>
      <c r="C192" s="175"/>
    </row>
    <row r="193" spans="1:3">
      <c r="A193" s="128"/>
      <c r="B193" s="175"/>
      <c r="C193" s="175"/>
    </row>
    <row r="194" spans="1:3">
      <c r="A194" s="128"/>
      <c r="B194" s="175"/>
      <c r="C194" s="175"/>
    </row>
    <row r="195" spans="1:3">
      <c r="A195" s="128"/>
      <c r="B195" s="175"/>
      <c r="C195" s="175"/>
    </row>
    <row r="196" spans="1:3">
      <c r="A196" s="128"/>
      <c r="B196" s="175"/>
      <c r="C196" s="175"/>
    </row>
    <row r="197" spans="1:3">
      <c r="A197" s="128"/>
      <c r="B197" s="175"/>
      <c r="C197" s="175"/>
    </row>
    <row r="198" spans="1:3">
      <c r="A198" s="128"/>
      <c r="B198" s="175"/>
      <c r="C198" s="175"/>
    </row>
    <row r="199" spans="1:3">
      <c r="A199" s="128"/>
      <c r="B199" s="175"/>
      <c r="C199" s="175"/>
    </row>
    <row r="200" spans="1:3">
      <c r="A200" s="128"/>
      <c r="B200" s="175"/>
      <c r="C200" s="175"/>
    </row>
    <row r="201" spans="1:3">
      <c r="A201" s="128"/>
      <c r="B201" s="175"/>
      <c r="C201" s="175"/>
    </row>
    <row r="202" spans="1:3">
      <c r="A202" s="128"/>
      <c r="B202" s="175"/>
      <c r="C202" s="175"/>
    </row>
    <row r="203" spans="1:3">
      <c r="A203" s="128"/>
      <c r="B203" s="175"/>
      <c r="C203" s="175"/>
    </row>
    <row r="204" spans="1:3">
      <c r="A204" s="128"/>
      <c r="B204" s="175"/>
      <c r="C204" s="175"/>
    </row>
    <row r="205" spans="1:3">
      <c r="A205" s="128"/>
      <c r="B205" s="175"/>
      <c r="C205" s="175"/>
    </row>
    <row r="206" spans="1:3">
      <c r="A206" s="128"/>
      <c r="B206" s="175"/>
      <c r="C206" s="175"/>
    </row>
    <row r="207" spans="1:3">
      <c r="A207" s="128"/>
      <c r="B207" s="175"/>
      <c r="C207" s="175"/>
    </row>
    <row r="208" spans="1:3">
      <c r="A208" s="128"/>
      <c r="B208" s="175"/>
      <c r="C208" s="175"/>
    </row>
    <row r="209" spans="1:3">
      <c r="A209" s="128"/>
      <c r="B209" s="175"/>
      <c r="C209" s="175"/>
    </row>
    <row r="210" spans="1:3">
      <c r="A210" s="128"/>
      <c r="B210" s="175"/>
      <c r="C210" s="175"/>
    </row>
    <row r="211" spans="1:3">
      <c r="A211" s="128"/>
      <c r="B211" s="175"/>
      <c r="C211" s="175"/>
    </row>
    <row r="212" spans="1:3">
      <c r="A212" s="128"/>
      <c r="B212" s="175"/>
      <c r="C212" s="175"/>
    </row>
    <row r="213" spans="1:3">
      <c r="A213" s="128"/>
      <c r="B213" s="175"/>
      <c r="C213" s="175"/>
    </row>
    <row r="214" spans="1:3">
      <c r="A214" s="128"/>
      <c r="B214" s="175"/>
      <c r="C214" s="175"/>
    </row>
    <row r="215" spans="1:3">
      <c r="A215" s="128"/>
      <c r="B215" s="175"/>
      <c r="C215" s="175"/>
    </row>
    <row r="216" spans="1:3">
      <c r="A216" s="128"/>
      <c r="B216" s="175"/>
      <c r="C216" s="175"/>
    </row>
    <row r="217" spans="1:3">
      <c r="A217" s="128"/>
      <c r="B217" s="175"/>
      <c r="C217" s="175"/>
    </row>
    <row r="218" spans="1:3">
      <c r="A218" s="128"/>
      <c r="B218" s="175"/>
      <c r="C218" s="175"/>
    </row>
    <row r="219" spans="1:3">
      <c r="A219" s="128"/>
      <c r="B219" s="175"/>
      <c r="C219" s="175"/>
    </row>
    <row r="220" spans="1:3">
      <c r="A220" s="128"/>
      <c r="B220" s="175"/>
      <c r="C220" s="175"/>
    </row>
    <row r="221" spans="1:3">
      <c r="A221" s="128"/>
      <c r="B221" s="175"/>
      <c r="C221" s="175"/>
    </row>
    <row r="222" spans="1:3">
      <c r="A222" s="128"/>
      <c r="B222" s="175"/>
      <c r="C222" s="175"/>
    </row>
    <row r="223" spans="1:3">
      <c r="A223" s="128"/>
      <c r="B223" s="175"/>
      <c r="C223" s="175"/>
    </row>
    <row r="224" spans="1:3">
      <c r="A224" s="128"/>
      <c r="B224" s="175"/>
      <c r="C224" s="175"/>
    </row>
    <row r="225" spans="1:3">
      <c r="A225" s="128"/>
      <c r="B225" s="175"/>
      <c r="C225" s="175"/>
    </row>
    <row r="226" spans="1:3">
      <c r="A226" s="128"/>
      <c r="B226" s="175"/>
      <c r="C226" s="175"/>
    </row>
    <row r="227" spans="1:3">
      <c r="A227" s="128"/>
      <c r="B227" s="175"/>
      <c r="C227" s="175"/>
    </row>
    <row r="228" spans="1:3">
      <c r="A228" s="128"/>
      <c r="B228" s="175"/>
      <c r="C228" s="175"/>
    </row>
    <row r="229" spans="1:3">
      <c r="A229" s="128"/>
      <c r="B229" s="175"/>
      <c r="C229" s="175"/>
    </row>
    <row r="230" spans="1:3">
      <c r="A230" s="128"/>
      <c r="B230" s="175"/>
      <c r="C230" s="175"/>
    </row>
    <row r="231" spans="1:3">
      <c r="A231" s="128"/>
      <c r="B231" s="175"/>
      <c r="C231" s="175"/>
    </row>
  </sheetData>
  <mergeCells count="2">
    <mergeCell ref="P1:U1"/>
    <mergeCell ref="V1:W1"/>
  </mergeCells>
  <conditionalFormatting sqref="S39:W40 N26:W27 T28 N30:W31 T32 T34 N32 W29 T36 S33 T38">
    <cfRule type="expression" dxfId="1" priority="2" stopIfTrue="1">
      <formula>ISERROR(N26)</formula>
    </cfRule>
  </conditionalFormatting>
  <conditionalFormatting sqref="N24:W25 N28:W29 T30 V27 V31:W31 N32:W37 N38:R40 S38:W38 S39:S40 V42:W42 U39:U40">
    <cfRule type="expression" dxfId="0" priority="1" stopIfTrue="1">
      <formula>ISERROR(N24)</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3</vt:i4>
      </vt:variant>
    </vt:vector>
  </HeadingPairs>
  <TitlesOfParts>
    <vt:vector size="31" baseType="lpstr">
      <vt:lpstr>File Guide</vt:lpstr>
      <vt:lpstr>Summary diagram</vt:lpstr>
      <vt:lpstr>Summary steps</vt:lpstr>
      <vt:lpstr>Annual chart Fig 2</vt:lpstr>
      <vt:lpstr>Sat-surf Chart Fig 3</vt:lpstr>
      <vt:lpstr>HadCRUT.4.3.0.0.annual</vt:lpstr>
      <vt:lpstr>TS-HadCRUT.4.3.0.0</vt:lpstr>
      <vt:lpstr>Readme HadCRUT.4.3</vt:lpstr>
      <vt:lpstr>HadSST.3.1.1.0_annual</vt:lpstr>
      <vt:lpstr>TS-HadSST</vt:lpstr>
      <vt:lpstr>Readme-HadSST</vt:lpstr>
      <vt:lpstr>CRUtem4</vt:lpstr>
      <vt:lpstr>TS-CRUtem4</vt:lpstr>
      <vt:lpstr>NCDC_All_Zones</vt:lpstr>
      <vt:lpstr>TS-NCDC</vt:lpstr>
      <vt:lpstr>Readme-NCDC</vt:lpstr>
      <vt:lpstr>GISS</vt:lpstr>
      <vt:lpstr>TS-GISS</vt:lpstr>
      <vt:lpstr>COWTAN_WAY_3</vt:lpstr>
      <vt:lpstr>TS-C&amp;W</vt:lpstr>
      <vt:lpstr>BERKELEY_3</vt:lpstr>
      <vt:lpstr>TS-BEST</vt:lpstr>
      <vt:lpstr>SEA Obs CRU</vt:lpstr>
      <vt:lpstr>SEA TavARW Results</vt:lpstr>
      <vt:lpstr>CET Obs CRU 2014</vt:lpstr>
      <vt:lpstr>CET TavARW Results</vt:lpstr>
      <vt:lpstr>Texas Obs CRU</vt:lpstr>
      <vt:lpstr>Texas TavARW Results</vt:lpstr>
      <vt:lpstr>'CET Obs CRU 2014'!st_year</vt:lpstr>
      <vt:lpstr>'SEA Obs CRU'!st_year</vt:lpstr>
      <vt:lpstr>'Texas Obs CRU'!st_year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Ricketts</dc:creator>
  <cp:lastModifiedBy>Roger Jones</cp:lastModifiedBy>
  <dcterms:created xsi:type="dcterms:W3CDTF">2015-05-26T07:09:29Z</dcterms:created>
  <dcterms:modified xsi:type="dcterms:W3CDTF">2016-08-12T20:04:39Z</dcterms:modified>
</cp:coreProperties>
</file>